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sanarutt001\Downloads\"/>
    </mc:Choice>
  </mc:AlternateContent>
  <xr:revisionPtr revIDLastSave="0" documentId="13_ncr:1_{A738762F-92E1-4706-AD8B-CB58225FBC06}" xr6:coauthVersionLast="47" xr6:coauthVersionMax="47" xr10:uidLastSave="{00000000-0000-0000-0000-000000000000}"/>
  <bookViews>
    <workbookView xWindow="-108" yWindow="-108" windowWidth="23256" windowHeight="12576" tabRatio="562" xr2:uid="{00000000-000D-0000-FFFF-FFFF00000000}"/>
  </bookViews>
  <sheets>
    <sheet name="2-3 EN" sheetId="20" r:id="rId1"/>
    <sheet name="4" sheetId="27" r:id="rId2"/>
    <sheet name="5" sheetId="28" r:id="rId3"/>
    <sheet name="6" sheetId="29" r:id="rId4"/>
    <sheet name="7" sheetId="3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9" l="1"/>
  <c r="A105" i="20"/>
  <c r="I100" i="20"/>
  <c r="G100" i="20"/>
  <c r="I80" i="20"/>
  <c r="I82" i="20" s="1"/>
  <c r="I102" i="20" s="1"/>
  <c r="G80" i="20"/>
  <c r="I72" i="20"/>
  <c r="G72" i="20"/>
  <c r="A52" i="20"/>
  <c r="I32" i="20"/>
  <c r="G32" i="20"/>
  <c r="I21" i="20"/>
  <c r="I34" i="20" s="1"/>
  <c r="G21" i="20"/>
  <c r="I33" i="30"/>
  <c r="I27" i="30"/>
  <c r="I18" i="30"/>
  <c r="M13" i="29"/>
  <c r="K22" i="29"/>
  <c r="I22" i="29"/>
  <c r="G22" i="29"/>
  <c r="M22" i="29"/>
  <c r="O18" i="29"/>
  <c r="M14" i="28"/>
  <c r="M14" i="27"/>
  <c r="M22" i="27" s="1"/>
  <c r="M25" i="27" s="1"/>
  <c r="M28" i="27" s="1"/>
  <c r="M34" i="27" s="1"/>
  <c r="I14" i="27"/>
  <c r="I22" i="27" s="1"/>
  <c r="I25" i="27" s="1"/>
  <c r="I28" i="27" s="1"/>
  <c r="I34" i="27" s="1"/>
  <c r="G33" i="30"/>
  <c r="G27" i="30"/>
  <c r="G18" i="30"/>
  <c r="K15" i="29"/>
  <c r="I15" i="29"/>
  <c r="G15" i="29"/>
  <c r="O11" i="29"/>
  <c r="A3" i="28"/>
  <c r="A49" i="28"/>
  <c r="A33" i="29" s="1"/>
  <c r="A49" i="30" s="1"/>
  <c r="K14" i="27"/>
  <c r="K25" i="27" s="1"/>
  <c r="K28" i="27" s="1"/>
  <c r="K34" i="27" s="1"/>
  <c r="G14" i="27"/>
  <c r="G22" i="27" s="1"/>
  <c r="G25" i="27" s="1"/>
  <c r="G28" i="27" s="1"/>
  <c r="G34" i="27" s="1"/>
  <c r="I11" i="28" l="1"/>
  <c r="I14" i="28" s="1"/>
  <c r="G11" i="28"/>
  <c r="G14" i="28" s="1"/>
  <c r="K11" i="28"/>
  <c r="K14" i="28" s="1"/>
  <c r="M15" i="29" s="1"/>
  <c r="G82" i="20"/>
  <c r="G102" i="20" s="1"/>
  <c r="G34" i="20"/>
  <c r="O20" i="29"/>
  <c r="O22" i="29" s="1"/>
  <c r="O13" i="29"/>
  <c r="O15" i="29" s="1"/>
</calcChain>
</file>

<file path=xl/sharedStrings.xml><?xml version="1.0" encoding="utf-8"?>
<sst xmlns="http://schemas.openxmlformats.org/spreadsheetml/2006/main" count="191" uniqueCount="123">
  <si>
    <t>Other current assets</t>
  </si>
  <si>
    <t>Share capital</t>
  </si>
  <si>
    <t>Retained earnings</t>
  </si>
  <si>
    <t>Premium on share capital</t>
  </si>
  <si>
    <t>Total</t>
  </si>
  <si>
    <t>Cash flows from investing activities</t>
  </si>
  <si>
    <t>Goodyear (Thailand) Public Company Limited</t>
  </si>
  <si>
    <t>Unappropriated</t>
  </si>
  <si>
    <t>Notes</t>
  </si>
  <si>
    <t>Property, plant and equipment, net</t>
  </si>
  <si>
    <t>Appropriated - Legal reserve</t>
  </si>
  <si>
    <t>Cash and cash equivalents</t>
  </si>
  <si>
    <t>Director ……………………………………….   Director ……………………………………</t>
  </si>
  <si>
    <t>Cash flow from financing activity</t>
  </si>
  <si>
    <t>Assets</t>
  </si>
  <si>
    <t>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</si>
  <si>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</si>
  <si>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</si>
  <si>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</si>
  <si>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</si>
  <si>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</si>
  <si>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</si>
  <si>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</si>
  <si>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</si>
  <si>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</si>
  <si>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</si>
  <si>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31 December</t>
  </si>
  <si>
    <t>(Unaudited)</t>
  </si>
  <si>
    <t>(Audited)</t>
  </si>
  <si>
    <t>Administrative expenses</t>
  </si>
  <si>
    <t>Selling expenses</t>
  </si>
  <si>
    <t>Cash and cash equivalents at the beginning of the period</t>
  </si>
  <si>
    <t>Cash and cash equivalents at the end of the period</t>
  </si>
  <si>
    <t>Inventories, net</t>
  </si>
  <si>
    <t>Authorised share capital</t>
  </si>
  <si>
    <t>Trade and other payables</t>
  </si>
  <si>
    <t>Other current liabilities</t>
  </si>
  <si>
    <t>Refundable value added tax</t>
  </si>
  <si>
    <t>Statement of Financial Position</t>
  </si>
  <si>
    <t xml:space="preserve">7,400,000 ordinary shares </t>
  </si>
  <si>
    <t>at par value of Baht 10 each</t>
  </si>
  <si>
    <t>7,400,000 ordinary shares</t>
  </si>
  <si>
    <t>Net cash used in investing activities</t>
  </si>
  <si>
    <t>Trade and other receivables, net</t>
  </si>
  <si>
    <t>Equity</t>
  </si>
  <si>
    <t>Total equity</t>
  </si>
  <si>
    <t>Total liabilities and equity</t>
  </si>
  <si>
    <t>Liabilities and equity</t>
  </si>
  <si>
    <t>Issued and fully paid-up share capital</t>
  </si>
  <si>
    <t>Computer software, net</t>
  </si>
  <si>
    <t>fully paid-up of Baht 10 each</t>
  </si>
  <si>
    <t>Deferred tax assets, net</t>
  </si>
  <si>
    <t>Employee benefit obligations</t>
  </si>
  <si>
    <t xml:space="preserve">Finance costs </t>
  </si>
  <si>
    <t>Thousand Baht</t>
  </si>
  <si>
    <t>Refundable value added tax within one year</t>
  </si>
  <si>
    <t>Income tax</t>
  </si>
  <si>
    <r>
      <t xml:space="preserve">Statement of Cash Flows </t>
    </r>
    <r>
      <rPr>
        <sz val="10"/>
        <rFont val="Arial"/>
        <family val="2"/>
      </rPr>
      <t>(Unaudited)</t>
    </r>
  </si>
  <si>
    <t>Non-cash transactions</t>
  </si>
  <si>
    <t>Sales and related services</t>
  </si>
  <si>
    <t>Right-of-use assets, net</t>
  </si>
  <si>
    <t>Current portion of lease liabilities, net</t>
  </si>
  <si>
    <t>Lease liabilities, net</t>
  </si>
  <si>
    <t>Purchases of intangible assets</t>
  </si>
  <si>
    <t>Cash receipts from short-term loans from financial institutions</t>
  </si>
  <si>
    <t>Issued and</t>
  </si>
  <si>
    <t>share capital</t>
  </si>
  <si>
    <r>
      <t xml:space="preserve">Statement of Changes in Equity </t>
    </r>
    <r>
      <rPr>
        <sz val="10"/>
        <rFont val="Arial"/>
        <family val="2"/>
      </rPr>
      <t>(Unaudited)</t>
    </r>
  </si>
  <si>
    <t>Appropriated</t>
  </si>
  <si>
    <t>Changes in equity for the period</t>
  </si>
  <si>
    <t>a financial institution, net</t>
  </si>
  <si>
    <t>-</t>
  </si>
  <si>
    <t>Proceeds from disposals of machine and equipment</t>
  </si>
  <si>
    <r>
      <t>Statement of Financial Position</t>
    </r>
    <r>
      <rPr>
        <sz val="10"/>
        <rFont val="Arial"/>
        <family val="2"/>
      </rPr>
      <t xml:space="preserve"> (Continued)</t>
    </r>
  </si>
  <si>
    <t>Premium</t>
  </si>
  <si>
    <t>paid-up</t>
  </si>
  <si>
    <t>on share</t>
  </si>
  <si>
    <t>capital</t>
  </si>
  <si>
    <r>
      <t xml:space="preserve">Statement of Income </t>
    </r>
    <r>
      <rPr>
        <sz val="10"/>
        <rFont val="Arial"/>
        <family val="2"/>
      </rPr>
      <t>(Unaudited)</t>
    </r>
  </si>
  <si>
    <r>
      <t xml:space="preserve">Statement of Comprehensive Income </t>
    </r>
    <r>
      <rPr>
        <sz val="10"/>
        <rFont val="Arial"/>
        <family val="2"/>
      </rPr>
      <t>(Unaudited)</t>
    </r>
  </si>
  <si>
    <t xml:space="preserve">Current portion of long-term loan from </t>
  </si>
  <si>
    <t>Repayments for long-term loan from a financial institution</t>
  </si>
  <si>
    <t>Long-term loan from a financial institution, net</t>
  </si>
  <si>
    <t>Short-term loans from financial institutions, net</t>
  </si>
  <si>
    <t>Cash payments for lease liabilities</t>
  </si>
  <si>
    <t>2022</t>
  </si>
  <si>
    <t>Cost of sales and related services</t>
  </si>
  <si>
    <t>Beginning balance as at 1 January 2022</t>
  </si>
  <si>
    <t>Profit (loss) before income tax</t>
  </si>
  <si>
    <t>Beginning balance as at 1 January 2023</t>
  </si>
  <si>
    <t>2023</t>
  </si>
  <si>
    <t>Current income tax payable</t>
  </si>
  <si>
    <t xml:space="preserve">Cash flows generated from operating activities </t>
  </si>
  <si>
    <t>The accompanying notes on pages 8 to 17 are an integral part of this interim financial information.</t>
  </si>
  <si>
    <t>As at 30 June 2023</t>
  </si>
  <si>
    <t>30 June</t>
  </si>
  <si>
    <t>For the three-month period ended</t>
  </si>
  <si>
    <t>For the six-month period ended</t>
  </si>
  <si>
    <t>Gross profit</t>
  </si>
  <si>
    <t>Other income, net</t>
  </si>
  <si>
    <t>Profit (loss) before finance costs</t>
  </si>
  <si>
    <t>and income tax</t>
  </si>
  <si>
    <t>Net profit (loss) for the period</t>
  </si>
  <si>
    <t>Basic earnings (loss) per share (Baht)</t>
  </si>
  <si>
    <t>Total comprehensive income (expenses)</t>
  </si>
  <si>
    <t>for the period</t>
  </si>
  <si>
    <t>- Legal reserve</t>
  </si>
  <si>
    <t xml:space="preserve"> equity</t>
  </si>
  <si>
    <t>Total comprehensive expenses for the period</t>
  </si>
  <si>
    <t>Ending balance as at 30 June 2022</t>
  </si>
  <si>
    <t>Purchases of property, plant and equipment</t>
  </si>
  <si>
    <t xml:space="preserve">Interest paid </t>
  </si>
  <si>
    <t>Repayments for short-term loans from financial institutions</t>
  </si>
  <si>
    <t>Net cash generated from (used in) financing activities</t>
  </si>
  <si>
    <t>Net increase (decreased) in cash and cash equivalents</t>
  </si>
  <si>
    <t>Payables from purchases of property, plant and equipment</t>
  </si>
  <si>
    <t>For the three-month and six-month periods ended 30 June 2023</t>
  </si>
  <si>
    <t>Ending balance as at 30 June 2023</t>
  </si>
  <si>
    <t>For the six-month period ended 30 June 2023</t>
  </si>
  <si>
    <t>Loss on exchange rate, net</t>
  </si>
  <si>
    <t>Total comprehensive income for the period</t>
  </si>
  <si>
    <t>Impairment losses on financial assets</t>
  </si>
  <si>
    <t>Exchange gain (loss)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</si>
</sst>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_(* #,##0_);_(* \(#,##0\);_(* &quot;-&quot;??_);_(@_)"/>
    <numFmt numFmtId="171" formatCode="#,##0;\(#,##0\);\-"/>
    <numFmt numFmtId="172" formatCode="#,##0.00;\(#,##0.00\);\-"/>
    <numFmt numFmtId="173" formatCode="0_);[Red]\(0\)"/>
    <numFmt numFmtId="174" formatCode="_(&quot;£&quot;* #,##0.00_);_(&quot;£&quot;* \(#,##0.00\);_(&quot;£&quot;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_-;\-* #,##0_-;_-* &quot;-&quot;??_-;_-@_-"/>
    <numFmt numFmtId="178" formatCode="0.0%"/>
    <numFmt numFmtId="179" formatCode="0.0000%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_([$€-2]* #,##0.00_);_([$€-2]* \(#,##0.00\);_([$€-2]* &quot;-&quot;??_)"/>
    <numFmt numFmtId="183" formatCode="_-&quot;\&quot;* #,##0_-;\-&quot;\&quot;* #,##0_-;_-&quot;\&quot;* &quot;-&quot;_-;_-@_-"/>
    <numFmt numFmtId="184" formatCode="_-&quot;\&quot;* #,##0.00_-;\-&quot;\&quot;* #,##0.00_-;_-&quot;\&quot;* &quot;-&quot;??_-;_-@_-"/>
    <numFmt numFmtId="185" formatCode="_(* #,##0.0_);_(* \(#,##0.00\);_(* &quot;-&quot;??_);_(@_)"/>
    <numFmt numFmtId="186" formatCode="General_)"/>
    <numFmt numFmtId="187" formatCode="0.000"/>
    <numFmt numFmtId="188" formatCode="#,##0.0_);\(#,##0.0\)"/>
    <numFmt numFmtId="189" formatCode="#,##0.000_);\(#,##0.000\)"/>
    <numFmt numFmtId="190" formatCode="&quot;$&quot;#,\);\(&quot;$&quot;#,##0\)"/>
    <numFmt numFmtId="191" formatCode="#,##0.00\ &quot;F&quot;;\-#,##0.00\ &quot;F&quot;"/>
    <numFmt numFmtId="192" formatCode="dd\-mmm\-yy_)"/>
    <numFmt numFmtId="193" formatCode="0_ "/>
    <numFmt numFmtId="194" formatCode="000\-000"/>
    <numFmt numFmtId="195" formatCode="0.0"/>
    <numFmt numFmtId="196" formatCode="_(&quot;$&quot;* #,##0.00000_);_(&quot;$&quot;* \(#,##0.00000\);_(&quot;$&quot;* &quot;-&quot;??_);_(@_)"/>
    <numFmt numFmtId="197" formatCode="\60\4\7\:"/>
    <numFmt numFmtId="198" formatCode="&quot;$&quot;#,\);\(&quot;$&quot;#,\)"/>
    <numFmt numFmtId="199" formatCode="&quot;$&quot;#,;\(&quot;$&quot;#,\)"/>
    <numFmt numFmtId="200" formatCode="_ * #,##0_ ;_ * \-#,##0_ ;_ * &quot;-&quot;_ ;_ @_ 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&quot;฿&quot;\t#,##0_);\(&quot;฿&quot;\t#,##0\)"/>
    <numFmt numFmtId="205" formatCode="&quot;฿&quot;\t#,##0_);[Red]\(&quot;฿&quot;\t#,##0\)"/>
    <numFmt numFmtId="206" formatCode="0.0000"/>
    <numFmt numFmtId="207" formatCode="0.00_)"/>
    <numFmt numFmtId="208" formatCode="_ * #,##0.00_ ;_ * \(#,##0.00\)_ ;_ * &quot;-&quot;??_ ;_ @_ "/>
    <numFmt numFmtId="209" formatCode="_ * #,##0_ ;_ * \(#,##0\)_ ;_ * &quot;-&quot;_ ;_ @_ "/>
    <numFmt numFmtId="210" formatCode="_(* #,##0.00_);_(* \(#,##0.00\);_(* &quot;-&quot;?_);_(@_)"/>
    <numFmt numFmtId="211" formatCode="_ &quot;RM&quot;\ #,##0.00_ ;_ \(&quot;RM&quot;\ #,##0.00\)_ ;_ &quot;RM&quot;\ &quot;-&quot;??_ ;_ @_ "/>
    <numFmt numFmtId="212" formatCode="_ &quot;RM&quot;\ #,##0_ ;_ \(&quot;RM&quot;\ #,##0\)_ ;_ &quot;RM&quot;\ &quot;-&quot;_ ;_ @_ "/>
    <numFmt numFmtId="213" formatCode="_-&quot;RM&quot;* #,##0.00_-;\-&quot;RM&quot;* #,##0.00_-;_-&quot;RM&quot;* &quot;-&quot;??_-;_-@_-"/>
    <numFmt numFmtId="214" formatCode="_(&quot;RM&quot;* #,##0.00_);_(&quot;RM&quot;* \(#,##0.00\);_(&quot;RM&quot;* &quot;-&quot;??_);_(@_)"/>
    <numFmt numFmtId="215" formatCode="_([$€]* #,##0.00_);_([$€]* \(#,##0.00\);_([$€]* &quot;-&quot;??_);_(@_)"/>
    <numFmt numFmtId="216" formatCode="[$-409]mmm\-yy;@"/>
    <numFmt numFmtId="217" formatCode="_-* #,##0\ _D_M_-;\-* #,##0\ _D_M_-;_-* &quot;-&quot;\ _D_M_-;_-@_-"/>
    <numFmt numFmtId="218" formatCode="_-* #,##0.00\ &quot;DM&quot;_-;\-* #,##0.00\ &quot;DM&quot;_-;_-* &quot;-&quot;??\ &quot;DM&quot;_-;_-@_-"/>
    <numFmt numFmtId="219" formatCode="_(* #,##0.00_);[Red]_(* \(#,##0.00\);_(* &quot;-&quot;??_);_(@_)"/>
    <numFmt numFmtId="220" formatCode="#,##0.00&quot;Ksh&quot;_);\(#,##0.00&quot;Ksh&quot;\)"/>
    <numFmt numFmtId="221" formatCode="_-* #,##0.00\ _D_M_-;\-* #,##0.00\ _D_M_-;_-* &quot;-&quot;??\ _D_M_-;_-@_-"/>
    <numFmt numFmtId="222" formatCode="_(&quot;$&quot;* #,##0.0,,_);_(&quot;$&quot;* \(#,##0.0,,\);_(&quot;$&quot;* &quot;-&quot;??_);_(@_)"/>
    <numFmt numFmtId="223" formatCode="_(&quot;$&quot;* #,##0,_);_(&quot;$&quot;* \(#,##0,\);_(&quot;$&quot;* &quot;-&quot;??_);_(@_)"/>
    <numFmt numFmtId="224" formatCode="_(&quot;$&quot;* #,##0.0,_);_(&quot;$&quot;* \(#,##0.0,\);_(&quot;$&quot;* &quot;-&quot;??_);_(@_)"/>
    <numFmt numFmtId="225" formatCode="#,##0.0,_);\(#,##0.0,\)"/>
    <numFmt numFmtId="226" formatCode="_(* #,##0.0,,_);_(* \(#,##0.0,,\);_(* &quot;-&quot;??_);_(@_)"/>
    <numFmt numFmtId="227" formatCode="_(* #,##0,_);_(* \(#,##0,\);_(* &quot;-&quot;??_);_(@_)"/>
    <numFmt numFmtId="228" formatCode="_(* #,##0.0,_);_(* \(#,##0.0,\);_(* &quot;-&quot;??_);_(@_)"/>
    <numFmt numFmtId="229" formatCode="\ &quot;$&quot;#,##0.00\ ;\(&quot;$&quot;#,##0.00\);\ &quot;$&quot;0.00\ "/>
    <numFmt numFmtId="230" formatCode="\ #,##0,,\ ;\(#,##0,,\);\ 0\ "/>
    <numFmt numFmtId="231" formatCode="\ &quot;$&quot;#,##0,,\ ;\(&quot;$&quot;#,##0,,\);\ &quot;$&quot;0\ ;&quot;$&quot;@"/>
    <numFmt numFmtId="232" formatCode="_-* #,##0\ _F_-;\-* #,##0\ _F_-;_-* &quot;-&quot;\ _F_-;_-@_-"/>
    <numFmt numFmtId="233" formatCode="_-* #,##0\ &quot;F&quot;_-;\-* #,##0\ &quot;F&quot;_-;_-* &quot;-&quot;\ &quot;F&quot;_-;_-@_-"/>
    <numFmt numFmtId="234" formatCode="_-* #,##0.00\ &quot;F&quot;_-;\-* #,##0.00\ &quot;F&quot;_-;_-* &quot;-&quot;??\ &quot;F&quot;_-;_-@_-"/>
    <numFmt numFmtId="235" formatCode="mm/dd/yy"/>
    <numFmt numFmtId="236" formatCode="_-* #,##0\ &quot;DM&quot;_-;\-* #,##0\ &quot;DM&quot;_-;_-* &quot;-&quot;\ &quot;DM&quot;_-;_-@_-"/>
    <numFmt numFmtId="237" formatCode="_-* #,##0\ _€_-;\-* #,##0\ _€_-;_-* &quot;-&quot;\ _€_-;_-@_-"/>
    <numFmt numFmtId="238" formatCode="\ &quot;$&quot;#,##0.0,,\ ;\(&quot;$&quot;#,##0.0,,\);\ &quot;$&quot;0\ ;&quot;$&quot;@"/>
    <numFmt numFmtId="239" formatCode="\ #,##0.0,,\ ;\(#,##0.0,,\);\ 0.0\ "/>
    <numFmt numFmtId="240" formatCode="0.0&quot;%&quot;"/>
    <numFmt numFmtId="241" formatCode="_-&quot;$&quot;* #,##0.00_-;\-&quot;$&quot;* #,##0.00_-;_-&quot;$&quot;* &quot;-&quot;??_-;_-@_-"/>
    <numFmt numFmtId="242" formatCode="_ &quot;￥&quot;* #,##0_ ;_ &quot;￥&quot;* \-#,##0_ ;_ &quot;￥&quot;* &quot;-&quot;_ ;_ @_ "/>
    <numFmt numFmtId="243" formatCode="_ &quot;￥&quot;* #,##0.00_ ;_ &quot;￥&quot;* \-#,##0.00_ ;_ &quot;￥&quot;* &quot;-&quot;??_ ;_ @_ "/>
    <numFmt numFmtId="244" formatCode="#,##0;\-#,##0;&quot;-&quot;"/>
    <numFmt numFmtId="245" formatCode="#,##0.00\ &quot;฿&quot;_);[Red]\(#,##0.00\ &quot;฿&quot;\)"/>
    <numFmt numFmtId="246" formatCode="0.0000000000"/>
    <numFmt numFmtId="247" formatCode="_ &quot;?&quot;* #,##0_ ;_ &quot;?&quot;* \-#,##0_ ;_ &quot;?&quot;* &quot;-&quot;_ ;_ @_ "/>
    <numFmt numFmtId="248" formatCode="_ &quot;?&quot;* #,##0.00_ ;_ &quot;?&quot;* \-#,##0.00_ ;_ &quot;?&quot;* &quot;-&quot;??_ ;_ @_ "/>
    <numFmt numFmtId="249" formatCode="#,"/>
    <numFmt numFmtId="250" formatCode="#,##0\ &quot;F&quot;;\-#,##0\ &quot;F&quot;"/>
    <numFmt numFmtId="251" formatCode="&quot;$&quot;#,##0.0_);\(&quot;$&quot;#,##0.0\)"/>
    <numFmt numFmtId="252" formatCode="&quot;J$&quot;#,##0.00;\-&quot;J$&quot;#,##0.00"/>
    <numFmt numFmtId="253" formatCode="_-* #,##0.00\ [$€]_-;\-* #,##0.00\ [$€]_-;_-* &quot;-&quot;??\ [$€]_-;_-@_-"/>
    <numFmt numFmtId="254" formatCode="#,#00"/>
    <numFmt numFmtId="255" formatCode="&quot;«&quot;#,##0;_(* #,##0;_(* &quot;-&quot;??_);_(@_)"/>
    <numFmt numFmtId="256" formatCode="\ #,##0,\ ;\(#,##0,\);\ 0\ "/>
    <numFmt numFmtId="257" formatCode="#,##0.000"/>
    <numFmt numFmtId="258" formatCode="_(&quot;R$&quot;* #,##0_);_(&quot;R$&quot;* \(#,##0\);_(&quot;R$&quot;* &quot;-&quot;_);_(@_)"/>
    <numFmt numFmtId="259" formatCode="_(&quot;R$ &quot;* #,##0.00_);_(&quot;R$ &quot;* \(#,##0.00\);_(&quot;R$ &quot;* &quot;-&quot;??_);_(@_)"/>
    <numFmt numFmtId="260" formatCode="_(&quot;R$&quot;* #,##0.00_);_(&quot;R$&quot;* \(#,##0.00\);_(&quot;R$&quot;* &quot;-&quot;??_);_(@_)"/>
    <numFmt numFmtId="261" formatCode="#,##0.00\ &quot;F&quot;;[Red]\-#,##0.00\ &quot;F&quot;"/>
    <numFmt numFmtId="262" formatCode="%#,#00"/>
    <numFmt numFmtId="263" formatCode="#.##000"/>
    <numFmt numFmtId="264" formatCode="\ #,##0,\ ;\(#,##0,\);0\ "/>
    <numFmt numFmtId="265" formatCode="\ &quot;$&quot;#,##0,\ ;\(&quot;$&quot;#,##0,\);&quot;$&quot;0\ ;&quot;$&quot;@"/>
    <numFmt numFmtId="266" formatCode="\ #&quot;,&quot;##0&quot;,&quot;\ ;\(#&quot;,&quot;##0&quot;,&quot;\);0\ "/>
    <numFmt numFmtId="267" formatCode="_(* #,##0.000_);_(* \(#,##0.000\);_(* &quot;-&quot;??_);_(@_)"/>
    <numFmt numFmtId="268" formatCode="_(* #&quot;,&quot;##0.00_);_(* \(#&quot;,&quot;##0.00\);_(* \-??_);_(@_)"/>
    <numFmt numFmtId="269" formatCode="\ #,##0,,\ ;\(#,##0,\);\ 0\ "/>
    <numFmt numFmtId="270" formatCode="\ #,##0.0,,\ ;\(#,##0.0,,\);\ 0\ "/>
    <numFmt numFmtId="271" formatCode="\ &quot;$&quot;#,##0.0,,\ ;\(&quot;$&quot;#,##0.0,,\);\ &quot;$&quot;0.0\ ;&quot;$&quot;@"/>
    <numFmt numFmtId="272" formatCode="\$#,##0_);\(\$#,##0\)"/>
    <numFmt numFmtId="273" formatCode="_(&quot;฿&quot;* #,##0_);_(&quot;฿&quot;* \(#,##0\);_(&quot;฿&quot;* &quot;-&quot;_);_(@_)"/>
    <numFmt numFmtId="274" formatCode="_(&quot;฿&quot;* #,##0.00_);_(&quot;฿&quot;* \(#,##0.00\);_(&quot;฿&quot;* &quot;-&quot;??_);_(@_)"/>
    <numFmt numFmtId="275" formatCode="#,##0.00;[Blue]\(#,##0.00\);\-"/>
    <numFmt numFmtId="276" formatCode="_-* #,##0.00\ _z_ł_-;\-* #,##0.00\ _z_ł_-;_-* &quot;-&quot;??\ _z_ł_-;_-@_-"/>
  </numFmts>
  <fonts count="4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11"/>
      <name val="Arial"/>
      <family val="2"/>
    </font>
    <font>
      <sz val="12"/>
      <name val="Arial"/>
      <family val="2"/>
    </font>
    <font>
      <u/>
      <sz val="10"/>
      <color theme="10"/>
      <name val="Georgia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Helv"/>
    </font>
    <font>
      <i/>
      <sz val="11"/>
      <color indexed="23"/>
      <name val="Calibri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indexed="17"/>
      <name val="Calibri"/>
      <family val="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sz val="10"/>
      <name val="Times New Roman"/>
      <family val="1"/>
    </font>
    <font>
      <u/>
      <sz val="9.9"/>
      <color theme="10"/>
      <name val="Arial"/>
      <family val="2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name val="??o"/>
      <family val="1"/>
    </font>
    <font>
      <sz val="12"/>
      <name val="±¼¸²A¼"/>
      <family val="3"/>
      <charset val="129"/>
    </font>
    <font>
      <sz val="10"/>
      <name val="MS Sans Serif"/>
      <family val="2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sz val="11"/>
      <name val="ＭＳ Ｐゴシック"/>
      <charset val="128"/>
    </font>
    <font>
      <sz val="14"/>
      <name val="AngsanaUPC"/>
      <family val="1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9"/>
      <color theme="1"/>
      <name val="Cambri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8"/>
      <name val="Helv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name val="ＭＳ Ｐゴシック"/>
      <family val="3"/>
      <charset val="128"/>
    </font>
    <font>
      <sz val="8"/>
      <name val="Tahoma"/>
      <family val="2"/>
    </font>
    <font>
      <u/>
      <sz val="10.5"/>
      <color indexed="12"/>
      <name val="Cordia New"/>
      <family val="2"/>
    </font>
    <font>
      <sz val="10"/>
      <color theme="0"/>
      <name val="Calibri"/>
      <family val="2"/>
    </font>
    <font>
      <sz val="10"/>
      <color rgb="FF9C0006"/>
      <name val="Calibri"/>
      <family val="2"/>
    </font>
    <font>
      <b/>
      <sz val="10"/>
      <color rgb="FFFA7D00"/>
      <name val="Calibri"/>
      <family val="2"/>
    </font>
    <font>
      <b/>
      <sz val="10"/>
      <color theme="0"/>
      <name val="Calibri"/>
      <family val="2"/>
    </font>
    <font>
      <i/>
      <sz val="10"/>
      <color rgb="FF7F7F7F"/>
      <name val="Calibri"/>
      <family val="2"/>
    </font>
    <font>
      <sz val="10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3F3F76"/>
      <name val="Calibri"/>
      <family val="2"/>
    </font>
    <font>
      <sz val="10"/>
      <color rgb="FFFA7D00"/>
      <name val="Calibri"/>
      <family val="2"/>
    </font>
    <font>
      <sz val="10"/>
      <color rgb="FF9C6500"/>
      <name val="Calibri"/>
      <family val="2"/>
    </font>
    <font>
      <b/>
      <sz val="10"/>
      <color rgb="FF3F3F3F"/>
      <name val="Calibri"/>
      <family val="2"/>
    </font>
    <font>
      <sz val="10"/>
      <color rgb="FFFF000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4"/>
      <name val="CordiaUPC"/>
      <family val="1"/>
    </font>
    <font>
      <sz val="14"/>
      <name val="Cordia New"/>
      <family val="1"/>
    </font>
    <font>
      <sz val="14"/>
      <name val="AngsanaUPC"/>
      <family val="1"/>
    </font>
    <font>
      <sz val="11"/>
      <color indexed="8"/>
      <name val="lr oSVbN"/>
    </font>
    <font>
      <b/>
      <i/>
      <sz val="16"/>
      <name val="Helv"/>
    </font>
    <font>
      <sz val="10"/>
      <name val="Arial Narrow"/>
      <family val="2"/>
    </font>
    <font>
      <u/>
      <sz val="11.05"/>
      <color indexed="8"/>
      <name val="Times New Roman"/>
      <family val="1"/>
    </font>
    <font>
      <u/>
      <sz val="8"/>
      <color indexed="12"/>
      <name val="Arial"/>
      <family val="2"/>
    </font>
    <font>
      <u/>
      <sz val="7.5"/>
      <color indexed="12"/>
      <name val="MS Sans Serif"/>
      <family val="2"/>
    </font>
    <font>
      <sz val="10"/>
      <color indexed="8"/>
      <name val="MS Sans Serif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u/>
      <sz val="10"/>
      <color indexed="36"/>
      <name val="Arial"/>
      <family val="2"/>
    </font>
    <font>
      <sz val="12"/>
      <name val="Tms Rmn"/>
      <charset val="222"/>
    </font>
    <font>
      <sz val="10"/>
      <color indexed="8"/>
      <name val="Arial"/>
      <family val="2"/>
      <charset val="222"/>
    </font>
    <font>
      <sz val="8"/>
      <name val="Helv"/>
      <charset val="222"/>
    </font>
    <font>
      <b/>
      <sz val="8"/>
      <color indexed="8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b/>
      <u val="singleAccounting"/>
      <sz val="8"/>
      <color indexed="8"/>
      <name val="Arial"/>
      <family val="2"/>
    </font>
    <font>
      <sz val="8"/>
      <color indexed="62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name val="宋体"/>
      <charset val="134"/>
    </font>
    <font>
      <sz val="14"/>
      <name val="ＭＳ 明朝"/>
      <family val="1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4"/>
      <name val="Haettenschweiler"/>
      <family val="2"/>
    </font>
    <font>
      <sz val="11"/>
      <name val="ＭＳ Ｐゴシック"/>
      <family val="2"/>
      <charset val="128"/>
    </font>
    <font>
      <sz val="12"/>
      <name val="Arial Narrow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name val="CordiaUPC"/>
      <family val="2"/>
    </font>
    <font>
      <sz val="10"/>
      <color theme="0"/>
      <name val="Arial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sz val="10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3F3F76"/>
      <name val="Arial"/>
      <family val="2"/>
      <charset val="222"/>
    </font>
    <font>
      <sz val="10"/>
      <color rgb="FFFA7D00"/>
      <name val="Arial"/>
      <family val="2"/>
      <charset val="222"/>
    </font>
    <font>
      <sz val="10"/>
      <color rgb="FF9C6500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  <charset val="222"/>
    </font>
    <font>
      <sz val="10"/>
      <color rgb="FFFF0000"/>
      <name val="Arial"/>
      <family val="2"/>
      <charset val="222"/>
    </font>
    <font>
      <sz val="12"/>
      <name val="??"/>
      <family val="2"/>
      <charset val="134"/>
    </font>
    <font>
      <sz val="12"/>
      <name val="????"/>
      <family val="2"/>
      <charset val="136"/>
    </font>
    <font>
      <sz val="10"/>
      <name val="Geneva"/>
      <family val="2"/>
    </font>
    <font>
      <sz val="1"/>
      <color indexed="8"/>
      <name val="Courier"/>
      <family val="3"/>
    </font>
    <font>
      <b/>
      <sz val="13"/>
      <color indexed="10"/>
      <name val="Arial"/>
      <family val="2"/>
    </font>
    <font>
      <sz val="11"/>
      <color indexed="8"/>
      <name val="Arial Unicode MS"/>
      <family val="2"/>
      <charset val="128"/>
    </font>
    <font>
      <sz val="11"/>
      <color indexed="8"/>
      <name val="宋体"/>
      <family val="3"/>
      <charset val="134"/>
    </font>
    <font>
      <sz val="11"/>
      <color indexed="9"/>
      <name val="Arial Unicode MS"/>
      <family val="2"/>
      <charset val="128"/>
    </font>
    <font>
      <sz val="11"/>
      <color indexed="9"/>
      <name val="宋体"/>
      <family val="3"/>
      <charset val="134"/>
    </font>
    <font>
      <b/>
      <sz val="10"/>
      <color indexed="9"/>
      <name val="Arial Narrow"/>
      <family val="2"/>
    </font>
    <font>
      <sz val="8"/>
      <name val="Times New Roman"/>
      <family val="1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9"/>
      <name val="Geneva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10"/>
      <name val="BERNHARD"/>
    </font>
    <font>
      <sz val="10"/>
      <name val="Helv"/>
    </font>
    <font>
      <sz val="10"/>
      <color indexed="8"/>
      <name val="Arial CE"/>
      <family val="2"/>
      <charset val="238"/>
    </font>
    <font>
      <b/>
      <sz val="1"/>
      <color indexed="8"/>
      <name val="Courier"/>
      <family val="3"/>
    </font>
    <font>
      <u/>
      <sz val="10"/>
      <color indexed="36"/>
      <name val="MS Sans Serif"/>
      <family val="2"/>
    </font>
    <font>
      <sz val="10"/>
      <name val="Arial"/>
      <family val="2"/>
      <charset val="238"/>
    </font>
    <font>
      <sz val="11"/>
      <name val="‚l‚r –¾’©"/>
      <charset val="128"/>
    </font>
    <font>
      <b/>
      <sz val="10"/>
      <name val="MS Sans Serif"/>
      <family val="2"/>
    </font>
    <font>
      <sz val="8"/>
      <name val="Helv"/>
    </font>
    <font>
      <strike/>
      <sz val="10"/>
      <name val="Arial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sz val="11"/>
      <color indexed="14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Arial Unicode MS"/>
      <family val="2"/>
      <charset val="128"/>
    </font>
    <font>
      <sz val="11"/>
      <color indexed="60"/>
      <name val="Arial Unicode MS"/>
      <family val="2"/>
      <charset val="128"/>
    </font>
    <font>
      <sz val="11"/>
      <color indexed="52"/>
      <name val="Arial Unicode MS"/>
      <family val="2"/>
      <charset val="128"/>
    </font>
    <font>
      <sz val="11"/>
      <name val="돋움"/>
      <family val="2"/>
    </font>
    <font>
      <sz val="11"/>
      <color indexed="62"/>
      <name val="Arial Unicode MS"/>
      <family val="2"/>
      <charset val="128"/>
    </font>
    <font>
      <b/>
      <sz val="11"/>
      <color indexed="63"/>
      <name val="Arial Unicode MS"/>
      <family val="2"/>
      <charset val="128"/>
    </font>
    <font>
      <sz val="11"/>
      <color indexed="20"/>
      <name val="宋体"/>
      <family val="3"/>
      <charset val="134"/>
    </font>
    <font>
      <sz val="11"/>
      <color indexed="20"/>
      <name val="Arial Unicode MS"/>
      <family val="2"/>
      <charset val="128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Arial Unicode MS"/>
      <family val="2"/>
      <charset val="128"/>
    </font>
    <font>
      <b/>
      <sz val="15"/>
      <color indexed="56"/>
      <name val="Arial Unicode MS"/>
      <family val="2"/>
      <charset val="128"/>
    </font>
    <font>
      <b/>
      <sz val="13"/>
      <color indexed="56"/>
      <name val="Arial Unicode MS"/>
      <family val="2"/>
      <charset val="128"/>
    </font>
    <font>
      <b/>
      <sz val="11"/>
      <color indexed="56"/>
      <name val="Arial Unicode MS"/>
      <family val="2"/>
      <charset val="128"/>
    </font>
    <font>
      <i/>
      <sz val="11"/>
      <color indexed="23"/>
      <name val="宋体"/>
      <family val="3"/>
      <charset val="134"/>
    </font>
    <font>
      <b/>
      <sz val="11"/>
      <color indexed="52"/>
      <name val="Arial Unicode MS"/>
      <family val="2"/>
      <charset val="128"/>
    </font>
    <font>
      <i/>
      <sz val="11"/>
      <color indexed="23"/>
      <name val="Arial Unicode MS"/>
      <family val="2"/>
      <charset val="128"/>
    </font>
    <font>
      <sz val="11"/>
      <color indexed="10"/>
      <name val="Arial Unicode MS"/>
      <family val="2"/>
      <charset val="128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Arial Unicode MS"/>
      <family val="2"/>
      <charset val="128"/>
    </font>
    <font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4"/>
      <name val="ＭＳ 明朝"/>
      <family val="3"/>
      <charset val="128"/>
    </font>
    <font>
      <sz val="10"/>
      <name val="MS Sans Serif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theme="1"/>
      <name val="Cambria"/>
      <family val="1"/>
    </font>
    <font>
      <u/>
      <sz val="12.6"/>
      <color indexed="12"/>
      <name val="Cordia New"/>
      <family val="2"/>
    </font>
    <font>
      <sz val="12"/>
      <name val="Comic Sans MS"/>
      <family val="4"/>
    </font>
    <font>
      <sz val="11"/>
      <color rgb="FF9C0006"/>
      <name val="Calibri"/>
      <family val="2"/>
    </font>
    <font>
      <sz val="11"/>
      <color theme="1"/>
      <name val="Calibri"/>
      <family val="2"/>
      <charset val="134"/>
      <scheme val="minor"/>
    </font>
    <font>
      <u/>
      <sz val="8"/>
      <color theme="10"/>
      <name val="Arial"/>
      <family val="2"/>
    </font>
    <font>
      <sz val="11"/>
      <color rgb="FF000000"/>
      <name val="Calibri"/>
      <family val="2"/>
    </font>
  </fonts>
  <fills count="1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solid">
        <fgColor indexed="6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4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8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11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16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0" borderId="6" applyNumberFormat="0" applyFill="0" applyBorder="0" applyAlignment="0">
      <protection locked="0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24" fillId="0" borderId="0"/>
    <xf numFmtId="0" fontId="24" fillId="0" borderId="0"/>
    <xf numFmtId="0" fontId="30" fillId="0" borderId="0"/>
    <xf numFmtId="0" fontId="24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4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4" fillId="0" borderId="0"/>
    <xf numFmtId="0" fontId="2" fillId="0" borderId="0"/>
    <xf numFmtId="0" fontId="31" fillId="0" borderId="0"/>
    <xf numFmtId="0" fontId="30" fillId="0" borderId="0"/>
    <xf numFmtId="0" fontId="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2" fillId="0" borderId="0"/>
    <xf numFmtId="0" fontId="33" fillId="0" borderId="0"/>
    <xf numFmtId="0" fontId="24" fillId="0" borderId="0"/>
    <xf numFmtId="0" fontId="32" fillId="0" borderId="0">
      <protection locked="0"/>
    </xf>
    <xf numFmtId="0" fontId="28" fillId="0" borderId="0"/>
    <xf numFmtId="0" fontId="28" fillId="0" borderId="0"/>
    <xf numFmtId="0" fontId="32" fillId="0" borderId="0">
      <protection locked="0"/>
    </xf>
    <xf numFmtId="0" fontId="33" fillId="0" borderId="0"/>
    <xf numFmtId="0" fontId="28" fillId="0" borderId="0"/>
    <xf numFmtId="0" fontId="28" fillId="0" borderId="0"/>
    <xf numFmtId="0" fontId="38" fillId="0" borderId="0"/>
    <xf numFmtId="0" fontId="24" fillId="0" borderId="0"/>
    <xf numFmtId="0" fontId="32" fillId="0" borderId="0">
      <protection locked="0"/>
    </xf>
    <xf numFmtId="0" fontId="32" fillId="0" borderId="0">
      <protection locked="0"/>
    </xf>
    <xf numFmtId="0" fontId="2" fillId="0" borderId="0"/>
    <xf numFmtId="0" fontId="29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4" fillId="23" borderId="8" applyNumberFormat="0" applyFont="0" applyAlignment="0" applyProtection="0"/>
    <xf numFmtId="0" fontId="18" fillId="20" borderId="9" applyNumberForma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9" fillId="28" borderId="16" applyNumberFormat="0" applyAlignment="0" applyProtection="0"/>
    <xf numFmtId="0" fontId="50" fillId="29" borderId="17" applyNumberFormat="0" applyAlignment="0" applyProtection="0"/>
    <xf numFmtId="0" fontId="51" fillId="29" borderId="16" applyNumberFormat="0" applyAlignment="0" applyProtection="0"/>
    <xf numFmtId="0" fontId="52" fillId="0" borderId="18" applyNumberFormat="0" applyFill="0" applyAlignment="0" applyProtection="0"/>
    <xf numFmtId="0" fontId="53" fillId="30" borderId="1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7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7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7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7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1" fillId="0" borderId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" fillId="0" borderId="0"/>
    <xf numFmtId="0" fontId="33" fillId="0" borderId="0"/>
    <xf numFmtId="0" fontId="32" fillId="0" borderId="0"/>
    <xf numFmtId="168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6" fillId="0" borderId="6" applyNumberFormat="0" applyFill="0" applyAlignment="0">
      <protection locked="0"/>
    </xf>
    <xf numFmtId="0" fontId="38" fillId="0" borderId="0"/>
    <xf numFmtId="0" fontId="32" fillId="0" borderId="0">
      <protection locked="0"/>
    </xf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0" borderId="0"/>
    <xf numFmtId="0" fontId="1" fillId="0" borderId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0" borderId="0"/>
    <xf numFmtId="0" fontId="38" fillId="0" borderId="0"/>
    <xf numFmtId="168" fontId="38" fillId="0" borderId="0" applyFont="0" applyFill="0" applyBorder="0" applyAlignment="0" applyProtection="0"/>
    <xf numFmtId="0" fontId="1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0" borderId="0"/>
    <xf numFmtId="0" fontId="24" fillId="0" borderId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1" fillId="0" borderId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20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27" borderId="0" applyNumberFormat="0" applyBorder="0" applyAlignment="0" applyProtection="0"/>
    <xf numFmtId="0" fontId="57" fillId="35" borderId="0" applyNumberFormat="0" applyBorder="0" applyAlignment="0" applyProtection="0"/>
    <xf numFmtId="0" fontId="57" fillId="39" borderId="0" applyNumberFormat="0" applyBorder="0" applyAlignment="0" applyProtection="0"/>
    <xf numFmtId="0" fontId="57" fillId="43" borderId="0" applyNumberFormat="0" applyBorder="0" applyAlignment="0" applyProtection="0"/>
    <xf numFmtId="0" fontId="57" fillId="47" borderId="0" applyNumberFormat="0" applyBorder="0" applyAlignment="0" applyProtection="0"/>
    <xf numFmtId="0" fontId="57" fillId="51" borderId="0" applyNumberFormat="0" applyBorder="0" applyAlignment="0" applyProtection="0"/>
    <xf numFmtId="0" fontId="57" fillId="55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0" borderId="0"/>
    <xf numFmtId="0" fontId="24" fillId="0" borderId="0"/>
    <xf numFmtId="0" fontId="74" fillId="0" borderId="0" applyNumberFormat="0" applyFill="0" applyBorder="0" applyAlignment="0" applyProtection="0">
      <alignment vertical="top"/>
      <protection locked="0"/>
    </xf>
    <xf numFmtId="17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76" fillId="2" borderId="0" applyNumberFormat="0" applyBorder="0" applyAlignment="0" applyProtection="0"/>
    <xf numFmtId="0" fontId="69" fillId="33" borderId="0" applyNumberFormat="0" applyBorder="0" applyAlignment="0" applyProtection="0"/>
    <xf numFmtId="0" fontId="1" fillId="33" borderId="0" applyNumberFormat="0" applyBorder="0" applyAlignment="0" applyProtection="0"/>
    <xf numFmtId="0" fontId="76" fillId="3" borderId="0" applyNumberFormat="0" applyBorder="0" applyAlignment="0" applyProtection="0"/>
    <xf numFmtId="0" fontId="69" fillId="37" borderId="0" applyNumberFormat="0" applyBorder="0" applyAlignment="0" applyProtection="0"/>
    <xf numFmtId="0" fontId="1" fillId="37" borderId="0" applyNumberFormat="0" applyBorder="0" applyAlignment="0" applyProtection="0"/>
    <xf numFmtId="0" fontId="76" fillId="4" borderId="0" applyNumberFormat="0" applyBorder="0" applyAlignment="0" applyProtection="0"/>
    <xf numFmtId="0" fontId="69" fillId="41" borderId="0" applyNumberFormat="0" applyBorder="0" applyAlignment="0" applyProtection="0"/>
    <xf numFmtId="0" fontId="1" fillId="41" borderId="0" applyNumberFormat="0" applyBorder="0" applyAlignment="0" applyProtection="0"/>
    <xf numFmtId="0" fontId="76" fillId="5" borderId="0" applyNumberFormat="0" applyBorder="0" applyAlignment="0" applyProtection="0"/>
    <xf numFmtId="0" fontId="69" fillId="45" borderId="0" applyNumberFormat="0" applyBorder="0" applyAlignment="0" applyProtection="0"/>
    <xf numFmtId="0" fontId="1" fillId="45" borderId="0" applyNumberFormat="0" applyBorder="0" applyAlignment="0" applyProtection="0"/>
    <xf numFmtId="0" fontId="76" fillId="6" borderId="0" applyNumberFormat="0" applyBorder="0" applyAlignment="0" applyProtection="0"/>
    <xf numFmtId="0" fontId="69" fillId="49" borderId="0" applyNumberFormat="0" applyBorder="0" applyAlignment="0" applyProtection="0"/>
    <xf numFmtId="0" fontId="1" fillId="49" borderId="0" applyNumberFormat="0" applyBorder="0" applyAlignment="0" applyProtection="0"/>
    <xf numFmtId="0" fontId="76" fillId="7" borderId="0" applyNumberFormat="0" applyBorder="0" applyAlignment="0" applyProtection="0"/>
    <xf numFmtId="0" fontId="69" fillId="53" borderId="0" applyNumberFormat="0" applyBorder="0" applyAlignment="0" applyProtection="0"/>
    <xf numFmtId="0" fontId="1" fillId="53" borderId="0" applyNumberFormat="0" applyBorder="0" applyAlignment="0" applyProtection="0"/>
    <xf numFmtId="0" fontId="77" fillId="2" borderId="0" applyNumberFormat="0" applyBorder="0" applyAlignment="0" applyProtection="0"/>
    <xf numFmtId="0" fontId="77" fillId="3" borderId="0" applyNumberFormat="0" applyBorder="0" applyAlignment="0" applyProtection="0"/>
    <xf numFmtId="0" fontId="7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7" borderId="0" applyNumberFormat="0" applyBorder="0" applyAlignment="0" applyProtection="0"/>
    <xf numFmtId="0" fontId="76" fillId="8" borderId="0" applyNumberFormat="0" applyBorder="0" applyAlignment="0" applyProtection="0"/>
    <xf numFmtId="0" fontId="69" fillId="34" borderId="0" applyNumberFormat="0" applyBorder="0" applyAlignment="0" applyProtection="0"/>
    <xf numFmtId="0" fontId="1" fillId="34" borderId="0" applyNumberFormat="0" applyBorder="0" applyAlignment="0" applyProtection="0"/>
    <xf numFmtId="0" fontId="76" fillId="9" borderId="0" applyNumberFormat="0" applyBorder="0" applyAlignment="0" applyProtection="0"/>
    <xf numFmtId="0" fontId="69" fillId="38" borderId="0" applyNumberFormat="0" applyBorder="0" applyAlignment="0" applyProtection="0"/>
    <xf numFmtId="0" fontId="1" fillId="38" borderId="0" applyNumberFormat="0" applyBorder="0" applyAlignment="0" applyProtection="0"/>
    <xf numFmtId="0" fontId="76" fillId="10" borderId="0" applyNumberFormat="0" applyBorder="0" applyAlignment="0" applyProtection="0"/>
    <xf numFmtId="0" fontId="69" fillId="42" borderId="0" applyNumberFormat="0" applyBorder="0" applyAlignment="0" applyProtection="0"/>
    <xf numFmtId="0" fontId="1" fillId="42" borderId="0" applyNumberFormat="0" applyBorder="0" applyAlignment="0" applyProtection="0"/>
    <xf numFmtId="0" fontId="76" fillId="5" borderId="0" applyNumberFormat="0" applyBorder="0" applyAlignment="0" applyProtection="0"/>
    <xf numFmtId="0" fontId="69" fillId="46" borderId="0" applyNumberFormat="0" applyBorder="0" applyAlignment="0" applyProtection="0"/>
    <xf numFmtId="0" fontId="1" fillId="46" borderId="0" applyNumberFormat="0" applyBorder="0" applyAlignment="0" applyProtection="0"/>
    <xf numFmtId="0" fontId="76" fillId="8" borderId="0" applyNumberFormat="0" applyBorder="0" applyAlignment="0" applyProtection="0"/>
    <xf numFmtId="0" fontId="69" fillId="50" borderId="0" applyNumberFormat="0" applyBorder="0" applyAlignment="0" applyProtection="0"/>
    <xf numFmtId="0" fontId="1" fillId="50" borderId="0" applyNumberFormat="0" applyBorder="0" applyAlignment="0" applyProtection="0"/>
    <xf numFmtId="0" fontId="76" fillId="11" borderId="0" applyNumberFormat="0" applyBorder="0" applyAlignment="0" applyProtection="0"/>
    <xf numFmtId="0" fontId="69" fillId="54" borderId="0" applyNumberFormat="0" applyBorder="0" applyAlignment="0" applyProtection="0"/>
    <xf numFmtId="0" fontId="1" fillId="54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8" fillId="12" borderId="0" applyNumberFormat="0" applyBorder="0" applyAlignment="0" applyProtection="0"/>
    <xf numFmtId="0" fontId="75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9" borderId="0" applyNumberFormat="0" applyBorder="0" applyAlignment="0" applyProtection="0"/>
    <xf numFmtId="0" fontId="75" fillId="39" borderId="0" applyNumberFormat="0" applyBorder="0" applyAlignment="0" applyProtection="0"/>
    <xf numFmtId="0" fontId="79" fillId="39" borderId="0" applyNumberFormat="0" applyBorder="0" applyAlignment="0" applyProtection="0"/>
    <xf numFmtId="0" fontId="78" fillId="10" borderId="0" applyNumberFormat="0" applyBorder="0" applyAlignment="0" applyProtection="0"/>
    <xf numFmtId="0" fontId="75" fillId="43" borderId="0" applyNumberFormat="0" applyBorder="0" applyAlignment="0" applyProtection="0"/>
    <xf numFmtId="0" fontId="79" fillId="43" borderId="0" applyNumberFormat="0" applyBorder="0" applyAlignment="0" applyProtection="0"/>
    <xf numFmtId="0" fontId="78" fillId="13" borderId="0" applyNumberFormat="0" applyBorder="0" applyAlignment="0" applyProtection="0"/>
    <xf numFmtId="0" fontId="75" fillId="47" borderId="0" applyNumberFormat="0" applyBorder="0" applyAlignment="0" applyProtection="0"/>
    <xf numFmtId="0" fontId="79" fillId="47" borderId="0" applyNumberFormat="0" applyBorder="0" applyAlignment="0" applyProtection="0"/>
    <xf numFmtId="0" fontId="78" fillId="14" borderId="0" applyNumberFormat="0" applyBorder="0" applyAlignment="0" applyProtection="0"/>
    <xf numFmtId="0" fontId="75" fillId="51" borderId="0" applyNumberFormat="0" applyBorder="0" applyAlignment="0" applyProtection="0"/>
    <xf numFmtId="0" fontId="79" fillId="51" borderId="0" applyNumberFormat="0" applyBorder="0" applyAlignment="0" applyProtection="0"/>
    <xf numFmtId="0" fontId="78" fillId="15" borderId="0" applyNumberFormat="0" applyBorder="0" applyAlignment="0" applyProtection="0"/>
    <xf numFmtId="0" fontId="75" fillId="55" borderId="0" applyNumberFormat="0" applyBorder="0" applyAlignment="0" applyProtection="0"/>
    <xf numFmtId="0" fontId="79" fillId="55" borderId="0" applyNumberFormat="0" applyBorder="0" applyAlignment="0" applyProtection="0"/>
    <xf numFmtId="0" fontId="80" fillId="12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78" fillId="16" borderId="0" applyNumberFormat="0" applyBorder="0" applyAlignment="0" applyProtection="0"/>
    <xf numFmtId="0" fontId="75" fillId="32" borderId="0" applyNumberFormat="0" applyBorder="0" applyAlignment="0" applyProtection="0"/>
    <xf numFmtId="0" fontId="79" fillId="32" borderId="0" applyNumberFormat="0" applyBorder="0" applyAlignment="0" applyProtection="0"/>
    <xf numFmtId="0" fontId="78" fillId="17" borderId="0" applyNumberFormat="0" applyBorder="0" applyAlignment="0" applyProtection="0"/>
    <xf numFmtId="0" fontId="75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18" borderId="0" applyNumberFormat="0" applyBorder="0" applyAlignment="0" applyProtection="0"/>
    <xf numFmtId="0" fontId="75" fillId="40" borderId="0" applyNumberFormat="0" applyBorder="0" applyAlignment="0" applyProtection="0"/>
    <xf numFmtId="0" fontId="79" fillId="40" borderId="0" applyNumberFormat="0" applyBorder="0" applyAlignment="0" applyProtection="0"/>
    <xf numFmtId="0" fontId="78" fillId="13" borderId="0" applyNumberFormat="0" applyBorder="0" applyAlignment="0" applyProtection="0"/>
    <xf numFmtId="0" fontId="75" fillId="44" borderId="0" applyNumberFormat="0" applyBorder="0" applyAlignment="0" applyProtection="0"/>
    <xf numFmtId="0" fontId="79" fillId="44" borderId="0" applyNumberFormat="0" applyBorder="0" applyAlignment="0" applyProtection="0"/>
    <xf numFmtId="0" fontId="78" fillId="14" borderId="0" applyNumberFormat="0" applyBorder="0" applyAlignment="0" applyProtection="0"/>
    <xf numFmtId="0" fontId="75" fillId="48" borderId="0" applyNumberFormat="0" applyBorder="0" applyAlignment="0" applyProtection="0"/>
    <xf numFmtId="0" fontId="79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52" borderId="0" applyNumberFormat="0" applyBorder="0" applyAlignment="0" applyProtection="0"/>
    <xf numFmtId="0" fontId="79" fillId="52" borderId="0" applyNumberFormat="0" applyBorder="0" applyAlignment="0" applyProtection="0"/>
    <xf numFmtId="0" fontId="81" fillId="26" borderId="0" applyNumberFormat="0" applyBorder="0" applyAlignment="0" applyProtection="0"/>
    <xf numFmtId="0" fontId="82" fillId="26" borderId="0" applyNumberFormat="0" applyBorder="0" applyAlignment="0" applyProtection="0"/>
    <xf numFmtId="0" fontId="83" fillId="20" borderId="1" applyNumberFormat="0" applyAlignment="0" applyProtection="0"/>
    <xf numFmtId="0" fontId="84" fillId="29" borderId="16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5" fillId="29" borderId="16" applyNumberFormat="0" applyAlignment="0" applyProtection="0"/>
    <xf numFmtId="0" fontId="86" fillId="21" borderId="2" applyNumberFormat="0" applyAlignment="0" applyProtection="0"/>
    <xf numFmtId="0" fontId="87" fillId="30" borderId="19" applyNumberFormat="0" applyAlignment="0" applyProtection="0"/>
    <xf numFmtId="0" fontId="88" fillId="30" borderId="19" applyNumberFormat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82" fontId="9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96" fillId="25" borderId="0" applyNumberFormat="0" applyBorder="0" applyAlignment="0" applyProtection="0"/>
    <xf numFmtId="0" fontId="97" fillId="25" borderId="0" applyNumberFormat="0" applyBorder="0" applyAlignment="0" applyProtection="0"/>
    <xf numFmtId="0" fontId="98" fillId="0" borderId="3" applyNumberFormat="0" applyFill="0" applyAlignment="0" applyProtection="0"/>
    <xf numFmtId="0" fontId="99" fillId="0" borderId="13" applyNumberFormat="0" applyFill="0" applyAlignment="0" applyProtection="0"/>
    <xf numFmtId="0" fontId="100" fillId="0" borderId="4" applyNumberFormat="0" applyFill="0" applyAlignment="0" applyProtection="0"/>
    <xf numFmtId="0" fontId="101" fillId="0" borderId="14" applyNumberFormat="0" applyFill="0" applyAlignment="0" applyProtection="0"/>
    <xf numFmtId="0" fontId="102" fillId="0" borderId="5" applyNumberFormat="0" applyFill="0" applyAlignment="0" applyProtection="0"/>
    <xf numFmtId="0" fontId="103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7" fillId="7" borderId="1" applyNumberFormat="0" applyAlignment="0" applyProtection="0"/>
    <xf numFmtId="0" fontId="108" fillId="28" borderId="16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9" fillId="28" borderId="16" applyNumberFormat="0" applyAlignment="0" applyProtection="0"/>
    <xf numFmtId="0" fontId="110" fillId="0" borderId="7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3" fillId="22" borderId="0" applyNumberFormat="0" applyBorder="0" applyAlignment="0" applyProtection="0"/>
    <xf numFmtId="0" fontId="114" fillId="27" borderId="0" applyNumberFormat="0" applyBorder="0" applyAlignment="0" applyProtection="0"/>
    <xf numFmtId="0" fontId="115" fillId="27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89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Border="0"/>
    <xf numFmtId="0" fontId="2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4" fillId="0" borderId="0"/>
    <xf numFmtId="0" fontId="8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9" fillId="31" borderId="20" applyNumberFormat="0" applyFont="0" applyAlignment="0" applyProtection="0"/>
    <xf numFmtId="0" fontId="116" fillId="20" borderId="9" applyNumberFormat="0" applyAlignment="0" applyProtection="0"/>
    <xf numFmtId="0" fontId="117" fillId="29" borderId="17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8" fillId="29" borderId="17" applyNumberFormat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Border="0"/>
    <xf numFmtId="0" fontId="24" fillId="0" borderId="0" applyBorder="0"/>
    <xf numFmtId="0" fontId="119" fillId="0" borderId="0" applyNumberFormat="0" applyFont="0" applyFill="0" applyBorder="0" applyAlignment="0">
      <alignment horizontal="left" vertical="center"/>
    </xf>
    <xf numFmtId="0" fontId="120" fillId="0" borderId="0" applyNumberFormat="0" applyFill="0" applyBorder="0" applyAlignment="0" applyProtection="0"/>
    <xf numFmtId="0" fontId="121" fillId="0" borderId="10" applyNumberFormat="0" applyFill="0" applyAlignment="0" applyProtection="0"/>
    <xf numFmtId="0" fontId="70" fillId="0" borderId="21" applyNumberFormat="0" applyFill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2" fillId="0" borderId="21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21" borderId="2" applyNumberFormat="0" applyAlignment="0" applyProtection="0"/>
    <xf numFmtId="0" fontId="127" fillId="0" borderId="7" applyNumberFormat="0" applyFill="0" applyAlignment="0" applyProtection="0"/>
    <xf numFmtId="0" fontId="128" fillId="3" borderId="0" applyNumberFormat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" borderId="0" applyNumberFormat="0" applyBorder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6" fillId="22" borderId="0" applyNumberFormat="0" applyBorder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9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8" fillId="0" borderId="3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168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1" fillId="0" borderId="0"/>
    <xf numFmtId="168" fontId="1" fillId="0" borderId="0" applyFont="0" applyFill="0" applyBorder="0" applyAlignment="0" applyProtection="0"/>
    <xf numFmtId="0" fontId="116" fillId="20" borderId="9" applyNumberFormat="0" applyAlignment="0" applyProtection="0"/>
    <xf numFmtId="0" fontId="89" fillId="33" borderId="0" applyNumberFormat="0" applyBorder="0" applyAlignment="0" applyProtection="0"/>
    <xf numFmtId="0" fontId="89" fillId="37" borderId="0" applyNumberFormat="0" applyBorder="0" applyAlignment="0" applyProtection="0"/>
    <xf numFmtId="0" fontId="89" fillId="41" borderId="0" applyNumberFormat="0" applyBorder="0" applyAlignment="0" applyProtection="0"/>
    <xf numFmtId="0" fontId="89" fillId="45" borderId="0" applyNumberFormat="0" applyBorder="0" applyAlignment="0" applyProtection="0"/>
    <xf numFmtId="0" fontId="89" fillId="49" borderId="0" applyNumberFormat="0" applyBorder="0" applyAlignment="0" applyProtection="0"/>
    <xf numFmtId="0" fontId="89" fillId="53" borderId="0" applyNumberFormat="0" applyBorder="0" applyAlignment="0" applyProtection="0"/>
    <xf numFmtId="0" fontId="89" fillId="34" borderId="0" applyNumberFormat="0" applyBorder="0" applyAlignment="0" applyProtection="0"/>
    <xf numFmtId="0" fontId="89" fillId="38" borderId="0" applyNumberFormat="0" applyBorder="0" applyAlignment="0" applyProtection="0"/>
    <xf numFmtId="0" fontId="89" fillId="42" borderId="0" applyNumberFormat="0" applyBorder="0" applyAlignment="0" applyProtection="0"/>
    <xf numFmtId="0" fontId="89" fillId="46" borderId="0" applyNumberFormat="0" applyBorder="0" applyAlignment="0" applyProtection="0"/>
    <xf numFmtId="0" fontId="89" fillId="50" borderId="0" applyNumberFormat="0" applyBorder="0" applyAlignment="0" applyProtection="0"/>
    <xf numFmtId="0" fontId="89" fillId="54" borderId="0" applyNumberFormat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175" fontId="2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73" fillId="27" borderId="0" applyNumberFormat="0" applyBorder="0" applyAlignment="0" applyProtection="0"/>
    <xf numFmtId="0" fontId="49" fillId="28" borderId="16" applyNumberFormat="0" applyAlignment="0" applyProtection="0"/>
    <xf numFmtId="0" fontId="50" fillId="29" borderId="17" applyNumberFormat="0" applyAlignment="0" applyProtection="0"/>
    <xf numFmtId="0" fontId="51" fillId="29" borderId="16" applyNumberFormat="0" applyAlignment="0" applyProtection="0"/>
    <xf numFmtId="0" fontId="52" fillId="0" borderId="18" applyNumberFormat="0" applyFill="0" applyAlignment="0" applyProtection="0"/>
    <xf numFmtId="0" fontId="53" fillId="30" borderId="1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7" fillId="55" borderId="0" applyNumberFormat="0" applyBorder="0" applyAlignment="0" applyProtection="0"/>
    <xf numFmtId="0" fontId="77" fillId="2" borderId="0" applyNumberFormat="0" applyBorder="0" applyAlignment="0" applyProtection="0"/>
    <xf numFmtId="0" fontId="77" fillId="3" borderId="0" applyNumberFormat="0" applyBorder="0" applyAlignment="0" applyProtection="0"/>
    <xf numFmtId="0" fontId="7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168" fontId="24" fillId="0" borderId="0" applyFont="0" applyFill="0" applyBorder="0" applyAlignment="0" applyProtection="0"/>
    <xf numFmtId="0" fontId="24" fillId="0" borderId="0" applyBorder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8" fontId="24" fillId="0" borderId="0" applyFont="0" applyFill="0" applyBorder="0" applyAlignment="0" applyProtection="0"/>
    <xf numFmtId="0" fontId="31" fillId="0" borderId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24" fillId="0" borderId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0" borderId="0"/>
    <xf numFmtId="0" fontId="24" fillId="0" borderId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73" fillId="27" borderId="0" applyNumberFormat="0" applyBorder="0" applyAlignment="0" applyProtection="0"/>
    <xf numFmtId="0" fontId="49" fillId="28" borderId="16" applyNumberFormat="0" applyAlignment="0" applyProtection="0"/>
    <xf numFmtId="0" fontId="50" fillId="29" borderId="17" applyNumberFormat="0" applyAlignment="0" applyProtection="0"/>
    <xf numFmtId="0" fontId="51" fillId="29" borderId="16" applyNumberFormat="0" applyAlignment="0" applyProtection="0"/>
    <xf numFmtId="0" fontId="52" fillId="0" borderId="18" applyNumberFormat="0" applyFill="0" applyAlignment="0" applyProtection="0"/>
    <xf numFmtId="0" fontId="53" fillId="30" borderId="19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7" fillId="55" borderId="0" applyNumberFormat="0" applyBorder="0" applyAlignment="0" applyProtection="0"/>
    <xf numFmtId="0" fontId="77" fillId="2" borderId="0" applyNumberFormat="0" applyBorder="0" applyAlignment="0" applyProtection="0"/>
    <xf numFmtId="0" fontId="77" fillId="3" borderId="0" applyNumberFormat="0" applyBorder="0" applyAlignment="0" applyProtection="0"/>
    <xf numFmtId="0" fontId="77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168" fontId="24" fillId="0" borderId="0" applyFont="0" applyFill="0" applyBorder="0" applyAlignment="0" applyProtection="0"/>
    <xf numFmtId="0" fontId="24" fillId="0" borderId="0" applyBorder="0"/>
    <xf numFmtId="0" fontId="104" fillId="0" borderId="0" applyNumberFormat="0" applyFill="0" applyBorder="0" applyAlignment="0" applyProtection="0">
      <alignment vertical="top"/>
      <protection locked="0"/>
    </xf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1" fillId="0" borderId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0" fontId="24" fillId="0" borderId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76" fillId="70" borderId="0" applyNumberFormat="0" applyBorder="0" applyAlignment="0" applyProtection="0"/>
    <xf numFmtId="0" fontId="76" fillId="71" borderId="0" applyNumberFormat="0" applyBorder="0" applyAlignment="0" applyProtection="0"/>
    <xf numFmtId="0" fontId="78" fillId="72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8" fillId="75" borderId="0" applyNumberFormat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8" fillId="78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8" fillId="78" borderId="0" applyNumberFormat="0" applyBorder="0" applyAlignment="0" applyProtection="0"/>
    <xf numFmtId="0" fontId="76" fillId="70" borderId="0" applyNumberFormat="0" applyBorder="0" applyAlignment="0" applyProtection="0"/>
    <xf numFmtId="0" fontId="76" fillId="71" borderId="0" applyNumberFormat="0" applyBorder="0" applyAlignment="0" applyProtection="0"/>
    <xf numFmtId="0" fontId="78" fillId="71" borderId="0" applyNumberFormat="0" applyBorder="0" applyAlignment="0" applyProtection="0"/>
    <xf numFmtId="0" fontId="76" fillId="79" borderId="0" applyNumberFormat="0" applyBorder="0" applyAlignment="0" applyProtection="0"/>
    <xf numFmtId="0" fontId="76" fillId="74" borderId="0" applyNumberFormat="0" applyBorder="0" applyAlignment="0" applyProtection="0"/>
    <xf numFmtId="0" fontId="78" fillId="80" borderId="0" applyNumberFormat="0" applyBorder="0" applyAlignment="0" applyProtection="0"/>
    <xf numFmtId="0" fontId="83" fillId="20" borderId="1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21" fillId="81" borderId="0" applyNumberFormat="0" applyBorder="0" applyAlignment="0" applyProtection="0"/>
    <xf numFmtId="0" fontId="121" fillId="82" borderId="0" applyNumberFormat="0" applyBorder="0" applyAlignment="0" applyProtection="0"/>
    <xf numFmtId="0" fontId="121" fillId="83" borderId="0" applyNumberFormat="0" applyBorder="0" applyAlignment="0" applyProtection="0"/>
    <xf numFmtId="0" fontId="37" fillId="0" borderId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7" fillId="7" borderId="1" applyNumberFormat="0" applyAlignment="0" applyProtection="0"/>
    <xf numFmtId="0" fontId="2" fillId="0" borderId="0"/>
    <xf numFmtId="0" fontId="2" fillId="0" borderId="0" applyBorder="0"/>
    <xf numFmtId="0" fontId="24" fillId="0" borderId="0"/>
    <xf numFmtId="0" fontId="2" fillId="0" borderId="0"/>
    <xf numFmtId="0" fontId="24" fillId="0" borderId="0" applyBorder="0"/>
    <xf numFmtId="0" fontId="33" fillId="0" borderId="0"/>
    <xf numFmtId="0" fontId="2" fillId="0" borderId="0"/>
    <xf numFmtId="0" fontId="2" fillId="0" borderId="0" applyBorder="0"/>
    <xf numFmtId="0" fontId="32" fillId="0" borderId="0"/>
    <xf numFmtId="0" fontId="69" fillId="0" borderId="0"/>
    <xf numFmtId="0" fontId="31" fillId="0" borderId="0"/>
    <xf numFmtId="0" fontId="33" fillId="0" borderId="0"/>
    <xf numFmtId="0" fontId="24" fillId="0" borderId="0"/>
    <xf numFmtId="0" fontId="31" fillId="0" borderId="0"/>
    <xf numFmtId="0" fontId="24" fillId="0" borderId="0"/>
    <xf numFmtId="0" fontId="32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20" fillId="84" borderId="0" applyNumberFormat="0" applyProtection="0">
      <alignment horizontal="left" vertical="center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20" fillId="86" borderId="31" applyNumberFormat="0" applyProtection="0">
      <alignment horizontal="left" vertical="center" indent="1"/>
    </xf>
    <xf numFmtId="4" fontId="5" fillId="87" borderId="0" applyNumberFormat="0" applyProtection="0">
      <alignment horizontal="left" vertical="center" indent="1"/>
    </xf>
    <xf numFmtId="4" fontId="142" fillId="88" borderId="0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" fillId="87" borderId="0" applyNumberFormat="0" applyProtection="0">
      <alignment horizontal="left" vertical="center" indent="1"/>
    </xf>
    <xf numFmtId="4" fontId="5" fillId="84" borderId="0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89" borderId="22" applyNumberFormat="0">
      <protection locked="0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144" fillId="90" borderId="0" applyNumberFormat="0" applyProtection="0">
      <alignment horizontal="left" vertical="center" indent="1"/>
    </xf>
    <xf numFmtId="4" fontId="21" fillId="87" borderId="30" applyNumberFormat="0" applyProtection="0">
      <alignment horizontal="right" vertical="center"/>
    </xf>
    <xf numFmtId="0" fontId="145" fillId="0" borderId="0" applyNumberFormat="0" applyFill="0" applyBorder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5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42" borderId="0" applyNumberFormat="0" applyBorder="0" applyAlignment="0" applyProtection="0"/>
    <xf numFmtId="168" fontId="2" fillId="0" borderId="0"/>
    <xf numFmtId="168" fontId="1" fillId="0" borderId="0" applyFont="0" applyFill="0" applyBorder="0" applyAlignment="0" applyProtection="0"/>
    <xf numFmtId="0" fontId="1" fillId="45" borderId="0" applyNumberFormat="0" applyBorder="0" applyAlignment="0" applyProtection="0"/>
    <xf numFmtId="168" fontId="2" fillId="0" borderId="0" applyFont="0" applyFill="0" applyBorder="0" applyAlignment="0" applyProtection="0"/>
    <xf numFmtId="0" fontId="5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31" fillId="0" borderId="0"/>
    <xf numFmtId="168" fontId="31" fillId="0" borderId="0" applyFont="0" applyFill="0" applyBorder="0" applyAlignment="0" applyProtection="0"/>
    <xf numFmtId="0" fontId="37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168" fontId="2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8" fontId="24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4" fillId="0" borderId="0"/>
    <xf numFmtId="0" fontId="2" fillId="23" borderId="8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23" borderId="8" applyNumberFormat="0" applyFont="0" applyAlignment="0" applyProtection="0"/>
    <xf numFmtId="0" fontId="1" fillId="0" borderId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Border="0"/>
    <xf numFmtId="168" fontId="2" fillId="0" borderId="0" applyFont="0" applyFill="0" applyBorder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71" fillId="0" borderId="0"/>
    <xf numFmtId="168" fontId="7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" fontId="20" fillId="22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45" borderId="0" applyNumberFormat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0" fontId="24" fillId="89" borderId="22" applyNumberFormat="0">
      <protection locked="0"/>
    </xf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168" fontId="32" fillId="0" borderId="0" applyFont="0" applyFill="0" applyBorder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1" fillId="0" borderId="10" applyNumberFormat="0" applyFill="0" applyAlignment="0" applyProtection="0"/>
    <xf numFmtId="168" fontId="32" fillId="0" borderId="0" applyFont="0" applyFill="0" applyBorder="0" applyAlignment="0" applyProtection="0"/>
    <xf numFmtId="0" fontId="1" fillId="50" borderId="0" applyNumberFormat="0" applyBorder="0" applyAlignment="0" applyProtection="0"/>
    <xf numFmtId="168" fontId="24" fillId="0" borderId="0" applyFont="0" applyFill="0" applyBorder="0" applyAlignment="0" applyProtection="0"/>
    <xf numFmtId="0" fontId="1" fillId="42" borderId="0" applyNumberFormat="0" applyBorder="0" applyAlignment="0" applyProtection="0"/>
    <xf numFmtId="168" fontId="32" fillId="0" borderId="0" applyFont="0" applyFill="0" applyBorder="0" applyAlignment="0" applyProtection="0"/>
    <xf numFmtId="0" fontId="2" fillId="23" borderId="8" applyNumberFormat="0" applyFont="0" applyAlignment="0" applyProtection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54" borderId="0" applyNumberFormat="0" applyBorder="0" applyAlignment="0" applyProtection="0"/>
    <xf numFmtId="0" fontId="2" fillId="23" borderId="8" applyNumberFormat="0" applyFont="0" applyAlignment="0" applyProtection="0"/>
    <xf numFmtId="0" fontId="1" fillId="49" borderId="0" applyNumberFormat="0" applyBorder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0" fontId="1" fillId="54" borderId="0" applyNumberFormat="0" applyBorder="0" applyAlignment="0" applyProtection="0"/>
    <xf numFmtId="0" fontId="2" fillId="23" borderId="8" applyNumberFormat="0" applyFont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135" fillId="7" borderId="1" applyNumberFormat="0" applyAlignment="0" applyProtection="0"/>
    <xf numFmtId="0" fontId="32" fillId="0" borderId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168" fontId="69" fillId="0" borderId="0" applyFont="0" applyFill="0" applyBorder="0" applyAlignment="0" applyProtection="0"/>
    <xf numFmtId="0" fontId="2" fillId="23" borderId="8" applyNumberFormat="0" applyFont="0" applyAlignment="0" applyProtection="0"/>
    <xf numFmtId="168" fontId="24" fillId="0" borderId="0" applyFont="0" applyFill="0" applyBorder="0" applyAlignment="0" applyProtection="0"/>
    <xf numFmtId="168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5" fillId="84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" fontId="5" fillId="19" borderId="30" applyNumberFormat="0" applyProtection="0">
      <alignment horizontal="right" vertical="center"/>
    </xf>
    <xf numFmtId="0" fontId="1" fillId="33" borderId="0" applyNumberFormat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1" fillId="0" borderId="10" applyNumberFormat="0" applyFill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53" borderId="0" applyNumberFormat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" fillId="34" borderId="0" applyNumberFormat="0" applyBorder="0" applyAlignment="0" applyProtection="0"/>
    <xf numFmtId="0" fontId="135" fillId="7" borderId="1" applyNumberFormat="0" applyAlignment="0" applyProtection="0"/>
    <xf numFmtId="0" fontId="1" fillId="38" borderId="0" applyNumberFormat="0" applyBorder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" fillId="46" borderId="0" applyNumberFormat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4" fillId="23" borderId="8" applyNumberFormat="0" applyFont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7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49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" fillId="53" borderId="0" applyNumberFormat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4" fillId="84" borderId="30" applyNumberFormat="0" applyProtection="0">
      <alignment horizontal="left" vertical="center" indent="1"/>
    </xf>
    <xf numFmtId="168" fontId="32" fillId="0" borderId="0" applyFont="0" applyFill="0" applyBorder="0" applyAlignment="0" applyProtection="0"/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137" fillId="0" borderId="10" applyNumberFormat="0" applyFill="0" applyAlignment="0" applyProtection="0"/>
    <xf numFmtId="4" fontId="143" fillId="23" borderId="30" applyNumberFormat="0" applyProtection="0">
      <alignment vertical="center"/>
    </xf>
    <xf numFmtId="0" fontId="24" fillId="89" borderId="32" applyNumberFormat="0">
      <protection locked="0"/>
    </xf>
    <xf numFmtId="168" fontId="2" fillId="0" borderId="0" applyFont="0" applyFill="0" applyBorder="0" applyAlignment="0" applyProtection="0"/>
    <xf numFmtId="0" fontId="24" fillId="84" borderId="30" applyNumberFormat="0" applyProtection="0">
      <alignment horizontal="left" vertical="center" indent="1"/>
    </xf>
    <xf numFmtId="168" fontId="24" fillId="0" borderId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168" fontId="24" fillId="0" borderId="0" applyFont="0" applyFill="0" applyBorder="0" applyAlignment="0" applyProtection="0"/>
    <xf numFmtId="0" fontId="1" fillId="37" borderId="0" applyNumberFormat="0" applyBorder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7" fillId="7" borderId="1" applyNumberFormat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31" fillId="0" borderId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168" fontId="2" fillId="0" borderId="0" applyFont="0" applyFill="0" applyBorder="0" applyAlignment="0" applyProtection="0"/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43" fillId="87" borderId="30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Border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4" fillId="0" borderId="0" applyBorder="0"/>
    <xf numFmtId="0" fontId="2" fillId="0" borderId="0"/>
    <xf numFmtId="0" fontId="2" fillId="0" borderId="0" applyBorder="0"/>
    <xf numFmtId="0" fontId="2" fillId="0" borderId="0" applyBorder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2" fillId="0" borderId="0"/>
    <xf numFmtId="0" fontId="33" fillId="0" borderId="0"/>
    <xf numFmtId="0" fontId="32" fillId="0" borderId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43" fillId="23" borderId="30" applyNumberFormat="0" applyProtection="0">
      <alignment vertical="center"/>
    </xf>
    <xf numFmtId="0" fontId="24" fillId="89" borderId="22" applyNumberFormat="0">
      <protection locked="0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4" borderId="0" applyNumberFormat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8" fillId="13" borderId="0" applyNumberFormat="0" applyBorder="0" applyAlignment="0" applyProtection="0"/>
    <xf numFmtId="0" fontId="78" fillId="18" borderId="0" applyNumberFormat="0" applyBorder="0" applyAlignment="0" applyProtection="0"/>
    <xf numFmtId="0" fontId="78" fillId="17" borderId="0" applyNumberFormat="0" applyBorder="0" applyAlignment="0" applyProtection="0"/>
    <xf numFmtId="0" fontId="78" fillId="16" borderId="0" applyNumberFormat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9" fontId="2" fillId="0" borderId="0" applyFont="0" applyFill="0" applyBorder="0" applyAlignment="0" applyProtection="0"/>
    <xf numFmtId="0" fontId="78" fillId="16" borderId="0" applyNumberFormat="0" applyBorder="0" applyAlignment="0" applyProtection="0"/>
    <xf numFmtId="181" fontId="2" fillId="0" borderId="0" applyFont="0" applyFill="0" applyBorder="0" applyAlignment="0" applyProtection="0"/>
    <xf numFmtId="0" fontId="2" fillId="0" borderId="0" applyBorder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78" fillId="19" borderId="0" applyNumberFormat="0" applyBorder="0" applyAlignment="0" applyProtection="0"/>
    <xf numFmtId="0" fontId="78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8" borderId="0" applyNumberFormat="0" applyBorder="0" applyAlignment="0" applyProtection="0"/>
    <xf numFmtId="0" fontId="78" fillId="17" borderId="0" applyNumberFormat="0" applyBorder="0" applyAlignment="0" applyProtection="0"/>
    <xf numFmtId="0" fontId="78" fillId="16" borderId="0" applyNumberFormat="0" applyBorder="0" applyAlignment="0" applyProtection="0"/>
    <xf numFmtId="181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47" fillId="0" borderId="0" applyNumberFormat="0" applyFill="0" applyBorder="0" applyAlignment="0" applyProtection="0">
      <alignment vertical="top"/>
      <protection locked="0"/>
    </xf>
    <xf numFmtId="168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24" fillId="0" borderId="0"/>
    <xf numFmtId="0" fontId="148" fillId="0" borderId="0"/>
    <xf numFmtId="0" fontId="24" fillId="0" borderId="0"/>
    <xf numFmtId="0" fontId="148" fillId="0" borderId="0" applyFont="0" applyFill="0" applyBorder="0" applyAlignment="0" applyProtection="0"/>
    <xf numFmtId="0" fontId="148" fillId="0" borderId="0"/>
    <xf numFmtId="0" fontId="150" fillId="0" borderId="33" pivotButton="1">
      <alignment horizontal="right" vertical="top" wrapText="1"/>
      <protection hidden="1"/>
    </xf>
    <xf numFmtId="0" fontId="148" fillId="0" borderId="0"/>
    <xf numFmtId="0" fontId="148" fillId="0" borderId="0"/>
    <xf numFmtId="0" fontId="151" fillId="0" borderId="0"/>
    <xf numFmtId="0" fontId="148" fillId="0" borderId="0" applyFont="0" applyFill="0" applyBorder="0" applyAlignment="0" applyProtection="0"/>
    <xf numFmtId="183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53" fillId="0" borderId="0"/>
    <xf numFmtId="9" fontId="154" fillId="0" borderId="0" applyBorder="0" applyAlignment="0" applyProtection="0"/>
    <xf numFmtId="0" fontId="24" fillId="0" borderId="0"/>
    <xf numFmtId="166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15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1" fillId="0" borderId="0"/>
    <xf numFmtId="0" fontId="24" fillId="0" borderId="0"/>
    <xf numFmtId="0" fontId="151" fillId="0" borderId="0"/>
    <xf numFmtId="0" fontId="24" fillId="0" borderId="0"/>
    <xf numFmtId="0" fontId="24" fillId="0" borderId="0"/>
    <xf numFmtId="0" fontId="24" fillId="0" borderId="0"/>
    <xf numFmtId="0" fontId="156" fillId="0" borderId="0"/>
    <xf numFmtId="0" fontId="24" fillId="0" borderId="0"/>
    <xf numFmtId="0" fontId="156" fillId="0" borderId="0"/>
    <xf numFmtId="0" fontId="1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4" fillId="57" borderId="0"/>
    <xf numFmtId="0" fontId="6" fillId="66" borderId="0"/>
    <xf numFmtId="0" fontId="157" fillId="91" borderId="0"/>
    <xf numFmtId="0" fontId="158" fillId="92" borderId="0"/>
    <xf numFmtId="0" fontId="159" fillId="0" borderId="0"/>
    <xf numFmtId="0" fontId="61" fillId="0" borderId="0"/>
    <xf numFmtId="0" fontId="58" fillId="0" borderId="0"/>
    <xf numFmtId="4" fontId="24" fillId="93" borderId="0"/>
    <xf numFmtId="4" fontId="24" fillId="93" borderId="0"/>
    <xf numFmtId="3" fontId="24" fillId="93" borderId="0">
      <alignment vertical="center"/>
    </xf>
    <xf numFmtId="0" fontId="156" fillId="0" borderId="0"/>
    <xf numFmtId="0" fontId="156" fillId="0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160" fillId="94" borderId="0"/>
    <xf numFmtId="0" fontId="24" fillId="0" borderId="0"/>
    <xf numFmtId="0" fontId="24" fillId="0" borderId="0"/>
    <xf numFmtId="0" fontId="161" fillId="0" borderId="0"/>
    <xf numFmtId="183" fontId="149" fillId="0" borderId="0" applyFont="0" applyFill="0" applyBorder="0" applyAlignment="0" applyProtection="0"/>
    <xf numFmtId="0" fontId="24" fillId="57" borderId="0"/>
    <xf numFmtId="0" fontId="6" fillId="66" borderId="0"/>
    <xf numFmtId="0" fontId="157" fillId="91" borderId="0"/>
    <xf numFmtId="0" fontId="158" fillId="92" borderId="0"/>
    <xf numFmtId="0" fontId="159" fillId="0" borderId="0"/>
    <xf numFmtId="0" fontId="61" fillId="0" borderId="0"/>
    <xf numFmtId="0" fontId="58" fillId="0" borderId="0"/>
    <xf numFmtId="0" fontId="156" fillId="0" borderId="0"/>
    <xf numFmtId="0" fontId="24" fillId="0" borderId="0"/>
    <xf numFmtId="0" fontId="24" fillId="0" borderId="0"/>
    <xf numFmtId="0" fontId="24" fillId="0" borderId="0"/>
    <xf numFmtId="0" fontId="156" fillId="0" borderId="0"/>
    <xf numFmtId="0" fontId="156" fillId="0" borderId="0"/>
    <xf numFmtId="0" fontId="24" fillId="0" borderId="0"/>
    <xf numFmtId="0" fontId="156" fillId="0" borderId="0"/>
    <xf numFmtId="0" fontId="24" fillId="0" borderId="0"/>
    <xf numFmtId="0" fontId="156" fillId="0" borderId="0"/>
    <xf numFmtId="0" fontId="156" fillId="0" borderId="0"/>
    <xf numFmtId="0" fontId="24" fillId="0" borderId="0"/>
    <xf numFmtId="0" fontId="24" fillId="0" borderId="0"/>
    <xf numFmtId="0" fontId="24" fillId="0" borderId="0"/>
    <xf numFmtId="0" fontId="156" fillId="0" borderId="0"/>
    <xf numFmtId="0" fontId="24" fillId="0" borderId="0"/>
    <xf numFmtId="0" fontId="24" fillId="0" borderId="0"/>
    <xf numFmtId="0" fontId="24" fillId="0" borderId="0"/>
    <xf numFmtId="0" fontId="156" fillId="0" borderId="0"/>
    <xf numFmtId="0" fontId="162" fillId="0" borderId="0" applyFont="0" applyFill="0" applyBorder="0" applyAlignment="0" applyProtection="0"/>
    <xf numFmtId="0" fontId="24" fillId="0" borderId="0"/>
    <xf numFmtId="0" fontId="24" fillId="0" borderId="0"/>
    <xf numFmtId="0" fontId="156" fillId="0" borderId="0"/>
    <xf numFmtId="0" fontId="24" fillId="0" borderId="0"/>
    <xf numFmtId="0" fontId="156" fillId="0" borderId="0"/>
    <xf numFmtId="0" fontId="24" fillId="0" borderId="0"/>
    <xf numFmtId="0" fontId="161" fillId="0" borderId="0"/>
    <xf numFmtId="0" fontId="24" fillId="0" borderId="0"/>
    <xf numFmtId="0" fontId="156" fillId="0" borderId="0"/>
    <xf numFmtId="0" fontId="156" fillId="0" borderId="0"/>
    <xf numFmtId="0" fontId="24" fillId="0" borderId="0"/>
    <xf numFmtId="0" fontId="24" fillId="0" borderId="0"/>
    <xf numFmtId="0" fontId="156" fillId="0" borderId="0"/>
    <xf numFmtId="0" fontId="156" fillId="0" borderId="0"/>
    <xf numFmtId="0" fontId="156" fillId="0" borderId="0"/>
    <xf numFmtId="0" fontId="161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4" fillId="0" borderId="0"/>
    <xf numFmtId="0" fontId="165" fillId="2" borderId="0" applyNumberFormat="0" applyBorder="0" applyAlignment="0" applyProtection="0"/>
    <xf numFmtId="0" fontId="1" fillId="33" borderId="0" applyNumberFormat="0" applyBorder="0" applyAlignment="0" applyProtection="0"/>
    <xf numFmtId="0" fontId="166" fillId="2" borderId="0" applyNumberFormat="0" applyBorder="0" applyAlignment="0" applyProtection="0"/>
    <xf numFmtId="0" fontId="165" fillId="3" borderId="0" applyNumberFormat="0" applyBorder="0" applyAlignment="0" applyProtection="0"/>
    <xf numFmtId="0" fontId="1" fillId="37" borderId="0" applyNumberFormat="0" applyBorder="0" applyAlignment="0" applyProtection="0"/>
    <xf numFmtId="0" fontId="166" fillId="3" borderId="0" applyNumberFormat="0" applyBorder="0" applyAlignment="0" applyProtection="0"/>
    <xf numFmtId="0" fontId="165" fillId="4" borderId="0" applyNumberFormat="0" applyBorder="0" applyAlignment="0" applyProtection="0"/>
    <xf numFmtId="0" fontId="1" fillId="41" borderId="0" applyNumberFormat="0" applyBorder="0" applyAlignment="0" applyProtection="0"/>
    <xf numFmtId="0" fontId="166" fillId="4" borderId="0" applyNumberFormat="0" applyBorder="0" applyAlignment="0" applyProtection="0"/>
    <xf numFmtId="0" fontId="165" fillId="5" borderId="0" applyNumberFormat="0" applyBorder="0" applyAlignment="0" applyProtection="0"/>
    <xf numFmtId="0" fontId="1" fillId="45" borderId="0" applyNumberFormat="0" applyBorder="0" applyAlignment="0" applyProtection="0"/>
    <xf numFmtId="0" fontId="166" fillId="5" borderId="0" applyNumberFormat="0" applyBorder="0" applyAlignment="0" applyProtection="0"/>
    <xf numFmtId="0" fontId="165" fillId="6" borderId="0" applyNumberFormat="0" applyBorder="0" applyAlignment="0" applyProtection="0"/>
    <xf numFmtId="0" fontId="1" fillId="49" borderId="0" applyNumberFormat="0" applyBorder="0" applyAlignment="0" applyProtection="0"/>
    <xf numFmtId="0" fontId="166" fillId="6" borderId="0" applyNumberFormat="0" applyBorder="0" applyAlignment="0" applyProtection="0"/>
    <xf numFmtId="0" fontId="165" fillId="7" borderId="0" applyNumberFormat="0" applyBorder="0" applyAlignment="0" applyProtection="0"/>
    <xf numFmtId="0" fontId="1" fillId="53" borderId="0" applyNumberFormat="0" applyBorder="0" applyAlignment="0" applyProtection="0"/>
    <xf numFmtId="0" fontId="166" fillId="7" borderId="0" applyNumberFormat="0" applyBorder="0" applyAlignment="0" applyProtection="0"/>
    <xf numFmtId="0" fontId="165" fillId="8" borderId="0" applyNumberFormat="0" applyBorder="0" applyAlignment="0" applyProtection="0"/>
    <xf numFmtId="0" fontId="1" fillId="34" borderId="0" applyNumberFormat="0" applyBorder="0" applyAlignment="0" applyProtection="0"/>
    <xf numFmtId="0" fontId="166" fillId="8" borderId="0" applyNumberFormat="0" applyBorder="0" applyAlignment="0" applyProtection="0"/>
    <xf numFmtId="0" fontId="165" fillId="9" borderId="0" applyNumberFormat="0" applyBorder="0" applyAlignment="0" applyProtection="0"/>
    <xf numFmtId="0" fontId="1" fillId="38" borderId="0" applyNumberFormat="0" applyBorder="0" applyAlignment="0" applyProtection="0"/>
    <xf numFmtId="0" fontId="166" fillId="9" borderId="0" applyNumberFormat="0" applyBorder="0" applyAlignment="0" applyProtection="0"/>
    <xf numFmtId="0" fontId="165" fillId="10" borderId="0" applyNumberFormat="0" applyBorder="0" applyAlignment="0" applyProtection="0"/>
    <xf numFmtId="0" fontId="1" fillId="42" borderId="0" applyNumberFormat="0" applyBorder="0" applyAlignment="0" applyProtection="0"/>
    <xf numFmtId="0" fontId="166" fillId="10" borderId="0" applyNumberFormat="0" applyBorder="0" applyAlignment="0" applyProtection="0"/>
    <xf numFmtId="0" fontId="165" fillId="5" borderId="0" applyNumberFormat="0" applyBorder="0" applyAlignment="0" applyProtection="0"/>
    <xf numFmtId="0" fontId="1" fillId="46" borderId="0" applyNumberFormat="0" applyBorder="0" applyAlignment="0" applyProtection="0"/>
    <xf numFmtId="0" fontId="166" fillId="5" borderId="0" applyNumberFormat="0" applyBorder="0" applyAlignment="0" applyProtection="0"/>
    <xf numFmtId="0" fontId="165" fillId="8" borderId="0" applyNumberFormat="0" applyBorder="0" applyAlignment="0" applyProtection="0"/>
    <xf numFmtId="0" fontId="1" fillId="50" borderId="0" applyNumberFormat="0" applyBorder="0" applyAlignment="0" applyProtection="0"/>
    <xf numFmtId="0" fontId="166" fillId="8" borderId="0" applyNumberFormat="0" applyBorder="0" applyAlignment="0" applyProtection="0"/>
    <xf numFmtId="0" fontId="165" fillId="11" borderId="0" applyNumberFormat="0" applyBorder="0" applyAlignment="0" applyProtection="0"/>
    <xf numFmtId="0" fontId="1" fillId="54" borderId="0" applyNumberFormat="0" applyBorder="0" applyAlignment="0" applyProtection="0"/>
    <xf numFmtId="0" fontId="166" fillId="11" borderId="0" applyNumberFormat="0" applyBorder="0" applyAlignment="0" applyProtection="0"/>
    <xf numFmtId="0" fontId="167" fillId="12" borderId="0" applyNumberFormat="0" applyBorder="0" applyAlignment="0" applyProtection="0"/>
    <xf numFmtId="0" fontId="57" fillId="35" borderId="0" applyNumberFormat="0" applyBorder="0" applyAlignment="0" applyProtection="0"/>
    <xf numFmtId="0" fontId="168" fillId="12" borderId="0" applyNumberFormat="0" applyBorder="0" applyAlignment="0" applyProtection="0"/>
    <xf numFmtId="0" fontId="167" fillId="9" borderId="0" applyNumberFormat="0" applyBorder="0" applyAlignment="0" applyProtection="0"/>
    <xf numFmtId="0" fontId="57" fillId="39" borderId="0" applyNumberFormat="0" applyBorder="0" applyAlignment="0" applyProtection="0"/>
    <xf numFmtId="0" fontId="168" fillId="9" borderId="0" applyNumberFormat="0" applyBorder="0" applyAlignment="0" applyProtection="0"/>
    <xf numFmtId="0" fontId="167" fillId="10" borderId="0" applyNumberFormat="0" applyBorder="0" applyAlignment="0" applyProtection="0"/>
    <xf numFmtId="0" fontId="57" fillId="43" borderId="0" applyNumberFormat="0" applyBorder="0" applyAlignment="0" applyProtection="0"/>
    <xf numFmtId="0" fontId="168" fillId="10" borderId="0" applyNumberFormat="0" applyBorder="0" applyAlignment="0" applyProtection="0"/>
    <xf numFmtId="0" fontId="167" fillId="13" borderId="0" applyNumberFormat="0" applyBorder="0" applyAlignment="0" applyProtection="0"/>
    <xf numFmtId="0" fontId="57" fillId="47" borderId="0" applyNumberFormat="0" applyBorder="0" applyAlignment="0" applyProtection="0"/>
    <xf numFmtId="0" fontId="168" fillId="13" borderId="0" applyNumberFormat="0" applyBorder="0" applyAlignment="0" applyProtection="0"/>
    <xf numFmtId="0" fontId="167" fillId="14" borderId="0" applyNumberFormat="0" applyBorder="0" applyAlignment="0" applyProtection="0"/>
    <xf numFmtId="0" fontId="57" fillId="51" borderId="0" applyNumberFormat="0" applyBorder="0" applyAlignment="0" applyProtection="0"/>
    <xf numFmtId="0" fontId="168" fillId="14" borderId="0" applyNumberFormat="0" applyBorder="0" applyAlignment="0" applyProtection="0"/>
    <xf numFmtId="0" fontId="167" fillId="15" borderId="0" applyNumberFormat="0" applyBorder="0" applyAlignment="0" applyProtection="0"/>
    <xf numFmtId="0" fontId="57" fillId="55" borderId="0" applyNumberFormat="0" applyBorder="0" applyAlignment="0" applyProtection="0"/>
    <xf numFmtId="0" fontId="168" fillId="15" borderId="0" applyNumberFormat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69" fillId="0" borderId="0" applyFont="0" applyFill="0" applyBorder="0" applyAlignment="0" applyProtection="0"/>
    <xf numFmtId="183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0" fontId="167" fillId="16" borderId="0" applyNumberFormat="0" applyBorder="0" applyAlignment="0" applyProtection="0"/>
    <xf numFmtId="0" fontId="57" fillId="32" borderId="0" applyNumberFormat="0" applyBorder="0" applyAlignment="0" applyProtection="0"/>
    <xf numFmtId="0" fontId="168" fillId="16" borderId="0" applyNumberFormat="0" applyBorder="0" applyAlignment="0" applyProtection="0"/>
    <xf numFmtId="0" fontId="167" fillId="17" borderId="0" applyNumberFormat="0" applyBorder="0" applyAlignment="0" applyProtection="0"/>
    <xf numFmtId="0" fontId="57" fillId="36" borderId="0" applyNumberFormat="0" applyBorder="0" applyAlignment="0" applyProtection="0"/>
    <xf numFmtId="0" fontId="168" fillId="17" borderId="0" applyNumberFormat="0" applyBorder="0" applyAlignment="0" applyProtection="0"/>
    <xf numFmtId="0" fontId="167" fillId="18" borderId="0" applyNumberFormat="0" applyBorder="0" applyAlignment="0" applyProtection="0"/>
    <xf numFmtId="0" fontId="57" fillId="40" borderId="0" applyNumberFormat="0" applyBorder="0" applyAlignment="0" applyProtection="0"/>
    <xf numFmtId="0" fontId="168" fillId="18" borderId="0" applyNumberFormat="0" applyBorder="0" applyAlignment="0" applyProtection="0"/>
    <xf numFmtId="0" fontId="167" fillId="13" borderId="0" applyNumberFormat="0" applyBorder="0" applyAlignment="0" applyProtection="0"/>
    <xf numFmtId="0" fontId="57" fillId="44" borderId="0" applyNumberFormat="0" applyBorder="0" applyAlignment="0" applyProtection="0"/>
    <xf numFmtId="0" fontId="168" fillId="13" borderId="0" applyNumberFormat="0" applyBorder="0" applyAlignment="0" applyProtection="0"/>
    <xf numFmtId="0" fontId="167" fillId="14" borderId="0" applyNumberFormat="0" applyBorder="0" applyAlignment="0" applyProtection="0"/>
    <xf numFmtId="0" fontId="57" fillId="48" borderId="0" applyNumberFormat="0" applyBorder="0" applyAlignment="0" applyProtection="0"/>
    <xf numFmtId="0" fontId="168" fillId="14" borderId="0" applyNumberFormat="0" applyBorder="0" applyAlignment="0" applyProtection="0"/>
    <xf numFmtId="0" fontId="167" fillId="19" borderId="0" applyNumberFormat="0" applyBorder="0" applyAlignment="0" applyProtection="0"/>
    <xf numFmtId="0" fontId="57" fillId="52" borderId="0" applyNumberFormat="0" applyBorder="0" applyAlignment="0" applyProtection="0"/>
    <xf numFmtId="0" fontId="168" fillId="19" borderId="0" applyNumberFormat="0" applyBorder="0" applyAlignment="0" applyProtection="0"/>
    <xf numFmtId="0" fontId="170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71" fillId="0" borderId="0"/>
    <xf numFmtId="0" fontId="172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73" fillId="3" borderId="0" applyNumberFormat="0" applyBorder="0" applyAlignment="0" applyProtection="0"/>
    <xf numFmtId="0" fontId="47" fillId="26" borderId="0" applyNumberFormat="0" applyBorder="0" applyAlignment="0" applyProtection="0"/>
    <xf numFmtId="0" fontId="174" fillId="3" borderId="0" applyNumberFormat="0" applyBorder="0" applyAlignment="0" applyProtection="0"/>
    <xf numFmtId="0" fontId="175" fillId="0" borderId="0"/>
    <xf numFmtId="0" fontId="176" fillId="0" borderId="0"/>
    <xf numFmtId="0" fontId="170" fillId="0" borderId="0"/>
    <xf numFmtId="185" fontId="177" fillId="0" borderId="0" applyFill="0" applyBorder="0" applyAlignment="0"/>
    <xf numFmtId="186" fontId="177" fillId="0" borderId="0" applyFill="0" applyBorder="0" applyAlignment="0"/>
    <xf numFmtId="187" fontId="177" fillId="0" borderId="0" applyFill="0" applyBorder="0" applyAlignment="0"/>
    <xf numFmtId="188" fontId="178" fillId="0" borderId="0" applyFill="0" applyBorder="0" applyAlignment="0"/>
    <xf numFmtId="189" fontId="178" fillId="0" borderId="0" applyFill="0" applyBorder="0" applyAlignment="0"/>
    <xf numFmtId="185" fontId="177" fillId="0" borderId="0" applyFill="0" applyBorder="0" applyAlignment="0"/>
    <xf numFmtId="190" fontId="178" fillId="0" borderId="0" applyFill="0" applyBorder="0" applyAlignment="0"/>
    <xf numFmtId="186" fontId="177" fillId="0" borderId="0" applyFill="0" applyBorder="0" applyAlignment="0"/>
    <xf numFmtId="0" fontId="179" fillId="20" borderId="1" applyNumberFormat="0" applyAlignment="0" applyProtection="0"/>
    <xf numFmtId="0" fontId="51" fillId="29" borderId="16" applyNumberFormat="0" applyAlignment="0" applyProtection="0"/>
    <xf numFmtId="0" fontId="180" fillId="20" borderId="1" applyNumberFormat="0" applyAlignment="0" applyProtection="0"/>
    <xf numFmtId="0" fontId="181" fillId="0" borderId="0"/>
    <xf numFmtId="0" fontId="182" fillId="21" borderId="2" applyNumberFormat="0" applyAlignment="0" applyProtection="0"/>
    <xf numFmtId="0" fontId="53" fillId="30" borderId="19" applyNumberFormat="0" applyAlignment="0" applyProtection="0"/>
    <xf numFmtId="0" fontId="183" fillId="21" borderId="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84" fillId="0" borderId="0" applyFont="0" applyFill="0" applyBorder="0" applyAlignment="0" applyProtection="0">
      <alignment vertical="center"/>
    </xf>
    <xf numFmtId="38" fontId="184" fillId="0" borderId="0" applyFont="0" applyFill="0" applyBorder="0" applyAlignment="0" applyProtection="0">
      <alignment vertical="center"/>
    </xf>
    <xf numFmtId="185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9" fillId="0" borderId="0" applyFon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91" fontId="185" fillId="0" borderId="0"/>
    <xf numFmtId="3" fontId="186" fillId="0" borderId="0" applyFont="0" applyFill="0" applyBorder="0" applyAlignment="0" applyProtection="0"/>
    <xf numFmtId="0" fontId="187" fillId="0" borderId="0" applyNumberFormat="0" applyAlignment="0">
      <alignment horizontal="left"/>
    </xf>
    <xf numFmtId="186" fontId="177" fillId="0" borderId="0" applyFont="0" applyFill="0" applyBorder="0" applyAlignment="0" applyProtection="0"/>
    <xf numFmtId="0" fontId="186" fillId="0" borderId="0" applyFont="0" applyFill="0" applyBorder="0" applyAlignment="0" applyProtection="0"/>
    <xf numFmtId="192" fontId="185" fillId="0" borderId="0"/>
    <xf numFmtId="14" fontId="5" fillId="0" borderId="0" applyFill="0" applyBorder="0" applyAlignment="0"/>
    <xf numFmtId="38" fontId="188" fillId="0" borderId="34">
      <alignment vertical="center"/>
    </xf>
    <xf numFmtId="178" fontId="185" fillId="0" borderId="0"/>
    <xf numFmtId="185" fontId="177" fillId="0" borderId="0" applyFill="0" applyBorder="0" applyAlignment="0"/>
    <xf numFmtId="186" fontId="177" fillId="0" borderId="0" applyFill="0" applyBorder="0" applyAlignment="0"/>
    <xf numFmtId="185" fontId="177" fillId="0" borderId="0" applyFill="0" applyBorder="0" applyAlignment="0"/>
    <xf numFmtId="190" fontId="178" fillId="0" borderId="0" applyFill="0" applyBorder="0" applyAlignment="0"/>
    <xf numFmtId="186" fontId="177" fillId="0" borderId="0" applyFill="0" applyBorder="0" applyAlignment="0"/>
    <xf numFmtId="0" fontId="189" fillId="0" borderId="0" applyNumberFormat="0" applyAlignment="0">
      <alignment horizontal="left"/>
    </xf>
    <xf numFmtId="0" fontId="19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4" borderId="0" applyNumberFormat="0" applyBorder="0" applyAlignment="0" applyProtection="0"/>
    <xf numFmtId="0" fontId="46" fillId="25" borderId="0" applyNumberFormat="0" applyBorder="0" applyAlignment="0" applyProtection="0"/>
    <xf numFmtId="0" fontId="193" fillId="4" borderId="0" applyNumberFormat="0" applyBorder="0" applyAlignment="0" applyProtection="0"/>
    <xf numFmtId="38" fontId="58" fillId="57" borderId="0" applyNumberFormat="0" applyBorder="0" applyAlignment="0" applyProtection="0"/>
    <xf numFmtId="0" fontId="194" fillId="0" borderId="0">
      <alignment horizontal="left"/>
    </xf>
    <xf numFmtId="0" fontId="62" fillId="0" borderId="29" applyNumberFormat="0" applyAlignment="0" applyProtection="0">
      <alignment horizontal="left" vertical="center"/>
    </xf>
    <xf numFmtId="0" fontId="62" fillId="0" borderId="25">
      <alignment horizontal="left" vertical="center"/>
    </xf>
    <xf numFmtId="0" fontId="195" fillId="0" borderId="3" applyNumberFormat="0" applyFill="0" applyAlignment="0" applyProtection="0"/>
    <xf numFmtId="0" fontId="43" fillId="0" borderId="13" applyNumberFormat="0" applyFill="0" applyAlignment="0" applyProtection="0"/>
    <xf numFmtId="0" fontId="196" fillId="0" borderId="3" applyNumberFormat="0" applyFill="0" applyAlignment="0" applyProtection="0"/>
    <xf numFmtId="0" fontId="197" fillId="0" borderId="4" applyNumberFormat="0" applyFill="0" applyAlignment="0" applyProtection="0"/>
    <xf numFmtId="0" fontId="44" fillId="0" borderId="14" applyNumberFormat="0" applyFill="0" applyAlignment="0" applyProtection="0"/>
    <xf numFmtId="0" fontId="198" fillId="0" borderId="4" applyNumberFormat="0" applyFill="0" applyAlignment="0" applyProtection="0"/>
    <xf numFmtId="0" fontId="199" fillId="0" borderId="5" applyNumberFormat="0" applyFill="0" applyAlignment="0" applyProtection="0"/>
    <xf numFmtId="0" fontId="45" fillId="0" borderId="15" applyNumberFormat="0" applyFill="0" applyAlignment="0" applyProtection="0"/>
    <xf numFmtId="0" fontId="200" fillId="0" borderId="5" applyNumberFormat="0" applyFill="0" applyAlignment="0" applyProtection="0"/>
    <xf numFmtId="0" fontId="19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3" fontId="164" fillId="0" borderId="35">
      <alignment horizontal="left"/>
    </xf>
    <xf numFmtId="194" fontId="164" fillId="0" borderId="27">
      <alignment horizontal="left"/>
    </xf>
    <xf numFmtId="0" fontId="201" fillId="0" borderId="36">
      <alignment horizontal="right"/>
    </xf>
    <xf numFmtId="0" fontId="202" fillId="1" borderId="27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0" fontId="203" fillId="0" borderId="0"/>
    <xf numFmtId="10" fontId="58" fillId="93" borderId="22" applyNumberFormat="0" applyBorder="0" applyAlignment="0" applyProtection="0"/>
    <xf numFmtId="0" fontId="204" fillId="7" borderId="1" applyNumberFormat="0" applyAlignment="0" applyProtection="0"/>
    <xf numFmtId="0" fontId="49" fillId="28" borderId="16" applyNumberFormat="0" applyAlignment="0" applyProtection="0"/>
    <xf numFmtId="0" fontId="205" fillId="7" borderId="1" applyNumberFormat="0" applyAlignment="0" applyProtection="0"/>
    <xf numFmtId="185" fontId="177" fillId="0" borderId="0" applyFill="0" applyBorder="0" applyAlignment="0"/>
    <xf numFmtId="186" fontId="177" fillId="0" borderId="0" applyFill="0" applyBorder="0" applyAlignment="0"/>
    <xf numFmtId="185" fontId="177" fillId="0" borderId="0" applyFill="0" applyBorder="0" applyAlignment="0"/>
    <xf numFmtId="190" fontId="178" fillId="0" borderId="0" applyFill="0" applyBorder="0" applyAlignment="0"/>
    <xf numFmtId="186" fontId="177" fillId="0" borderId="0" applyFill="0" applyBorder="0" applyAlignment="0"/>
    <xf numFmtId="0" fontId="206" fillId="0" borderId="7" applyNumberFormat="0" applyFill="0" applyAlignment="0" applyProtection="0"/>
    <xf numFmtId="0" fontId="52" fillId="0" borderId="18" applyNumberFormat="0" applyFill="0" applyAlignment="0" applyProtection="0"/>
    <xf numFmtId="0" fontId="207" fillId="0" borderId="7" applyNumberFormat="0" applyFill="0" applyAlignment="0" applyProtection="0"/>
    <xf numFmtId="0" fontId="148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08" fillId="0" borderId="26"/>
    <xf numFmtId="0" fontId="171" fillId="0" borderId="0" applyFont="0" applyFill="0" applyBorder="0" applyAlignment="0" applyProtection="0"/>
    <xf numFmtId="0" fontId="148" fillId="0" borderId="0" applyFont="0" applyFill="0" applyBorder="0" applyAlignment="0" applyProtection="0"/>
    <xf numFmtId="195" fontId="188" fillId="0" borderId="0"/>
    <xf numFmtId="0" fontId="209" fillId="22" borderId="0" applyNumberFormat="0" applyBorder="0" applyAlignment="0" applyProtection="0"/>
    <xf numFmtId="0" fontId="73" fillId="27" borderId="0" applyNumberFormat="0" applyBorder="0" applyAlignment="0" applyProtection="0"/>
    <xf numFmtId="0" fontId="210" fillId="22" borderId="0" applyNumberFormat="0" applyBorder="0" applyAlignment="0" applyProtection="0"/>
    <xf numFmtId="37" fontId="211" fillId="0" borderId="0"/>
    <xf numFmtId="0" fontId="178" fillId="0" borderId="0"/>
    <xf numFmtId="0" fontId="146" fillId="0" borderId="0"/>
    <xf numFmtId="0" fontId="212" fillId="0" borderId="0"/>
    <xf numFmtId="0" fontId="24" fillId="0" borderId="0"/>
    <xf numFmtId="196" fontId="2" fillId="0" borderId="0"/>
    <xf numFmtId="0" fontId="2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213" fillId="0" borderId="0"/>
    <xf numFmtId="0" fontId="149" fillId="0" borderId="0">
      <alignment vertical="center"/>
    </xf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14" fillId="20" borderId="9" applyNumberFormat="0" applyAlignment="0" applyProtection="0"/>
    <xf numFmtId="0" fontId="50" fillId="29" borderId="17" applyNumberFormat="0" applyAlignment="0" applyProtection="0"/>
    <xf numFmtId="0" fontId="215" fillId="20" borderId="9" applyNumberFormat="0" applyAlignment="0" applyProtection="0"/>
    <xf numFmtId="40" fontId="216" fillId="68" borderId="0">
      <alignment horizontal="right"/>
    </xf>
    <xf numFmtId="0" fontId="217" fillId="68" borderId="23"/>
    <xf numFmtId="189" fontId="178" fillId="0" borderId="0" applyFont="0" applyFill="0" applyBorder="0" applyAlignment="0" applyProtection="0"/>
    <xf numFmtId="197" fontId="17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1" fillId="0" borderId="28" applyNumberFormat="0" applyBorder="0"/>
    <xf numFmtId="38" fontId="148" fillId="0" borderId="0" applyFont="0" applyFill="0" applyBorder="0" applyAlignment="0" applyProtection="0"/>
    <xf numFmtId="185" fontId="177" fillId="0" borderId="0" applyFill="0" applyBorder="0" applyAlignment="0"/>
    <xf numFmtId="186" fontId="177" fillId="0" borderId="0" applyFill="0" applyBorder="0" applyAlignment="0"/>
    <xf numFmtId="185" fontId="177" fillId="0" borderId="0" applyFill="0" applyBorder="0" applyAlignment="0"/>
    <xf numFmtId="190" fontId="178" fillId="0" borderId="0" applyFill="0" applyBorder="0" applyAlignment="0"/>
    <xf numFmtId="186" fontId="177" fillId="0" borderId="0" applyFill="0" applyBorder="0" applyAlignment="0"/>
    <xf numFmtId="0" fontId="188" fillId="0" borderId="0" applyNumberFormat="0" applyFont="0" applyFill="0" applyBorder="0" applyAlignment="0" applyProtection="0">
      <alignment horizontal="left"/>
    </xf>
    <xf numFmtId="15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0" fontId="218" fillId="0" borderId="26">
      <alignment horizontal="center"/>
    </xf>
    <xf numFmtId="3" fontId="188" fillId="0" borderId="0" applyFont="0" applyFill="0" applyBorder="0" applyAlignment="0" applyProtection="0"/>
    <xf numFmtId="0" fontId="188" fillId="95" borderId="0" applyNumberFormat="0" applyFont="0" applyBorder="0" applyAlignment="0" applyProtection="0"/>
    <xf numFmtId="37" fontId="164" fillId="0" borderId="0"/>
    <xf numFmtId="1" fontId="24" fillId="0" borderId="24" applyNumberFormat="0" applyFill="0" applyAlignment="0" applyProtection="0">
      <alignment horizontal="center" vertical="center"/>
    </xf>
    <xf numFmtId="14" fontId="219" fillId="0" borderId="0" applyNumberFormat="0" applyFill="0" applyBorder="0" applyAlignment="0" applyProtection="0">
      <alignment horizontal="left"/>
    </xf>
    <xf numFmtId="166" fontId="149" fillId="0" borderId="0" applyFont="0" applyFill="0" applyBorder="0" applyAlignment="0" applyProtection="0"/>
    <xf numFmtId="4" fontId="142" fillId="56" borderId="30" applyNumberFormat="0" applyProtection="0">
      <alignment vertical="center"/>
    </xf>
    <xf numFmtId="4" fontId="220" fillId="56" borderId="30" applyNumberFormat="0" applyProtection="0">
      <alignment vertical="center"/>
    </xf>
    <xf numFmtId="4" fontId="221" fillId="56" borderId="30" applyNumberFormat="0" applyProtection="0">
      <alignment horizontal="left" vertical="center" indent="1"/>
    </xf>
    <xf numFmtId="4" fontId="221" fillId="91" borderId="0" applyNumberFormat="0" applyProtection="0">
      <alignment horizontal="left" vertical="center" indent="1"/>
    </xf>
    <xf numFmtId="4" fontId="221" fillId="59" borderId="30" applyNumberFormat="0" applyProtection="0">
      <alignment horizontal="right" vertical="center"/>
    </xf>
    <xf numFmtId="4" fontId="221" fillId="63" borderId="30" applyNumberFormat="0" applyProtection="0">
      <alignment horizontal="right" vertical="center"/>
    </xf>
    <xf numFmtId="4" fontId="221" fillId="96" borderId="30" applyNumberFormat="0" applyProtection="0">
      <alignment horizontal="right" vertical="center"/>
    </xf>
    <xf numFmtId="4" fontId="221" fillId="62" borderId="30" applyNumberFormat="0" applyProtection="0">
      <alignment horizontal="right" vertical="center"/>
    </xf>
    <xf numFmtId="4" fontId="221" fillId="64" borderId="30" applyNumberFormat="0" applyProtection="0">
      <alignment horizontal="right" vertical="center"/>
    </xf>
    <xf numFmtId="4" fontId="221" fillId="61" borderId="30" applyNumberFormat="0" applyProtection="0">
      <alignment horizontal="right" vertical="center"/>
    </xf>
    <xf numFmtId="4" fontId="221" fillId="58" borderId="30" applyNumberFormat="0" applyProtection="0">
      <alignment horizontal="right" vertical="center"/>
    </xf>
    <xf numFmtId="4" fontId="221" fillId="65" borderId="30" applyNumberFormat="0" applyProtection="0">
      <alignment horizontal="right" vertical="center"/>
    </xf>
    <xf numFmtId="4" fontId="221" fillId="97" borderId="30" applyNumberFormat="0" applyProtection="0">
      <alignment horizontal="right" vertical="center"/>
    </xf>
    <xf numFmtId="4" fontId="142" fillId="98" borderId="31" applyNumberFormat="0" applyProtection="0">
      <alignment horizontal="left" vertical="center" indent="1"/>
    </xf>
    <xf numFmtId="4" fontId="142" fillId="60" borderId="0" applyNumberFormat="0" applyProtection="0">
      <alignment horizontal="left" vertical="center" indent="1"/>
    </xf>
    <xf numFmtId="4" fontId="142" fillId="91" borderId="0" applyNumberFormat="0" applyProtection="0">
      <alignment horizontal="left" vertical="center" indent="1"/>
    </xf>
    <xf numFmtId="4" fontId="221" fillId="60" borderId="30" applyNumberFormat="0" applyProtection="0">
      <alignment horizontal="right" vertical="center"/>
    </xf>
    <xf numFmtId="4" fontId="5" fillId="60" borderId="0" applyNumberFormat="0" applyProtection="0">
      <alignment horizontal="left" vertical="center" indent="1"/>
    </xf>
    <xf numFmtId="4" fontId="5" fillId="91" borderId="0" applyNumberFormat="0" applyProtection="0">
      <alignment horizontal="left" vertical="center" indent="1"/>
    </xf>
    <xf numFmtId="4" fontId="221" fillId="67" borderId="30" applyNumberFormat="0" applyProtection="0">
      <alignment vertical="center"/>
    </xf>
    <xf numFmtId="4" fontId="222" fillId="67" borderId="30" applyNumberFormat="0" applyProtection="0">
      <alignment vertical="center"/>
    </xf>
    <xf numFmtId="4" fontId="142" fillId="60" borderId="37" applyNumberFormat="0" applyProtection="0">
      <alignment horizontal="left" vertical="center" indent="1"/>
    </xf>
    <xf numFmtId="4" fontId="221" fillId="67" borderId="30" applyNumberFormat="0" applyProtection="0">
      <alignment horizontal="right" vertical="center"/>
    </xf>
    <xf numFmtId="4" fontId="222" fillId="67" borderId="30" applyNumberFormat="0" applyProtection="0">
      <alignment horizontal="right" vertical="center"/>
    </xf>
    <xf numFmtId="4" fontId="142" fillId="60" borderId="30" applyNumberFormat="0" applyProtection="0">
      <alignment horizontal="left" vertical="center" indent="1"/>
    </xf>
    <xf numFmtId="4" fontId="144" fillId="99" borderId="37" applyNumberFormat="0" applyProtection="0">
      <alignment horizontal="left" vertical="center" indent="1"/>
    </xf>
    <xf numFmtId="4" fontId="223" fillId="67" borderId="30" applyNumberFormat="0" applyProtection="0">
      <alignment horizontal="right" vertical="center"/>
    </xf>
    <xf numFmtId="0" fontId="224" fillId="0" borderId="0">
      <alignment horizontal="left"/>
    </xf>
    <xf numFmtId="0" fontId="24" fillId="0" borderId="0"/>
    <xf numFmtId="0" fontId="152" fillId="0" borderId="0" applyFont="0" applyFill="0" applyBorder="0" applyAlignment="0" applyProtection="0"/>
    <xf numFmtId="0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56" fillId="0" borderId="0"/>
    <xf numFmtId="0" fontId="148" fillId="0" borderId="0"/>
    <xf numFmtId="166" fontId="149" fillId="0" borderId="0" applyFont="0" applyFill="0" applyBorder="0" applyAlignment="0" applyProtection="0"/>
    <xf numFmtId="0" fontId="225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208" fillId="0" borderId="0"/>
    <xf numFmtId="40" fontId="226" fillId="0" borderId="0" applyBorder="0">
      <alignment horizontal="right"/>
    </xf>
    <xf numFmtId="49" fontId="5" fillId="0" borderId="0" applyFill="0" applyBorder="0" applyAlignment="0"/>
    <xf numFmtId="198" fontId="178" fillId="0" borderId="0" applyFill="0" applyBorder="0" applyAlignment="0"/>
    <xf numFmtId="199" fontId="178" fillId="0" borderId="0" applyFill="0" applyBorder="0" applyAlignment="0"/>
    <xf numFmtId="0" fontId="227" fillId="0" borderId="0"/>
    <xf numFmtId="0" fontId="227" fillId="0" borderId="0"/>
    <xf numFmtId="0" fontId="22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10" applyNumberFormat="0" applyFill="0" applyAlignment="0" applyProtection="0"/>
    <xf numFmtId="0" fontId="56" fillId="0" borderId="21" applyNumberFormat="0" applyFill="0" applyAlignment="0" applyProtection="0"/>
    <xf numFmtId="0" fontId="231" fillId="0" borderId="10" applyNumberFormat="0" applyFill="0" applyAlignment="0" applyProtection="0"/>
    <xf numFmtId="166" fontId="148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9" fontId="234" fillId="0" borderId="0" applyFont="0" applyFill="0" applyBorder="0" applyAlignment="0" applyProtection="0"/>
    <xf numFmtId="0" fontId="2" fillId="0" borderId="0"/>
    <xf numFmtId="0" fontId="185" fillId="0" borderId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200" fontId="235" fillId="0" borderId="0" applyFont="0" applyFill="0" applyBorder="0" applyAlignment="0" applyProtection="0"/>
    <xf numFmtId="201" fontId="235" fillId="0" borderId="0" applyFont="0" applyFill="0" applyBorder="0" applyAlignment="0" applyProtection="0"/>
    <xf numFmtId="202" fontId="235" fillId="0" borderId="0" applyFont="0" applyFill="0" applyBorder="0" applyAlignment="0" applyProtection="0"/>
    <xf numFmtId="203" fontId="235" fillId="0" borderId="0" applyFont="0" applyFill="0" applyBorder="0" applyAlignment="0" applyProtection="0"/>
    <xf numFmtId="0" fontId="234" fillId="0" borderId="0"/>
    <xf numFmtId="0" fontId="2" fillId="23" borderId="8" applyNumberFormat="0" applyFont="0" applyAlignment="0" applyProtection="0"/>
    <xf numFmtId="0" fontId="236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225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/>
    <xf numFmtId="0" fontId="149" fillId="0" borderId="0"/>
    <xf numFmtId="0" fontId="203" fillId="0" borderId="0"/>
    <xf numFmtId="38" fontId="238" fillId="0" borderId="0" applyFont="0" applyFill="0" applyBorder="0" applyAlignment="0" applyProtection="0">
      <alignment vertical="center"/>
    </xf>
    <xf numFmtId="0" fontId="24" fillId="0" borderId="0"/>
    <xf numFmtId="168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168" fontId="239" fillId="0" borderId="0" applyFont="0" applyFill="0" applyBorder="0" applyAlignment="0" applyProtection="0"/>
    <xf numFmtId="0" fontId="2" fillId="0" borderId="0"/>
    <xf numFmtId="0" fontId="2" fillId="0" borderId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4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" fillId="2" borderId="0" applyNumberFormat="0" applyBorder="0" applyAlignment="0" applyProtection="0"/>
    <xf numFmtId="0" fontId="67" fillId="2" borderId="0" applyNumberFormat="0" applyBorder="0" applyAlignment="0" applyProtection="0"/>
    <xf numFmtId="0" fontId="5" fillId="3" borderId="0" applyNumberFormat="0" applyBorder="0" applyAlignment="0" applyProtection="0"/>
    <xf numFmtId="0" fontId="67" fillId="3" borderId="0" applyNumberFormat="0" applyBorder="0" applyAlignment="0" applyProtection="0"/>
    <xf numFmtId="0" fontId="5" fillId="4" borderId="0" applyNumberFormat="0" applyBorder="0" applyAlignment="0" applyProtection="0"/>
    <xf numFmtId="0" fontId="67" fillId="4" borderId="0" applyNumberFormat="0" applyBorder="0" applyAlignment="0" applyProtection="0"/>
    <xf numFmtId="0" fontId="5" fillId="5" borderId="0" applyNumberFormat="0" applyBorder="0" applyAlignment="0" applyProtection="0"/>
    <xf numFmtId="0" fontId="67" fillId="5" borderId="0" applyNumberFormat="0" applyBorder="0" applyAlignment="0" applyProtection="0"/>
    <xf numFmtId="0" fontId="5" fillId="6" borderId="0" applyNumberFormat="0" applyBorder="0" applyAlignment="0" applyProtection="0"/>
    <xf numFmtId="0" fontId="67" fillId="49" borderId="0" applyNumberFormat="0" applyBorder="0" applyAlignment="0" applyProtection="0"/>
    <xf numFmtId="0" fontId="5" fillId="7" borderId="0" applyNumberFormat="0" applyBorder="0" applyAlignment="0" applyProtection="0"/>
    <xf numFmtId="0" fontId="67" fillId="53" borderId="0" applyNumberFormat="0" applyBorder="0" applyAlignment="0" applyProtection="0"/>
    <xf numFmtId="0" fontId="5" fillId="8" borderId="0" applyNumberFormat="0" applyBorder="0" applyAlignment="0" applyProtection="0"/>
    <xf numFmtId="0" fontId="67" fillId="34" borderId="0" applyNumberFormat="0" applyBorder="0" applyAlignment="0" applyProtection="0"/>
    <xf numFmtId="0" fontId="5" fillId="9" borderId="0" applyNumberFormat="0" applyBorder="0" applyAlignment="0" applyProtection="0"/>
    <xf numFmtId="0" fontId="67" fillId="38" borderId="0" applyNumberFormat="0" applyBorder="0" applyAlignment="0" applyProtection="0"/>
    <xf numFmtId="0" fontId="5" fillId="10" borderId="0" applyNumberFormat="0" applyBorder="0" applyAlignment="0" applyProtection="0"/>
    <xf numFmtId="0" fontId="67" fillId="10" borderId="0" applyNumberFormat="0" applyBorder="0" applyAlignment="0" applyProtection="0"/>
    <xf numFmtId="0" fontId="5" fillId="5" borderId="0" applyNumberFormat="0" applyBorder="0" applyAlignment="0" applyProtection="0"/>
    <xf numFmtId="0" fontId="67" fillId="46" borderId="0" applyNumberFormat="0" applyBorder="0" applyAlignment="0" applyProtection="0"/>
    <xf numFmtId="0" fontId="5" fillId="8" borderId="0" applyNumberFormat="0" applyBorder="0" applyAlignment="0" applyProtection="0"/>
    <xf numFmtId="0" fontId="67" fillId="50" borderId="0" applyNumberFormat="0" applyBorder="0" applyAlignment="0" applyProtection="0"/>
    <xf numFmtId="0" fontId="5" fillId="11" borderId="0" applyNumberFormat="0" applyBorder="0" applyAlignment="0" applyProtection="0"/>
    <xf numFmtId="0" fontId="67" fillId="54" borderId="0" applyNumberFormat="0" applyBorder="0" applyAlignment="0" applyProtection="0"/>
    <xf numFmtId="0" fontId="6" fillId="12" borderId="0" applyNumberFormat="0" applyBorder="0" applyAlignment="0" applyProtection="0"/>
    <xf numFmtId="0" fontId="241" fillId="35" borderId="0" applyNumberFormat="0" applyBorder="0" applyAlignment="0" applyProtection="0"/>
    <xf numFmtId="0" fontId="6" fillId="9" borderId="0" applyNumberFormat="0" applyBorder="0" applyAlignment="0" applyProtection="0"/>
    <xf numFmtId="0" fontId="241" fillId="39" borderId="0" applyNumberFormat="0" applyBorder="0" applyAlignment="0" applyProtection="0"/>
    <xf numFmtId="0" fontId="6" fillId="10" borderId="0" applyNumberFormat="0" applyBorder="0" applyAlignment="0" applyProtection="0"/>
    <xf numFmtId="0" fontId="241" fillId="10" borderId="0" applyNumberFormat="0" applyBorder="0" applyAlignment="0" applyProtection="0"/>
    <xf numFmtId="0" fontId="6" fillId="13" borderId="0" applyNumberFormat="0" applyBorder="0" applyAlignment="0" applyProtection="0"/>
    <xf numFmtId="0" fontId="241" fillId="13" borderId="0" applyNumberFormat="0" applyBorder="0" applyAlignment="0" applyProtection="0"/>
    <xf numFmtId="0" fontId="6" fillId="14" borderId="0" applyNumberFormat="0" applyBorder="0" applyAlignment="0" applyProtection="0"/>
    <xf numFmtId="0" fontId="241" fillId="51" borderId="0" applyNumberFormat="0" applyBorder="0" applyAlignment="0" applyProtection="0"/>
    <xf numFmtId="0" fontId="6" fillId="15" borderId="0" applyNumberFormat="0" applyBorder="0" applyAlignment="0" applyProtection="0"/>
    <xf numFmtId="0" fontId="241" fillId="15" borderId="0" applyNumberFormat="0" applyBorder="0" applyAlignment="0" applyProtection="0"/>
    <xf numFmtId="0" fontId="6" fillId="16" borderId="0" applyNumberFormat="0" applyBorder="0" applyAlignment="0" applyProtection="0"/>
    <xf numFmtId="0" fontId="241" fillId="32" borderId="0" applyNumberFormat="0" applyBorder="0" applyAlignment="0" applyProtection="0"/>
    <xf numFmtId="0" fontId="6" fillId="17" borderId="0" applyNumberFormat="0" applyBorder="0" applyAlignment="0" applyProtection="0"/>
    <xf numFmtId="0" fontId="241" fillId="36" borderId="0" applyNumberFormat="0" applyBorder="0" applyAlignment="0" applyProtection="0"/>
    <xf numFmtId="0" fontId="6" fillId="18" borderId="0" applyNumberFormat="0" applyBorder="0" applyAlignment="0" applyProtection="0"/>
    <xf numFmtId="0" fontId="241" fillId="40" borderId="0" applyNumberFormat="0" applyBorder="0" applyAlignment="0" applyProtection="0"/>
    <xf numFmtId="0" fontId="6" fillId="13" borderId="0" applyNumberFormat="0" applyBorder="0" applyAlignment="0" applyProtection="0"/>
    <xf numFmtId="0" fontId="241" fillId="44" borderId="0" applyNumberFormat="0" applyBorder="0" applyAlignment="0" applyProtection="0"/>
    <xf numFmtId="0" fontId="6" fillId="14" borderId="0" applyNumberFormat="0" applyBorder="0" applyAlignment="0" applyProtection="0"/>
    <xf numFmtId="0" fontId="241" fillId="48" borderId="0" applyNumberFormat="0" applyBorder="0" applyAlignment="0" applyProtection="0"/>
    <xf numFmtId="0" fontId="6" fillId="19" borderId="0" applyNumberFormat="0" applyBorder="0" applyAlignment="0" applyProtection="0"/>
    <xf numFmtId="0" fontId="241" fillId="52" borderId="0" applyNumberFormat="0" applyBorder="0" applyAlignment="0" applyProtection="0"/>
    <xf numFmtId="0" fontId="7" fillId="3" borderId="0" applyNumberFormat="0" applyBorder="0" applyAlignment="0" applyProtection="0"/>
    <xf numFmtId="0" fontId="242" fillId="26" borderId="0" applyNumberFormat="0" applyBorder="0" applyAlignment="0" applyProtection="0"/>
    <xf numFmtId="0" fontId="8" fillId="20" borderId="1" applyNumberFormat="0" applyAlignment="0" applyProtection="0"/>
    <xf numFmtId="0" fontId="243" fillId="29" borderId="16" applyNumberFormat="0" applyAlignment="0" applyProtection="0"/>
    <xf numFmtId="0" fontId="9" fillId="21" borderId="2" applyNumberFormat="0" applyAlignment="0" applyProtection="0"/>
    <xf numFmtId="0" fontId="244" fillId="30" borderId="1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46" fillId="25" borderId="0" applyNumberFormat="0" applyBorder="0" applyAlignment="0" applyProtection="0"/>
    <xf numFmtId="0" fontId="12" fillId="0" borderId="3" applyNumberFormat="0" applyFill="0" applyAlignment="0" applyProtection="0"/>
    <xf numFmtId="0" fontId="247" fillId="0" borderId="13" applyNumberFormat="0" applyFill="0" applyAlignment="0" applyProtection="0"/>
    <xf numFmtId="0" fontId="13" fillId="0" borderId="4" applyNumberFormat="0" applyFill="0" applyAlignment="0" applyProtection="0"/>
    <xf numFmtId="0" fontId="248" fillId="0" borderId="14" applyNumberFormat="0" applyFill="0" applyAlignment="0" applyProtection="0"/>
    <xf numFmtId="0" fontId="14" fillId="0" borderId="5" applyNumberFormat="0" applyFill="0" applyAlignment="0" applyProtection="0"/>
    <xf numFmtId="0" fontId="249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5" fillId="7" borderId="1" applyNumberFormat="0" applyAlignment="0" applyProtection="0"/>
    <xf numFmtId="0" fontId="250" fillId="28" borderId="16" applyNumberFormat="0" applyAlignment="0" applyProtection="0"/>
    <xf numFmtId="0" fontId="16" fillId="0" borderId="7" applyNumberFormat="0" applyFill="0" applyAlignment="0" applyProtection="0"/>
    <xf numFmtId="0" fontId="251" fillId="0" borderId="18" applyNumberFormat="0" applyFill="0" applyAlignment="0" applyProtection="0"/>
    <xf numFmtId="0" fontId="17" fillId="22" borderId="0" applyNumberFormat="0" applyBorder="0" applyAlignment="0" applyProtection="0"/>
    <xf numFmtId="0" fontId="252" fillId="27" borderId="0" applyNumberFormat="0" applyBorder="0" applyAlignment="0" applyProtection="0"/>
    <xf numFmtId="0" fontId="18" fillId="20" borderId="9" applyNumberFormat="0" applyAlignment="0" applyProtection="0"/>
    <xf numFmtId="0" fontId="253" fillId="29" borderId="17" applyNumberFormat="0" applyAlignment="0" applyProtection="0"/>
    <xf numFmtId="0" fontId="20" fillId="0" borderId="10" applyNumberFormat="0" applyFill="0" applyAlignment="0" applyProtection="0"/>
    <xf numFmtId="0" fontId="68" fillId="0" borderId="21" applyNumberFormat="0" applyFill="0" applyAlignment="0" applyProtection="0"/>
    <xf numFmtId="0" fontId="2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86" fillId="21" borderId="2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98" fillId="0" borderId="3" applyNumberFormat="0" applyFill="0" applyAlignment="0" applyProtection="0"/>
    <xf numFmtId="0" fontId="100" fillId="0" borderId="4" applyNumberFormat="0" applyFill="0" applyAlignment="0" applyProtection="0"/>
    <xf numFmtId="0" fontId="102" fillId="0" borderId="5" applyNumberFormat="0" applyFill="0" applyAlignment="0" applyProtection="0"/>
    <xf numFmtId="0" fontId="102" fillId="0" borderId="0" applyNumberFormat="0" applyFill="0" applyBorder="0" applyAlignment="0" applyProtection="0"/>
    <xf numFmtId="0" fontId="110" fillId="0" borderId="7" applyNumberFormat="0" applyFill="0" applyAlignment="0" applyProtection="0"/>
    <xf numFmtId="0" fontId="113" fillId="22" borderId="0" applyNumberFormat="0" applyBorder="0" applyAlignment="0" applyProtection="0"/>
    <xf numFmtId="0" fontId="12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78" fillId="101" borderId="0" applyNumberFormat="0" applyBorder="0" applyAlignment="0" applyProtection="0"/>
    <xf numFmtId="0" fontId="259" fillId="0" borderId="39" applyNumberFormat="0" applyFill="0" applyAlignment="0" applyProtection="0"/>
    <xf numFmtId="0" fontId="24" fillId="0" borderId="0"/>
    <xf numFmtId="168" fontId="2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58" fillId="0" borderId="4" applyNumberFormat="0" applyFill="0" applyAlignment="0" applyProtection="0"/>
    <xf numFmtId="0" fontId="24" fillId="0" borderId="0"/>
    <xf numFmtId="0" fontId="259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39" fillId="0" borderId="0"/>
    <xf numFmtId="0" fontId="78" fillId="102" borderId="0" applyNumberFormat="0" applyBorder="0" applyAlignment="0" applyProtection="0"/>
    <xf numFmtId="0" fontId="31" fillId="0" borderId="0"/>
    <xf numFmtId="0" fontId="239" fillId="0" borderId="0"/>
    <xf numFmtId="0" fontId="78" fillId="100" borderId="0" applyNumberFormat="0" applyBorder="0" applyAlignment="0" applyProtection="0"/>
    <xf numFmtId="168" fontId="31" fillId="0" borderId="0" applyFont="0" applyFill="0" applyBorder="0" applyAlignment="0" applyProtection="0"/>
    <xf numFmtId="0" fontId="261" fillId="0" borderId="40" applyNumberFormat="0" applyFill="0" applyAlignment="0" applyProtection="0"/>
    <xf numFmtId="168" fontId="24" fillId="0" borderId="0" applyFont="0" applyFill="0" applyBorder="0" applyAlignment="0" applyProtection="0"/>
    <xf numFmtId="0" fontId="86" fillId="75" borderId="2" applyNumberFormat="0" applyAlignment="0" applyProtection="0"/>
    <xf numFmtId="175" fontId="24" fillId="0" borderId="0" applyFont="0" applyFill="0" applyBorder="0" applyAlignment="0" applyProtection="0"/>
    <xf numFmtId="0" fontId="50" fillId="29" borderId="17" applyNumberFormat="0" applyAlignment="0" applyProtection="0"/>
    <xf numFmtId="168" fontId="239" fillId="0" borderId="0" applyFont="0" applyFill="0" applyBorder="0" applyAlignment="0" applyProtection="0"/>
    <xf numFmtId="0" fontId="95" fillId="106" borderId="0" applyNumberFormat="0" applyBorder="0" applyAlignment="0" applyProtection="0"/>
    <xf numFmtId="0" fontId="78" fillId="103" borderId="0" applyNumberFormat="0" applyBorder="0" applyAlignment="0" applyProtection="0"/>
    <xf numFmtId="0" fontId="116" fillId="105" borderId="9" applyNumberFormat="0" applyAlignment="0" applyProtection="0"/>
    <xf numFmtId="0" fontId="256" fillId="105" borderId="1" applyNumberFormat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80" borderId="0" applyNumberFormat="0" applyBorder="0" applyAlignment="0" applyProtection="0"/>
    <xf numFmtId="168" fontId="239" fillId="0" borderId="0" applyFont="0" applyFill="0" applyBorder="0" applyAlignment="0" applyProtection="0"/>
    <xf numFmtId="0" fontId="57" fillId="32" borderId="0" applyNumberFormat="0" applyBorder="0" applyAlignment="0" applyProtection="0"/>
    <xf numFmtId="0" fontId="31" fillId="0" borderId="0"/>
    <xf numFmtId="0" fontId="57" fillId="48" borderId="0" applyNumberFormat="0" applyBorder="0" applyAlignment="0" applyProtection="0"/>
    <xf numFmtId="0" fontId="78" fillId="75" borderId="0" applyNumberFormat="0" applyBorder="0" applyAlignment="0" applyProtection="0"/>
    <xf numFmtId="0" fontId="78" fillId="104" borderId="0" applyNumberFormat="0" applyBorder="0" applyAlignment="0" applyProtection="0"/>
    <xf numFmtId="0" fontId="255" fillId="74" borderId="0" applyNumberFormat="0" applyBorder="0" applyAlignment="0" applyProtection="0"/>
    <xf numFmtId="0" fontId="57" fillId="52" borderId="0" applyNumberFormat="0" applyBorder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57" fillId="40" borderId="0" applyNumberFormat="0" applyBorder="0" applyAlignment="0" applyProtection="0"/>
    <xf numFmtId="0" fontId="257" fillId="0" borderId="38" applyNumberFormat="0" applyFill="0" applyAlignment="0" applyProtection="0"/>
    <xf numFmtId="0" fontId="1" fillId="0" borderId="0"/>
    <xf numFmtId="0" fontId="57" fillId="36" borderId="0" applyNumberFormat="0" applyBorder="0" applyAlignment="0" applyProtection="0"/>
    <xf numFmtId="0" fontId="57" fillId="44" borderId="0" applyNumberFormat="0" applyBorder="0" applyAlignment="0" applyProtection="0"/>
    <xf numFmtId="168" fontId="2" fillId="0" borderId="0" applyFont="0" applyFill="0" applyBorder="0" applyAlignment="0" applyProtection="0"/>
    <xf numFmtId="0" fontId="121" fillId="0" borderId="41" applyNumberFormat="0" applyFill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0" borderId="0"/>
    <xf numFmtId="0" fontId="2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32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57" fillId="36" borderId="0" applyNumberFormat="0" applyBorder="0" applyAlignment="0" applyProtection="0"/>
    <xf numFmtId="0" fontId="57" fillId="32" borderId="0" applyNumberFormat="0" applyBorder="0" applyAlignment="0" applyProtection="0"/>
    <xf numFmtId="0" fontId="57" fillId="44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48" borderId="0" applyNumberFormat="0" applyBorder="0" applyAlignment="0" applyProtection="0"/>
    <xf numFmtId="0" fontId="57" fillId="36" borderId="0" applyNumberFormat="0" applyBorder="0" applyAlignment="0" applyProtection="0"/>
    <xf numFmtId="0" fontId="57" fillId="48" borderId="0" applyNumberFormat="0" applyBorder="0" applyAlignment="0" applyProtection="0"/>
    <xf numFmtId="168" fontId="1" fillId="0" borderId="0" applyFont="0" applyFill="0" applyBorder="0" applyAlignment="0" applyProtection="0"/>
    <xf numFmtId="0" fontId="239" fillId="0" borderId="0"/>
    <xf numFmtId="168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0" fontId="24" fillId="79" borderId="8" applyNumberFormat="0" applyFont="0" applyAlignment="0" applyProtection="0"/>
    <xf numFmtId="0" fontId="24" fillId="89" borderId="22" applyNumberFormat="0">
      <protection locked="0"/>
    </xf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9" fillId="0" borderId="0"/>
    <xf numFmtId="168" fontId="8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4" fillId="0" borderId="0"/>
    <xf numFmtId="0" fontId="89" fillId="0" borderId="0"/>
    <xf numFmtId="0" fontId="89" fillId="0" borderId="0"/>
    <xf numFmtId="0" fontId="33" fillId="0" borderId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7" borderId="1" applyNumberFormat="0" applyAlignment="0" applyProtection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20" fillId="0" borderId="10" applyNumberFormat="0" applyFill="0" applyAlignment="0" applyProtection="0"/>
    <xf numFmtId="168" fontId="1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9" fillId="0" borderId="0" applyFont="0" applyFill="0" applyBorder="0" applyAlignment="0" applyProtection="0"/>
    <xf numFmtId="0" fontId="116" fillId="105" borderId="9" applyNumberFormat="0" applyAlignment="0" applyProtection="0"/>
    <xf numFmtId="0" fontId="256" fillId="105" borderId="1" applyNumberFormat="0" applyAlignment="0" applyProtection="0"/>
    <xf numFmtId="168" fontId="239" fillId="0" borderId="0" applyFont="0" applyFill="0" applyBorder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" fillId="0" borderId="0"/>
    <xf numFmtId="168" fontId="2" fillId="0" borderId="0" applyFont="0" applyFill="0" applyBorder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79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0" borderId="0"/>
    <xf numFmtId="0" fontId="24" fillId="0" borderId="0"/>
    <xf numFmtId="0" fontId="31" fillId="0" borderId="0"/>
    <xf numFmtId="0" fontId="71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4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7" borderId="1" applyNumberFormat="0" applyAlignment="0" applyProtection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20" fillId="0" borderId="10" applyNumberFormat="0" applyFill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9" fillId="0" borderId="0" applyFont="0" applyFill="0" applyBorder="0" applyAlignment="0" applyProtection="0"/>
    <xf numFmtId="0" fontId="116" fillId="105" borderId="9" applyNumberFormat="0" applyAlignment="0" applyProtection="0"/>
    <xf numFmtId="0" fontId="256" fillId="105" borderId="1" applyNumberFormat="0" applyAlignment="0" applyProtection="0"/>
    <xf numFmtId="168" fontId="239" fillId="0" borderId="0" applyFont="0" applyFill="0" applyBorder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" fillId="0" borderId="0"/>
    <xf numFmtId="168" fontId="2" fillId="0" borderId="0" applyFont="0" applyFill="0" applyBorder="0" applyAlignment="0" applyProtection="0"/>
    <xf numFmtId="0" fontId="121" fillId="0" borderId="41" applyNumberFormat="0" applyFill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0" fontId="24" fillId="79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6" fontId="2" fillId="0" borderId="0" applyFon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239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9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25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97" fillId="25" borderId="0" applyNumberFormat="0" applyBorder="0" applyAlignment="0" applyProtection="0"/>
    <xf numFmtId="0" fontId="129" fillId="20" borderId="9" applyNumberFormat="0" applyAlignment="0" applyProtection="0"/>
    <xf numFmtId="0" fontId="24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8" fillId="30" borderId="19" applyNumberFormat="0" applyAlignment="0" applyProtection="0"/>
    <xf numFmtId="168" fontId="1" fillId="0" borderId="0" applyFont="0" applyFill="0" applyBorder="0" applyAlignment="0" applyProtection="0"/>
    <xf numFmtId="0" fontId="82" fillId="26" borderId="0" applyNumberFormat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09" fillId="28" borderId="16" applyNumberFormat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79" fillId="52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79" fillId="55" borderId="0" applyNumberFormat="0" applyBorder="0" applyAlignment="0" applyProtection="0"/>
    <xf numFmtId="0" fontId="89" fillId="45" borderId="0" applyNumberFormat="0" applyBorder="0" applyAlignment="0" applyProtection="0"/>
    <xf numFmtId="0" fontId="79" fillId="40" borderId="0" applyNumberFormat="0" applyBorder="0" applyAlignment="0" applyProtection="0"/>
    <xf numFmtId="0" fontId="79" fillId="48" borderId="0" applyNumberFormat="0" applyBorder="0" applyAlignment="0" applyProtection="0"/>
    <xf numFmtId="168" fontId="24" fillId="0" borderId="0" applyFont="0" applyFill="0" applyBorder="0" applyAlignment="0" applyProtection="0"/>
    <xf numFmtId="0" fontId="89" fillId="41" borderId="0" applyNumberFormat="0" applyBorder="0" applyAlignment="0" applyProtection="0"/>
    <xf numFmtId="0" fontId="89" fillId="46" borderId="0" applyNumberFormat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35" fillId="7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8" fontId="6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0" fontId="89" fillId="50" borderId="0" applyNumberFormat="0" applyBorder="0" applyAlignment="0" applyProtection="0"/>
    <xf numFmtId="0" fontId="107" fillId="7" borderId="1" applyNumberFormat="0" applyAlignment="0" applyProtection="0"/>
    <xf numFmtId="0" fontId="79" fillId="44" borderId="0" applyNumberFormat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9" fillId="0" borderId="13" applyNumberFormat="0" applyFill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0" fontId="85" fillId="29" borderId="16" applyNumberFormat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1" fillId="0" borderId="10" applyNumberFormat="0" applyFill="0" applyAlignment="0" applyProtection="0"/>
    <xf numFmtId="168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79" fillId="32" borderId="0" applyNumberFormat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3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0" fillId="0" borderId="0" applyNumberFormat="0" applyFill="0" applyBorder="0" applyAlignment="0" applyProtection="0"/>
    <xf numFmtId="0" fontId="89" fillId="0" borderId="0"/>
    <xf numFmtId="0" fontId="24" fillId="0" borderId="0"/>
    <xf numFmtId="0" fontId="89" fillId="0" borderId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9" fillId="54" borderId="0" applyNumberFormat="0" applyBorder="0" applyAlignment="0" applyProtection="0"/>
    <xf numFmtId="0" fontId="79" fillId="35" borderId="0" applyNumberFormat="0" applyBorder="0" applyAlignment="0" applyProtection="0"/>
    <xf numFmtId="0" fontId="89" fillId="37" borderId="0" applyNumberFormat="0" applyBorder="0" applyAlignment="0" applyProtection="0"/>
    <xf numFmtId="0" fontId="89" fillId="33" borderId="0" applyNumberFormat="0" applyBorder="0" applyAlignment="0" applyProtection="0"/>
    <xf numFmtId="168" fontId="32" fillId="0" borderId="0" applyFont="0" applyFill="0" applyBorder="0" applyAlignment="0" applyProtection="0"/>
    <xf numFmtId="0" fontId="79" fillId="39" borderId="0" applyNumberFormat="0" applyBorder="0" applyAlignment="0" applyProtection="0"/>
    <xf numFmtId="0" fontId="89" fillId="34" borderId="0" applyNumberFormat="0" applyBorder="0" applyAlignment="0" applyProtection="0"/>
    <xf numFmtId="0" fontId="89" fillId="49" borderId="0" applyNumberFormat="0" applyBorder="0" applyAlignment="0" applyProtection="0"/>
    <xf numFmtId="0" fontId="79" fillId="47" borderId="0" applyNumberFormat="0" applyBorder="0" applyAlignment="0" applyProtection="0"/>
    <xf numFmtId="0" fontId="79" fillId="43" borderId="0" applyNumberFormat="0" applyBorder="0" applyAlignment="0" applyProtection="0"/>
    <xf numFmtId="0" fontId="89" fillId="42" borderId="0" applyNumberFormat="0" applyBorder="0" applyAlignment="0" applyProtection="0"/>
    <xf numFmtId="0" fontId="89" fillId="38" borderId="0" applyNumberFormat="0" applyBorder="0" applyAlignment="0" applyProtection="0"/>
    <xf numFmtId="0" fontId="89" fillId="53" borderId="0" applyNumberFormat="0" applyBorder="0" applyAlignment="0" applyProtection="0"/>
    <xf numFmtId="168" fontId="31" fillId="0" borderId="0" applyFont="0" applyFill="0" applyBorder="0" applyAlignment="0" applyProtection="0"/>
    <xf numFmtId="0" fontId="103" fillId="0" borderId="15" applyNumberFormat="0" applyFill="0" applyAlignment="0" applyProtection="0"/>
    <xf numFmtId="0" fontId="103" fillId="0" borderId="0" applyNumberFormat="0" applyFill="0" applyBorder="0" applyAlignment="0" applyProtection="0"/>
    <xf numFmtId="0" fontId="122" fillId="0" borderId="21" applyNumberFormat="0" applyFill="0" applyAlignment="0" applyProtection="0"/>
    <xf numFmtId="168" fontId="32" fillId="0" borderId="0" applyFont="0" applyFill="0" applyBorder="0" applyAlignment="0" applyProtection="0"/>
    <xf numFmtId="0" fontId="112" fillId="0" borderId="18" applyNumberFormat="0" applyFill="0" applyAlignment="0" applyProtection="0"/>
    <xf numFmtId="0" fontId="89" fillId="31" borderId="20" applyNumberFormat="0" applyFont="0" applyAlignment="0" applyProtection="0"/>
    <xf numFmtId="0" fontId="93" fillId="0" borderId="0" applyNumberFormat="0" applyFill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5" fillId="27" borderId="0" applyNumberFormat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18" fillId="29" borderId="17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89" fillId="0" borderId="0"/>
    <xf numFmtId="0" fontId="24" fillId="0" borderId="0"/>
    <xf numFmtId="0" fontId="89" fillId="0" borderId="0"/>
    <xf numFmtId="168" fontId="8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1" fillId="0" borderId="14" applyNumberFormat="0" applyFill="0" applyAlignment="0" applyProtection="0"/>
    <xf numFmtId="0" fontId="8" fillId="20" borderId="1" applyNumberFormat="0" applyAlignment="0" applyProtection="0"/>
    <xf numFmtId="0" fontId="15" fillId="7" borderId="1" applyNumberFormat="0" applyAlignment="0" applyProtection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20" fillId="0" borderId="10" applyNumberFormat="0" applyFill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1" fillId="0" borderId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116" fillId="105" borderId="9" applyNumberFormat="0" applyAlignment="0" applyProtection="0"/>
    <xf numFmtId="0" fontId="256" fillId="105" borderId="1" applyNumberFormat="0" applyAlignment="0" applyProtection="0"/>
    <xf numFmtId="0" fontId="24" fillId="23" borderId="8" applyNumberFormat="0" applyFont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" fillId="0" borderId="0"/>
    <xf numFmtId="0" fontId="121" fillId="0" borderId="41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0" borderId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24" fillId="79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0" fontId="2" fillId="0" borderId="0"/>
    <xf numFmtId="168" fontId="31" fillId="0" borderId="0" applyFont="0" applyFill="0" applyBorder="0" applyAlignment="0" applyProtection="0"/>
    <xf numFmtId="0" fontId="8" fillId="20" borderId="1" applyNumberFormat="0" applyAlignment="0" applyProtection="0"/>
    <xf numFmtId="0" fontId="15" fillId="7" borderId="1" applyNumberFormat="0" applyAlignment="0" applyProtection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20" fillId="0" borderId="10" applyNumberFormat="0" applyFill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116" fillId="105" borderId="9" applyNumberFormat="0" applyAlignment="0" applyProtection="0"/>
    <xf numFmtId="0" fontId="256" fillId="105" borderId="1" applyNumberFormat="0" applyAlignment="0" applyProtection="0"/>
    <xf numFmtId="0" fontId="24" fillId="23" borderId="8" applyNumberFormat="0" applyFont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21" fillId="0" borderId="41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79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8" fillId="20" borderId="1" applyNumberFormat="0" applyAlignment="0" applyProtection="0"/>
    <xf numFmtId="0" fontId="15" fillId="7" borderId="1" applyNumberFormat="0" applyAlignment="0" applyProtection="0"/>
    <xf numFmtId="0" fontId="2" fillId="23" borderId="8" applyNumberFormat="0" applyFont="0" applyAlignment="0" applyProtection="0"/>
    <xf numFmtId="0" fontId="18" fillId="20" borderId="9" applyNumberFormat="0" applyAlignment="0" applyProtection="0"/>
    <xf numFmtId="0" fontId="20" fillId="0" borderId="10" applyNumberFormat="0" applyFill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116" fillId="105" borderId="9" applyNumberFormat="0" applyAlignment="0" applyProtection="0"/>
    <xf numFmtId="0" fontId="256" fillId="105" borderId="1" applyNumberFormat="0" applyAlignment="0" applyProtection="0"/>
    <xf numFmtId="0" fontId="24" fillId="23" borderId="8" applyNumberFormat="0" applyFont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21" fillId="0" borderId="41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79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0" borderId="0">
      <alignment vertical="top"/>
      <protection locked="0"/>
    </xf>
    <xf numFmtId="0" fontId="107" fillId="7" borderId="1" applyNumberFormat="0" applyAlignment="0" applyProtection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24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31" fillId="0" borderId="0" applyFont="0" applyFill="0" applyBorder="0" applyAlignment="0" applyProtection="0"/>
    <xf numFmtId="0" fontId="121" fillId="0" borderId="10" applyNumberFormat="0" applyFill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0" borderId="0"/>
    <xf numFmtId="0" fontId="2" fillId="0" borderId="0" applyBorder="0"/>
    <xf numFmtId="168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9" fontId="31" fillId="0" borderId="0" applyFont="0" applyFill="0" applyBorder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168" fontId="3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2" fillId="0" borderId="0" applyFont="0" applyFill="0" applyBorder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9" fillId="42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33" fillId="0" borderId="0"/>
    <xf numFmtId="0" fontId="1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76" fillId="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6" fillId="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6" fillId="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76" fillId="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30" fillId="20" borderId="1" applyNumberFormat="0" applyAlignment="0" applyProtection="0"/>
    <xf numFmtId="0" fontId="76" fillId="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5" fillId="7" borderId="1" applyNumberFormat="0" applyAlignment="0" applyProtection="0"/>
    <xf numFmtId="0" fontId="76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4" fillId="23" borderId="8" applyNumberFormat="0" applyFon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30" fillId="20" borderId="1" applyNumberFormat="0" applyAlignment="0" applyProtection="0"/>
    <xf numFmtId="0" fontId="76" fillId="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6" fillId="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29" fillId="20" borderId="9" applyNumberFormat="0" applyAlignment="0" applyProtection="0"/>
    <xf numFmtId="0" fontId="76" fillId="1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76" fillId="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76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6" fillId="11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35" fillId="7" borderId="1" applyNumberFormat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78" fillId="14" borderId="0" applyNumberFormat="0" applyBorder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78" fillId="15" borderId="0" applyNumberFormat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130" fillId="20" borderId="1" applyNumberFormat="0" applyAlignment="0" applyProtection="0"/>
    <xf numFmtId="0" fontId="78" fillId="17" borderId="0" applyNumberFormat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78" fillId="18" borderId="0" applyNumberFormat="0" applyBorder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0" fontId="116" fillId="20" borderId="9" applyNumberFormat="0" applyAlignment="0" applyProtection="0"/>
    <xf numFmtId="0" fontId="78" fillId="13" borderId="0" applyNumberFormat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57" fillId="48" borderId="0" applyNumberFormat="0" applyBorder="0" applyAlignment="0" applyProtection="0"/>
    <xf numFmtId="0" fontId="135" fillId="7" borderId="1" applyNumberFormat="0" applyAlignment="0" applyProtection="0"/>
    <xf numFmtId="0" fontId="78" fillId="14" borderId="0" applyNumberFormat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168" fontId="89" fillId="0" borderId="0" applyFont="0" applyFill="0" applyBorder="0" applyAlignment="0" applyProtection="0"/>
    <xf numFmtId="0" fontId="78" fillId="19" borderId="0" applyNumberFormat="0" applyBorder="0" applyAlignment="0" applyProtection="0"/>
    <xf numFmtId="0" fontId="130" fillId="20" borderId="1" applyNumberFormat="0" applyAlignment="0" applyProtection="0"/>
    <xf numFmtId="0" fontId="27" fillId="3" borderId="0" applyNumberFormat="0" applyBorder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86" fillId="21" borderId="2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24" fillId="0" borderId="0" applyFont="0" applyFill="0" applyBorder="0" applyAlignment="0" applyProtection="0"/>
    <xf numFmtId="0" fontId="130" fillId="20" borderId="1" applyNumberFormat="0" applyAlignment="0" applyProtection="0"/>
    <xf numFmtId="168" fontId="33" fillId="0" borderId="0" applyFont="0" applyFill="0" applyBorder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168" fontId="32" fillId="0" borderId="0" applyFont="0" applyFill="0" applyBorder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168" fontId="24" fillId="0" borderId="0" applyFont="0" applyFill="0" applyBorder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168" fontId="31" fillId="0" borderId="0" applyFont="0" applyFill="0" applyBorder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168" fontId="8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168" fontId="89" fillId="0" borderId="0" applyFont="0" applyFill="0" applyBorder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6" fillId="20" borderId="9" applyNumberFormat="0" applyAlignment="0" applyProtection="0"/>
    <xf numFmtId="168" fontId="24" fillId="0" borderId="0" applyFont="0" applyFill="0" applyBorder="0" applyAlignment="0" applyProtection="0"/>
    <xf numFmtId="0" fontId="107" fillId="7" borderId="1" applyNumberFormat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168" fontId="69" fillId="0" borderId="0" applyFont="0" applyFill="0" applyBorder="0" applyAlignment="0" applyProtection="0"/>
    <xf numFmtId="0" fontId="129" fillId="20" borderId="9" applyNumberFormat="0" applyAlignment="0" applyProtection="0"/>
    <xf numFmtId="168" fontId="32" fillId="0" borderId="0" applyFont="0" applyFill="0" applyBorder="0" applyAlignment="0" applyProtection="0"/>
    <xf numFmtId="0" fontId="135" fillId="7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07" fillId="7" borderId="1" applyNumberFormat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78" fillId="17" borderId="0" applyNumberFormat="0" applyBorder="0" applyAlignment="0" applyProtection="0"/>
    <xf numFmtId="0" fontId="91" fillId="0" borderId="0" applyNumberFormat="0" applyFill="0" applyBorder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95" fillId="4" borderId="0" applyNumberFormat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98" fillId="0" borderId="3" applyNumberFormat="0" applyFill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0" fillId="0" borderId="4" applyNumberFormat="0" applyFill="0" applyAlignment="0" applyProtection="0"/>
    <xf numFmtId="0" fontId="102" fillId="0" borderId="5" applyNumberFormat="0" applyFill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02" fillId="0" borderId="0" applyNumberFormat="0" applyFill="0" applyBorder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29" fillId="20" borderId="9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10" fillId="0" borderId="7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13" fillId="22" borderId="0" applyNumberFormat="0" applyBorder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89" fillId="37" borderId="0" applyNumberFormat="0" applyBorder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0" fontId="116" fillId="20" borderId="9" applyNumberFormat="0" applyAlignment="0" applyProtection="0"/>
    <xf numFmtId="0" fontId="1" fillId="0" borderId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" fillId="0" borderId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20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3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29" fillId="20" borderId="9" applyNumberForma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89" fillId="31" borderId="20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168" fontId="24" fillId="0" borderId="0" applyFont="0" applyFill="0" applyBorder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20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168" fontId="33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123" fillId="0" borderId="0" applyNumberFormat="0" applyFill="0" applyBorder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" fillId="31" borderId="20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78" fillId="19" borderId="0" applyNumberFormat="0" applyBorder="0" applyAlignment="0" applyProtection="0"/>
    <xf numFmtId="0" fontId="78" fillId="14" borderId="0" applyNumberFormat="0" applyBorder="0" applyAlignment="0" applyProtection="0"/>
    <xf numFmtId="0" fontId="24" fillId="23" borderId="8" applyNumberFormat="0" applyFont="0" applyAlignment="0" applyProtection="0"/>
    <xf numFmtId="0" fontId="78" fillId="18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78" fillId="16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0" borderId="0"/>
    <xf numFmtId="168" fontId="33" fillId="0" borderId="0" applyFont="0" applyFill="0" applyBorder="0" applyAlignment="0" applyProtection="0"/>
    <xf numFmtId="0" fontId="107" fillId="7" borderId="1" applyNumberFormat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168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78" fillId="13" borderId="0" applyNumberFormat="0" applyBorder="0" applyAlignment="0" applyProtection="0"/>
    <xf numFmtId="0" fontId="78" fillId="17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05" fillId="0" borderId="0" applyNumberFormat="0" applyFill="0" applyBorder="0" applyAlignment="0" applyProtection="0"/>
    <xf numFmtId="0" fontId="33" fillId="0" borderId="0"/>
    <xf numFmtId="0" fontId="135" fillId="7" borderId="1" applyNumberFormat="0" applyAlignment="0" applyProtection="0"/>
    <xf numFmtId="168" fontId="32" fillId="0" borderId="0" applyFont="0" applyFill="0" applyBorder="0" applyAlignment="0" applyProtection="0"/>
    <xf numFmtId="0" fontId="2" fillId="0" borderId="0"/>
    <xf numFmtId="0" fontId="24" fillId="23" borderId="8" applyNumberFormat="0" applyFont="0" applyAlignment="0" applyProtection="0"/>
    <xf numFmtId="168" fontId="3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168" fontId="31" fillId="0" borderId="0" applyFont="0" applyFill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168" fontId="32" fillId="0" borderId="0" applyFont="0" applyFill="0" applyBorder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6" fillId="20" borderId="9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0" fillId="20" borderId="1" applyNumberFormat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57" fillId="36" borderId="0" applyNumberFormat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16" fillId="20" borderId="9" applyNumberFormat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5" fillId="7" borderId="1" applyNumberFormat="0" applyAlignment="0" applyProtection="0"/>
    <xf numFmtId="175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4" fillId="23" borderId="8" applyNumberFormat="0" applyFont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1" fillId="0" borderId="0"/>
    <xf numFmtId="0" fontId="116" fillId="20" borderId="9" applyNumberFormat="0" applyAlignment="0" applyProtection="0"/>
    <xf numFmtId="0" fontId="2" fillId="0" borderId="0"/>
    <xf numFmtId="0" fontId="33" fillId="0" borderId="0"/>
    <xf numFmtId="0" fontId="32" fillId="0" borderId="0"/>
    <xf numFmtId="0" fontId="1" fillId="0" borderId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9" fontId="31" fillId="0" borderId="0" applyFont="0" applyFill="0" applyBorder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24" fillId="0" borderId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130" fillId="20" borderId="1" applyNumberFormat="0" applyAlignment="0" applyProtection="0"/>
    <xf numFmtId="0" fontId="135" fillId="7" borderId="1" applyNumberFormat="0" applyAlignment="0" applyProtection="0"/>
    <xf numFmtId="0" fontId="1" fillId="31" borderId="20" applyNumberFormat="0" applyFont="0" applyAlignment="0" applyProtection="0"/>
    <xf numFmtId="168" fontId="24" fillId="0" borderId="0" applyFont="0" applyFill="0" applyBorder="0" applyAlignment="0" applyProtection="0"/>
    <xf numFmtId="0" fontId="2" fillId="0" borderId="0" applyBorder="0"/>
    <xf numFmtId="168" fontId="2" fillId="0" borderId="0" applyFont="0" applyFill="0" applyBorder="0" applyAlignment="0" applyProtection="0"/>
    <xf numFmtId="0" fontId="1" fillId="0" borderId="0"/>
    <xf numFmtId="0" fontId="24" fillId="0" borderId="0"/>
    <xf numFmtId="168" fontId="2" fillId="0" borderId="0" applyFont="0" applyFill="0" applyBorder="0" applyAlignment="0" applyProtection="0"/>
    <xf numFmtId="0" fontId="76" fillId="0" borderId="0"/>
    <xf numFmtId="0" fontId="2" fillId="0" borderId="0" applyBorder="0"/>
    <xf numFmtId="0" fontId="135" fillId="7" borderId="1" applyNumberFormat="0" applyAlignment="0" applyProtection="0"/>
    <xf numFmtId="168" fontId="7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" fillId="0" borderId="0" applyBorder="0"/>
    <xf numFmtId="0" fontId="2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30" fillId="20" borderId="1" applyNumberForma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9" borderId="32" applyNumberFormat="0">
      <protection locked="0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130" fillId="20" borderId="1" applyNumberFormat="0" applyAlignment="0" applyProtection="0"/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4" fontId="5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4" fontId="5" fillId="3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87" borderId="30" applyNumberFormat="0" applyProtection="0">
      <alignment horizontal="left" vertical="top" indent="1"/>
    </xf>
    <xf numFmtId="0" fontId="57" fillId="32" borderId="0" applyNumberFormat="0" applyBorder="0" applyAlignment="0" applyProtection="0"/>
    <xf numFmtId="0" fontId="1" fillId="0" borderId="0"/>
    <xf numFmtId="0" fontId="57" fillId="36" borderId="0" applyNumberFormat="0" applyBorder="0" applyAlignment="0" applyProtection="0"/>
    <xf numFmtId="0" fontId="2" fillId="23" borderId="8" applyNumberFormat="0" applyFont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41" fillId="22" borderId="30" applyNumberFormat="0" applyProtection="0">
      <alignment vertical="center"/>
    </xf>
    <xf numFmtId="0" fontId="1" fillId="54" borderId="0" applyNumberFormat="0" applyBorder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57" fillId="3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4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5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4" borderId="30" applyNumberFormat="0" applyProtection="0">
      <alignment horizontal="left" vertical="top" indent="1"/>
    </xf>
    <xf numFmtId="0" fontId="57" fillId="32" borderId="0" applyNumberFormat="0" applyBorder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2" fillId="23" borderId="8" applyNumberFormat="0" applyFont="0" applyAlignment="0" applyProtection="0"/>
    <xf numFmtId="4" fontId="5" fillId="84" borderId="30" applyNumberFormat="0" applyProtection="0">
      <alignment horizontal="left" vertical="center" indent="1"/>
    </xf>
    <xf numFmtId="0" fontId="107" fillId="7" borderId="1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24" fillId="87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57" fillId="52" borderId="0" applyNumberFormat="0" applyBorder="0" applyAlignment="0" applyProtection="0"/>
    <xf numFmtId="0" fontId="57" fillId="48" borderId="0" applyNumberFormat="0" applyBorder="0" applyAlignment="0" applyProtection="0"/>
    <xf numFmtId="0" fontId="57" fillId="40" borderId="0" applyNumberFormat="0" applyBorder="0" applyAlignment="0" applyProtection="0"/>
    <xf numFmtId="0" fontId="1" fillId="0" borderId="0"/>
    <xf numFmtId="0" fontId="20" fillId="22" borderId="30" applyNumberFormat="0" applyProtection="0">
      <alignment horizontal="left" vertical="top" indent="1"/>
    </xf>
    <xf numFmtId="4" fontId="141" fillId="22" borderId="30" applyNumberFormat="0" applyProtection="0">
      <alignment vertical="center"/>
    </xf>
    <xf numFmtId="0" fontId="2" fillId="23" borderId="8" applyNumberFormat="0" applyFont="0" applyAlignment="0" applyProtection="0"/>
    <xf numFmtId="4" fontId="5" fillId="87" borderId="30" applyNumberFormat="0" applyProtection="0">
      <alignment horizontal="right" vertical="center"/>
    </xf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87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168" fontId="32" fillId="0" borderId="0" applyFont="0" applyFill="0" applyBorder="0" applyAlignment="0" applyProtection="0"/>
    <xf numFmtId="0" fontId="24" fillId="87" borderId="30" applyNumberFormat="0" applyProtection="0">
      <alignment horizontal="left" vertical="center" indent="1"/>
    </xf>
    <xf numFmtId="4" fontId="21" fillId="87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0" fontId="24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4" fontId="20" fillId="22" borderId="30" applyNumberFormat="0" applyProtection="0">
      <alignment horizontal="left" vertical="center" indent="1"/>
    </xf>
    <xf numFmtId="0" fontId="24" fillId="89" borderId="22" applyNumberFormat="0">
      <protection locked="0"/>
    </xf>
    <xf numFmtId="0" fontId="130" fillId="20" borderId="1" applyNumberFormat="0" applyAlignment="0" applyProtection="0"/>
    <xf numFmtId="0" fontId="24" fillId="23" borderId="8" applyNumberFormat="0" applyFont="0" applyAlignment="0" applyProtection="0"/>
    <xf numFmtId="4" fontId="5" fillId="18" borderId="30" applyNumberFormat="0" applyProtection="0">
      <alignment horizontal="right" vertical="center"/>
    </xf>
    <xf numFmtId="0" fontId="1" fillId="0" borderId="0"/>
    <xf numFmtId="4" fontId="143" fillId="23" borderId="30" applyNumberFormat="0" applyProtection="0">
      <alignment vertical="center"/>
    </xf>
    <xf numFmtId="0" fontId="24" fillId="8" borderId="30" applyNumberFormat="0" applyProtection="0">
      <alignment horizontal="left" vertical="center" indent="1"/>
    </xf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4" fontId="20" fillId="22" borderId="30" applyNumberFormat="0" applyProtection="0">
      <alignment vertical="center"/>
    </xf>
    <xf numFmtId="0" fontId="2" fillId="23" borderId="8" applyNumberFormat="0" applyFont="0" applyAlignment="0" applyProtection="0"/>
    <xf numFmtId="4" fontId="5" fillId="18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5" fillId="84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4" fontId="20" fillId="22" borderId="30" applyNumberFormat="0" applyProtection="0">
      <alignment vertical="center"/>
    </xf>
    <xf numFmtId="0" fontId="20" fillId="22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4" fontId="5" fillId="84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57" fillId="36" borderId="0" applyNumberFormat="0" applyBorder="0" applyAlignment="0" applyProtection="0"/>
    <xf numFmtId="0" fontId="2" fillId="23" borderId="8" applyNumberFormat="0" applyFont="0" applyAlignment="0" applyProtection="0"/>
    <xf numFmtId="0" fontId="20" fillId="22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87" borderId="30" applyNumberFormat="0" applyProtection="0">
      <alignment horizontal="left" vertical="center" indent="1"/>
    </xf>
    <xf numFmtId="0" fontId="130" fillId="20" borderId="1" applyNumberFormat="0" applyAlignment="0" applyProtection="0"/>
    <xf numFmtId="4" fontId="5" fillId="18" borderId="30" applyNumberFormat="0" applyProtection="0">
      <alignment horizontal="right" vertical="center"/>
    </xf>
    <xf numFmtId="0" fontId="130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4" fontId="20" fillId="22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2" fillId="23" borderId="8" applyNumberFormat="0" applyFont="0" applyAlignment="0" applyProtection="0"/>
    <xf numFmtId="4" fontId="5" fillId="10" borderId="30" applyNumberFormat="0" applyProtection="0">
      <alignment horizontal="right" vertical="center"/>
    </xf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24" fillId="89" borderId="22" applyNumberFormat="0">
      <protection locked="0"/>
    </xf>
    <xf numFmtId="0" fontId="83" fillId="20" borderId="1" applyNumberFormat="0" applyAlignment="0" applyProtection="0"/>
    <xf numFmtId="4" fontId="5" fillId="84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20" fillId="22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" fontId="5" fillId="23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4" fontId="20" fillId="22" borderId="30" applyNumberFormat="0" applyProtection="0">
      <alignment vertical="center"/>
    </xf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3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5" fillId="84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4" fontId="5" fillId="85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129" fillId="20" borderId="9" applyNumberFormat="0" applyAlignment="0" applyProtection="0"/>
    <xf numFmtId="4" fontId="5" fillId="3" borderId="30" applyNumberFormat="0" applyProtection="0">
      <alignment horizontal="right" vertical="center"/>
    </xf>
    <xf numFmtId="0" fontId="130" fillId="20" borderId="1" applyNumberFormat="0" applyAlignment="0" applyProtection="0"/>
    <xf numFmtId="0" fontId="24" fillId="84" borderId="30" applyNumberFormat="0" applyProtection="0">
      <alignment horizontal="left" vertical="top" indent="1"/>
    </xf>
    <xf numFmtId="4" fontId="143" fillId="8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89" borderId="32" applyNumberFormat="0">
      <protection locked="0"/>
    </xf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45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0" fontId="24" fillId="89" borderId="22" applyNumberFormat="0"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9" borderId="22" applyNumberFormat="0">
      <protection locked="0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0" fontId="1" fillId="54" borderId="0" applyNumberFormat="0" applyBorder="0" applyAlignment="0" applyProtection="0"/>
    <xf numFmtId="0" fontId="24" fillId="23" borderId="8" applyNumberFormat="0" applyFont="0" applyAlignment="0" applyProtection="0"/>
    <xf numFmtId="0" fontId="5" fillId="23" borderId="30" applyNumberFormat="0" applyProtection="0">
      <alignment horizontal="left" vertical="top" indent="1"/>
    </xf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57" fillId="44" borderId="0" applyNumberFormat="0" applyBorder="0" applyAlignment="0" applyProtection="0"/>
    <xf numFmtId="0" fontId="1" fillId="4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4" fontId="5" fillId="9" borderId="30" applyNumberFormat="0" applyProtection="0">
      <alignment horizontal="right" vertical="center"/>
    </xf>
    <xf numFmtId="0" fontId="1" fillId="4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4" fontId="5" fillId="17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2" fillId="23" borderId="8" applyNumberFormat="0" applyFont="0" applyAlignment="0" applyProtection="0"/>
    <xf numFmtId="0" fontId="1" fillId="49" borderId="0" applyNumberFormat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4" fontId="5" fillId="84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1" fillId="54" borderId="0" applyNumberFormat="0" applyBorder="0" applyAlignment="0" applyProtection="0"/>
    <xf numFmtId="0" fontId="1" fillId="37" borderId="0" applyNumberFormat="0" applyBorder="0" applyAlignment="0" applyProtection="0"/>
    <xf numFmtId="0" fontId="2" fillId="23" borderId="8" applyNumberFormat="0" applyFont="0" applyAlignment="0" applyProtection="0"/>
    <xf numFmtId="0" fontId="24" fillId="84" borderId="30" applyNumberFormat="0" applyProtection="0">
      <alignment horizontal="left" vertical="center" indent="1"/>
    </xf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10" borderId="30" applyNumberFormat="0" applyProtection="0">
      <alignment horizontal="right" vertical="center"/>
    </xf>
    <xf numFmtId="0" fontId="1" fillId="45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4" fontId="143" fillId="23" borderId="30" applyNumberFormat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23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4" fillId="8" borderId="30" applyNumberFormat="0" applyProtection="0">
      <alignment horizontal="left" vertical="top" indent="1"/>
    </xf>
    <xf numFmtId="0" fontId="1" fillId="49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" fillId="38" borderId="0" applyNumberFormat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23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1" fillId="34" borderId="0" applyNumberFormat="0" applyBorder="0" applyAlignment="0" applyProtection="0"/>
    <xf numFmtId="4" fontId="5" fillId="17" borderId="30" applyNumberFormat="0" applyProtection="0">
      <alignment horizontal="right" vertical="center"/>
    </xf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53" borderId="0" applyNumberFormat="0" applyBorder="0" applyAlignment="0" applyProtection="0"/>
    <xf numFmtId="4" fontId="141" fillId="22" borderId="30" applyNumberFormat="0" applyProtection="0">
      <alignment vertical="center"/>
    </xf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24" fillId="23" borderId="8" applyNumberFormat="0" applyFont="0" applyAlignment="0" applyProtection="0"/>
    <xf numFmtId="0" fontId="1" fillId="49" borderId="0" applyNumberFormat="0" applyBorder="0" applyAlignment="0" applyProtection="0"/>
    <xf numFmtId="168" fontId="1" fillId="0" borderId="0" applyFont="0" applyFill="0" applyBorder="0" applyAlignment="0" applyProtection="0"/>
    <xf numFmtId="4" fontId="5" fillId="15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5" fillId="23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7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9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11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84" borderId="30" applyNumberFormat="0" applyProtection="0">
      <alignment horizontal="left" vertical="center" indent="1"/>
    </xf>
    <xf numFmtId="0" fontId="1" fillId="49" borderId="0" applyNumberFormat="0" applyBorder="0" applyAlignment="0" applyProtection="0"/>
    <xf numFmtId="0" fontId="1" fillId="33" borderId="0" applyNumberFormat="0" applyBorder="0" applyAlignment="0" applyProtection="0"/>
    <xf numFmtId="0" fontId="1" fillId="5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53" borderId="0" applyNumberFormat="0" applyBorder="0" applyAlignment="0" applyProtection="0"/>
    <xf numFmtId="168" fontId="1" fillId="0" borderId="0" applyFont="0" applyFill="0" applyBorder="0" applyAlignment="0" applyProtection="0"/>
    <xf numFmtId="0" fontId="57" fillId="40" borderId="0" applyNumberFormat="0" applyBorder="0" applyAlignment="0" applyProtection="0"/>
    <xf numFmtId="168" fontId="1" fillId="0" borderId="0" applyFont="0" applyFill="0" applyBorder="0" applyAlignment="0" applyProtection="0"/>
    <xf numFmtId="4" fontId="5" fillId="85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24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41" fillId="22" borderId="30" applyNumberFormat="0" applyProtection="0">
      <alignment vertical="center"/>
    </xf>
    <xf numFmtId="168" fontId="1" fillId="0" borderId="0" applyFont="0" applyFill="0" applyBorder="0" applyAlignment="0" applyProtection="0"/>
    <xf numFmtId="0" fontId="24" fillId="87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" fillId="41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19" borderId="30" applyNumberFormat="0" applyProtection="0">
      <alignment horizontal="right" vertical="center"/>
    </xf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24" fillId="88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168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1" fillId="42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24" fillId="87" borderId="30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11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4" fontId="5" fillId="85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32" borderId="0" applyNumberFormat="0" applyBorder="0" applyAlignment="0" applyProtection="0"/>
    <xf numFmtId="0" fontId="24" fillId="8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4" fontId="5" fillId="87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0" fontId="2" fillId="23" borderId="8" applyNumberFormat="0" applyFont="0" applyAlignment="0" applyProtection="0"/>
    <xf numFmtId="4" fontId="5" fillId="1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87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0" fontId="135" fillId="7" borderId="1" applyNumberFormat="0" applyAlignment="0" applyProtection="0"/>
    <xf numFmtId="0" fontId="116" fillId="20" borderId="9" applyNumberFormat="0" applyAlignment="0" applyProtection="0"/>
    <xf numFmtId="0" fontId="2" fillId="23" borderId="8" applyNumberFormat="0" applyFont="0" applyAlignment="0" applyProtection="0"/>
    <xf numFmtId="0" fontId="24" fillId="87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4" fontId="5" fillId="9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5" fillId="9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7" fillId="36" borderId="0" applyNumberFormat="0" applyBorder="0" applyAlignment="0" applyProtection="0"/>
    <xf numFmtId="0" fontId="2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23" borderId="30" applyNumberFormat="0" applyProtection="0">
      <alignment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5" fillId="10" borderId="30" applyNumberFormat="0" applyProtection="0">
      <alignment horizontal="right" vertical="center"/>
    </xf>
    <xf numFmtId="0" fontId="107" fillId="7" borderId="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3" fillId="0" borderId="0" applyFont="0" applyFill="0" applyBorder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89" fillId="53" borderId="0" applyNumberFormat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0" fontId="1" fillId="3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" fontId="5" fillId="1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4" fontId="143" fillId="23" borderId="30" applyNumberFormat="0" applyProtection="0">
      <alignment vertical="center"/>
    </xf>
    <xf numFmtId="0" fontId="24" fillId="23" borderId="8" applyNumberFormat="0" applyFont="0" applyAlignment="0" applyProtection="0"/>
    <xf numFmtId="0" fontId="5" fillId="84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31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24" fillId="23" borderId="8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21" fillId="87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24" fillId="88" borderId="30" applyNumberFormat="0" applyProtection="0">
      <alignment horizontal="left" vertical="top" indent="1"/>
    </xf>
    <xf numFmtId="168" fontId="24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8" fillId="19" borderId="0" applyNumberFormat="0" applyBorder="0" applyAlignment="0" applyProtection="0"/>
    <xf numFmtId="0" fontId="78" fillId="14" borderId="0" applyNumberFormat="0" applyBorder="0" applyAlignment="0" applyProtection="0"/>
    <xf numFmtId="0" fontId="78" fillId="13" borderId="0" applyNumberFormat="0" applyBorder="0" applyAlignment="0" applyProtection="0"/>
    <xf numFmtId="0" fontId="78" fillId="18" borderId="0" applyNumberFormat="0" applyBorder="0" applyAlignment="0" applyProtection="0"/>
    <xf numFmtId="0" fontId="78" fillId="17" borderId="0" applyNumberFormat="0" applyBorder="0" applyAlignment="0" applyProtection="0"/>
    <xf numFmtId="0" fontId="78" fillId="16" borderId="0" applyNumberFormat="0" applyBorder="0" applyAlignment="0" applyProtection="0"/>
    <xf numFmtId="4" fontId="5" fillId="9" borderId="30" applyNumberFormat="0" applyProtection="0">
      <alignment horizontal="right" vertical="center"/>
    </xf>
    <xf numFmtId="0" fontId="57" fillId="48" borderId="0" applyNumberFormat="0" applyBorder="0" applyAlignment="0" applyProtection="0"/>
    <xf numFmtId="4" fontId="5" fillId="84" borderId="30" applyNumberFormat="0" applyProtection="0">
      <alignment horizontal="left" vertical="center" indent="1"/>
    </xf>
    <xf numFmtId="4" fontId="5" fillId="19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20" fillId="22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7" fillId="44" borderId="0" applyNumberFormat="0" applyBorder="0" applyAlignment="0" applyProtection="0"/>
    <xf numFmtId="0" fontId="20" fillId="22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4" fontId="5" fillId="3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24" fillId="87" borderId="30" applyNumberFormat="0" applyProtection="0">
      <alignment horizontal="left" vertical="top" indent="1"/>
    </xf>
    <xf numFmtId="0" fontId="130" fillId="20" borderId="1" applyNumberFormat="0" applyAlignment="0" applyProtection="0"/>
    <xf numFmtId="0" fontId="24" fillId="23" borderId="8" applyNumberFormat="0" applyFont="0" applyAlignment="0" applyProtection="0"/>
    <xf numFmtId="4" fontId="5" fillId="18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5" fillId="84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4" fontId="5" fillId="23" borderId="30" applyNumberFormat="0" applyProtection="0">
      <alignment vertical="center"/>
    </xf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4" fontId="5" fillId="85" borderId="30" applyNumberFormat="0" applyProtection="0">
      <alignment horizontal="right" vertical="center"/>
    </xf>
    <xf numFmtId="0" fontId="2" fillId="23" borderId="8" applyNumberFormat="0" applyFont="0" applyAlignment="0" applyProtection="0"/>
    <xf numFmtId="4" fontId="20" fillId="22" borderId="30" applyNumberFormat="0" applyProtection="0">
      <alignment vertical="center"/>
    </xf>
    <xf numFmtId="0" fontId="24" fillId="84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0" fontId="24" fillId="84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89" borderId="32" applyNumberFormat="0">
      <protection locked="0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88" borderId="30" applyNumberFormat="0" applyProtection="0">
      <alignment horizontal="left" vertical="top" indent="1"/>
    </xf>
    <xf numFmtId="0" fontId="107" fillId="7" borderId="1" applyNumberFormat="0" applyAlignment="0" applyProtection="0"/>
    <xf numFmtId="4" fontId="5" fillId="17" borderId="30" applyNumberFormat="0" applyProtection="0">
      <alignment horizontal="right" vertical="center"/>
    </xf>
    <xf numFmtId="4" fontId="20" fillId="22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" fillId="0" borderId="0"/>
    <xf numFmtId="0" fontId="2" fillId="23" borderId="8" applyNumberFormat="0" applyFont="0" applyAlignment="0" applyProtection="0"/>
    <xf numFmtId="0" fontId="130" fillId="20" borderId="1" applyNumberFormat="0" applyAlignment="0" applyProtection="0"/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129" fillId="20" borderId="9" applyNumberForma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129" fillId="20" borderId="9" applyNumberFormat="0" applyAlignment="0" applyProtection="0"/>
    <xf numFmtId="0" fontId="24" fillId="87" borderId="30" applyNumberFormat="0" applyProtection="0">
      <alignment horizontal="left" vertical="center" indent="1"/>
    </xf>
    <xf numFmtId="0" fontId="116" fillId="20" borderId="9" applyNumberFormat="0" applyAlignment="0" applyProtection="0"/>
    <xf numFmtId="0" fontId="24" fillId="87" borderId="30" applyNumberFormat="0" applyProtection="0">
      <alignment horizontal="left" vertical="top" indent="1"/>
    </xf>
    <xf numFmtId="0" fontId="129" fillId="20" borderId="9" applyNumberFormat="0" applyAlignment="0" applyProtection="0"/>
    <xf numFmtId="0" fontId="135" fillId="7" borderId="1" applyNumberFormat="0" applyAlignment="0" applyProtection="0"/>
    <xf numFmtId="4" fontId="143" fillId="87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0" fontId="24" fillId="8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0" fontId="135" fillId="7" borderId="1" applyNumberFormat="0" applyAlignment="0" applyProtection="0"/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0" fontId="2" fillId="23" borderId="8" applyNumberFormat="0" applyFont="0" applyAlignment="0" applyProtection="0"/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24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130" fillId="20" borderId="1" applyNumberFormat="0" applyAlignment="0" applyProtection="0"/>
    <xf numFmtId="0" fontId="24" fillId="84" borderId="30" applyNumberFormat="0" applyProtection="0">
      <alignment horizontal="left" vertical="center" indent="1"/>
    </xf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5" fillId="84" borderId="30" applyNumberFormat="0" applyProtection="0">
      <alignment horizontal="left" vertical="top" indent="1"/>
    </xf>
    <xf numFmtId="0" fontId="137" fillId="0" borderId="10" applyNumberFormat="0" applyFill="0" applyAlignment="0" applyProtection="0"/>
    <xf numFmtId="0" fontId="24" fillId="87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0" fontId="24" fillId="84" borderId="30" applyNumberFormat="0" applyProtection="0">
      <alignment horizontal="left" vertical="center" indent="1"/>
    </xf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24" fillId="87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4" fontId="5" fillId="84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5" fillId="15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143" fillId="23" borderId="30" applyNumberFormat="0" applyProtection="0">
      <alignment vertical="center"/>
    </xf>
    <xf numFmtId="4" fontId="5" fillId="10" borderId="30" applyNumberFormat="0" applyProtection="0">
      <alignment horizontal="right" vertical="center"/>
    </xf>
    <xf numFmtId="4" fontId="20" fillId="22" borderId="30" applyNumberFormat="0" applyProtection="0">
      <alignment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0" fontId="24" fillId="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0" fontId="24" fillId="89" borderId="22" applyNumberFormat="0">
      <protection locked="0"/>
    </xf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4" fontId="5" fillId="11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5" fillId="1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5" fillId="19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0" fillId="22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9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4" fontId="141" fillId="22" borderId="30" applyNumberFormat="0" applyProtection="0">
      <alignment vertical="center"/>
    </xf>
    <xf numFmtId="0" fontId="24" fillId="23" borderId="8" applyNumberFormat="0" applyFont="0" applyAlignment="0" applyProtection="0"/>
    <xf numFmtId="4" fontId="5" fillId="87" borderId="30" applyNumberFormat="0" applyProtection="0">
      <alignment horizontal="right" vertical="center"/>
    </xf>
    <xf numFmtId="4" fontId="20" fillId="22" borderId="30" applyNumberFormat="0" applyProtection="0">
      <alignment vertical="center"/>
    </xf>
    <xf numFmtId="0" fontId="107" fillId="7" borderId="1" applyNumberFormat="0" applyAlignment="0" applyProtection="0"/>
    <xf numFmtId="0" fontId="5" fillId="23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83" fillId="20" borderId="1" applyNumberFormat="0" applyAlignment="0" applyProtection="0"/>
    <xf numFmtId="0" fontId="24" fillId="87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16" fillId="20" borderId="9" applyNumberFormat="0" applyAlignment="0" applyProtection="0"/>
    <xf numFmtId="4" fontId="5" fillId="15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24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4" fontId="5" fillId="87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0" fontId="24" fillId="8" borderId="30" applyNumberFormat="0" applyProtection="0">
      <alignment horizontal="left" vertical="center" indent="1"/>
    </xf>
    <xf numFmtId="0" fontId="130" fillId="20" borderId="1" applyNumberFormat="0" applyAlignment="0" applyProtection="0"/>
    <xf numFmtId="4" fontId="5" fillId="9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15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57" fillId="44" borderId="0" applyNumberFormat="0" applyBorder="0" applyAlignment="0" applyProtection="0"/>
    <xf numFmtId="0" fontId="129" fillId="20" borderId="9" applyNumberFormat="0" applyAlignment="0" applyProtection="0"/>
    <xf numFmtId="0" fontId="57" fillId="48" borderId="0" applyNumberFormat="0" applyBorder="0" applyAlignment="0" applyProtection="0"/>
    <xf numFmtId="0" fontId="24" fillId="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" fillId="23" borderId="8" applyNumberFormat="0" applyFont="0" applyAlignment="0" applyProtection="0"/>
    <xf numFmtId="4" fontId="5" fillId="18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0" fontId="2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4" fontId="5" fillId="23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4" fontId="5" fillId="18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5" fillId="23" borderId="30" applyNumberFormat="0" applyProtection="0">
      <alignment vertical="center"/>
    </xf>
    <xf numFmtId="0" fontId="83" fillId="20" borderId="1" applyNumberForma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2" fillId="23" borderId="8" applyNumberFormat="0" applyFont="0" applyAlignment="0" applyProtection="0"/>
    <xf numFmtId="4" fontId="5" fillId="3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84" borderId="30" applyNumberFormat="0" applyProtection="0">
      <alignment horizontal="left" vertical="top" indent="1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0" fillId="22" borderId="30" applyNumberFormat="0" applyProtection="0">
      <alignment vertical="center"/>
    </xf>
    <xf numFmtId="0" fontId="116" fillId="20" borderId="9" applyNumberFormat="0" applyAlignment="0" applyProtection="0"/>
    <xf numFmtId="0" fontId="24" fillId="87" borderId="30" applyNumberFormat="0" applyProtection="0">
      <alignment horizontal="left" vertical="top" indent="1"/>
    </xf>
    <xf numFmtId="0" fontId="107" fillId="7" borderId="1" applyNumberForma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83" fillId="20" borderId="1" applyNumberForma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83" fillId="20" borderId="1" applyNumberFormat="0" applyAlignment="0" applyProtection="0"/>
    <xf numFmtId="4" fontId="141" fillId="22" borderId="30" applyNumberFormat="0" applyProtection="0">
      <alignment vertical="center"/>
    </xf>
    <xf numFmtId="0" fontId="130" fillId="20" borderId="1" applyNumberForma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4" fontId="5" fillId="23" borderId="30" applyNumberFormat="0" applyProtection="0">
      <alignment vertical="center"/>
    </xf>
    <xf numFmtId="4" fontId="5" fillId="18" borderId="30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0" fontId="1" fillId="0" borderId="0"/>
    <xf numFmtId="4" fontId="5" fillId="9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0" fontId="121" fillId="0" borderId="10" applyNumberFormat="0" applyFill="0" applyAlignment="0" applyProtection="0"/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4" fillId="89" borderId="22" applyNumberFormat="0">
      <protection locked="0"/>
    </xf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4" fontId="143" fillId="23" borderId="30" applyNumberFormat="0" applyProtection="0">
      <alignment vertical="center"/>
    </xf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89" borderId="22" applyNumberFormat="0">
      <protection locked="0"/>
    </xf>
    <xf numFmtId="0" fontId="135" fillId="7" borderId="1" applyNumberFormat="0" applyAlignment="0" applyProtection="0"/>
    <xf numFmtId="0" fontId="24" fillId="23" borderId="8" applyNumberFormat="0" applyFont="0" applyAlignment="0" applyProtection="0"/>
    <xf numFmtId="4" fontId="5" fillId="3" borderId="30" applyNumberFormat="0" applyProtection="0">
      <alignment horizontal="right" vertical="center"/>
    </xf>
    <xf numFmtId="0" fontId="2" fillId="23" borderId="8" applyNumberFormat="0" applyFont="0" applyAlignment="0" applyProtection="0"/>
    <xf numFmtId="4" fontId="5" fillId="23" borderId="30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57" fillId="32" borderId="0" applyNumberFormat="0" applyBorder="0" applyAlignment="0" applyProtection="0"/>
    <xf numFmtId="4" fontId="5" fillId="84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121" fillId="0" borderId="10" applyNumberFormat="0" applyFill="0" applyAlignment="0" applyProtection="0"/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0" fontId="24" fillId="84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24" fillId="89" borderId="32" applyNumberFormat="0">
      <protection locked="0"/>
    </xf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57" fillId="52" borderId="0" applyNumberFormat="0" applyBorder="0" applyAlignment="0" applyProtection="0"/>
    <xf numFmtId="0" fontId="24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0" fontId="137" fillId="0" borderId="10" applyNumberFormat="0" applyFill="0" applyAlignment="0" applyProtection="0"/>
    <xf numFmtId="4" fontId="5" fillId="8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30" fillId="20" borderId="1" applyNumberFormat="0" applyAlignment="0" applyProtection="0"/>
    <xf numFmtId="4" fontId="5" fillId="11" borderId="30" applyNumberFormat="0" applyProtection="0">
      <alignment horizontal="right" vertical="center"/>
    </xf>
    <xf numFmtId="0" fontId="130" fillId="20" borderId="1" applyNumberFormat="0" applyAlignment="0" applyProtection="0"/>
    <xf numFmtId="4" fontId="5" fillId="19" borderId="30" applyNumberFormat="0" applyProtection="0">
      <alignment horizontal="right" vertical="center"/>
    </xf>
    <xf numFmtId="0" fontId="24" fillId="88" borderId="30" applyNumberFormat="0" applyProtection="0">
      <alignment horizontal="left" vertical="top" indent="1"/>
    </xf>
    <xf numFmtId="0" fontId="129" fillId="20" borderId="9" applyNumberFormat="0" applyAlignment="0" applyProtection="0"/>
    <xf numFmtId="0" fontId="2" fillId="23" borderId="8" applyNumberFormat="0" applyFont="0" applyAlignment="0" applyProtection="0"/>
    <xf numFmtId="4" fontId="5" fillId="87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5" fillId="19" borderId="30" applyNumberFormat="0" applyProtection="0">
      <alignment horizontal="right" vertical="center"/>
    </xf>
    <xf numFmtId="0" fontId="135" fillId="7" borderId="1" applyNumberFormat="0" applyAlignment="0" applyProtection="0"/>
    <xf numFmtId="4" fontId="5" fillId="17" borderId="30" applyNumberFormat="0" applyProtection="0">
      <alignment horizontal="right" vertical="center"/>
    </xf>
    <xf numFmtId="0" fontId="24" fillId="88" borderId="30" applyNumberFormat="0" applyProtection="0">
      <alignment horizontal="left" vertical="top" indent="1"/>
    </xf>
    <xf numFmtId="0" fontId="2" fillId="23" borderId="8" applyNumberFormat="0" applyFont="0" applyAlignment="0" applyProtection="0"/>
    <xf numFmtId="4" fontId="141" fillId="22" borderId="30" applyNumberFormat="0" applyProtection="0">
      <alignment vertical="center"/>
    </xf>
    <xf numFmtId="0" fontId="5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4" fontId="20" fillId="22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4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4" fontId="5" fillId="10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20" fillId="22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20" fillId="22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21" fillId="0" borderId="10" applyNumberFormat="0" applyFill="0" applyAlignment="0" applyProtection="0"/>
    <xf numFmtId="4" fontId="5" fillId="84" borderId="30" applyNumberFormat="0" applyProtection="0">
      <alignment horizontal="right" vertical="center"/>
    </xf>
    <xf numFmtId="0" fontId="24" fillId="23" borderId="8" applyNumberFormat="0" applyFont="0" applyAlignment="0" applyProtection="0"/>
    <xf numFmtId="4" fontId="5" fillId="15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83" fillId="20" borderId="1" applyNumberFormat="0" applyAlignment="0" applyProtection="0"/>
    <xf numFmtId="0" fontId="2" fillId="23" borderId="8" applyNumberFormat="0" applyFont="0" applyAlignment="0" applyProtection="0"/>
    <xf numFmtId="0" fontId="1" fillId="0" borderId="0"/>
    <xf numFmtId="0" fontId="24" fillId="23" borderId="8" applyNumberFormat="0" applyFont="0" applyAlignment="0" applyProtection="0"/>
    <xf numFmtId="4" fontId="143" fillId="23" borderId="30" applyNumberFormat="0" applyProtection="0">
      <alignment vertical="center"/>
    </xf>
    <xf numFmtId="4" fontId="5" fillId="84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0" fontId="24" fillId="87" borderId="30" applyNumberFormat="0" applyProtection="0">
      <alignment horizontal="left" vertical="top" indent="1"/>
    </xf>
    <xf numFmtId="0" fontId="83" fillId="20" borderId="1" applyNumberFormat="0" applyAlignment="0" applyProtection="0"/>
    <xf numFmtId="4" fontId="5" fillId="23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57" fillId="52" borderId="0" applyNumberFormat="0" applyBorder="0" applyAlignment="0" applyProtection="0"/>
    <xf numFmtId="4" fontId="5" fillId="84" borderId="30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21" fillId="87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4" fontId="5" fillId="23" borderId="30" applyNumberFormat="0" applyProtection="0">
      <alignment horizontal="left" vertical="center" indent="1"/>
    </xf>
    <xf numFmtId="0" fontId="2" fillId="23" borderId="8" applyNumberFormat="0" applyFont="0" applyAlignment="0" applyProtection="0"/>
    <xf numFmtId="0" fontId="1" fillId="0" borderId="0"/>
    <xf numFmtId="0" fontId="116" fillId="20" borderId="9" applyNumberFormat="0" applyAlignment="0" applyProtection="0"/>
    <xf numFmtId="0" fontId="5" fillId="84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0" fontId="137" fillId="0" borderId="10" applyNumberFormat="0" applyFill="0" applyAlignment="0" applyProtection="0"/>
    <xf numFmtId="0" fontId="24" fillId="84" borderId="30" applyNumberFormat="0" applyProtection="0">
      <alignment horizontal="left" vertical="center" indent="1"/>
    </xf>
    <xf numFmtId="0" fontId="83" fillId="20" borderId="1" applyNumberFormat="0" applyAlignment="0" applyProtection="0"/>
    <xf numFmtId="0" fontId="24" fillId="87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57" fillId="40" borderId="0" applyNumberFormat="0" applyBorder="0" applyAlignment="0" applyProtection="0"/>
    <xf numFmtId="0" fontId="24" fillId="23" borderId="8" applyNumberFormat="0" applyFont="0" applyAlignment="0" applyProtection="0"/>
    <xf numFmtId="4" fontId="5" fillId="19" borderId="30" applyNumberFormat="0" applyProtection="0">
      <alignment horizontal="right" vertical="center"/>
    </xf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horizontal="left" vertical="center" indent="1"/>
    </xf>
    <xf numFmtId="0" fontId="135" fillId="7" borderId="1" applyNumberFormat="0" applyAlignment="0" applyProtection="0"/>
    <xf numFmtId="4" fontId="143" fillId="23" borderId="30" applyNumberFormat="0" applyProtection="0">
      <alignment vertical="center"/>
    </xf>
    <xf numFmtId="0" fontId="1" fillId="0" borderId="0"/>
    <xf numFmtId="0" fontId="116" fillId="20" borderId="9" applyNumberFormat="0" applyAlignment="0" applyProtection="0"/>
    <xf numFmtId="0" fontId="107" fillId="7" borderId="1" applyNumberForma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4" fontId="5" fillId="11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83" fillId="20" borderId="1" applyNumberForma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5" fillId="23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89" borderId="22" applyNumberFormat="0">
      <protection locked="0"/>
    </xf>
    <xf numFmtId="168" fontId="32" fillId="0" borderId="0" applyFont="0" applyFill="0" applyBorder="0" applyAlignment="0" applyProtection="0"/>
    <xf numFmtId="4" fontId="5" fillId="10" borderId="30" applyNumberFormat="0" applyProtection="0">
      <alignment horizontal="right" vertical="center"/>
    </xf>
    <xf numFmtId="0" fontId="83" fillId="20" borderId="1" applyNumberFormat="0" applyAlignment="0" applyProtection="0"/>
    <xf numFmtId="0" fontId="24" fillId="23" borderId="8" applyNumberFormat="0" applyFont="0" applyAlignment="0" applyProtection="0"/>
    <xf numFmtId="4" fontId="5" fillId="15" borderId="30" applyNumberFormat="0" applyProtection="0">
      <alignment horizontal="right" vertical="center"/>
    </xf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0" fontId="24" fillId="89" borderId="22" applyNumberFormat="0">
      <protection locked="0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116" fillId="20" borderId="9" applyNumberFormat="0" applyAlignment="0" applyProtection="0"/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1" fillId="0" borderId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88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24" fillId="88" borderId="30" applyNumberFormat="0" applyProtection="0">
      <alignment horizontal="left" vertical="top" indent="1"/>
    </xf>
    <xf numFmtId="0" fontId="2" fillId="23" borderId="8" applyNumberFormat="0" applyFont="0" applyAlignment="0" applyProtection="0"/>
    <xf numFmtId="4" fontId="5" fillId="19" borderId="30" applyNumberFormat="0" applyProtection="0">
      <alignment horizontal="right" vertical="center"/>
    </xf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4" fontId="5" fillId="10" borderId="30" applyNumberFormat="0" applyProtection="0">
      <alignment horizontal="right" vertical="center"/>
    </xf>
    <xf numFmtId="0" fontId="2" fillId="23" borderId="8" applyNumberFormat="0" applyFont="0" applyAlignment="0" applyProtection="0"/>
    <xf numFmtId="4" fontId="5" fillId="84" borderId="30" applyNumberFormat="0" applyProtection="0">
      <alignment horizontal="right" vertical="center"/>
    </xf>
    <xf numFmtId="0" fontId="1" fillId="0" borderId="0"/>
    <xf numFmtId="0" fontId="2" fillId="23" borderId="8" applyNumberFormat="0" applyFon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4" fontId="5" fillId="10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24" fillId="84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" fillId="23" borderId="8" applyNumberFormat="0" applyFon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32" fillId="0" borderId="0" applyFont="0" applyFill="0" applyBorder="0" applyAlignment="0" applyProtection="0"/>
    <xf numFmtId="0" fontId="20" fillId="22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0" fontId="24" fillId="89" borderId="22" applyNumberFormat="0">
      <protection locked="0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0" fontId="24" fillId="8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87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135" fillId="7" borderId="1" applyNumberFormat="0" applyAlignment="0" applyProtection="0"/>
    <xf numFmtId="0" fontId="130" fillId="20" borderId="1" applyNumberFormat="0" applyAlignment="0" applyProtection="0"/>
    <xf numFmtId="0" fontId="1" fillId="0" borderId="0"/>
    <xf numFmtId="0" fontId="24" fillId="23" borderId="8" applyNumberFormat="0" applyFont="0" applyAlignment="0" applyProtection="0"/>
    <xf numFmtId="4" fontId="5" fillId="84" borderId="30" applyNumberFormat="0" applyProtection="0">
      <alignment horizontal="right" vertical="center"/>
    </xf>
    <xf numFmtId="0" fontId="107" fillId="7" borderId="1" applyNumberFormat="0" applyAlignment="0" applyProtection="0"/>
    <xf numFmtId="4" fontId="5" fillId="10" borderId="30" applyNumberFormat="0" applyProtection="0">
      <alignment horizontal="right" vertical="center"/>
    </xf>
    <xf numFmtId="0" fontId="129" fillId="20" borderId="9" applyNumberFormat="0" applyAlignment="0" applyProtection="0"/>
    <xf numFmtId="0" fontId="24" fillId="8" borderId="30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24" fillId="88" borderId="30" applyNumberFormat="0" applyProtection="0">
      <alignment horizontal="left" vertical="center" indent="1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4" fontId="21" fillId="87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0" fontId="24" fillId="23" borderId="8" applyNumberFormat="0" applyFont="0" applyAlignment="0" applyProtection="0"/>
    <xf numFmtId="0" fontId="24" fillId="84" borderId="30" applyNumberFormat="0" applyProtection="0">
      <alignment horizontal="left" vertical="top" indent="1"/>
    </xf>
    <xf numFmtId="4" fontId="5" fillId="19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0" fontId="24" fillId="89" borderId="22" applyNumberFormat="0">
      <protection locked="0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129" fillId="20" borderId="9" applyNumberFormat="0" applyAlignment="0" applyProtection="0"/>
    <xf numFmtId="0" fontId="24" fillId="84" borderId="30" applyNumberFormat="0" applyProtection="0">
      <alignment horizontal="left" vertical="top" indent="1"/>
    </xf>
    <xf numFmtId="0" fontId="24" fillId="23" borderId="8" applyNumberFormat="0" applyFont="0" applyAlignment="0" applyProtection="0"/>
    <xf numFmtId="4" fontId="5" fillId="84" borderId="30" applyNumberFormat="0" applyProtection="0">
      <alignment horizontal="right" vertical="center"/>
    </xf>
    <xf numFmtId="0" fontId="116" fillId="20" borderId="9" applyNumberFormat="0" applyAlignment="0" applyProtection="0"/>
    <xf numFmtId="4" fontId="143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9" borderId="30" applyNumberFormat="0" applyProtection="0">
      <alignment horizontal="right" vertical="center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21" fillId="87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0" fontId="24" fillId="87" borderId="30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" fillId="23" borderId="30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78" fillId="13" borderId="0" applyNumberFormat="0" applyBorder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" fillId="0" borderId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" fillId="0" borderId="0"/>
    <xf numFmtId="0" fontId="116" fillId="20" borderId="9" applyNumberFormat="0" applyAlignment="0" applyProtection="0"/>
    <xf numFmtId="168" fontId="33" fillId="0" borderId="0" applyFont="0" applyFill="0" applyBorder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168" fontId="89" fillId="0" borderId="0" applyFont="0" applyFill="0" applyBorder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9" fillId="33" borderId="0" applyNumberFormat="0" applyBorder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0" borderId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57" fillId="48" borderId="0" applyNumberFormat="0" applyBorder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57" fillId="36" borderId="0" applyNumberFormat="0" applyBorder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78" fillId="19" borderId="0" applyNumberFormat="0" applyBorder="0" applyAlignment="0" applyProtection="0"/>
    <xf numFmtId="0" fontId="78" fillId="14" borderId="0" applyNumberFormat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107" fillId="7" borderId="1" applyNumberFormat="0" applyAlignment="0" applyProtection="0"/>
    <xf numFmtId="0" fontId="24" fillId="0" borderId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89" fillId="49" borderId="0" applyNumberFormat="0" applyBorder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168" fontId="33" fillId="0" borderId="0" applyFont="0" applyFill="0" applyBorder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78" fillId="13" borderId="0" applyNumberFormat="0" applyBorder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" fillId="31" borderId="20" applyNumberFormat="0" applyFon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" fillId="31" borderId="20" applyNumberFormat="0" applyFon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0" borderId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168" fontId="31" fillId="0" borderId="0" applyFont="0" applyFill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168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89" fillId="41" borderId="0" applyNumberFormat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9" fillId="50" borderId="0" applyNumberFormat="0" applyBorder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168" fontId="31" fillId="0" borderId="0" applyFont="0" applyFill="0" applyBorder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57" fillId="44" borderId="0" applyNumberFormat="0" applyBorder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168" fontId="33" fillId="0" borderId="0" applyFont="0" applyFill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31" fillId="0" borderId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168" fontId="69" fillId="0" borderId="0" applyFont="0" applyFill="0" applyBorder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9" fontId="1" fillId="0" borderId="0" applyFont="0" applyFill="0" applyBorder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89" fillId="45" borderId="0" applyNumberFormat="0" applyBorder="0" applyAlignment="0" applyProtection="0"/>
    <xf numFmtId="168" fontId="1" fillId="0" borderId="0" applyFont="0" applyFill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24" fillId="0" borderId="0" applyFont="0" applyFill="0" applyBorder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" fillId="0" borderId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168" fontId="32" fillId="0" borderId="0" applyFont="0" applyFill="0" applyBorder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78" fillId="18" borderId="0" applyNumberFormat="0" applyBorder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" fillId="0" borderId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89" fillId="34" borderId="0" applyNumberFormat="0" applyBorder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168" fontId="33" fillId="0" borderId="0" applyFont="0" applyFill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57" fillId="32" borderId="0" applyNumberFormat="0" applyBorder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24" fillId="0" borderId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" fillId="31" borderId="20" applyNumberFormat="0" applyFont="0" applyAlignment="0" applyProtection="0"/>
    <xf numFmtId="168" fontId="1" fillId="0" borderId="0" applyFont="0" applyFill="0" applyBorder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" fillId="31" borderId="20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168" fontId="33" fillId="0" borderId="0" applyFont="0" applyFill="0" applyBorder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168" fontId="1" fillId="0" borderId="0" applyFont="0" applyFill="0" applyBorder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57" fillId="40" borderId="0" applyNumberFormat="0" applyBorder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0" fontId="1" fillId="31" borderId="20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168" fontId="1" fillId="0" borderId="0" applyFont="0" applyFill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168" fontId="32" fillId="0" borderId="0" applyFont="0" applyFill="0" applyBorder="0" applyAlignment="0" applyProtection="0"/>
    <xf numFmtId="0" fontId="130" fillId="20" borderId="1" applyNumberFormat="0" applyAlignment="0" applyProtection="0"/>
    <xf numFmtId="0" fontId="78" fillId="17" borderId="0" applyNumberFormat="0" applyBorder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168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21" fillId="0" borderId="10" applyNumberFormat="0" applyFill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57" fillId="40" borderId="0" applyNumberFormat="0" applyBorder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1" fillId="0" borderId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07" fillId="7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168" fontId="89" fillId="0" borderId="0" applyFont="0" applyFill="0" applyBorder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78" fillId="16" borderId="0" applyNumberFormat="0" applyBorder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1" fillId="0" borderId="0" applyFont="0" applyFill="0" applyBorder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83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83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89" fillId="54" borderId="0" applyNumberFormat="0" applyBorder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78" fillId="14" borderId="0" applyNumberFormat="0" applyBorder="0" applyAlignment="0" applyProtection="0"/>
    <xf numFmtId="0" fontId="135" fillId="7" borderId="1" applyNumberFormat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78" fillId="19" borderId="0" applyNumberFormat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89" fillId="38" borderId="0" applyNumberFormat="0" applyBorder="0" applyAlignment="0" applyProtection="0"/>
    <xf numFmtId="0" fontId="57" fillId="52" borderId="0" applyNumberFormat="0" applyBorder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0" fontId="89" fillId="46" borderId="0" applyNumberFormat="0" applyBorder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57" fillId="52" borderId="0" applyNumberFormat="0" applyBorder="0" applyAlignment="0" applyProtection="0"/>
    <xf numFmtId="0" fontId="121" fillId="0" borderId="10" applyNumberFormat="0" applyFill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57" fillId="32" borderId="0" applyNumberFormat="0" applyBorder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168" fontId="24" fillId="0" borderId="0" applyFont="0" applyFill="0" applyBorder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168" fontId="24" fillId="0" borderId="0" applyFont="0" applyFill="0" applyBorder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37" fillId="0" borderId="10" applyNumberFormat="0" applyFill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83" fillId="20" borderId="1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78" fillId="16" borderId="0" applyNumberFormat="0" applyBorder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57" fillId="44" borderId="0" applyNumberFormat="0" applyBorder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07" fillId="7" borderId="1" applyNumberFormat="0" applyAlignment="0" applyProtection="0"/>
    <xf numFmtId="168" fontId="1" fillId="0" borderId="0" applyFont="0" applyFill="0" applyBorder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168" fontId="33" fillId="0" borderId="0" applyFont="0" applyFill="0" applyBorder="0" applyAlignment="0" applyProtection="0"/>
    <xf numFmtId="0" fontId="129" fillId="20" borderId="9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21" fillId="0" borderId="10" applyNumberFormat="0" applyFill="0" applyAlignment="0" applyProtection="0"/>
    <xf numFmtId="0" fontId="24" fillId="23" borderId="8" applyNumberFormat="0" applyFon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83" fillId="20" borderId="1" applyNumberFormat="0" applyAlignment="0" applyProtection="0"/>
    <xf numFmtId="168" fontId="32" fillId="0" borderId="0" applyFont="0" applyFill="0" applyBorder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29" fillId="20" borderId="9" applyNumberForma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0" fillId="20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29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21" fillId="0" borderId="10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168" fontId="89" fillId="0" borderId="0" applyFont="0" applyFill="0" applyBorder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35" fillId="7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24" fillId="23" borderId="8" applyNumberFormat="0" applyFont="0" applyAlignment="0" applyProtection="0"/>
    <xf numFmtId="0" fontId="107" fillId="7" borderId="1" applyNumberFormat="0" applyAlignment="0" applyProtection="0"/>
    <xf numFmtId="0" fontId="129" fillId="20" borderId="9" applyNumberForma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16" fillId="20" borderId="9" applyNumberForma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130" fillId="20" borderId="1" applyNumberFormat="0" applyAlignment="0" applyProtection="0"/>
    <xf numFmtId="0" fontId="31" fillId="0" borderId="0"/>
    <xf numFmtId="168" fontId="1" fillId="0" borderId="0" applyFont="0" applyFill="0" applyBorder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168" fontId="32" fillId="0" borderId="0" applyFont="0" applyFill="0" applyBorder="0" applyAlignment="0" applyProtection="0"/>
    <xf numFmtId="0" fontId="89" fillId="0" borderId="0"/>
    <xf numFmtId="168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181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3" fillId="0" borderId="0"/>
    <xf numFmtId="0" fontId="1" fillId="0" borderId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2" fillId="0" borderId="0" applyBorder="0"/>
    <xf numFmtId="9" fontId="2" fillId="0" borderId="0" applyFont="0" applyFill="0" applyBorder="0" applyAlignment="0" applyProtection="0"/>
    <xf numFmtId="204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168" fontId="266" fillId="0" borderId="0" applyFont="0" applyFill="0" applyBorder="0" applyAlignment="0" applyProtection="0"/>
    <xf numFmtId="166" fontId="267" fillId="0" borderId="0" applyFont="0" applyFill="0" applyBorder="0" applyAlignment="0" applyProtection="0"/>
    <xf numFmtId="204" fontId="265" fillId="0" borderId="0" applyFont="0" applyFill="0" applyBorder="0" applyAlignment="0" applyProtection="0"/>
    <xf numFmtId="205" fontId="265" fillId="0" borderId="0" applyFont="0" applyFill="0" applyBorder="0" applyAlignment="0" applyProtection="0"/>
    <xf numFmtId="168" fontId="267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69" fillId="0" borderId="0"/>
    <xf numFmtId="0" fontId="24" fillId="0" borderId="0"/>
    <xf numFmtId="206" fontId="265" fillId="0" borderId="0" applyFont="0" applyFill="0" applyBorder="0" applyAlignment="0" applyProtection="0"/>
    <xf numFmtId="187" fontId="26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58" fillId="93" borderId="32" applyNumberFormat="0" applyBorder="0" applyAlignment="0" applyProtection="0"/>
    <xf numFmtId="207" fontId="270" fillId="0" borderId="0"/>
    <xf numFmtId="0" fontId="24" fillId="0" borderId="0"/>
    <xf numFmtId="0" fontId="2" fillId="0" borderId="0" applyBorder="0"/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28" fillId="0" borderId="0"/>
    <xf numFmtId="0" fontId="24" fillId="0" borderId="0"/>
    <xf numFmtId="0" fontId="24" fillId="0" borderId="0"/>
    <xf numFmtId="0" fontId="156" fillId="0" borderId="0"/>
    <xf numFmtId="3" fontId="171" fillId="0" borderId="32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8" fontId="2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168" fontId="28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24" fillId="0" borderId="0" applyFont="0" applyFill="0" applyBorder="0" applyAlignment="0" applyProtection="0"/>
    <xf numFmtId="210" fontId="271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72" fillId="0" borderId="0" applyFont="0" applyFill="0" applyBorder="0" applyAlignment="0" applyProtection="0"/>
    <xf numFmtId="168" fontId="272" fillId="0" borderId="0" applyFont="0" applyFill="0" applyBorder="0" applyAlignment="0" applyProtection="0"/>
    <xf numFmtId="19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1" fillId="0" borderId="0"/>
    <xf numFmtId="0" fontId="65" fillId="0" borderId="0"/>
    <xf numFmtId="0" fontId="271" fillId="0" borderId="0"/>
    <xf numFmtId="0" fontId="1" fillId="0" borderId="0"/>
    <xf numFmtId="0" fontId="271" fillId="0" borderId="0"/>
    <xf numFmtId="0" fontId="28" fillId="0" borderId="0"/>
    <xf numFmtId="0" fontId="24" fillId="0" borderId="0"/>
    <xf numFmtId="0" fontId="275" fillId="0" borderId="0"/>
    <xf numFmtId="0" fontId="275" fillId="0" borderId="0"/>
    <xf numFmtId="0" fontId="275" fillId="0" borderId="0"/>
    <xf numFmtId="0" fontId="24" fillId="0" borderId="0"/>
    <xf numFmtId="0" fontId="275" fillId="0" borderId="0"/>
    <xf numFmtId="0" fontId="24" fillId="0" borderId="0"/>
    <xf numFmtId="0" fontId="275" fillId="0" borderId="0"/>
    <xf numFmtId="0" fontId="275" fillId="0" borderId="0"/>
    <xf numFmtId="0" fontId="275" fillId="0" borderId="0"/>
    <xf numFmtId="10" fontId="24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8" fillId="0" borderId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2" fillId="0" borderId="0" applyBorder="0"/>
    <xf numFmtId="0" fontId="2" fillId="0" borderId="0" applyBorder="0"/>
    <xf numFmtId="0" fontId="24" fillId="23" borderId="8" applyNumberFormat="0" applyFont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113" fillId="80" borderId="0" applyNumberFormat="0" applyBorder="0" applyAlignment="0" applyProtection="0"/>
    <xf numFmtId="0" fontId="261" fillId="0" borderId="40" applyNumberFormat="0" applyFill="0" applyAlignment="0" applyProtection="0"/>
    <xf numFmtId="0" fontId="76" fillId="8" borderId="0" applyNumberFormat="0" applyBorder="0" applyAlignment="0" applyProtection="0"/>
    <xf numFmtId="0" fontId="260" fillId="80" borderId="1" applyNumberFormat="0" applyAlignment="0" applyProtection="0"/>
    <xf numFmtId="0" fontId="76" fillId="11" borderId="0" applyNumberFormat="0" applyBorder="0" applyAlignment="0" applyProtection="0"/>
    <xf numFmtId="0" fontId="78" fillId="12" borderId="0" applyNumberFormat="0" applyBorder="0" applyAlignment="0" applyProtection="0"/>
    <xf numFmtId="0" fontId="259" fillId="0" borderId="0" applyNumberFormat="0" applyFill="0" applyBorder="0" applyAlignment="0" applyProtection="0"/>
    <xf numFmtId="0" fontId="259" fillId="0" borderId="39" applyNumberFormat="0" applyFill="0" applyAlignment="0" applyProtection="0"/>
    <xf numFmtId="168" fontId="2" fillId="0" borderId="0" applyFont="0" applyFill="0" applyBorder="0" applyAlignment="0" applyProtection="0"/>
    <xf numFmtId="0" fontId="24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278" fillId="0" borderId="0"/>
    <xf numFmtId="0" fontId="28" fillId="0" borderId="0"/>
    <xf numFmtId="168" fontId="1" fillId="0" borderId="0" applyFont="0" applyFill="0" applyBorder="0" applyAlignment="0" applyProtection="0"/>
    <xf numFmtId="0" fontId="78" fillId="101" borderId="0" applyNumberFormat="0" applyBorder="0" applyAlignment="0" applyProtection="0"/>
    <xf numFmtId="0" fontId="24" fillId="0" borderId="0"/>
    <xf numFmtId="0" fontId="1" fillId="0" borderId="0"/>
    <xf numFmtId="9" fontId="24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89" borderId="0" applyNumberFormat="0" applyBorder="0" applyAlignment="0" applyProtection="0"/>
    <xf numFmtId="0" fontId="5" fillId="23" borderId="0" applyNumberFormat="0" applyBorder="0" applyAlignment="0" applyProtection="0"/>
    <xf numFmtId="0" fontId="5" fillId="9" borderId="0" applyNumberFormat="0" applyBorder="0" applyAlignment="0" applyProtection="0"/>
    <xf numFmtId="0" fontId="5" fillId="84" borderId="0" applyNumberFormat="0" applyBorder="0" applyAlignment="0" applyProtection="0"/>
    <xf numFmtId="166" fontId="89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Border="0"/>
    <xf numFmtId="0" fontId="281" fillId="0" borderId="0" applyNumberFormat="0" applyFill="0" applyBorder="0" applyAlignment="0" applyProtection="0"/>
    <xf numFmtId="0" fontId="2" fillId="0" borderId="0"/>
    <xf numFmtId="0" fontId="2" fillId="0" borderId="0" applyBorder="0"/>
    <xf numFmtId="168" fontId="2" fillId="0" borderId="0" applyFont="0" applyFill="0" applyBorder="0" applyAlignment="0" applyProtection="0"/>
    <xf numFmtId="0" fontId="258" fillId="0" borderId="4" applyNumberFormat="0" applyFill="0" applyAlignment="0" applyProtection="0"/>
    <xf numFmtId="0" fontId="257" fillId="0" borderId="38" applyNumberFormat="0" applyFill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4" borderId="0" applyNumberFormat="0" applyBorder="0" applyAlignment="0" applyProtection="0"/>
    <xf numFmtId="0" fontId="5" fillId="0" borderId="0"/>
    <xf numFmtId="0" fontId="86" fillId="21" borderId="2" applyNumberFormat="0" applyAlignment="0" applyProtection="0"/>
    <xf numFmtId="168" fontId="1" fillId="0" borderId="0" applyFont="0" applyFill="0" applyBorder="0" applyAlignment="0" applyProtection="0"/>
    <xf numFmtId="0" fontId="27" fillId="3" borderId="0" applyNumberFormat="0" applyBorder="0" applyAlignment="0" applyProtection="0"/>
    <xf numFmtId="0" fontId="71" fillId="0" borderId="0"/>
    <xf numFmtId="0" fontId="5" fillId="0" borderId="0">
      <alignment vertical="top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7" fillId="7" borderId="1" applyNumberFormat="0" applyAlignment="0" applyProtection="0"/>
    <xf numFmtId="167" fontId="24" fillId="0" borderId="0" applyFont="0" applyFill="0" applyBorder="0" applyAlignment="0" applyProtection="0"/>
    <xf numFmtId="0" fontId="113" fillId="22" borderId="0" applyNumberFormat="0" applyBorder="0" applyAlignment="0" applyProtection="0"/>
    <xf numFmtId="0" fontId="121" fillId="0" borderId="10" applyNumberFormat="0" applyFill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2" fillId="23" borderId="8" applyNumberFormat="0" applyFont="0" applyAlignment="0" applyProtection="0"/>
    <xf numFmtId="0" fontId="98" fillId="0" borderId="3" applyNumberFormat="0" applyFill="0" applyAlignment="0" applyProtection="0"/>
    <xf numFmtId="0" fontId="100" fillId="0" borderId="4" applyNumberFormat="0" applyFill="0" applyAlignment="0" applyProtection="0"/>
    <xf numFmtId="0" fontId="102" fillId="0" borderId="5" applyNumberFormat="0" applyFill="0" applyAlignment="0" applyProtection="0"/>
    <xf numFmtId="0" fontId="102" fillId="0" borderId="0" applyNumberFormat="0" applyFill="0" applyBorder="0" applyAlignment="0" applyProtection="0"/>
    <xf numFmtId="0" fontId="2" fillId="0" borderId="0"/>
    <xf numFmtId="168" fontId="28" fillId="0" borderId="0" applyFont="0" applyFill="0" applyBorder="0" applyAlignment="0" applyProtection="0"/>
    <xf numFmtId="0" fontId="24" fillId="0" borderId="0"/>
    <xf numFmtId="0" fontId="24" fillId="0" borderId="0"/>
    <xf numFmtId="0" fontId="260" fillId="80" borderId="1" applyNumberFormat="0" applyAlignment="0" applyProtection="0"/>
    <xf numFmtId="0" fontId="24" fillId="0" borderId="0"/>
    <xf numFmtId="0" fontId="278" fillId="0" borderId="32">
      <alignment horizontal="center"/>
    </xf>
    <xf numFmtId="0" fontId="279" fillId="0" borderId="0"/>
    <xf numFmtId="168" fontId="28" fillId="0" borderId="0" applyFont="0" applyFill="0" applyBorder="0" applyAlignment="0" applyProtection="0"/>
    <xf numFmtId="0" fontId="86" fillId="75" borderId="2" applyNumberFormat="0" applyAlignment="0" applyProtection="0"/>
    <xf numFmtId="0" fontId="279" fillId="0" borderId="26" applyFill="0">
      <alignment horizontal="center"/>
      <protection locked="0"/>
    </xf>
    <xf numFmtId="0" fontId="256" fillId="105" borderId="1" applyNumberFormat="0" applyAlignment="0" applyProtection="0"/>
    <xf numFmtId="0" fontId="255" fillId="74" borderId="0" applyNumberFormat="0" applyBorder="0" applyAlignment="0" applyProtection="0"/>
    <xf numFmtId="0" fontId="278" fillId="0" borderId="0" applyFill="0">
      <alignment horizontal="center"/>
      <protection locked="0"/>
    </xf>
    <xf numFmtId="0" fontId="278" fillId="107" borderId="0"/>
    <xf numFmtId="0" fontId="278" fillId="0" borderId="0">
      <protection locked="0"/>
    </xf>
    <xf numFmtId="0" fontId="78" fillId="104" borderId="0" applyNumberFormat="0" applyBorder="0" applyAlignment="0" applyProtection="0"/>
    <xf numFmtId="217" fontId="24" fillId="0" borderId="0"/>
    <xf numFmtId="0" fontId="78" fillId="103" borderId="0" applyNumberFormat="0" applyBorder="0" applyAlignment="0" applyProtection="0"/>
    <xf numFmtId="0" fontId="279" fillId="108" borderId="0">
      <alignment horizontal="right"/>
    </xf>
    <xf numFmtId="0" fontId="278" fillId="0" borderId="0"/>
    <xf numFmtId="168" fontId="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5" fillId="0" borderId="0" applyFont="0" applyFill="0" applyBorder="0" applyAlignment="0" applyProtection="0">
      <alignment vertical="top"/>
    </xf>
    <xf numFmtId="0" fontId="24" fillId="0" borderId="0" applyBorder="0"/>
    <xf numFmtId="0" fontId="78" fillId="102" borderId="0" applyNumberFormat="0" applyBorder="0" applyAlignment="0" applyProtection="0"/>
    <xf numFmtId="0" fontId="78" fillId="100" borderId="0" applyNumberFormat="0" applyBorder="0" applyAlignment="0" applyProtection="0"/>
    <xf numFmtId="0" fontId="2" fillId="0" borderId="0" applyBorder="0"/>
    <xf numFmtId="0" fontId="178" fillId="0" borderId="0"/>
    <xf numFmtId="0" fontId="1" fillId="0" borderId="0"/>
    <xf numFmtId="0" fontId="24" fillId="0" borderId="0"/>
    <xf numFmtId="0" fontId="6" fillId="7" borderId="0" applyNumberFormat="0" applyBorder="0" applyAlignment="0" applyProtection="0"/>
    <xf numFmtId="0" fontId="6" fillId="88" borderId="0" applyNumberFormat="0" applyBorder="0" applyAlignment="0" applyProtection="0"/>
    <xf numFmtId="0" fontId="6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88" borderId="0" applyNumberFormat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82" fillId="0" borderId="0" applyFill="0" applyBorder="0" applyAlignment="0"/>
    <xf numFmtId="0" fontId="83" fillId="20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9" borderId="0" applyNumberFormat="0" applyBorder="0" applyAlignment="0" applyProtection="0"/>
    <xf numFmtId="0" fontId="110" fillId="0" borderId="7" applyNumberFormat="0" applyFill="0" applyAlignment="0" applyProtection="0"/>
    <xf numFmtId="0" fontId="78" fillId="17" borderId="0" applyNumberFormat="0" applyBorder="0" applyAlignment="0" applyProtection="0"/>
    <xf numFmtId="168" fontId="89" fillId="0" borderId="0" applyFont="0" applyFill="0" applyBorder="0" applyAlignment="0" applyProtection="0"/>
    <xf numFmtId="0" fontId="24" fillId="0" borderId="0"/>
    <xf numFmtId="0" fontId="24" fillId="0" borderId="0" applyBorder="0"/>
    <xf numFmtId="168" fontId="28" fillId="0" borderId="0" applyFont="0" applyFill="0" applyBorder="0" applyAlignment="0" applyProtection="0"/>
    <xf numFmtId="0" fontId="24" fillId="0" borderId="0" applyBorder="0"/>
    <xf numFmtId="0" fontId="116" fillId="105" borderId="9" applyNumberFormat="0" applyAlignment="0" applyProtection="0"/>
    <xf numFmtId="0" fontId="24" fillId="79" borderId="8" applyNumberFormat="0" applyFont="0" applyAlignment="0" applyProtection="0"/>
    <xf numFmtId="0" fontId="102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32" fillId="0" borderId="0"/>
    <xf numFmtId="0" fontId="91" fillId="0" borderId="0" applyNumberFormat="0" applyFill="0" applyBorder="0" applyAlignment="0" applyProtection="0"/>
    <xf numFmtId="0" fontId="95" fillId="4" borderId="0" applyNumberFormat="0" applyBorder="0" applyAlignment="0" applyProtection="0"/>
    <xf numFmtId="0" fontId="24" fillId="0" borderId="0"/>
    <xf numFmtId="0" fontId="24" fillId="0" borderId="0"/>
    <xf numFmtId="218" fontId="24" fillId="0" borderId="0"/>
    <xf numFmtId="0" fontId="78" fillId="75" borderId="0" applyNumberFormat="0" applyBorder="0" applyAlignment="0" applyProtection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" borderId="0" applyNumberFormat="0" applyBorder="0" applyAlignment="0" applyProtection="0"/>
    <xf numFmtId="0" fontId="5" fillId="88" borderId="0" applyNumberFormat="0" applyBorder="0" applyAlignment="0" applyProtection="0"/>
    <xf numFmtId="9" fontId="2" fillId="0" borderId="0" applyFont="0" applyFill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9" fontId="28" fillId="0" borderId="0" applyFont="0" applyFill="0" applyBorder="0" applyAlignment="0" applyProtection="0"/>
    <xf numFmtId="0" fontId="5" fillId="88" borderId="0" applyNumberFormat="0" applyBorder="0" applyAlignment="0" applyProtection="0"/>
    <xf numFmtId="168" fontId="24" fillId="0" borderId="0" applyFont="0" applyFill="0" applyBorder="0" applyAlignment="0" applyProtection="0"/>
    <xf numFmtId="0" fontId="76" fillId="8" borderId="0" applyNumberFormat="0" applyBorder="0" applyAlignment="0" applyProtection="0"/>
    <xf numFmtId="219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2" fillId="0" borderId="0"/>
    <xf numFmtId="168" fontId="76" fillId="0" borderId="0" applyFont="0" applyFill="0" applyBorder="0" applyAlignment="0" applyProtection="0"/>
    <xf numFmtId="0" fontId="277" fillId="0" borderId="0"/>
    <xf numFmtId="168" fontId="89" fillId="0" borderId="0" applyFont="0" applyFill="0" applyBorder="0" applyAlignment="0" applyProtection="0"/>
    <xf numFmtId="0" fontId="89" fillId="0" borderId="0"/>
    <xf numFmtId="0" fontId="2" fillId="0" borderId="0"/>
    <xf numFmtId="168" fontId="2" fillId="0" borderId="0" applyFont="0" applyFill="0" applyBorder="0" applyAlignment="0" applyProtection="0"/>
    <xf numFmtId="0" fontId="78" fillId="15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56" fillId="0" borderId="0"/>
    <xf numFmtId="0" fontId="72" fillId="0" borderId="0" applyNumberFormat="0" applyFill="0" applyBorder="0" applyAlignment="0" applyProtection="0"/>
    <xf numFmtId="0" fontId="1" fillId="0" borderId="0"/>
    <xf numFmtId="0" fontId="91" fillId="0" borderId="0" applyNumberFormat="0" applyFill="0" applyBorder="0" applyAlignment="0" applyProtection="0"/>
    <xf numFmtId="0" fontId="24" fillId="0" borderId="0" applyBorder="0"/>
    <xf numFmtId="0" fontId="76" fillId="23" borderId="8" applyNumberFormat="0" applyFont="0" applyAlignment="0" applyProtection="0"/>
    <xf numFmtId="0" fontId="1" fillId="0" borderId="0"/>
    <xf numFmtId="0" fontId="76" fillId="5" borderId="0" applyNumberFormat="0" applyBorder="0" applyAlignment="0" applyProtection="0"/>
    <xf numFmtId="0" fontId="145" fillId="0" borderId="0" applyNumberFormat="0" applyFill="0" applyBorder="0" applyAlignment="0" applyProtection="0"/>
    <xf numFmtId="0" fontId="121" fillId="0" borderId="41" applyNumberFormat="0" applyFill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78" fillId="12" borderId="0" applyNumberFormat="0" applyBorder="0" applyAlignment="0" applyProtection="0"/>
    <xf numFmtId="0" fontId="28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220" fontId="268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82" fontId="90" fillId="0" borderId="0" applyFont="0" applyFill="0" applyBorder="0" applyAlignment="0" applyProtection="0"/>
    <xf numFmtId="2" fontId="24" fillId="0" borderId="0" applyFont="0" applyFill="0" applyBorder="0" applyAlignment="0" applyProtection="0"/>
    <xf numFmtId="230" fontId="23" fillId="0" borderId="42" applyFont="0" applyFill="0" applyBorder="0" applyAlignment="0" applyProtection="0">
      <alignment horizontal="center"/>
    </xf>
    <xf numFmtId="231" fontId="24" fillId="0" borderId="0" applyFont="0" applyFill="0" applyBorder="0" applyAlignment="0" applyProtection="0"/>
    <xf numFmtId="0" fontId="1" fillId="0" borderId="0"/>
    <xf numFmtId="0" fontId="76" fillId="7" borderId="0" applyNumberFormat="0" applyBorder="0" applyAlignment="0" applyProtection="0"/>
    <xf numFmtId="9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24" fillId="0" borderId="0"/>
    <xf numFmtId="0" fontId="63" fillId="0" borderId="29" applyNumberFormat="0" applyAlignment="0" applyProtection="0">
      <alignment horizontal="left" vertical="center"/>
    </xf>
    <xf numFmtId="0" fontId="63" fillId="0" borderId="25">
      <alignment horizontal="left" vertical="center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107" fillId="7" borderId="1" applyNumberFormat="0" applyAlignment="0" applyProtection="0"/>
    <xf numFmtId="23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32" fillId="0" borderId="0"/>
    <xf numFmtId="0" fontId="33" fillId="0" borderId="0"/>
    <xf numFmtId="0" fontId="24" fillId="0" borderId="0"/>
    <xf numFmtId="0" fontId="110" fillId="0" borderId="7" applyNumberFormat="0" applyFill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9" fontId="2" fillId="0" borderId="0" applyFont="0" applyFill="0" applyBorder="0" applyAlignment="0" applyProtection="0"/>
    <xf numFmtId="235" fontId="283" fillId="0" borderId="0" applyNumberFormat="0" applyFill="0" applyBorder="0" applyAlignment="0" applyProtection="0">
      <alignment horizontal="left"/>
    </xf>
    <xf numFmtId="0" fontId="24" fillId="0" borderId="0" applyBorder="0"/>
    <xf numFmtId="40" fontId="284" fillId="0" borderId="0" applyBorder="0">
      <alignment horizontal="right"/>
    </xf>
    <xf numFmtId="0" fontId="19" fillId="0" borderId="0" applyNumberFormat="0" applyFill="0" applyBorder="0" applyAlignment="0" applyProtection="0"/>
    <xf numFmtId="0" fontId="121" fillId="0" borderId="10" applyNumberFormat="0" applyFill="0" applyAlignment="0" applyProtection="0"/>
    <xf numFmtId="0" fontId="60" fillId="0" borderId="43" applyNumberFormat="0" applyFont="0" applyFill="0" applyBorder="0" applyAlignment="0">
      <alignment horizontal="center" vertical="center" wrapText="1"/>
      <protection locked="0"/>
    </xf>
    <xf numFmtId="236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76" fillId="9" borderId="0" applyNumberFormat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129" fillId="20" borderId="9" applyNumberFormat="0" applyAlignment="0" applyProtection="0"/>
    <xf numFmtId="0" fontId="130" fillId="20" borderId="1" applyNumberFormat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135" fillId="7" borderId="1" applyNumberFormat="0" applyAlignment="0" applyProtection="0"/>
    <xf numFmtId="0" fontId="137" fillId="0" borderId="10" applyNumberForma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87" fillId="0" borderId="0" applyFont="0" applyFill="0" applyBorder="0" applyAlignment="0" applyProtection="0">
      <alignment vertical="center"/>
    </xf>
    <xf numFmtId="0" fontId="2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8" fontId="89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8" fillId="14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2" fillId="23" borderId="8" applyNumberFormat="0" applyFont="0" applyAlignment="0" applyProtection="0"/>
    <xf numFmtId="0" fontId="83" fillId="20" borderId="1" applyNumberFormat="0" applyAlignment="0" applyProtection="0"/>
    <xf numFmtId="0" fontId="24" fillId="0" borderId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2" fillId="23" borderId="8" applyNumberFormat="0" applyFont="0" applyAlignment="0" applyProtection="0"/>
    <xf numFmtId="168" fontId="89" fillId="0" borderId="0" applyFont="0" applyFill="0" applyBorder="0" applyAlignment="0" applyProtection="0"/>
    <xf numFmtId="0" fontId="24" fillId="0" borderId="0" applyBorder="0"/>
    <xf numFmtId="0" fontId="2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Border="0"/>
    <xf numFmtId="0" fontId="78" fillId="19" borderId="0" applyNumberFormat="0" applyBorder="0" applyAlignment="0" applyProtection="0"/>
    <xf numFmtId="0" fontId="24" fillId="0" borderId="0" applyBorder="0"/>
    <xf numFmtId="0" fontId="27" fillId="3" borderId="0" applyNumberFormat="0" applyBorder="0" applyAlignment="0" applyProtection="0"/>
    <xf numFmtId="0" fontId="121" fillId="0" borderId="10" applyNumberFormat="0" applyFill="0" applyAlignment="0" applyProtection="0"/>
    <xf numFmtId="0" fontId="98" fillId="0" borderId="3" applyNumberFormat="0" applyFill="0" applyAlignment="0" applyProtection="0"/>
    <xf numFmtId="0" fontId="24" fillId="0" borderId="0" applyBorder="0"/>
    <xf numFmtId="0" fontId="116" fillId="20" borderId="9" applyNumberFormat="0" applyAlignment="0" applyProtection="0"/>
    <xf numFmtId="0" fontId="19" fillId="0" borderId="0" applyNumberFormat="0" applyFill="0" applyBorder="0" applyAlignment="0" applyProtection="0"/>
    <xf numFmtId="0" fontId="78" fillId="13" borderId="0" applyNumberFormat="0" applyBorder="0" applyAlignment="0" applyProtection="0"/>
    <xf numFmtId="168" fontId="24" fillId="0" borderId="0" applyFont="0" applyFill="0" applyBorder="0" applyAlignment="0" applyProtection="0"/>
    <xf numFmtId="0" fontId="24" fillId="0" borderId="0" applyBorder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" fillId="0" borderId="0" applyBorder="0"/>
    <xf numFmtId="0" fontId="24" fillId="0" borderId="0" applyBorder="0"/>
    <xf numFmtId="0" fontId="24" fillId="0" borderId="0" applyBorder="0"/>
    <xf numFmtId="0" fontId="76" fillId="11" borderId="0" applyNumberFormat="0" applyBorder="0" applyAlignment="0" applyProtection="0"/>
    <xf numFmtId="0" fontId="24" fillId="0" borderId="0" applyBorder="0"/>
    <xf numFmtId="0" fontId="107" fillId="7" borderId="1" applyNumberFormat="0" applyAlignment="0" applyProtection="0"/>
    <xf numFmtId="0" fontId="78" fillId="17" borderId="0" applyNumberFormat="0" applyBorder="0" applyAlignment="0" applyProtection="0"/>
    <xf numFmtId="0" fontId="24" fillId="0" borderId="0"/>
    <xf numFmtId="168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Border="0"/>
    <xf numFmtId="0" fontId="24" fillId="0" borderId="0" applyBorder="0"/>
    <xf numFmtId="0" fontId="24" fillId="0" borderId="0" applyBorder="0"/>
    <xf numFmtId="168" fontId="24" fillId="0" borderId="0" applyFont="0" applyFill="0" applyBorder="0" applyAlignment="0" applyProtection="0"/>
    <xf numFmtId="0" fontId="24" fillId="0" borderId="0" applyBorder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1" fillId="0" borderId="0"/>
    <xf numFmtId="168" fontId="3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4" fillId="0" borderId="0" applyBorder="0"/>
    <xf numFmtId="0" fontId="24" fillId="0" borderId="0" applyBorder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86" fillId="21" borderId="2" applyNumberFormat="0" applyAlignment="0" applyProtection="0"/>
    <xf numFmtId="0" fontId="24" fillId="0" borderId="0" applyBorder="0"/>
    <xf numFmtId="0" fontId="76" fillId="4" borderId="0" applyNumberFormat="0" applyBorder="0" applyAlignment="0" applyProtection="0"/>
    <xf numFmtId="0" fontId="76" fillId="6" borderId="0" applyNumberFormat="0" applyBorder="0" applyAlignment="0" applyProtection="0"/>
    <xf numFmtId="0" fontId="76" fillId="8" borderId="0" applyNumberFormat="0" applyBorder="0" applyAlignment="0" applyProtection="0"/>
    <xf numFmtId="0" fontId="76" fillId="10" borderId="0" applyNumberFormat="0" applyBorder="0" applyAlignment="0" applyProtection="0"/>
    <xf numFmtId="0" fontId="95" fillId="4" borderId="0" applyNumberFormat="0" applyBorder="0" applyAlignment="0" applyProtection="0"/>
    <xf numFmtId="0" fontId="113" fillId="22" borderId="0" applyNumberFormat="0" applyBorder="0" applyAlignment="0" applyProtection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78" fillId="16" borderId="0" applyNumberFormat="0" applyBorder="0" applyAlignment="0" applyProtection="0"/>
    <xf numFmtId="0" fontId="24" fillId="0" borderId="0" applyBorder="0"/>
    <xf numFmtId="168" fontId="24" fillId="0" borderId="0" applyFont="0" applyFill="0" applyBorder="0" applyAlignment="0" applyProtection="0"/>
    <xf numFmtId="0" fontId="24" fillId="0" borderId="0" applyBorder="0"/>
    <xf numFmtId="0" fontId="24" fillId="0" borderId="0" applyBorder="0"/>
    <xf numFmtId="168" fontId="24" fillId="0" borderId="0" applyFont="0" applyFill="0" applyBorder="0" applyAlignment="0" applyProtection="0"/>
    <xf numFmtId="168" fontId="27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78" fillId="18" borderId="0" applyNumberFormat="0" applyBorder="0" applyAlignment="0" applyProtection="0"/>
    <xf numFmtId="0" fontId="24" fillId="0" borderId="0" applyBorder="0"/>
    <xf numFmtId="0" fontId="100" fillId="0" borderId="4" applyNumberFormat="0" applyFill="0" applyAlignment="0" applyProtection="0"/>
    <xf numFmtId="9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24" fillId="0" borderId="0"/>
    <xf numFmtId="0" fontId="83" fillId="20" borderId="1" applyNumberFormat="0" applyAlignment="0" applyProtection="0"/>
    <xf numFmtId="168" fontId="272" fillId="0" borderId="0" applyFont="0" applyFill="0" applyBorder="0" applyAlignment="0" applyProtection="0"/>
    <xf numFmtId="168" fontId="272" fillId="0" borderId="0" applyFont="0" applyFill="0" applyBorder="0" applyAlignment="0" applyProtection="0"/>
    <xf numFmtId="0" fontId="102" fillId="0" borderId="5" applyNumberFormat="0" applyFill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76" fillId="5" borderId="0" applyNumberFormat="0" applyBorder="0" applyAlignment="0" applyProtection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76" fillId="109" borderId="0" applyNumberFormat="0" applyBorder="0" applyAlignment="0" applyProtection="0"/>
    <xf numFmtId="0" fontId="76" fillId="78" borderId="0" applyNumberFormat="0" applyBorder="0" applyAlignment="0" applyProtection="0"/>
    <xf numFmtId="0" fontId="78" fillId="110" borderId="0" applyNumberFormat="0" applyBorder="0" applyAlignment="0" applyProtection="0"/>
    <xf numFmtId="0" fontId="76" fillId="111" borderId="0" applyNumberFormat="0" applyBorder="0" applyAlignment="0" applyProtection="0"/>
    <xf numFmtId="0" fontId="76" fillId="77" borderId="0" applyNumberFormat="0" applyBorder="0" applyAlignment="0" applyProtection="0"/>
    <xf numFmtId="0" fontId="78" fillId="74" borderId="0" applyNumberFormat="0" applyBorder="0" applyAlignment="0" applyProtection="0"/>
    <xf numFmtId="0" fontId="76" fillId="112" borderId="0" applyNumberFormat="0" applyBorder="0" applyAlignment="0" applyProtection="0"/>
    <xf numFmtId="0" fontId="76" fillId="113" borderId="0" applyNumberFormat="0" applyBorder="0" applyAlignment="0" applyProtection="0"/>
    <xf numFmtId="0" fontId="78" fillId="114" borderId="0" applyNumberFormat="0" applyBorder="0" applyAlignment="0" applyProtection="0"/>
    <xf numFmtId="0" fontId="76" fillId="111" borderId="0" applyNumberFormat="0" applyBorder="0" applyAlignment="0" applyProtection="0"/>
    <xf numFmtId="0" fontId="76" fillId="75" borderId="0" applyNumberFormat="0" applyBorder="0" applyAlignment="0" applyProtection="0"/>
    <xf numFmtId="0" fontId="78" fillId="77" borderId="0" applyNumberFormat="0" applyBorder="0" applyAlignment="0" applyProtection="0"/>
    <xf numFmtId="0" fontId="76" fillId="76" borderId="0" applyNumberFormat="0" applyBorder="0" applyAlignment="0" applyProtection="0"/>
    <xf numFmtId="0" fontId="78" fillId="110" borderId="0" applyNumberFormat="0" applyBorder="0" applyAlignment="0" applyProtection="0"/>
    <xf numFmtId="0" fontId="76" fillId="80" borderId="0" applyNumberFormat="0" applyBorder="0" applyAlignment="0" applyProtection="0"/>
    <xf numFmtId="0" fontId="78" fillId="115" borderId="0" applyNumberFormat="0" applyBorder="0" applyAlignment="0" applyProtection="0"/>
    <xf numFmtId="0" fontId="288" fillId="116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21" fillId="117" borderId="0" applyNumberFormat="0" applyBorder="0" applyAlignment="0" applyProtection="0"/>
    <xf numFmtId="0" fontId="121" fillId="118" borderId="0" applyNumberFormat="0" applyBorder="0" applyAlignment="0" applyProtection="0"/>
    <xf numFmtId="182" fontId="9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38" fontId="24" fillId="0" borderId="0"/>
    <xf numFmtId="239" fontId="23" fillId="0" borderId="42" applyFont="0" applyFill="0" applyBorder="0" applyAlignment="0" applyProtection="0">
      <alignment horizontal="center"/>
    </xf>
    <xf numFmtId="240" fontId="64" fillId="0" borderId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8" fillId="89" borderId="46" applyNumberFormat="0">
      <protection locked="0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263" fillId="0" borderId="0">
      <alignment vertical="top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Border="0"/>
    <xf numFmtId="0" fontId="287" fillId="0" borderId="0">
      <alignment vertical="center"/>
    </xf>
    <xf numFmtId="200" fontId="292" fillId="0" borderId="0" applyFont="0" applyFill="0" applyBorder="0" applyAlignment="0" applyProtection="0"/>
    <xf numFmtId="168" fontId="287" fillId="0" borderId="0" applyFont="0" applyFill="0" applyBorder="0" applyAlignment="0" applyProtection="0"/>
    <xf numFmtId="0" fontId="293" fillId="0" borderId="0"/>
    <xf numFmtId="241" fontId="287" fillId="0" borderId="0" applyFont="0" applyFill="0" applyBorder="0" applyAlignment="0" applyProtection="0"/>
    <xf numFmtId="242" fontId="292" fillId="0" borderId="0" applyFont="0" applyFill="0" applyBorder="0" applyAlignment="0" applyProtection="0"/>
    <xf numFmtId="243" fontId="292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94" fillId="2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6" borderId="0" applyNumberFormat="0" applyBorder="0" applyAlignment="0" applyProtection="0">
      <alignment vertical="center"/>
    </xf>
    <xf numFmtId="0" fontId="294" fillId="7" borderId="0" applyNumberFormat="0" applyBorder="0" applyAlignment="0" applyProtection="0">
      <alignment vertical="center"/>
    </xf>
    <xf numFmtId="0" fontId="294" fillId="8" borderId="0" applyNumberFormat="0" applyBorder="0" applyAlignment="0" applyProtection="0">
      <alignment vertical="center"/>
    </xf>
    <xf numFmtId="0" fontId="294" fillId="9" borderId="0" applyNumberFormat="0" applyBorder="0" applyAlignment="0" applyProtection="0">
      <alignment vertical="center"/>
    </xf>
    <xf numFmtId="0" fontId="294" fillId="10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8" borderId="0" applyNumberFormat="0" applyBorder="0" applyAlignment="0" applyProtection="0">
      <alignment vertical="center"/>
    </xf>
    <xf numFmtId="0" fontId="294" fillId="11" borderId="0" applyNumberFormat="0" applyBorder="0" applyAlignment="0" applyProtection="0">
      <alignment vertical="center"/>
    </xf>
    <xf numFmtId="0" fontId="295" fillId="12" borderId="0" applyNumberFormat="0" applyBorder="0" applyAlignment="0" applyProtection="0">
      <alignment vertical="center"/>
    </xf>
    <xf numFmtId="0" fontId="295" fillId="9" borderId="0" applyNumberFormat="0" applyBorder="0" applyAlignment="0" applyProtection="0">
      <alignment vertical="center"/>
    </xf>
    <xf numFmtId="0" fontId="295" fillId="10" borderId="0" applyNumberFormat="0" applyBorder="0" applyAlignment="0" applyProtection="0">
      <alignment vertical="center"/>
    </xf>
    <xf numFmtId="0" fontId="295" fillId="13" borderId="0" applyNumberFormat="0" applyBorder="0" applyAlignment="0" applyProtection="0">
      <alignment vertical="center"/>
    </xf>
    <xf numFmtId="0" fontId="295" fillId="14" borderId="0" applyNumberFormat="0" applyBorder="0" applyAlignment="0" applyProtection="0">
      <alignment vertical="center"/>
    </xf>
    <xf numFmtId="0" fontId="295" fillId="15" borderId="0" applyNumberFormat="0" applyBorder="0" applyAlignment="0" applyProtection="0">
      <alignment vertical="center"/>
    </xf>
    <xf numFmtId="0" fontId="296" fillId="0" borderId="0" applyFont="0">
      <alignment horizontal="left"/>
    </xf>
    <xf numFmtId="244" fontId="5" fillId="0" borderId="0" applyFill="0" applyBorder="0" applyAlignment="0"/>
    <xf numFmtId="38" fontId="58" fillId="68" borderId="0" applyNumberFormat="0" applyBorder="0" applyAlignment="0" applyProtection="0"/>
    <xf numFmtId="0" fontId="62" fillId="0" borderId="29" applyNumberFormat="0" applyAlignment="0" applyProtection="0">
      <alignment horizontal="left"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246" fontId="297" fillId="0" borderId="0"/>
    <xf numFmtId="0" fontId="298" fillId="0" borderId="0"/>
    <xf numFmtId="0" fontId="299" fillId="22" borderId="0" applyNumberFormat="0" applyBorder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1" fillId="3" borderId="0" applyNumberFormat="0" applyBorder="0" applyAlignment="0" applyProtection="0">
      <alignment vertical="center"/>
    </xf>
    <xf numFmtId="0" fontId="302" fillId="4" borderId="0" applyNumberFormat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3" applyNumberFormat="0" applyFill="0" applyAlignment="0" applyProtection="0">
      <alignment vertical="center"/>
    </xf>
    <xf numFmtId="0" fontId="305" fillId="0" borderId="4" applyNumberFormat="0" applyFill="0" applyAlignment="0" applyProtection="0">
      <alignment vertical="center"/>
    </xf>
    <xf numFmtId="0" fontId="306" fillId="0" borderId="5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21" borderId="2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295" fillId="16" borderId="0" applyNumberFormat="0" applyBorder="0" applyAlignment="0" applyProtection="0">
      <alignment vertical="center"/>
    </xf>
    <xf numFmtId="0" fontId="295" fillId="17" borderId="0" applyNumberFormat="0" applyBorder="0" applyAlignment="0" applyProtection="0">
      <alignment vertical="center"/>
    </xf>
    <xf numFmtId="0" fontId="295" fillId="18" borderId="0" applyNumberFormat="0" applyBorder="0" applyAlignment="0" applyProtection="0">
      <alignment vertical="center"/>
    </xf>
    <xf numFmtId="0" fontId="295" fillId="13" borderId="0" applyNumberFormat="0" applyBorder="0" applyAlignment="0" applyProtection="0">
      <alignment vertical="center"/>
    </xf>
    <xf numFmtId="0" fontId="295" fillId="14" borderId="0" applyNumberFormat="0" applyBorder="0" applyAlignment="0" applyProtection="0">
      <alignment vertical="center"/>
    </xf>
    <xf numFmtId="0" fontId="295" fillId="19" borderId="0" applyNumberFormat="0" applyBorder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313" fillId="0" borderId="7" applyNumberFormat="0" applyFill="0" applyAlignment="0" applyProtection="0">
      <alignment vertical="center"/>
    </xf>
    <xf numFmtId="0" fontId="76" fillId="23" borderId="8" applyNumberFormat="0" applyFont="0" applyAlignment="0" applyProtection="0"/>
    <xf numFmtId="0" fontId="76" fillId="23" borderId="8" applyNumberFormat="0" applyFont="0" applyAlignment="0" applyProtection="0"/>
    <xf numFmtId="0" fontId="9" fillId="122" borderId="48" applyNumberFormat="0" applyBorder="0" applyAlignment="0" applyProtection="0">
      <alignment horizontal="left" indent="1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48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48" applyNumberFormat="0" applyBorder="0" applyAlignment="0" applyProtection="0">
      <alignment horizontal="left" indent="1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76" fillId="23" borderId="8" applyNumberFormat="0" applyFont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5" fillId="0" borderId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168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314" fillId="0" borderId="0" applyBorder="0"/>
    <xf numFmtId="0" fontId="1" fillId="0" borderId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1" fillId="0" borderId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1" fillId="0" borderId="0"/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71" fillId="0" borderId="0"/>
    <xf numFmtId="0" fontId="71" fillId="33" borderId="0" applyNumberFormat="0" applyBorder="0" applyAlignment="0" applyProtection="0"/>
    <xf numFmtId="0" fontId="71" fillId="37" borderId="0" applyNumberFormat="0" applyBorder="0" applyAlignment="0" applyProtection="0"/>
    <xf numFmtId="0" fontId="71" fillId="41" borderId="0" applyNumberFormat="0" applyBorder="0" applyAlignment="0" applyProtection="0"/>
    <xf numFmtId="0" fontId="71" fillId="45" borderId="0" applyNumberFormat="0" applyBorder="0" applyAlignment="0" applyProtection="0"/>
    <xf numFmtId="0" fontId="71" fillId="49" borderId="0" applyNumberFormat="0" applyBorder="0" applyAlignment="0" applyProtection="0"/>
    <xf numFmtId="0" fontId="71" fillId="53" borderId="0" applyNumberFormat="0" applyBorder="0" applyAlignment="0" applyProtection="0"/>
    <xf numFmtId="0" fontId="71" fillId="34" borderId="0" applyNumberFormat="0" applyBorder="0" applyAlignment="0" applyProtection="0"/>
    <xf numFmtId="0" fontId="71" fillId="38" borderId="0" applyNumberFormat="0" applyBorder="0" applyAlignment="0" applyProtection="0"/>
    <xf numFmtId="0" fontId="71" fillId="42" borderId="0" applyNumberFormat="0" applyBorder="0" applyAlignment="0" applyProtection="0"/>
    <xf numFmtId="0" fontId="71" fillId="46" borderId="0" applyNumberFormat="0" applyBorder="0" applyAlignment="0" applyProtection="0"/>
    <xf numFmtId="0" fontId="71" fillId="50" borderId="0" applyNumberFormat="0" applyBorder="0" applyAlignment="0" applyProtection="0"/>
    <xf numFmtId="0" fontId="71" fillId="54" borderId="0" applyNumberFormat="0" applyBorder="0" applyAlignment="0" applyProtection="0"/>
    <xf numFmtId="0" fontId="315" fillId="35" borderId="0" applyNumberFormat="0" applyBorder="0" applyAlignment="0" applyProtection="0"/>
    <xf numFmtId="0" fontId="315" fillId="39" borderId="0" applyNumberFormat="0" applyBorder="0" applyAlignment="0" applyProtection="0"/>
    <xf numFmtId="0" fontId="315" fillId="43" borderId="0" applyNumberFormat="0" applyBorder="0" applyAlignment="0" applyProtection="0"/>
    <xf numFmtId="0" fontId="315" fillId="47" borderId="0" applyNumberFormat="0" applyBorder="0" applyAlignment="0" applyProtection="0"/>
    <xf numFmtId="0" fontId="315" fillId="51" borderId="0" applyNumberFormat="0" applyBorder="0" applyAlignment="0" applyProtection="0"/>
    <xf numFmtId="0" fontId="315" fillId="55" borderId="0" applyNumberFormat="0" applyBorder="0" applyAlignment="0" applyProtection="0"/>
    <xf numFmtId="0" fontId="315" fillId="32" borderId="0" applyNumberFormat="0" applyBorder="0" applyAlignment="0" applyProtection="0"/>
    <xf numFmtId="0" fontId="315" fillId="36" borderId="0" applyNumberFormat="0" applyBorder="0" applyAlignment="0" applyProtection="0"/>
    <xf numFmtId="0" fontId="315" fillId="40" borderId="0" applyNumberFormat="0" applyBorder="0" applyAlignment="0" applyProtection="0"/>
    <xf numFmtId="0" fontId="315" fillId="44" borderId="0" applyNumberFormat="0" applyBorder="0" applyAlignment="0" applyProtection="0"/>
    <xf numFmtId="0" fontId="315" fillId="48" borderId="0" applyNumberFormat="0" applyBorder="0" applyAlignment="0" applyProtection="0"/>
    <xf numFmtId="0" fontId="315" fillId="52" borderId="0" applyNumberFormat="0" applyBorder="0" applyAlignment="0" applyProtection="0"/>
    <xf numFmtId="0" fontId="316" fillId="26" borderId="0" applyNumberFormat="0" applyBorder="0" applyAlignment="0" applyProtection="0"/>
    <xf numFmtId="0" fontId="317" fillId="29" borderId="16" applyNumberFormat="0" applyAlignment="0" applyProtection="0"/>
    <xf numFmtId="0" fontId="318" fillId="30" borderId="19" applyNumberFormat="0" applyAlignment="0" applyProtection="0"/>
    <xf numFmtId="168" fontId="7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20" fillId="25" borderId="0" applyNumberFormat="0" applyBorder="0" applyAlignment="0" applyProtection="0"/>
    <xf numFmtId="0" fontId="321" fillId="0" borderId="13" applyNumberFormat="0" applyFill="0" applyAlignment="0" applyProtection="0"/>
    <xf numFmtId="0" fontId="322" fillId="0" borderId="14" applyNumberFormat="0" applyFill="0" applyAlignment="0" applyProtection="0"/>
    <xf numFmtId="0" fontId="323" fillId="0" borderId="15" applyNumberFormat="0" applyFill="0" applyAlignment="0" applyProtection="0"/>
    <xf numFmtId="0" fontId="323" fillId="0" borderId="0" applyNumberFormat="0" applyFill="0" applyBorder="0" applyAlignment="0" applyProtection="0"/>
    <xf numFmtId="0" fontId="324" fillId="28" borderId="16" applyNumberFormat="0" applyAlignment="0" applyProtection="0"/>
    <xf numFmtId="0" fontId="325" fillId="0" borderId="18" applyNumberFormat="0" applyFill="0" applyAlignment="0" applyProtection="0"/>
    <xf numFmtId="0" fontId="326" fillId="27" borderId="0" applyNumberFormat="0" applyBorder="0" applyAlignment="0" applyProtection="0"/>
    <xf numFmtId="0" fontId="71" fillId="31" borderId="20" applyNumberFormat="0" applyFont="0" applyAlignment="0" applyProtection="0"/>
    <xf numFmtId="0" fontId="327" fillId="29" borderId="17" applyNumberFormat="0" applyAlignment="0" applyProtection="0"/>
    <xf numFmtId="0" fontId="328" fillId="0" borderId="0" applyNumberFormat="0" applyFill="0" applyBorder="0" applyAlignment="0" applyProtection="0"/>
    <xf numFmtId="0" fontId="329" fillId="0" borderId="21" applyNumberFormat="0" applyFill="0" applyAlignment="0" applyProtection="0"/>
    <xf numFmtId="0" fontId="330" fillId="0" borderId="0" applyNumberFormat="0" applyFill="0" applyBorder="0" applyAlignment="0" applyProtection="0"/>
    <xf numFmtId="4" fontId="289" fillId="93" borderId="32" applyNumberFormat="0" applyProtection="0">
      <alignment vertical="center"/>
    </xf>
    <xf numFmtId="0" fontId="58" fillId="121" borderId="32"/>
    <xf numFmtId="0" fontId="9" fillId="122" borderId="48" applyNumberFormat="0" applyBorder="0" applyAlignment="0" applyProtection="0">
      <alignment horizontal="left" indent="1"/>
    </xf>
    <xf numFmtId="10" fontId="58" fillId="68" borderId="32" applyNumberFormat="0" applyBorder="0" applyAlignment="0" applyProtection="0"/>
    <xf numFmtId="0" fontId="24" fillId="0" borderId="0" applyBorder="0"/>
    <xf numFmtId="200" fontId="331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332" fillId="0" borderId="0" applyFont="0" applyFill="0" applyBorder="0" applyAlignment="0" applyProtection="0">
      <alignment vertical="center"/>
    </xf>
    <xf numFmtId="168" fontId="332" fillId="0" borderId="0" applyFont="0" applyFill="0" applyBorder="0" applyAlignment="0" applyProtection="0">
      <alignment vertical="center"/>
    </xf>
    <xf numFmtId="247" fontId="331" fillId="0" borderId="0" applyFont="0" applyFill="0" applyBorder="0" applyAlignment="0" applyProtection="0"/>
    <xf numFmtId="248" fontId="331" fillId="0" borderId="0" applyFont="0" applyFill="0" applyBorder="0" applyAlignment="0" applyProtection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216" fontId="333" fillId="0" borderId="0"/>
    <xf numFmtId="0" fontId="333" fillId="0" borderId="0"/>
    <xf numFmtId="216" fontId="333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16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216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333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216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 applyNumberFormat="0" applyFill="0" applyBorder="0" applyAlignment="0" applyProtection="0"/>
    <xf numFmtId="249" fontId="334" fillId="0" borderId="0">
      <protection locked="0"/>
    </xf>
    <xf numFmtId="195" fontId="335" fillId="0" borderId="27" applyFont="0" applyFill="0" applyBorder="0" applyAlignment="0" applyProtection="0">
      <alignment horizontal="right"/>
    </xf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2" borderId="0" applyNumberFormat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336" fillId="2" borderId="0" applyNumberFormat="0" applyBorder="0" applyAlignment="0" applyProtection="0">
      <alignment vertical="center"/>
    </xf>
    <xf numFmtId="0" fontId="336" fillId="3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5" borderId="0" applyNumberFormat="0" applyBorder="0" applyAlignment="0" applyProtection="0">
      <alignment vertical="center"/>
    </xf>
    <xf numFmtId="0" fontId="336" fillId="6" borderId="0" applyNumberFormat="0" applyBorder="0" applyAlignment="0" applyProtection="0">
      <alignment vertical="center"/>
    </xf>
    <xf numFmtId="0" fontId="336" fillId="7" borderId="0" applyNumberFormat="0" applyBorder="0" applyAlignment="0" applyProtection="0">
      <alignment vertical="center"/>
    </xf>
    <xf numFmtId="216" fontId="337" fillId="2" borderId="0" applyNumberFormat="0" applyBorder="0" applyAlignment="0" applyProtection="0">
      <alignment vertical="center"/>
    </xf>
    <xf numFmtId="216" fontId="337" fillId="3" borderId="0" applyNumberFormat="0" applyBorder="0" applyAlignment="0" applyProtection="0">
      <alignment vertical="center"/>
    </xf>
    <xf numFmtId="216" fontId="337" fillId="4" borderId="0" applyNumberFormat="0" applyBorder="0" applyAlignment="0" applyProtection="0">
      <alignment vertical="center"/>
    </xf>
    <xf numFmtId="216" fontId="337" fillId="5" borderId="0" applyNumberFormat="0" applyBorder="0" applyAlignment="0" applyProtection="0">
      <alignment vertical="center"/>
    </xf>
    <xf numFmtId="216" fontId="337" fillId="6" borderId="0" applyNumberFormat="0" applyBorder="0" applyAlignment="0" applyProtection="0">
      <alignment vertical="center"/>
    </xf>
    <xf numFmtId="216" fontId="337" fillId="7" borderId="0" applyNumberFormat="0" applyBorder="0" applyAlignment="0" applyProtection="0">
      <alignment vertical="center"/>
    </xf>
    <xf numFmtId="0" fontId="294" fillId="87" borderId="0" applyNumberFormat="0" applyBorder="0" applyAlignment="0" applyProtection="0">
      <alignment vertical="center"/>
    </xf>
    <xf numFmtId="0" fontId="294" fillId="2" borderId="0" applyNumberFormat="0" applyBorder="0" applyAlignment="0" applyProtection="0">
      <alignment vertical="center"/>
    </xf>
    <xf numFmtId="0" fontId="294" fillId="84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4" fillId="8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4" fillId="123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87" borderId="0" applyNumberFormat="0" applyBorder="0" applyAlignment="0" applyProtection="0">
      <alignment vertical="center"/>
    </xf>
    <xf numFmtId="0" fontId="294" fillId="6" borderId="0" applyNumberFormat="0" applyBorder="0" applyAlignment="0" applyProtection="0">
      <alignment vertical="center"/>
    </xf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336" fillId="8" borderId="0" applyNumberFormat="0" applyBorder="0" applyAlignment="0" applyProtection="0">
      <alignment vertical="center"/>
    </xf>
    <xf numFmtId="0" fontId="336" fillId="9" borderId="0" applyNumberFormat="0" applyBorder="0" applyAlignment="0" applyProtection="0">
      <alignment vertical="center"/>
    </xf>
    <xf numFmtId="0" fontId="336" fillId="10" borderId="0" applyNumberFormat="0" applyBorder="0" applyAlignment="0" applyProtection="0">
      <alignment vertical="center"/>
    </xf>
    <xf numFmtId="0" fontId="336" fillId="5" borderId="0" applyNumberFormat="0" applyBorder="0" applyAlignment="0" applyProtection="0">
      <alignment vertical="center"/>
    </xf>
    <xf numFmtId="0" fontId="336" fillId="8" borderId="0" applyNumberFormat="0" applyBorder="0" applyAlignment="0" applyProtection="0">
      <alignment vertical="center"/>
    </xf>
    <xf numFmtId="0" fontId="336" fillId="11" borderId="0" applyNumberFormat="0" applyBorder="0" applyAlignment="0" applyProtection="0">
      <alignment vertical="center"/>
    </xf>
    <xf numFmtId="216" fontId="337" fillId="8" borderId="0" applyNumberFormat="0" applyBorder="0" applyAlignment="0" applyProtection="0">
      <alignment vertical="center"/>
    </xf>
    <xf numFmtId="216" fontId="337" fillId="9" borderId="0" applyNumberFormat="0" applyBorder="0" applyAlignment="0" applyProtection="0">
      <alignment vertical="center"/>
    </xf>
    <xf numFmtId="216" fontId="337" fillId="10" borderId="0" applyNumberFormat="0" applyBorder="0" applyAlignment="0" applyProtection="0">
      <alignment vertical="center"/>
    </xf>
    <xf numFmtId="216" fontId="337" fillId="5" borderId="0" applyNumberFormat="0" applyBorder="0" applyAlignment="0" applyProtection="0">
      <alignment vertical="center"/>
    </xf>
    <xf numFmtId="216" fontId="337" fillId="8" borderId="0" applyNumberFormat="0" applyBorder="0" applyAlignment="0" applyProtection="0">
      <alignment vertical="center"/>
    </xf>
    <xf numFmtId="216" fontId="337" fillId="11" borderId="0" applyNumberFormat="0" applyBorder="0" applyAlignment="0" applyProtection="0">
      <alignment vertical="center"/>
    </xf>
    <xf numFmtId="0" fontId="294" fillId="20" borderId="0" applyNumberFormat="0" applyBorder="0" applyAlignment="0" applyProtection="0">
      <alignment vertical="center"/>
    </xf>
    <xf numFmtId="0" fontId="294" fillId="8" borderId="0" applyNumberFormat="0" applyBorder="0" applyAlignment="0" applyProtection="0">
      <alignment vertical="center"/>
    </xf>
    <xf numFmtId="0" fontId="294" fillId="84" borderId="0" applyNumberFormat="0" applyBorder="0" applyAlignment="0" applyProtection="0">
      <alignment vertical="center"/>
    </xf>
    <xf numFmtId="0" fontId="294" fillId="9" borderId="0" applyNumberFormat="0" applyBorder="0" applyAlignment="0" applyProtection="0">
      <alignment vertical="center"/>
    </xf>
    <xf numFmtId="0" fontId="294" fillId="18" borderId="0" applyNumberFormat="0" applyBorder="0" applyAlignment="0" applyProtection="0">
      <alignment vertical="center"/>
    </xf>
    <xf numFmtId="0" fontId="294" fillId="10" borderId="0" applyNumberFormat="0" applyBorder="0" applyAlignment="0" applyProtection="0">
      <alignment vertical="center"/>
    </xf>
    <xf numFmtId="0" fontId="294" fillId="12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88" borderId="0" applyNumberFormat="0" applyBorder="0" applyAlignment="0" applyProtection="0">
      <alignment vertical="center"/>
    </xf>
    <xf numFmtId="0" fontId="294" fillId="8" borderId="0" applyNumberFormat="0" applyBorder="0" applyAlignment="0" applyProtection="0">
      <alignment vertical="center"/>
    </xf>
    <xf numFmtId="0" fontId="294" fillId="7" borderId="0" applyNumberFormat="0" applyBorder="0" applyAlignment="0" applyProtection="0">
      <alignment vertical="center"/>
    </xf>
    <xf numFmtId="0" fontId="294" fillId="11" borderId="0" applyNumberFormat="0" applyBorder="0" applyAlignment="0" applyProtection="0">
      <alignment vertical="center"/>
    </xf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338" fillId="12" borderId="0" applyNumberFormat="0" applyBorder="0" applyAlignment="0" applyProtection="0">
      <alignment vertical="center"/>
    </xf>
    <xf numFmtId="0" fontId="338" fillId="9" borderId="0" applyNumberFormat="0" applyBorder="0" applyAlignment="0" applyProtection="0">
      <alignment vertical="center"/>
    </xf>
    <xf numFmtId="0" fontId="338" fillId="10" borderId="0" applyNumberFormat="0" applyBorder="0" applyAlignment="0" applyProtection="0">
      <alignment vertical="center"/>
    </xf>
    <xf numFmtId="0" fontId="338" fillId="13" borderId="0" applyNumberFormat="0" applyBorder="0" applyAlignment="0" applyProtection="0">
      <alignment vertical="center"/>
    </xf>
    <xf numFmtId="0" fontId="338" fillId="14" borderId="0" applyNumberFormat="0" applyBorder="0" applyAlignment="0" applyProtection="0">
      <alignment vertical="center"/>
    </xf>
    <xf numFmtId="0" fontId="338" fillId="15" borderId="0" applyNumberFormat="0" applyBorder="0" applyAlignment="0" applyProtection="0">
      <alignment vertical="center"/>
    </xf>
    <xf numFmtId="216" fontId="339" fillId="12" borderId="0" applyNumberFormat="0" applyBorder="0" applyAlignment="0" applyProtection="0">
      <alignment vertical="center"/>
    </xf>
    <xf numFmtId="216" fontId="339" fillId="9" borderId="0" applyNumberFormat="0" applyBorder="0" applyAlignment="0" applyProtection="0">
      <alignment vertical="center"/>
    </xf>
    <xf numFmtId="216" fontId="339" fillId="10" borderId="0" applyNumberFormat="0" applyBorder="0" applyAlignment="0" applyProtection="0">
      <alignment vertical="center"/>
    </xf>
    <xf numFmtId="216" fontId="339" fillId="13" borderId="0" applyNumberFormat="0" applyBorder="0" applyAlignment="0" applyProtection="0">
      <alignment vertical="center"/>
    </xf>
    <xf numFmtId="216" fontId="339" fillId="14" borderId="0" applyNumberFormat="0" applyBorder="0" applyAlignment="0" applyProtection="0">
      <alignment vertical="center"/>
    </xf>
    <xf numFmtId="216" fontId="339" fillId="15" borderId="0" applyNumberFormat="0" applyBorder="0" applyAlignment="0" applyProtection="0">
      <alignment vertical="center"/>
    </xf>
    <xf numFmtId="0" fontId="295" fillId="125" borderId="0" applyNumberFormat="0" applyBorder="0" applyAlignment="0" applyProtection="0">
      <alignment vertical="center"/>
    </xf>
    <xf numFmtId="0" fontId="295" fillId="12" borderId="0" applyNumberFormat="0" applyBorder="0" applyAlignment="0" applyProtection="0">
      <alignment vertical="center"/>
    </xf>
    <xf numFmtId="0" fontId="295" fillId="84" borderId="0" applyNumberFormat="0" applyBorder="0" applyAlignment="0" applyProtection="0">
      <alignment vertical="center"/>
    </xf>
    <xf numFmtId="0" fontId="295" fillId="9" borderId="0" applyNumberFormat="0" applyBorder="0" applyAlignment="0" applyProtection="0">
      <alignment vertical="center"/>
    </xf>
    <xf numFmtId="0" fontId="295" fillId="18" borderId="0" applyNumberFormat="0" applyBorder="0" applyAlignment="0" applyProtection="0">
      <alignment vertical="center"/>
    </xf>
    <xf numFmtId="0" fontId="295" fillId="10" borderId="0" applyNumberFormat="0" applyBorder="0" applyAlignment="0" applyProtection="0">
      <alignment vertical="center"/>
    </xf>
    <xf numFmtId="0" fontId="295" fillId="124" borderId="0" applyNumberFormat="0" applyBorder="0" applyAlignment="0" applyProtection="0">
      <alignment vertical="center"/>
    </xf>
    <xf numFmtId="0" fontId="295" fillId="13" borderId="0" applyNumberFormat="0" applyBorder="0" applyAlignment="0" applyProtection="0">
      <alignment vertical="center"/>
    </xf>
    <xf numFmtId="0" fontId="295" fillId="125" borderId="0" applyNumberFormat="0" applyBorder="0" applyAlignment="0" applyProtection="0">
      <alignment vertical="center"/>
    </xf>
    <xf numFmtId="0" fontId="295" fillId="14" borderId="0" applyNumberFormat="0" applyBorder="0" applyAlignment="0" applyProtection="0">
      <alignment vertical="center"/>
    </xf>
    <xf numFmtId="0" fontId="295" fillId="11" borderId="0" applyNumberFormat="0" applyBorder="0" applyAlignment="0" applyProtection="0">
      <alignment vertical="center"/>
    </xf>
    <xf numFmtId="0" fontId="295" fillId="15" borderId="0" applyNumberFormat="0" applyBorder="0" applyAlignment="0" applyProtection="0">
      <alignment vertical="center"/>
    </xf>
    <xf numFmtId="0" fontId="76" fillId="109" borderId="0" applyNumberFormat="0" applyBorder="0" applyAlignment="0" applyProtection="0"/>
    <xf numFmtId="0" fontId="76" fillId="70" borderId="0" applyNumberFormat="0" applyBorder="0" applyAlignment="0" applyProtection="0"/>
    <xf numFmtId="0" fontId="76" fillId="109" borderId="0" applyNumberFormat="0" applyBorder="0" applyAlignment="0" applyProtection="0"/>
    <xf numFmtId="0" fontId="76" fillId="70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70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70" borderId="0" applyNumberFormat="0" applyBorder="0" applyAlignment="0" applyProtection="0"/>
    <xf numFmtId="0" fontId="76" fillId="78" borderId="0" applyNumberFormat="0" applyBorder="0" applyAlignment="0" applyProtection="0"/>
    <xf numFmtId="0" fontId="76" fillId="71" borderId="0" applyNumberFormat="0" applyBorder="0" applyAlignment="0" applyProtection="0"/>
    <xf numFmtId="0" fontId="76" fillId="78" borderId="0" applyNumberFormat="0" applyBorder="0" applyAlignment="0" applyProtection="0"/>
    <xf numFmtId="0" fontId="76" fillId="71" borderId="0" applyNumberFormat="0" applyBorder="0" applyAlignment="0" applyProtection="0"/>
    <xf numFmtId="0" fontId="76" fillId="78" borderId="0" applyNumberFormat="0" applyBorder="0" applyAlignment="0" applyProtection="0"/>
    <xf numFmtId="0" fontId="76" fillId="78" borderId="0" applyNumberFormat="0" applyBorder="0" applyAlignment="0" applyProtection="0"/>
    <xf numFmtId="0" fontId="76" fillId="71" borderId="0" applyNumberFormat="0" applyBorder="0" applyAlignment="0" applyProtection="0"/>
    <xf numFmtId="0" fontId="76" fillId="78" borderId="0" applyNumberFormat="0" applyBorder="0" applyAlignment="0" applyProtection="0"/>
    <xf numFmtId="0" fontId="76" fillId="78" borderId="0" applyNumberFormat="0" applyBorder="0" applyAlignment="0" applyProtection="0"/>
    <xf numFmtId="0" fontId="76" fillId="78" borderId="0" applyNumberFormat="0" applyBorder="0" applyAlignment="0" applyProtection="0"/>
    <xf numFmtId="0" fontId="76" fillId="78" borderId="0" applyNumberFormat="0" applyBorder="0" applyAlignment="0" applyProtection="0"/>
    <xf numFmtId="0" fontId="76" fillId="78" borderId="0" applyNumberFormat="0" applyBorder="0" applyAlignment="0" applyProtection="0"/>
    <xf numFmtId="0" fontId="76" fillId="71" borderId="0" applyNumberFormat="0" applyBorder="0" applyAlignment="0" applyProtection="0"/>
    <xf numFmtId="0" fontId="78" fillId="110" borderId="0" applyNumberFormat="0" applyBorder="0" applyAlignment="0" applyProtection="0"/>
    <xf numFmtId="0" fontId="78" fillId="72" borderId="0" applyNumberFormat="0" applyBorder="0" applyAlignment="0" applyProtection="0"/>
    <xf numFmtId="0" fontId="78" fillId="110" borderId="0" applyNumberFormat="0" applyBorder="0" applyAlignment="0" applyProtection="0"/>
    <xf numFmtId="0" fontId="78" fillId="72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72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72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8" fillId="100" borderId="0" applyNumberFormat="0" applyBorder="0" applyAlignment="0" applyProtection="0"/>
    <xf numFmtId="0" fontId="76" fillId="111" borderId="0" applyNumberFormat="0" applyBorder="0" applyAlignment="0" applyProtection="0"/>
    <xf numFmtId="0" fontId="76" fillId="73" borderId="0" applyNumberFormat="0" applyBorder="0" applyAlignment="0" applyProtection="0"/>
    <xf numFmtId="0" fontId="76" fillId="111" borderId="0" applyNumberFormat="0" applyBorder="0" applyAlignment="0" applyProtection="0"/>
    <xf numFmtId="0" fontId="76" fillId="73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3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3" borderId="0" applyNumberFormat="0" applyBorder="0" applyAlignment="0" applyProtection="0"/>
    <xf numFmtId="0" fontId="76" fillId="77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5" borderId="0" applyNumberFormat="0" applyBorder="0" applyAlignment="0" applyProtection="0"/>
    <xf numFmtId="0" fontId="78" fillId="74" borderId="0" applyNumberFormat="0" applyBorder="0" applyAlignment="0" applyProtection="0"/>
    <xf numFmtId="0" fontId="78" fillId="75" borderId="0" applyNumberFormat="0" applyBorder="0" applyAlignment="0" applyProtection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5" borderId="0" applyNumberFormat="0" applyBorder="0" applyAlignment="0" applyProtection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5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8" fillId="101" borderId="0" applyNumberFormat="0" applyBorder="0" applyAlignment="0" applyProtection="0"/>
    <xf numFmtId="0" fontId="76" fillId="112" borderId="0" applyNumberFormat="0" applyBorder="0" applyAlignment="0" applyProtection="0"/>
    <xf numFmtId="0" fontId="76" fillId="76" borderId="0" applyNumberFormat="0" applyBorder="0" applyAlignment="0" applyProtection="0"/>
    <xf numFmtId="0" fontId="76" fillId="112" borderId="0" applyNumberFormat="0" applyBorder="0" applyAlignment="0" applyProtection="0"/>
    <xf numFmtId="0" fontId="76" fillId="76" borderId="0" applyNumberFormat="0" applyBorder="0" applyAlignment="0" applyProtection="0"/>
    <xf numFmtId="0" fontId="76" fillId="112" borderId="0" applyNumberFormat="0" applyBorder="0" applyAlignment="0" applyProtection="0"/>
    <xf numFmtId="0" fontId="76" fillId="112" borderId="0" applyNumberFormat="0" applyBorder="0" applyAlignment="0" applyProtection="0"/>
    <xf numFmtId="0" fontId="76" fillId="76" borderId="0" applyNumberFormat="0" applyBorder="0" applyAlignment="0" applyProtection="0"/>
    <xf numFmtId="0" fontId="76" fillId="112" borderId="0" applyNumberFormat="0" applyBorder="0" applyAlignment="0" applyProtection="0"/>
    <xf numFmtId="0" fontId="76" fillId="112" borderId="0" applyNumberFormat="0" applyBorder="0" applyAlignment="0" applyProtection="0"/>
    <xf numFmtId="0" fontId="76" fillId="112" borderId="0" applyNumberFormat="0" applyBorder="0" applyAlignment="0" applyProtection="0"/>
    <xf numFmtId="0" fontId="76" fillId="112" borderId="0" applyNumberFormat="0" applyBorder="0" applyAlignment="0" applyProtection="0"/>
    <xf numFmtId="0" fontId="76" fillId="112" borderId="0" applyNumberFormat="0" applyBorder="0" applyAlignment="0" applyProtection="0"/>
    <xf numFmtId="0" fontId="76" fillId="76" borderId="0" applyNumberFormat="0" applyBorder="0" applyAlignment="0" applyProtection="0"/>
    <xf numFmtId="0" fontId="76" fillId="113" borderId="0" applyNumberFormat="0" applyBorder="0" applyAlignment="0" applyProtection="0"/>
    <xf numFmtId="0" fontId="76" fillId="77" borderId="0" applyNumberFormat="0" applyBorder="0" applyAlignment="0" applyProtection="0"/>
    <xf numFmtId="0" fontId="76" fillId="113" borderId="0" applyNumberFormat="0" applyBorder="0" applyAlignment="0" applyProtection="0"/>
    <xf numFmtId="0" fontId="76" fillId="77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77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77" borderId="0" applyNumberFormat="0" applyBorder="0" applyAlignment="0" applyProtection="0"/>
    <xf numFmtId="0" fontId="78" fillId="114" borderId="0" applyNumberFormat="0" applyBorder="0" applyAlignment="0" applyProtection="0"/>
    <xf numFmtId="0" fontId="78" fillId="78" borderId="0" applyNumberFormat="0" applyBorder="0" applyAlignment="0" applyProtection="0"/>
    <xf numFmtId="0" fontId="78" fillId="114" borderId="0" applyNumberFormat="0" applyBorder="0" applyAlignment="0" applyProtection="0"/>
    <xf numFmtId="0" fontId="78" fillId="78" borderId="0" applyNumberFormat="0" applyBorder="0" applyAlignment="0" applyProtection="0"/>
    <xf numFmtId="0" fontId="78" fillId="114" borderId="0" applyNumberFormat="0" applyBorder="0" applyAlignment="0" applyProtection="0"/>
    <xf numFmtId="0" fontId="78" fillId="114" borderId="0" applyNumberFormat="0" applyBorder="0" applyAlignment="0" applyProtection="0"/>
    <xf numFmtId="0" fontId="78" fillId="78" borderId="0" applyNumberFormat="0" applyBorder="0" applyAlignment="0" applyProtection="0"/>
    <xf numFmtId="0" fontId="78" fillId="114" borderId="0" applyNumberFormat="0" applyBorder="0" applyAlignment="0" applyProtection="0"/>
    <xf numFmtId="0" fontId="78" fillId="114" borderId="0" applyNumberFormat="0" applyBorder="0" applyAlignment="0" applyProtection="0"/>
    <xf numFmtId="0" fontId="78" fillId="114" borderId="0" applyNumberFormat="0" applyBorder="0" applyAlignment="0" applyProtection="0"/>
    <xf numFmtId="0" fontId="78" fillId="114" borderId="0" applyNumberFormat="0" applyBorder="0" applyAlignment="0" applyProtection="0"/>
    <xf numFmtId="0" fontId="78" fillId="78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75" borderId="0" applyNumberFormat="0" applyBorder="0" applyAlignment="0" applyProtection="0"/>
    <xf numFmtId="0" fontId="78" fillId="126" borderId="0" applyNumberFormat="0" applyBorder="0" applyAlignment="0" applyProtection="0"/>
    <xf numFmtId="0" fontId="78" fillId="75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75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78" fillId="12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75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7" borderId="0" applyNumberFormat="0" applyBorder="0" applyAlignment="0" applyProtection="0"/>
    <xf numFmtId="0" fontId="76" fillId="111" borderId="0" applyNumberFormat="0" applyBorder="0" applyAlignment="0" applyProtection="0"/>
    <xf numFmtId="0" fontId="76" fillId="77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7" borderId="0" applyNumberFormat="0" applyBorder="0" applyAlignment="0" applyProtection="0"/>
    <xf numFmtId="0" fontId="76" fillId="111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7" borderId="0" applyNumberFormat="0" applyBorder="0" applyAlignment="0" applyProtection="0"/>
    <xf numFmtId="0" fontId="76" fillId="111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8" borderId="0" applyNumberFormat="0" applyBorder="0" applyAlignment="0" applyProtection="0"/>
    <xf numFmtId="0" fontId="76" fillId="75" borderId="0" applyNumberFormat="0" applyBorder="0" applyAlignment="0" applyProtection="0"/>
    <xf numFmtId="0" fontId="76" fillId="78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8" borderId="0" applyNumberFormat="0" applyBorder="0" applyAlignment="0" applyProtection="0"/>
    <xf numFmtId="0" fontId="76" fillId="75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8" borderId="0" applyNumberFormat="0" applyBorder="0" applyAlignment="0" applyProtection="0"/>
    <xf numFmtId="0" fontId="76" fillId="75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0" fontId="78" fillId="7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2" borderId="0" applyNumberFormat="0" applyBorder="0" applyAlignment="0" applyProtection="0"/>
    <xf numFmtId="0" fontId="78" fillId="127" borderId="0" applyNumberFormat="0" applyBorder="0" applyAlignment="0" applyProtection="0"/>
    <xf numFmtId="0" fontId="78" fillId="102" borderId="0" applyNumberFormat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78" fillId="102" borderId="0" applyNumberFormat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7" borderId="0" applyNumberFormat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0" borderId="0" applyNumberFormat="0" applyBorder="0" applyAlignment="0" applyProtection="0"/>
    <xf numFmtId="0" fontId="76" fillId="76" borderId="0" applyNumberFormat="0" applyBorder="0" applyAlignment="0" applyProtection="0"/>
    <xf numFmtId="0" fontId="76" fillId="70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0" borderId="0" applyNumberFormat="0" applyBorder="0" applyAlignment="0" applyProtection="0"/>
    <xf numFmtId="0" fontId="76" fillId="7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0" borderId="0" applyNumberFormat="0" applyBorder="0" applyAlignment="0" applyProtection="0"/>
    <xf numFmtId="0" fontId="76" fillId="7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71" borderId="0" applyNumberFormat="0" applyBorder="0" applyAlignment="0" applyProtection="0"/>
    <xf numFmtId="0" fontId="78" fillId="110" borderId="0" applyNumberFormat="0" applyBorder="0" applyAlignment="0" applyProtection="0"/>
    <xf numFmtId="0" fontId="78" fillId="71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71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71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3" borderId="0" applyNumberFormat="0" applyBorder="0" applyAlignment="0" applyProtection="0"/>
    <xf numFmtId="0" fontId="78" fillId="110" borderId="0" applyNumberFormat="0" applyBorder="0" applyAlignment="0" applyProtection="0"/>
    <xf numFmtId="0" fontId="78" fillId="103" borderId="0" applyNumberFormat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78" fillId="103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1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74" borderId="0" applyNumberFormat="0" applyBorder="0" applyAlignment="0" applyProtection="0"/>
    <xf numFmtId="0" fontId="76" fillId="80" borderId="0" applyNumberFormat="0" applyBorder="0" applyAlignment="0" applyProtection="0"/>
    <xf numFmtId="0" fontId="76" fillId="74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74" borderId="0" applyNumberFormat="0" applyBorder="0" applyAlignment="0" applyProtection="0"/>
    <xf numFmtId="0" fontId="76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74" borderId="0" applyNumberFormat="0" applyBorder="0" applyAlignment="0" applyProtection="0"/>
    <xf numFmtId="0" fontId="76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6" fillId="80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80" borderId="0" applyNumberFormat="0" applyBorder="0" applyAlignment="0" applyProtection="0"/>
    <xf numFmtId="0" fontId="78" fillId="115" borderId="0" applyNumberFormat="0" applyBorder="0" applyAlignment="0" applyProtection="0"/>
    <xf numFmtId="0" fontId="78" fillId="80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80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80" borderId="0" applyNumberFormat="0" applyBorder="0" applyAlignment="0" applyProtection="0"/>
    <xf numFmtId="0" fontId="78" fillId="115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78" fillId="115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4" borderId="0" applyNumberFormat="0" applyBorder="0" applyAlignment="0" applyProtection="0"/>
    <xf numFmtId="0" fontId="78" fillId="128" borderId="0" applyNumberFormat="0" applyBorder="0" applyAlignment="0" applyProtection="0"/>
    <xf numFmtId="0" fontId="78" fillId="104" borderId="0" applyNumberFormat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78" fillId="104" borderId="0" applyNumberFormat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8" borderId="0" applyNumberFormat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2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0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9" fontId="340" fillId="129" borderId="0">
      <alignment horizontal="right" wrapText="1"/>
    </xf>
    <xf numFmtId="0" fontId="24" fillId="0" borderId="0" applyNumberFormat="0" applyFont="0" applyFill="0" applyBorder="0" applyAlignment="0" applyProtection="0"/>
    <xf numFmtId="0" fontId="341" fillId="0" borderId="0">
      <alignment horizontal="center" wrapText="1"/>
      <protection locked="0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5" fillId="74" borderId="0" applyNumberFormat="0" applyBorder="0" applyAlignment="0" applyProtection="0"/>
    <xf numFmtId="0" fontId="342" fillId="79" borderId="0" applyNumberFormat="0" applyBorder="0" applyAlignment="0" applyProtection="0"/>
    <xf numFmtId="0" fontId="255" fillId="74" borderId="0" applyNumberFormat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255" fillId="74" borderId="0" applyNumberFormat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2" fillId="79" borderId="0" applyNumberFormat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2" fillId="7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5" fillId="7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86" fontId="24" fillId="0" borderId="0">
      <alignment vertical="top"/>
    </xf>
    <xf numFmtId="0" fontId="95" fillId="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100" fillId="0" borderId="4" applyNumberFormat="0" applyFill="0" applyAlignment="0" applyProtection="0"/>
    <xf numFmtId="0" fontId="102" fillId="0" borderId="5" applyNumberFormat="0" applyFill="0" applyAlignment="0" applyProtection="0"/>
    <xf numFmtId="0" fontId="102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250" fontId="178" fillId="0" borderId="0" applyFill="0" applyBorder="0" applyAlignment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3" fillId="13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6" fillId="105" borderId="1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3" fillId="20" borderId="1" applyNumberFormat="0" applyAlignment="0" applyProtection="0"/>
    <xf numFmtId="0" fontId="24" fillId="0" borderId="0" applyNumberFormat="0" applyFont="0" applyFill="0" applyBorder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24" fillId="0" borderId="0" applyNumberFormat="0" applyFont="0" applyFill="0" applyBorder="0" applyAlignment="0" applyProtection="0"/>
    <xf numFmtId="0" fontId="86" fillId="21" borderId="2" applyNumberFormat="0" applyAlignment="0" applyProtection="0"/>
    <xf numFmtId="0" fontId="24" fillId="0" borderId="0" applyNumberFormat="0" applyFont="0" applyFill="0" applyBorder="0" applyAlignment="0" applyProtection="0"/>
    <xf numFmtId="0" fontId="110" fillId="0" borderId="7" applyNumberFormat="0" applyFill="0" applyAlignment="0" applyProtection="0"/>
    <xf numFmtId="0" fontId="24" fillId="0" borderId="0" applyNumberFormat="0" applyFont="0" applyFill="0" applyBorder="0" applyAlignment="0" applyProtection="0"/>
    <xf numFmtId="0" fontId="86" fillId="21" borderId="2" applyNumberFormat="0" applyAlignment="0" applyProtection="0"/>
    <xf numFmtId="0" fontId="24" fillId="0" borderId="0" applyNumberFormat="0" applyFont="0" applyFill="0" applyBorder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75" borderId="2" applyNumberFormat="0" applyAlignment="0" applyProtection="0"/>
    <xf numFmtId="0" fontId="86" fillId="127" borderId="2" applyNumberFormat="0" applyAlignment="0" applyProtection="0"/>
    <xf numFmtId="0" fontId="86" fillId="75" borderId="2" applyNumberFormat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86" fillId="75" borderId="2" applyNumberFormat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127" borderId="2" applyNumberFormat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127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86" fillId="75" borderId="2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88" fontId="156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164" fontId="76" fillId="0" borderId="0" applyFont="0" applyFill="0" applyBorder="0" applyAlignment="0" applyProtection="0"/>
    <xf numFmtId="170" fontId="1" fillId="0" borderId="0" applyFont="0" applyFill="0" applyBorder="0" applyAlignment="0" applyProtection="0"/>
    <xf numFmtId="251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251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5" fontId="344" fillId="0" borderId="0" applyFont="0" applyFill="0" applyBorder="0" applyAlignment="0" applyProtection="0"/>
    <xf numFmtId="168" fontId="298" fillId="0" borderId="0" applyFont="0" applyFill="0" applyBorder="0" applyAlignment="0" applyProtection="0"/>
    <xf numFmtId="165" fontId="34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5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5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>
      <alignment vertical="center"/>
    </xf>
    <xf numFmtId="168" fontId="298" fillId="0" borderId="0" applyFont="0" applyFill="0" applyBorder="0" applyAlignment="0" applyProtection="0"/>
    <xf numFmtId="165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5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7" fillId="0" borderId="0" applyFont="0" applyFill="0" applyBorder="0" applyAlignment="0" applyProtection="0">
      <alignment vertical="center"/>
    </xf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48" fillId="0" borderId="0"/>
    <xf numFmtId="0" fontId="349" fillId="0" borderId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250" fontId="17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195" fontId="1" fillId="0" borderId="0" applyFont="0" applyFill="0" applyBorder="0" applyAlignment="0" applyProtection="0"/>
    <xf numFmtId="252" fontId="24" fillId="57" borderId="0" applyFont="0" applyBorder="0"/>
    <xf numFmtId="0" fontId="334" fillId="0" borderId="0">
      <protection locked="0"/>
    </xf>
    <xf numFmtId="235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166" fontId="350" fillId="0" borderId="0" applyFont="0" applyFill="0" applyBorder="0" applyAlignment="0" applyProtection="0"/>
    <xf numFmtId="168" fontId="350" fillId="0" borderId="0" applyFont="0" applyFill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81" borderId="0" applyNumberFormat="0" applyBorder="0" applyAlignment="0" applyProtection="0"/>
    <xf numFmtId="0" fontId="121" fillId="117" borderId="0" applyNumberFormat="0" applyBorder="0" applyAlignment="0" applyProtection="0"/>
    <xf numFmtId="0" fontId="121" fillId="81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81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81" borderId="0" applyNumberFormat="0" applyBorder="0" applyAlignment="0" applyProtection="0"/>
    <xf numFmtId="0" fontId="121" fillId="11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7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82" borderId="0" applyNumberFormat="0" applyBorder="0" applyAlignment="0" applyProtection="0"/>
    <xf numFmtId="0" fontId="121" fillId="118" borderId="0" applyNumberFormat="0" applyBorder="0" applyAlignment="0" applyProtection="0"/>
    <xf numFmtId="0" fontId="121" fillId="82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82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82" borderId="0" applyNumberFormat="0" applyBorder="0" applyAlignment="0" applyProtection="0"/>
    <xf numFmtId="0" fontId="121" fillId="11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118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121" fillId="83" borderId="0" applyNumberFormat="0" applyBorder="0" applyAlignment="0" applyProtection="0"/>
    <xf numFmtId="0" fontId="351" fillId="0" borderId="0">
      <protection locked="0"/>
    </xf>
    <xf numFmtId="0" fontId="351" fillId="0" borderId="0">
      <protection locked="0"/>
    </xf>
    <xf numFmtId="0" fontId="102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78" fillId="1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9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7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4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8" fillId="19" borderId="0" applyNumberFormat="0" applyBorder="0" applyAlignment="0" applyProtection="0"/>
    <xf numFmtId="0" fontId="24" fillId="0" borderId="0" applyNumberFormat="0" applyFont="0" applyFill="0" applyBorder="0" applyAlignment="0" applyProtection="0"/>
    <xf numFmtId="177" fontId="24" fillId="0" borderId="0" applyFill="0" applyBorder="0" applyAlignment="0"/>
    <xf numFmtId="177" fontId="24" fillId="0" borderId="0" applyFill="0" applyBorder="0" applyAlignment="0"/>
    <xf numFmtId="233" fontId="178" fillId="0" borderId="0" applyFill="0" applyBorder="0" applyAlignment="0"/>
    <xf numFmtId="0" fontId="107" fillId="7" borderId="1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25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29" fontId="24" fillId="0" borderId="0" applyFont="0" applyFill="0" applyBorder="0" applyAlignment="0" applyProtection="0"/>
    <xf numFmtId="0" fontId="24" fillId="0" borderId="0" applyBorder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53" fontId="6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2" fontId="11" fillId="0" borderId="23" applyFont="0" applyFill="0" applyBorder="0" applyAlignment="0" applyProtection="0">
      <alignment horizontal="right"/>
    </xf>
    <xf numFmtId="0" fontId="24" fillId="0" borderId="0" applyNumberFormat="0" applyFont="0" applyFill="0" applyBorder="0" applyAlignment="0" applyProtection="0"/>
    <xf numFmtId="254" fontId="334" fillId="0" borderId="0">
      <protection locked="0"/>
    </xf>
    <xf numFmtId="255" fontId="58" fillId="0" borderId="0">
      <alignment horizontal="left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106" borderId="0" applyNumberFormat="0" applyBorder="0" applyAlignment="0" applyProtection="0"/>
    <xf numFmtId="0" fontId="76" fillId="113" borderId="0" applyNumberFormat="0" applyBorder="0" applyAlignment="0" applyProtection="0"/>
    <xf numFmtId="0" fontId="95" fillId="106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95" fillId="106" borderId="0" applyNumberFormat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76" fillId="11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106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56" fontId="23" fillId="0" borderId="42" applyFont="0" applyFill="0" applyBorder="0" applyAlignment="0" applyProtection="0">
      <alignment horizontal="center"/>
    </xf>
    <xf numFmtId="0" fontId="24" fillId="0" borderId="0" applyNumberFormat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4" fillId="0" borderId="0" applyNumberFormat="0" applyFont="0" applyFill="0" applyBorder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57" fillId="0" borderId="38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" applyNumberFormat="0" applyFill="0" applyAlignment="0" applyProtection="0"/>
    <xf numFmtId="0" fontId="258" fillId="0" borderId="49" applyNumberFormat="0" applyFill="0" applyAlignment="0" applyProtection="0"/>
    <xf numFmtId="0" fontId="258" fillId="0" borderId="4" applyNumberFormat="0" applyFill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58" fillId="0" borderId="4" applyNumberFormat="0" applyFill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9" applyNumberFormat="0" applyFill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8" fillId="0" borderId="4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39" applyNumberFormat="0" applyFill="0" applyAlignment="0" applyProtection="0"/>
    <xf numFmtId="0" fontId="259" fillId="0" borderId="50" applyNumberFormat="0" applyFill="0" applyAlignment="0" applyProtection="0"/>
    <xf numFmtId="0" fontId="259" fillId="0" borderId="39" applyNumberFormat="0" applyFill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59" fillId="0" borderId="39" applyNumberFormat="0" applyFill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50" applyNumberFormat="0" applyFill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5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39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52" fillId="0" borderId="0" applyNumberFormat="0" applyFill="0" applyBorder="0" applyAlignment="0" applyProtection="0">
      <alignment vertical="top"/>
      <protection locked="0"/>
    </xf>
    <xf numFmtId="0" fontId="27" fillId="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7" fillId="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45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0" fillId="80" borderId="1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1" fillId="0" borderId="40" applyNumberFormat="0" applyFill="0" applyAlignment="0" applyProtection="0"/>
    <xf numFmtId="0" fontId="95" fillId="0" borderId="51" applyNumberFormat="0" applyFill="0" applyAlignment="0" applyProtection="0"/>
    <xf numFmtId="0" fontId="261" fillId="0" borderId="40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61" fillId="0" borderId="40" applyNumberFormat="0" applyFill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0" borderId="5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1" fillId="0" borderId="40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00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258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53" fillId="0" borderId="0"/>
    <xf numFmtId="0" fontId="113" fillId="2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3" fillId="80" borderId="0" applyNumberFormat="0" applyBorder="0" applyAlignment="0" applyProtection="0"/>
    <xf numFmtId="0" fontId="95" fillId="80" borderId="0" applyNumberFormat="0" applyBorder="0" applyAlignment="0" applyProtection="0"/>
    <xf numFmtId="0" fontId="113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113" fillId="80" borderId="0" applyNumberFormat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95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3" fillId="80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78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131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5" fillId="0" borderId="0"/>
    <xf numFmtId="0" fontId="24" fillId="0" borderId="0" applyNumberFormat="0" applyFont="0" applyFill="0" applyBorder="0" applyAlignment="0" applyProtection="0"/>
    <xf numFmtId="0" fontId="58" fillId="131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0" borderId="0"/>
    <xf numFmtId="0" fontId="298" fillId="0" borderId="0"/>
    <xf numFmtId="0" fontId="24" fillId="0" borderId="0" applyNumberFormat="0" applyFont="0" applyFill="0" applyBorder="0" applyAlignment="0" applyProtection="0"/>
    <xf numFmtId="0" fontId="298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131" borderId="0"/>
    <xf numFmtId="0" fontId="58" fillId="131" borderId="0"/>
    <xf numFmtId="0" fontId="58" fillId="131" borderId="0"/>
    <xf numFmtId="0" fontId="24" fillId="0" borderId="0"/>
    <xf numFmtId="0" fontId="24" fillId="0" borderId="0" applyNumberFormat="0" applyFont="0" applyFill="0" applyBorder="0" applyAlignment="0" applyProtection="0"/>
    <xf numFmtId="0" fontId="58" fillId="131" borderId="0"/>
    <xf numFmtId="0" fontId="1" fillId="0" borderId="0"/>
    <xf numFmtId="0" fontId="58" fillId="131" borderId="0"/>
    <xf numFmtId="0" fontId="1" fillId="0" borderId="0"/>
    <xf numFmtId="0" fontId="58" fillId="131" borderId="0"/>
    <xf numFmtId="0" fontId="58" fillId="131" borderId="0"/>
    <xf numFmtId="0" fontId="58" fillId="131" borderId="0"/>
    <xf numFmtId="1" fontId="69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75" fillId="0" borderId="0"/>
    <xf numFmtId="0" fontId="24" fillId="23" borderId="8" applyNumberFormat="0" applyFont="0" applyAlignment="0" applyProtection="0"/>
    <xf numFmtId="0" fontId="24" fillId="0" borderId="0" applyNumberFormat="0" applyFont="0" applyFill="0" applyBorder="0" applyAlignment="0" applyProtection="0"/>
    <xf numFmtId="0" fontId="58" fillId="23" borderId="8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79" borderId="45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79" borderId="8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0" fontId="354" fillId="0" borderId="0" applyFont="0" applyFill="0" applyBorder="0" applyAlignment="0" applyProtection="0"/>
    <xf numFmtId="38" fontId="35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3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16" fillId="105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4" fontId="341" fillId="0" borderId="0">
      <alignment horizontal="center" wrapText="1"/>
      <protection locked="0"/>
    </xf>
    <xf numFmtId="261" fontId="178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65" fillId="0" borderId="0" applyFont="0" applyFill="0" applyBorder="0" applyAlignment="0" applyProtection="0">
      <alignment vertical="center"/>
    </xf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9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9" fontId="2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262" fontId="334" fillId="0" borderId="0">
      <protection locked="0"/>
    </xf>
    <xf numFmtId="0" fontId="24" fillId="0" borderId="0">
      <protection locked="0"/>
    </xf>
    <xf numFmtId="0" fontId="24" fillId="0" borderId="0" applyNumberFormat="0" applyFont="0" applyFill="0" applyBorder="0" applyAlignment="0" applyProtection="0"/>
    <xf numFmtId="0" fontId="264" fillId="0" borderId="0">
      <protection locked="0"/>
    </xf>
    <xf numFmtId="0" fontId="2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 applyNumberFormat="0" applyFont="0" applyFill="0" applyBorder="0" applyAlignment="0" applyProtection="0"/>
    <xf numFmtId="0" fontId="23" fillId="0" borderId="0">
      <protection locked="0"/>
    </xf>
    <xf numFmtId="0" fontId="24" fillId="0" borderId="0" applyNumberFormat="0" applyFont="0" applyFill="0" applyBorder="0" applyAlignment="0" applyProtection="0"/>
    <xf numFmtId="263" fontId="334" fillId="0" borderId="0">
      <protection locked="0"/>
    </xf>
    <xf numFmtId="9" fontId="7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355" fillId="0" borderId="26">
      <alignment horizontal="center"/>
    </xf>
    <xf numFmtId="3" fontId="171" fillId="0" borderId="0" applyFont="0" applyFill="0" applyBorder="0" applyAlignment="0" applyProtection="0"/>
    <xf numFmtId="0" fontId="171" fillId="95" borderId="0" applyNumberFormat="0" applyFont="0" applyBorder="0" applyAlignment="0" applyProtection="0"/>
    <xf numFmtId="264" fontId="24" fillId="0" borderId="42" applyFont="0" applyBorder="0">
      <alignment horizontal="right"/>
    </xf>
    <xf numFmtId="0" fontId="24" fillId="0" borderId="0" applyNumberFormat="0" applyFont="0" applyFill="0" applyBorder="0" applyAlignment="0" applyProtection="0"/>
    <xf numFmtId="265" fontId="24" fillId="0" borderId="52" applyFont="0" applyBorder="0">
      <alignment horizontal="right"/>
    </xf>
    <xf numFmtId="0" fontId="24" fillId="0" borderId="0" applyNumberFormat="0" applyFont="0" applyFill="0" applyBorder="0" applyAlignment="0" applyProtection="0"/>
    <xf numFmtId="266" fontId="24" fillId="0" borderId="42" applyFont="0" applyBorder="0">
      <alignment horizontal="right"/>
    </xf>
    <xf numFmtId="38" fontId="356" fillId="0" borderId="0"/>
    <xf numFmtId="0" fontId="116" fillId="20" borderId="9" applyNumberFormat="0" applyAlignment="0" applyProtection="0"/>
    <xf numFmtId="0" fontId="24" fillId="0" borderId="0" applyNumberFormat="0" applyFont="0" applyFill="0" applyBorder="0" applyAlignment="0" applyProtection="0"/>
    <xf numFmtId="0" fontId="116" fillId="20" borderId="9" applyNumberFormat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22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1" fillId="22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22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0" fillId="22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84" borderId="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0" fillId="84" borderId="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0" fillId="84" borderId="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84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3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9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7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1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5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9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8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5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10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86" borderId="31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20" fillId="86" borderId="31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20" fillId="86" borderId="31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0" fillId="86" borderId="31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87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87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2" fillId="88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142" fillId="88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142" fillId="88" borderId="0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2" fillId="88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0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" fillId="87" borderId="0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" fillId="87" borderId="0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0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" fillId="84" borderId="0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" fillId="84" borderId="0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8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16" fontId="58" fillId="8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4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16" fontId="58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16" fontId="58" fillId="8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7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87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16" fontId="58" fillId="87" borderId="30" applyNumberFormat="0" applyProtection="0">
      <alignment horizontal="left" vertical="top" indent="1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24" fillId="89" borderId="32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24" fillId="89" borderId="32" applyNumberFormat="0">
      <protection locked="0"/>
    </xf>
    <xf numFmtId="0" fontId="58" fillId="89" borderId="46" applyNumberFormat="0">
      <protection locked="0"/>
    </xf>
    <xf numFmtId="0" fontId="24" fillId="0" borderId="0" applyNumberFormat="0" applyFont="0" applyFill="0" applyBorder="0" applyAlignment="0" applyProtection="0"/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0" fontId="24" fillId="89" borderId="32" applyNumberFormat="0">
      <protection locked="0"/>
    </xf>
    <xf numFmtId="0" fontId="58" fillId="89" borderId="46" applyNumberFormat="0">
      <protection locked="0"/>
    </xf>
    <xf numFmtId="0" fontId="24" fillId="0" borderId="0" applyNumberFormat="0" applyFont="0" applyFill="0" applyBorder="0" applyAlignment="0" applyProtection="0"/>
    <xf numFmtId="0" fontId="58" fillId="89" borderId="46" applyNumberFormat="0">
      <protection locked="0"/>
    </xf>
    <xf numFmtId="0" fontId="58" fillId="89" borderId="46" applyNumberFormat="0">
      <protection locked="0"/>
    </xf>
    <xf numFmtId="0" fontId="58" fillId="89" borderId="46" applyNumberFormat="0">
      <protection locked="0"/>
    </xf>
    <xf numFmtId="216" fontId="58" fillId="89" borderId="46" applyNumberFormat="0">
      <protection locked="0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24" fillId="0" borderId="0" applyNumberFormat="0" applyFont="0" applyFill="0" applyBorder="0" applyAlignment="0" applyProtection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23" borderId="30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0" fontId="24" fillId="0" borderId="0" applyNumberFormat="0" applyFont="0" applyFill="0" applyBorder="0" applyAlignment="0" applyProtection="0"/>
    <xf numFmtId="4" fontId="289" fillId="93" borderId="32" applyNumberFormat="0" applyProtection="0">
      <alignment vertical="center"/>
    </xf>
    <xf numFmtId="0" fontId="24" fillId="0" borderId="0" applyNumberFormat="0" applyFont="0" applyFill="0" applyBorder="0" applyAlignment="0" applyProtection="0"/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23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23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7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3" fillId="87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5" fillId="84" borderId="3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" fillId="84" borderId="30" applyNumberFormat="0" applyProtection="0">
      <alignment horizontal="left" vertical="top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4" fillId="90" borderId="0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144" fillId="90" borderId="0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144" fillId="90" borderId="0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144" fillId="90" borderId="0" applyNumberFormat="0" applyProtection="0">
      <alignment horizontal="left" vertical="center" indent="1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24" fillId="0" borderId="0" applyNumberFormat="0" applyFont="0" applyFill="0" applyBorder="0" applyAlignment="0" applyProtection="0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" fontId="21" fillId="87" borderId="30" applyNumberFormat="0" applyProtection="0">
      <alignment horizontal="right"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23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268" fontId="2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61" fontId="171" fillId="0" borderId="0">
      <alignment horizontal="center"/>
    </xf>
    <xf numFmtId="0" fontId="357" fillId="0" borderId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Border="0"/>
    <xf numFmtId="0" fontId="24" fillId="0" borderId="0" applyNumberFormat="0" applyFont="0" applyFill="0" applyBorder="0" applyAlignment="0" applyProtection="0"/>
    <xf numFmtId="0" fontId="24" fillId="0" borderId="0" applyBorder="0"/>
    <xf numFmtId="0" fontId="24" fillId="0" borderId="0" applyNumberFormat="0" applyFont="0" applyFill="0" applyBorder="0" applyAlignment="0" applyProtection="0"/>
    <xf numFmtId="4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232" fontId="178" fillId="0" borderId="0" applyFill="0" applyBorder="0" applyAlignment="0"/>
    <xf numFmtId="232" fontId="24" fillId="0" borderId="0" applyFill="0" applyBorder="0" applyAlignment="0"/>
    <xf numFmtId="0" fontId="24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9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98" fillId="0" borderId="3" applyNumberFormat="0" applyFill="0" applyAlignment="0" applyProtection="0"/>
    <xf numFmtId="0" fontId="24" fillId="0" borderId="0" applyNumberFormat="0" applyFont="0" applyFill="0" applyBorder="0" applyAlignment="0" applyProtection="0"/>
    <xf numFmtId="0" fontId="100" fillId="0" borderId="4" applyNumberFormat="0" applyFill="0" applyAlignment="0" applyProtection="0"/>
    <xf numFmtId="0" fontId="24" fillId="0" borderId="0" applyNumberFormat="0" applyFont="0" applyFill="0" applyBorder="0" applyAlignment="0" applyProtection="0"/>
    <xf numFmtId="0" fontId="102" fillId="0" borderId="5" applyNumberFormat="0" applyFill="0" applyAlignment="0" applyProtection="0"/>
    <xf numFmtId="0" fontId="24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59" fillId="0" borderId="0" applyNumberFormat="0" applyFill="0" applyBorder="0" applyAlignment="0" applyProtection="0"/>
    <xf numFmtId="249" fontId="351" fillId="0" borderId="0">
      <protection locked="0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0" borderId="0" applyNumberFormat="0" applyFont="0" applyFill="0" applyBorder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65" fontId="350" fillId="0" borderId="0" applyFont="0" applyFill="0" applyBorder="0" applyAlignment="0" applyProtection="0"/>
    <xf numFmtId="167" fontId="350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0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38" fillId="16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38" fillId="17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38" fillId="18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38" fillId="13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38" fillId="14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38" fillId="19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Border="0"/>
    <xf numFmtId="0" fontId="24" fillId="0" borderId="0" applyNumberFormat="0" applyFont="0" applyFill="0" applyBorder="0" applyAlignment="0" applyProtection="0"/>
    <xf numFmtId="0" fontId="361" fillId="0" borderId="0" applyNumberForma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62" fillId="21" borderId="2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63" fillId="22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23" borderId="8" applyNumberFormat="0" applyFon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64" fillId="0" borderId="7" applyNumberFormat="0" applyFill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166" fontId="365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6" fillId="7" borderId="1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67" fillId="20" borderId="9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68" fillId="3" borderId="0" applyNumberFormat="0" applyBorder="0" applyAlignment="0" applyProtection="0">
      <alignment vertical="center"/>
    </xf>
    <xf numFmtId="0" fontId="24" fillId="0" borderId="0" applyBorder="0"/>
    <xf numFmtId="0" fontId="339" fillId="16" borderId="0" applyNumberFormat="0" applyBorder="0" applyAlignment="0" applyProtection="0">
      <alignment vertical="center"/>
    </xf>
    <xf numFmtId="0" fontId="339" fillId="17" borderId="0" applyNumberFormat="0" applyBorder="0" applyAlignment="0" applyProtection="0">
      <alignment vertical="center"/>
    </xf>
    <xf numFmtId="0" fontId="339" fillId="18" borderId="0" applyNumberFormat="0" applyBorder="0" applyAlignment="0" applyProtection="0">
      <alignment vertical="center"/>
    </xf>
    <xf numFmtId="0" fontId="339" fillId="13" borderId="0" applyNumberFormat="0" applyBorder="0" applyAlignment="0" applyProtection="0">
      <alignment vertical="center"/>
    </xf>
    <xf numFmtId="0" fontId="339" fillId="14" borderId="0" applyNumberFormat="0" applyBorder="0" applyAlignment="0" applyProtection="0">
      <alignment vertical="center"/>
    </xf>
    <xf numFmtId="0" fontId="339" fillId="19" borderId="0" applyNumberFormat="0" applyBorder="0" applyAlignment="0" applyProtection="0">
      <alignment vertical="center"/>
    </xf>
    <xf numFmtId="0" fontId="369" fillId="3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70" fillId="0" borderId="0" applyNumberFormat="0" applyFill="0" applyBorder="0" applyAlignment="0" applyProtection="0">
      <alignment vertical="center"/>
    </xf>
    <xf numFmtId="0" fontId="371" fillId="0" borderId="3" applyNumberFormat="0" applyFill="0" applyAlignment="0" applyProtection="0">
      <alignment vertical="center"/>
    </xf>
    <xf numFmtId="0" fontId="372" fillId="0" borderId="4" applyNumberFormat="0" applyFill="0" applyAlignment="0" applyProtection="0">
      <alignment vertical="center"/>
    </xf>
    <xf numFmtId="0" fontId="373" fillId="0" borderId="5" applyNumberFormat="0" applyFill="0" applyAlignment="0" applyProtection="0">
      <alignment vertical="center"/>
    </xf>
    <xf numFmtId="0" fontId="373" fillId="0" borderId="0" applyNumberForma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175" fontId="24" fillId="0" borderId="0" applyFont="0" applyFill="0" applyBorder="0" applyAlignment="0" applyProtection="0"/>
    <xf numFmtId="0" fontId="374" fillId="21" borderId="2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76" fillId="4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77" fillId="0" borderId="3" applyNumberFormat="0" applyFill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78" fillId="0" borderId="4" applyNumberFormat="0" applyFill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79" fillId="0" borderId="5" applyNumberFormat="0" applyFill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79" fillId="0" borderId="0" applyNumberForma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80" fillId="0" borderId="0" applyNumberFormat="0" applyFill="0" applyBorder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82" fillId="0" borderId="0" applyNumberForma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83" fillId="0" borderId="0" applyNumberForma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88" fillId="22" borderId="0" applyNumberFormat="0" applyBorder="0" applyAlignment="0" applyProtection="0">
      <alignment vertical="center"/>
    </xf>
    <xf numFmtId="0" fontId="24" fillId="0" borderId="0" applyNumberFormat="0" applyFont="0" applyFill="0" applyBorder="0" applyAlignment="0" applyProtection="0"/>
    <xf numFmtId="0" fontId="389" fillId="0" borderId="7" applyNumberFormat="0" applyFill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0" fontId="24" fillId="0" borderId="0" applyNumberFormat="0" applyFont="0" applyFill="0" applyBorder="0" applyAlignment="0" applyProtection="0"/>
    <xf numFmtId="168" fontId="76" fillId="0" borderId="0" applyFont="0" applyFill="0" applyBorder="0" applyAlignment="0" applyProtection="0"/>
    <xf numFmtId="0" fontId="69" fillId="0" borderId="0"/>
    <xf numFmtId="0" fontId="96" fillId="25" borderId="0" applyNumberFormat="0" applyBorder="0" applyAlignment="0" applyProtection="0"/>
    <xf numFmtId="0" fontId="81" fillId="26" borderId="0" applyNumberFormat="0" applyBorder="0" applyAlignment="0" applyProtection="0"/>
    <xf numFmtId="0" fontId="114" fillId="27" borderId="0" applyNumberFormat="0" applyBorder="0" applyAlignment="0" applyProtection="0"/>
    <xf numFmtId="0" fontId="108" fillId="28" borderId="16" applyNumberFormat="0" applyAlignment="0" applyProtection="0"/>
    <xf numFmtId="0" fontId="117" fillId="29" borderId="17" applyNumberFormat="0" applyAlignment="0" applyProtection="0"/>
    <xf numFmtId="0" fontId="84" fillId="29" borderId="16" applyNumberFormat="0" applyAlignment="0" applyProtection="0"/>
    <xf numFmtId="0" fontId="111" fillId="0" borderId="18" applyNumberFormat="0" applyFill="0" applyAlignment="0" applyProtection="0"/>
    <xf numFmtId="0" fontId="87" fillId="30" borderId="19" applyNumberFormat="0" applyAlignment="0" applyProtection="0"/>
    <xf numFmtId="0" fontId="12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0" fillId="0" borderId="21" applyNumberFormat="0" applyFill="0" applyAlignment="0" applyProtection="0"/>
    <xf numFmtId="0" fontId="75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75" fillId="55" borderId="0" applyNumberFormat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32" fillId="0" borderId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9" fontId="32" fillId="0" borderId="0" applyFont="0" applyFill="0" applyBorder="0" applyAlignment="0" applyProtection="0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2" fillId="0" borderId="0"/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69" fillId="0" borderId="0" applyFont="0" applyFill="0" applyBorder="0" applyAlignment="0" applyProtection="0"/>
    <xf numFmtId="0" fontId="1" fillId="0" borderId="0"/>
    <xf numFmtId="0" fontId="32" fillId="0" borderId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8" fillId="0" borderId="0" applyFont="0" applyFill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9" fontId="29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24" fillId="0" borderId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91" fillId="132" borderId="0" applyNumberFormat="0" applyBorder="0" applyAlignment="0" applyProtection="0"/>
    <xf numFmtId="0" fontId="391" fillId="7" borderId="0" applyNumberFormat="0" applyBorder="0" applyAlignment="0" applyProtection="0"/>
    <xf numFmtId="0" fontId="391" fillId="23" borderId="0" applyNumberFormat="0" applyBorder="0" applyAlignment="0" applyProtection="0"/>
    <xf numFmtId="0" fontId="391" fillId="132" borderId="0" applyNumberFormat="0" applyBorder="0" applyAlignment="0" applyProtection="0"/>
    <xf numFmtId="0" fontId="391" fillId="6" borderId="0" applyNumberFormat="0" applyBorder="0" applyAlignment="0" applyProtection="0"/>
    <xf numFmtId="0" fontId="391" fillId="7" borderId="0" applyNumberFormat="0" applyBorder="0" applyAlignment="0" applyProtection="0"/>
    <xf numFmtId="0" fontId="391" fillId="20" borderId="0" applyNumberFormat="0" applyBorder="0" applyAlignment="0" applyProtection="0"/>
    <xf numFmtId="0" fontId="391" fillId="9" borderId="0" applyNumberFormat="0" applyBorder="0" applyAlignment="0" applyProtection="0"/>
    <xf numFmtId="0" fontId="391" fillId="22" borderId="0" applyNumberFormat="0" applyBorder="0" applyAlignment="0" applyProtection="0"/>
    <xf numFmtId="0" fontId="391" fillId="20" borderId="0" applyNumberFormat="0" applyBorder="0" applyAlignment="0" applyProtection="0"/>
    <xf numFmtId="0" fontId="391" fillId="8" borderId="0" applyNumberFormat="0" applyBorder="0" applyAlignment="0" applyProtection="0"/>
    <xf numFmtId="0" fontId="391" fillId="7" borderId="0" applyNumberFormat="0" applyBorder="0" applyAlignment="0" applyProtection="0"/>
    <xf numFmtId="0" fontId="168" fillId="14" borderId="0" applyNumberFormat="0" applyBorder="0" applyAlignment="0" applyProtection="0"/>
    <xf numFmtId="0" fontId="168" fillId="9" borderId="0" applyNumberFormat="0" applyBorder="0" applyAlignment="0" applyProtection="0"/>
    <xf numFmtId="0" fontId="168" fillId="22" borderId="0" applyNumberFormat="0" applyBorder="0" applyAlignment="0" applyProtection="0"/>
    <xf numFmtId="0" fontId="168" fillId="20" borderId="0" applyNumberFormat="0" applyBorder="0" applyAlignment="0" applyProtection="0"/>
    <xf numFmtId="0" fontId="168" fillId="14" borderId="0" applyNumberFormat="0" applyBorder="0" applyAlignment="0" applyProtection="0"/>
    <xf numFmtId="0" fontId="168" fillId="7" borderId="0" applyNumberFormat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7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0" fontId="62" fillId="0" borderId="25">
      <alignment horizontal="left" vertical="center"/>
    </xf>
    <xf numFmtId="0" fontId="276" fillId="0" borderId="0" applyNumberFormat="0" applyFill="0" applyBorder="0" applyAlignment="0" applyProtection="0">
      <alignment vertical="top"/>
      <protection locked="0"/>
    </xf>
    <xf numFmtId="10" fontId="58" fillId="68" borderId="32" applyNumberFormat="0" applyBorder="0" applyAlignment="0" applyProtection="0"/>
    <xf numFmtId="0" fontId="298" fillId="0" borderId="0"/>
    <xf numFmtId="0" fontId="171" fillId="0" borderId="0"/>
    <xf numFmtId="0" fontId="5" fillId="0" borderId="0"/>
    <xf numFmtId="0" fontId="24" fillId="0" borderId="0" applyBorder="0"/>
    <xf numFmtId="0" fontId="171" fillId="0" borderId="0"/>
    <xf numFmtId="0" fontId="65" fillId="0" borderId="0">
      <alignment vertical="center"/>
    </xf>
    <xf numFmtId="0" fontId="298" fillId="0" borderId="0"/>
    <xf numFmtId="0" fontId="298" fillId="0" borderId="0"/>
    <xf numFmtId="0" fontId="298" fillId="0" borderId="0"/>
    <xf numFmtId="0" fontId="298" fillId="0" borderId="0"/>
    <xf numFmtId="9" fontId="7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9" fillId="122" borderId="27" applyNumberFormat="0" applyBorder="0" applyAlignment="0" applyProtection="0">
      <alignment horizontal="left" indent="1"/>
    </xf>
    <xf numFmtId="0" fontId="183" fillId="21" borderId="2" applyNumberFormat="0" applyAlignment="0" applyProtection="0"/>
    <xf numFmtId="0" fontId="207" fillId="0" borderId="7" applyNumberFormat="0" applyFill="0" applyAlignment="0" applyProtection="0"/>
    <xf numFmtId="0" fontId="174" fillId="3" borderId="0" applyNumberFormat="0" applyBorder="0" applyAlignment="0" applyProtection="0"/>
    <xf numFmtId="0" fontId="215" fillId="132" borderId="9" applyNumberFormat="0" applyAlignment="0" applyProtection="0"/>
    <xf numFmtId="0" fontId="180" fillId="132" borderId="1" applyNumberFormat="0" applyAlignment="0" applyProtection="0"/>
    <xf numFmtId="0" fontId="23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193" fillId="4" borderId="0" applyNumberFormat="0" applyBorder="0" applyAlignment="0" applyProtection="0"/>
    <xf numFmtId="0" fontId="205" fillId="7" borderId="1" applyNumberFormat="0" applyAlignment="0" applyProtection="0"/>
    <xf numFmtId="0" fontId="210" fillId="22" borderId="0" applyNumberFormat="0" applyBorder="0" applyAlignment="0" applyProtection="0"/>
    <xf numFmtId="0" fontId="215" fillId="0" borderId="53" applyNumberFormat="0" applyFill="0" applyAlignment="0" applyProtection="0"/>
    <xf numFmtId="0" fontId="168" fillId="14" borderId="0" applyNumberFormat="0" applyBorder="0" applyAlignment="0" applyProtection="0"/>
    <xf numFmtId="0" fontId="168" fillId="17" borderId="0" applyNumberFormat="0" applyBorder="0" applyAlignment="0" applyProtection="0"/>
    <xf numFmtId="0" fontId="168" fillId="18" borderId="0" applyNumberFormat="0" applyBorder="0" applyAlignment="0" applyProtection="0"/>
    <xf numFmtId="0" fontId="168" fillId="88" borderId="0" applyNumberFormat="0" applyBorder="0" applyAlignment="0" applyProtection="0"/>
    <xf numFmtId="0" fontId="168" fillId="14" borderId="0" applyNumberFormat="0" applyBorder="0" applyAlignment="0" applyProtection="0"/>
    <xf numFmtId="0" fontId="168" fillId="19" borderId="0" applyNumberFormat="0" applyBorder="0" applyAlignment="0" applyProtection="0"/>
    <xf numFmtId="0" fontId="2" fillId="23" borderId="8" applyNumberFormat="0" applyFont="0" applyAlignment="0" applyProtection="0"/>
    <xf numFmtId="0" fontId="393" fillId="0" borderId="54" applyNumberFormat="0" applyFill="0" applyAlignment="0" applyProtection="0"/>
    <xf numFmtId="0" fontId="394" fillId="0" borderId="4" applyNumberFormat="0" applyFill="0" applyAlignment="0" applyProtection="0"/>
    <xf numFmtId="0" fontId="395" fillId="0" borderId="55" applyNumberFormat="0" applyFill="0" applyAlignment="0" applyProtection="0"/>
    <xf numFmtId="0" fontId="395" fillId="0" borderId="0" applyNumberFormat="0" applyFill="0" applyBorder="0" applyAlignment="0" applyProtection="0"/>
    <xf numFmtId="0" fontId="396" fillId="0" borderId="0"/>
    <xf numFmtId="0" fontId="1" fillId="0" borderId="0"/>
    <xf numFmtId="0" fontId="1" fillId="0" borderId="0"/>
    <xf numFmtId="0" fontId="257" fillId="0" borderId="38" applyNumberFormat="0" applyFill="0" applyAlignment="0" applyProtection="0"/>
    <xf numFmtId="0" fontId="259" fillId="0" borderId="0" applyNumberFormat="0" applyFill="0" applyBorder="0" applyAlignment="0" applyProtection="0"/>
    <xf numFmtId="0" fontId="121" fillId="0" borderId="41" applyNumberFormat="0" applyFill="0" applyAlignment="0" applyProtection="0"/>
    <xf numFmtId="0" fontId="5" fillId="0" borderId="0"/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9" fontId="76" fillId="0" borderId="0" applyFont="0" applyFill="0" applyBorder="0" applyAlignment="0" applyProtection="0"/>
    <xf numFmtId="4" fontId="289" fillId="93" borderId="32" applyNumberFormat="0" applyProtection="0">
      <alignment vertical="center"/>
    </xf>
    <xf numFmtId="0" fontId="298" fillId="0" borderId="0"/>
    <xf numFmtId="4" fontId="143" fillId="23" borderId="30" applyNumberFormat="0" applyProtection="0">
      <alignment vertical="center"/>
    </xf>
    <xf numFmtId="0" fontId="58" fillId="121" borderId="32"/>
    <xf numFmtId="0" fontId="24" fillId="0" borderId="0"/>
    <xf numFmtId="168" fontId="1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71" fillId="0" borderId="0"/>
    <xf numFmtId="168" fontId="76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58" fillId="121" borderId="32"/>
    <xf numFmtId="0" fontId="58" fillId="121" borderId="32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58" fillId="0" borderId="0"/>
    <xf numFmtId="272" fontId="24" fillId="0" borderId="0" applyFont="0" applyFill="0" applyBorder="0" applyAlignment="0" applyProtection="0"/>
    <xf numFmtId="272" fontId="24" fillId="0" borderId="0" applyFont="0" applyFill="0" applyBorder="0" applyAlignment="0" applyProtection="0"/>
    <xf numFmtId="27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6" fontId="24" fillId="0" borderId="0" applyBorder="0"/>
    <xf numFmtId="216" fontId="24" fillId="0" borderId="0" applyBorder="0"/>
    <xf numFmtId="0" fontId="1" fillId="0" borderId="0"/>
    <xf numFmtId="22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1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76" fillId="2" borderId="0" applyNumberFormat="0" applyBorder="0" applyAlignment="0" applyProtection="0"/>
    <xf numFmtId="0" fontId="76" fillId="3" borderId="0" applyNumberFormat="0" applyBorder="0" applyAlignment="0" applyProtection="0"/>
    <xf numFmtId="0" fontId="76" fillId="4" borderId="0" applyNumberFormat="0" applyBorder="0" applyAlignment="0" applyProtection="0"/>
    <xf numFmtId="0" fontId="76" fillId="5" borderId="0" applyNumberFormat="0" applyBorder="0" applyAlignment="0" applyProtection="0"/>
    <xf numFmtId="0" fontId="76" fillId="6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27" fillId="3" borderId="0" applyNumberFormat="0" applyBorder="0" applyAlignment="0" applyProtection="0"/>
    <xf numFmtId="0" fontId="83" fillId="20" borderId="1" applyNumberFormat="0" applyAlignment="0" applyProtection="0"/>
    <xf numFmtId="0" fontId="86" fillId="21" borderId="2" applyNumberFormat="0" applyAlignment="0" applyProtection="0"/>
    <xf numFmtId="168" fontId="3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8" fillId="0" borderId="3" applyNumberFormat="0" applyFill="0" applyAlignment="0" applyProtection="0"/>
    <xf numFmtId="0" fontId="100" fillId="0" borderId="4" applyNumberFormat="0" applyFill="0" applyAlignment="0" applyProtection="0"/>
    <xf numFmtId="0" fontId="102" fillId="0" borderId="5" applyNumberFormat="0" applyFill="0" applyAlignment="0" applyProtection="0"/>
    <xf numFmtId="0" fontId="102" fillId="0" borderId="0" applyNumberFormat="0" applyFill="0" applyBorder="0" applyAlignment="0" applyProtection="0"/>
    <xf numFmtId="0" fontId="107" fillId="7" borderId="1" applyNumberFormat="0" applyAlignment="0" applyProtection="0"/>
    <xf numFmtId="0" fontId="110" fillId="0" borderId="7" applyNumberFormat="0" applyFill="0" applyAlignment="0" applyProtection="0"/>
    <xf numFmtId="0" fontId="113" fillId="22" borderId="0" applyNumberFormat="0" applyBorder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9" fillId="0" borderId="0" applyNumberFormat="0" applyFill="0" applyBorder="0" applyAlignment="0" applyProtection="0"/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4" fontId="58" fillId="22" borderId="45" applyNumberFormat="0" applyProtection="0">
      <alignment vertical="center"/>
    </xf>
    <xf numFmtId="168" fontId="24" fillId="0" borderId="0" applyFont="0" applyFill="0" applyBorder="0" applyAlignment="0" applyProtection="0"/>
    <xf numFmtId="4" fontId="58" fillId="22" borderId="45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256" fillId="105" borderId="1" applyNumberFormat="0" applyAlignment="0" applyProtection="0"/>
    <xf numFmtId="3" fontId="171" fillId="0" borderId="32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72" fillId="0" borderId="0" applyFont="0" applyFill="0" applyBorder="0" applyAlignment="0" applyProtection="0"/>
    <xf numFmtId="168" fontId="272" fillId="0" borderId="0" applyFont="0" applyFill="0" applyBorder="0" applyAlignment="0" applyProtection="0"/>
    <xf numFmtId="166" fontId="24" fillId="0" borderId="0" applyFont="0" applyFill="0" applyBorder="0" applyAlignment="0" applyProtection="0"/>
    <xf numFmtId="10" fontId="58" fillId="93" borderId="32" applyNumberFormat="0" applyBorder="0" applyAlignment="0" applyProtection="0"/>
    <xf numFmtId="0" fontId="116" fillId="20" borderId="9" applyNumberFormat="0" applyAlignment="0" applyProtection="0"/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89" borderId="32" applyNumberFormat="0">
      <protection locked="0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9" fillId="20" borderId="9" applyNumberFormat="0" applyAlignment="0" applyProtection="0"/>
    <xf numFmtId="0" fontId="130" fillId="20" borderId="1" applyNumberFormat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289" fillId="56" borderId="45" applyNumberFormat="0" applyProtection="0">
      <alignment vertical="center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4" fontId="14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58" fillId="8" borderId="45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0" fontId="343" fillId="130" borderId="45" applyNumberFormat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76" fillId="23" borderId="8" applyNumberFormat="0" applyFon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83" fillId="20" borderId="1" applyNumberFormat="0" applyAlignment="0" applyProtection="0"/>
    <xf numFmtId="0" fontId="9" fillId="122" borderId="27" applyNumberFormat="0" applyBorder="0" applyAlignment="0" applyProtection="0">
      <alignment horizontal="left" indent="1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116" fillId="20" borderId="9" applyNumberFormat="0" applyAlignment="0" applyProtection="0"/>
    <xf numFmtId="4" fontId="291" fillId="89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76" fillId="23" borderId="8" applyNumberFormat="0" applyFont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4" fontId="141" fillId="22" borderId="30" applyNumberFormat="0" applyProtection="0">
      <alignment vertical="center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4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0" fontId="1" fillId="0" borderId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1" fillId="0" borderId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1" fillId="0" borderId="0"/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71" fillId="0" borderId="0" applyFont="0" applyFill="0" applyBorder="0" applyAlignment="0" applyProtection="0"/>
    <xf numFmtId="0" fontId="260" fillId="80" borderId="45" applyNumberFormat="0" applyAlignment="0" applyProtection="0"/>
    <xf numFmtId="0" fontId="116" fillId="130" borderId="9" applyNumberFormat="0" applyAlignment="0" applyProtection="0"/>
    <xf numFmtId="0" fontId="262" fillId="22" borderId="30" applyNumberFormat="0" applyProtection="0">
      <alignment horizontal="left" vertical="top" indent="1"/>
    </xf>
    <xf numFmtId="4" fontId="289" fillId="93" borderId="32" applyNumberFormat="0" applyProtection="0">
      <alignment vertical="center"/>
    </xf>
    <xf numFmtId="0" fontId="58" fillId="121" borderId="32"/>
    <xf numFmtId="0" fontId="9" fillId="122" borderId="27" applyNumberFormat="0" applyBorder="0" applyAlignment="0" applyProtection="0">
      <alignment horizontal="left" indent="1"/>
    </xf>
    <xf numFmtId="10" fontId="58" fillId="68" borderId="32" applyNumberFormat="0" applyBorder="0" applyAlignment="0" applyProtection="0"/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4" fontId="5" fillId="23" borderId="30" applyNumberFormat="0" applyProtection="0">
      <alignment vertical="center"/>
    </xf>
    <xf numFmtId="0" fontId="24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9" fillId="88" borderId="47" applyBorder="0"/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" fillId="1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" fillId="11" borderId="30" applyNumberFormat="0" applyProtection="0">
      <alignment horizontal="right" vertical="center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20" fillId="22" borderId="30" applyNumberFormat="0" applyProtection="0">
      <alignment horizontal="left" vertical="center" indent="1"/>
    </xf>
    <xf numFmtId="4" fontId="5" fillId="17" borderId="30" applyNumberFormat="0" applyProtection="0">
      <alignment horizontal="right" vertical="center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" fillId="9" borderId="30" applyNumberFormat="0" applyProtection="0">
      <alignment horizontal="right"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20" fillId="22" borderId="30" applyNumberFormat="0" applyProtection="0">
      <alignment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16" fillId="20" borderId="9" applyNumberFormat="0" applyAlignment="0" applyProtection="0"/>
    <xf numFmtId="0" fontId="116" fillId="20" borderId="9" applyNumberFormat="0" applyAlignment="0" applyProtection="0"/>
    <xf numFmtId="4" fontId="5" fillId="3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0" fontId="116" fillId="105" borderId="9" applyNumberFormat="0" applyAlignment="0" applyProtection="0"/>
    <xf numFmtId="0" fontId="116" fillId="130" borderId="9" applyNumberFormat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116" fillId="130" borderId="9" applyNumberFormat="0" applyAlignment="0" applyProtection="0"/>
    <xf numFmtId="0" fontId="116" fillId="130" borderId="9" applyNumberFormat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116" fillId="130" borderId="9" applyNumberFormat="0" applyAlignment="0" applyProtection="0"/>
    <xf numFmtId="0" fontId="116" fillId="130" borderId="9" applyNumberFormat="0" applyAlignment="0" applyProtection="0"/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4" fillId="79" borderId="8" applyNumberFormat="0" applyFont="0" applyAlignment="0" applyProtection="0"/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4" fontId="20" fillId="22" borderId="30" applyNumberFormat="0" applyProtection="0">
      <alignment horizontal="left" vertical="center" indent="1"/>
    </xf>
    <xf numFmtId="0" fontId="58" fillId="23" borderId="8" applyNumberFormat="0" applyFont="0" applyAlignment="0" applyProtection="0"/>
    <xf numFmtId="0" fontId="24" fillId="23" borderId="8" applyNumberFormat="0" applyFont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60" fillId="80" borderId="45" applyNumberForma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58" fillId="23" borderId="8" applyNumberFormat="0" applyFont="0" applyAlignment="0" applyProtection="0"/>
    <xf numFmtId="0" fontId="24" fillId="23" borderId="8" applyNumberFormat="0" applyFon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195" fontId="335" fillId="0" borderId="27" applyFont="0" applyFill="0" applyBorder="0" applyAlignment="0" applyProtection="0">
      <alignment horizontal="right"/>
    </xf>
    <xf numFmtId="195" fontId="335" fillId="0" borderId="27" applyFont="0" applyFill="0" applyBorder="0" applyAlignment="0" applyProtection="0">
      <alignment horizontal="right"/>
    </xf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107" fillId="7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170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>
      <alignment vertical="center"/>
    </xf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07" fillId="7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4" fillId="23" borderId="8" applyNumberFormat="0" applyFont="0" applyAlignment="0" applyProtection="0"/>
    <xf numFmtId="0" fontId="58" fillId="23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20" borderId="9" applyNumberFormat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" fillId="0" borderId="0"/>
    <xf numFmtId="4" fontId="20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0" fontId="1" fillId="0" borderId="0"/>
    <xf numFmtId="4" fontId="289" fillId="56" borderId="45" applyNumberFormat="0" applyProtection="0">
      <alignment vertical="center"/>
    </xf>
    <xf numFmtId="0" fontId="1" fillId="0" borderId="0"/>
    <xf numFmtId="4" fontId="289" fillId="56" borderId="45" applyNumberFormat="0" applyProtection="0">
      <alignment vertical="center"/>
    </xf>
    <xf numFmtId="0" fontId="24" fillId="23" borderId="8" applyNumberFormat="0" applyFont="0" applyAlignment="0" applyProtection="0"/>
    <xf numFmtId="0" fontId="58" fillId="23" borderId="8" applyNumberFormat="0" applyFont="0" applyAlignment="0" applyProtection="0"/>
    <xf numFmtId="4" fontId="141" fillId="22" borderId="30" applyNumberFormat="0" applyProtection="0">
      <alignment vertical="center"/>
    </xf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58" fillId="79" borderId="45" applyNumberFormat="0" applyFont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24" fillId="79" borderId="8" applyNumberFormat="0" applyFont="0" applyAlignment="0" applyProtection="0"/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116" fillId="130" borderId="9" applyNumberFormat="0" applyAlignment="0" applyProtection="0"/>
    <xf numFmtId="0" fontId="116" fillId="130" borderId="9" applyNumberFormat="0" applyAlignment="0" applyProtection="0"/>
    <xf numFmtId="0" fontId="20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20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20" fillId="22" borderId="30" applyNumberFormat="0" applyProtection="0">
      <alignment vertical="center"/>
    </xf>
    <xf numFmtId="4" fontId="5" fillId="3" borderId="30" applyNumberFormat="0" applyProtection="0">
      <alignment horizontal="right"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141" fillId="22" borderId="30" applyNumberFormat="0" applyProtection="0">
      <alignment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" fillId="9" borderId="30" applyNumberFormat="0" applyProtection="0">
      <alignment horizontal="right" vertical="center"/>
    </xf>
    <xf numFmtId="4" fontId="20" fillId="22" borderId="30" applyNumberFormat="0" applyProtection="0">
      <alignment horizontal="left" vertical="center" indent="1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4" fontId="5" fillId="17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1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11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85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" fillId="10" borderId="30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9" borderId="32" applyNumberFormat="0">
      <protection locked="0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9" borderId="32" applyNumberFormat="0">
      <protection locked="0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24" fillId="87" borderId="30" applyNumberFormat="0" applyProtection="0">
      <alignment horizontal="left" vertical="top" indent="1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10" fontId="58" fillId="68" borderId="32" applyNumberFormat="0" applyBorder="0" applyAlignment="0" applyProtection="0"/>
    <xf numFmtId="0" fontId="9" fillId="122" borderId="27" applyNumberFormat="0" applyBorder="0" applyAlignment="0" applyProtection="0">
      <alignment horizontal="left" indent="1"/>
    </xf>
    <xf numFmtId="0" fontId="58" fillId="121" borderId="32"/>
    <xf numFmtId="4" fontId="289" fillId="93" borderId="32" applyNumberFormat="0" applyProtection="0">
      <alignment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4" fontId="5" fillId="87" borderId="30" applyNumberFormat="0" applyProtection="0">
      <alignment horizontal="right"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62" fillId="0" borderId="25">
      <alignment horizontal="left" vertical="center"/>
    </xf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107" fillId="7" borderId="1" applyNumberFormat="0" applyAlignment="0" applyProtection="0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83" fillId="20" borderId="1" applyNumberFormat="0" applyAlignment="0" applyProtection="0"/>
    <xf numFmtId="0" fontId="116" fillId="20" borderId="9" applyNumberFormat="0" applyAlignment="0" applyProtection="0"/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56" borderId="45" applyNumberFormat="0" applyProtection="0">
      <alignment horizontal="left" vertical="center" indent="1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76" fillId="23" borderId="8" applyNumberFormat="0" applyFont="0" applyAlignment="0" applyProtection="0"/>
    <xf numFmtId="10" fontId="58" fillId="68" borderId="32" applyNumberFormat="0" applyBorder="0" applyAlignment="0" applyProtection="0"/>
    <xf numFmtId="0" fontId="62" fillId="0" borderId="25">
      <alignment horizontal="lef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4" fontId="143" fillId="87" borderId="30" applyNumberFormat="0" applyProtection="0">
      <alignment horizontal="right"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62" fillId="0" borderId="25">
      <alignment horizontal="left" vertical="center"/>
    </xf>
    <xf numFmtId="0" fontId="9" fillId="122" borderId="27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291" fillId="89" borderId="45" applyNumberFormat="0" applyProtection="0">
      <alignment horizontal="right" vertical="center"/>
    </xf>
    <xf numFmtId="0" fontId="116" fillId="20" borderId="9" applyNumberFormat="0" applyAlignment="0" applyProtection="0"/>
    <xf numFmtId="0" fontId="9" fillId="122" borderId="27" applyNumberFormat="0" applyBorder="0" applyAlignment="0" applyProtection="0">
      <alignment horizontal="left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4" fontId="58" fillId="86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0" fontId="9" fillId="122" borderId="27" applyNumberFormat="0" applyBorder="0" applyAlignment="0" applyProtection="0">
      <alignment horizontal="left" indent="1"/>
    </xf>
    <xf numFmtId="0" fontId="83" fillId="20" borderId="1" applyNumberFormat="0" applyAlignment="0" applyProtection="0"/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76" fillId="23" borderId="8" applyNumberFormat="0" applyFon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10" fontId="58" fillId="68" borderId="32" applyNumberFormat="0" applyBorder="0" applyAlignment="0" applyProtection="0"/>
    <xf numFmtId="0" fontId="5" fillId="84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83" fillId="20" borderId="1" applyNumberFormat="0" applyAlignment="0" applyProtection="0"/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0" fontId="260" fillId="80" borderId="1" applyNumberFormat="0" applyAlignment="0" applyProtection="0"/>
    <xf numFmtId="4" fontId="5" fillId="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263" fillId="20" borderId="30" applyNumberFormat="0" applyProtection="0">
      <alignment horizontal="left" vertical="center" indent="1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4" fontId="21" fillId="87" borderId="30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0" fontId="24" fillId="89" borderId="32" applyNumberFormat="0">
      <protection locked="0"/>
    </xf>
    <xf numFmtId="0" fontId="24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3" borderId="45" applyNumberFormat="0" applyProtection="0">
      <alignment horizontal="right" vertical="center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0" fillId="22" borderId="30" applyNumberFormat="0" applyProtection="0">
      <alignment vertical="center"/>
    </xf>
    <xf numFmtId="10" fontId="58" fillId="93" borderId="32" applyNumberFormat="0" applyBorder="0" applyAlignment="0" applyProtection="0"/>
    <xf numFmtId="3" fontId="171" fillId="0" borderId="32"/>
    <xf numFmtId="4" fontId="20" fillId="22" borderId="30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0" fontId="24" fillId="23" borderId="8" applyNumberFormat="0" applyFont="0" applyAlignment="0" applyProtection="0">
      <alignment vertical="center"/>
    </xf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168" fontId="76" fillId="0" borderId="0" applyFont="0" applyFill="0" applyBorder="0" applyAlignment="0" applyProtection="0"/>
    <xf numFmtId="4" fontId="141" fillId="22" borderId="30" applyNumberFormat="0" applyProtection="0">
      <alignment vertical="center"/>
    </xf>
    <xf numFmtId="168" fontId="32" fillId="0" borderId="0" applyFont="0" applyFill="0" applyBorder="0" applyAlignment="0" applyProtection="0"/>
    <xf numFmtId="0" fontId="1" fillId="0" borderId="0"/>
    <xf numFmtId="168" fontId="32" fillId="0" borderId="0" applyFont="0" applyFill="0" applyBorder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6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0" fontId="9" fillId="122" borderId="27" applyNumberFormat="0" applyBorder="0" applyAlignment="0" applyProtection="0">
      <alignment horizontal="left" indent="1"/>
    </xf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" fillId="23" borderId="8" applyNumberFormat="0" applyFont="0" applyAlignment="0" applyProtection="0"/>
    <xf numFmtId="0" fontId="1" fillId="0" borderId="0"/>
    <xf numFmtId="0" fontId="1" fillId="0" borderId="0"/>
    <xf numFmtId="0" fontId="121" fillId="0" borderId="41" applyNumberFormat="0" applyFill="0" applyAlignment="0" applyProtection="0"/>
    <xf numFmtId="4" fontId="58" fillId="22" borderId="45" applyNumberFormat="0" applyProtection="0">
      <alignment vertical="center"/>
    </xf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0" fontId="58" fillId="121" borderId="32"/>
    <xf numFmtId="168" fontId="1" fillId="0" borderId="0" applyFont="0" applyFill="0" applyBorder="0" applyAlignment="0" applyProtection="0"/>
    <xf numFmtId="4" fontId="20" fillId="22" borderId="30" applyNumberFormat="0" applyProtection="0">
      <alignment vertical="center"/>
    </xf>
    <xf numFmtId="168" fontId="76" fillId="0" borderId="0" applyFont="0" applyFill="0" applyBorder="0" applyAlignment="0" applyProtection="0"/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58" fillId="121" borderId="32"/>
    <xf numFmtId="0" fontId="58" fillId="121" borderId="32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" fontId="289" fillId="56" borderId="45" applyNumberFormat="0" applyProtection="0">
      <alignment vertical="center"/>
    </xf>
    <xf numFmtId="168" fontId="24" fillId="0" borderId="0" applyFont="0" applyFill="0" applyBorder="0" applyAlignment="0" applyProtection="0"/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0" fontId="1" fillId="0" borderId="0"/>
    <xf numFmtId="168" fontId="24" fillId="0" borderId="0" applyFont="0" applyFill="0" applyBorder="0" applyAlignment="0" applyProtection="0"/>
    <xf numFmtId="4" fontId="289" fillId="56" borderId="45" applyNumberFormat="0" applyProtection="0">
      <alignment vertical="center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83" fillId="20" borderId="1" applyNumberFormat="0" applyAlignment="0" applyProtection="0"/>
    <xf numFmtId="168" fontId="31" fillId="0" borderId="0" applyFont="0" applyFill="0" applyBorder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4" fontId="5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10" fontId="58" fillId="68" borderId="32" applyNumberFormat="0" applyBorder="0" applyAlignment="0" applyProtection="0"/>
    <xf numFmtId="0" fontId="9" fillId="122" borderId="27" applyNumberFormat="0" applyBorder="0" applyAlignment="0" applyProtection="0">
      <alignment horizontal="left" indent="1"/>
    </xf>
    <xf numFmtId="4" fontId="58" fillId="1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62" fillId="0" borderId="56">
      <alignment horizontal="left" vertical="center"/>
    </xf>
    <xf numFmtId="0" fontId="9" fillId="122" borderId="27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76" fillId="23" borderId="8" applyNumberFormat="0" applyFont="0" applyAlignment="0" applyProtection="0"/>
    <xf numFmtId="10" fontId="58" fillId="68" borderId="32" applyNumberFormat="0" applyBorder="0" applyAlignment="0" applyProtection="0"/>
    <xf numFmtId="0" fontId="62" fillId="0" borderId="56">
      <alignment horizontal="lef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62" fillId="0" borderId="56">
      <alignment horizontal="left" vertical="center"/>
    </xf>
    <xf numFmtId="0" fontId="9" fillId="122" borderId="27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291" fillId="89" borderId="45" applyNumberFormat="0" applyProtection="0">
      <alignment horizontal="right" vertical="center"/>
    </xf>
    <xf numFmtId="0" fontId="116" fillId="20" borderId="9" applyNumberFormat="0" applyAlignment="0" applyProtection="0"/>
    <xf numFmtId="0" fontId="9" fillId="122" borderId="27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4" fontId="58" fillId="86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0" fontId="9" fillId="122" borderId="27" applyNumberFormat="0" applyBorder="0" applyAlignment="0" applyProtection="0">
      <alignment horizontal="left" indent="1"/>
    </xf>
    <xf numFmtId="0" fontId="83" fillId="20" borderId="1" applyNumberFormat="0" applyAlignment="0" applyProtection="0"/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76" fillId="23" borderId="8" applyNumberFormat="0" applyFon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62" fillId="0" borderId="56">
      <alignment horizontal="left" vertical="center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23" borderId="30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0" fontId="58" fillId="121" borderId="32"/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4" fontId="21" fillId="87" borderId="30" applyNumberFormat="0" applyProtection="0">
      <alignment horizontal="right" vertical="center"/>
    </xf>
    <xf numFmtId="0" fontId="5" fillId="84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0" fontId="24" fillId="89" borderId="32" applyNumberFormat="0">
      <protection locked="0"/>
    </xf>
    <xf numFmtId="0" fontId="24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84" borderId="30" applyNumberFormat="0" applyProtection="0">
      <alignment horizontal="left" vertical="top" indent="1"/>
    </xf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4" fontId="5" fillId="10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vertical="center"/>
    </xf>
    <xf numFmtId="10" fontId="58" fillId="93" borderId="32" applyNumberFormat="0" applyBorder="0" applyAlignment="0" applyProtection="0"/>
    <xf numFmtId="3" fontId="171" fillId="0" borderId="32"/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24" fillId="23" borderId="8" applyNumberFormat="0" applyFont="0" applyAlignment="0" applyProtection="0">
      <alignment vertical="center"/>
    </xf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0" fontId="24" fillId="84" borderId="30" applyNumberFormat="0" applyProtection="0">
      <alignment horizontal="left" vertical="center" indent="1"/>
    </xf>
    <xf numFmtId="0" fontId="343" fillId="130" borderId="45" applyNumberFormat="0" applyAlignment="0" applyProtection="0"/>
    <xf numFmtId="4" fontId="58" fillId="56" borderId="45" applyNumberFormat="0" applyProtection="0">
      <alignment horizontal="left" vertical="center" indent="1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0" fontId="58" fillId="68" borderId="32" applyNumberFormat="0" applyBorder="0" applyAlignment="0" applyProtection="0"/>
    <xf numFmtId="4" fontId="58" fillId="56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15" fillId="0" borderId="53" applyNumberFormat="0" applyFill="0" applyAlignment="0" applyProtection="0"/>
    <xf numFmtId="0" fontId="2" fillId="23" borderId="8" applyNumberFormat="0" applyFont="0" applyAlignment="0" applyProtection="0"/>
    <xf numFmtId="4" fontId="58" fillId="56" borderId="45" applyNumberFormat="0" applyProtection="0">
      <alignment horizontal="left" vertical="center" indent="1"/>
    </xf>
    <xf numFmtId="0" fontId="121" fillId="0" borderId="41" applyNumberFormat="0" applyFill="0" applyAlignment="0" applyProtection="0"/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0" fontId="58" fillId="121" borderId="32"/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116" fillId="20" borderId="9" applyNumberFormat="0" applyAlignment="0" applyProtection="0"/>
    <xf numFmtId="0" fontId="58" fillId="121" borderId="32"/>
    <xf numFmtId="0" fontId="58" fillId="121" borderId="32"/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4" fontId="5" fillId="87" borderId="30" applyNumberFormat="0" applyProtection="0">
      <alignment horizontal="right" vertical="center"/>
    </xf>
    <xf numFmtId="10" fontId="58" fillId="68" borderId="32" applyNumberFormat="0" applyBorder="0" applyAlignment="0" applyProtection="0"/>
    <xf numFmtId="0" fontId="9" fillId="122" borderId="48" applyNumberFormat="0" applyBorder="0" applyAlignment="0" applyProtection="0">
      <alignment horizontal="left" indent="1"/>
    </xf>
    <xf numFmtId="0" fontId="58" fillId="121" borderId="32"/>
    <xf numFmtId="4" fontId="289" fillId="93" borderId="32" applyNumberFormat="0" applyProtection="0">
      <alignment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312" fillId="20" borderId="9" applyNumberFormat="0" applyAlignment="0" applyProtection="0">
      <alignment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311" fillId="7" borderId="1" applyNumberFormat="0" applyAlignment="0" applyProtection="0">
      <alignment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76" fillId="23" borderId="8" applyNumberFormat="0" applyFont="0" applyAlignment="0" applyProtection="0"/>
    <xf numFmtId="10" fontId="58" fillId="68" borderId="32" applyNumberFormat="0" applyBorder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0" fontId="9" fillId="122" borderId="48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291" fillId="89" borderId="45" applyNumberFormat="0" applyProtection="0">
      <alignment horizontal="right" vertical="center"/>
    </xf>
    <xf numFmtId="0" fontId="116" fillId="20" borderId="9" applyNumberFormat="0" applyAlignment="0" applyProtection="0"/>
    <xf numFmtId="0" fontId="9" fillId="122" borderId="48" applyNumberFormat="0" applyBorder="0" applyAlignment="0" applyProtection="0">
      <alignment horizontal="left" indent="1"/>
    </xf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83" fillId="20" borderId="1" applyNumberFormat="0" applyAlignment="0" applyProtection="0"/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107" fillId="7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4" fontId="58" fillId="86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0" fontId="9" fillId="122" borderId="48" applyNumberFormat="0" applyBorder="0" applyAlignment="0" applyProtection="0">
      <alignment horizontal="left" indent="1"/>
    </xf>
    <xf numFmtId="0" fontId="83" fillId="20" borderId="1" applyNumberFormat="0" applyAlignment="0" applyProtection="0"/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76" fillId="23" borderId="8" applyNumberFormat="0" applyFon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5" fillId="84" borderId="30" applyNumberFormat="0" applyProtection="0">
      <alignment horizontal="left" vertical="top" indent="1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10" fontId="58" fillId="68" borderId="32" applyNumberFormat="0" applyBorder="0" applyAlignment="0" applyProtection="0"/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0" fontId="58" fillId="121" borderId="32"/>
    <xf numFmtId="0" fontId="58" fillId="121" borderId="32"/>
    <xf numFmtId="0" fontId="58" fillId="121" borderId="32"/>
    <xf numFmtId="0" fontId="58" fillId="121" borderId="32"/>
    <xf numFmtId="4" fontId="24" fillId="88" borderId="44" applyNumberFormat="0" applyProtection="0">
      <alignment horizontal="left" vertical="center" indent="1"/>
    </xf>
    <xf numFmtId="0" fontId="58" fillId="121" borderId="32"/>
    <xf numFmtId="0" fontId="58" fillId="121" borderId="32"/>
    <xf numFmtId="0" fontId="58" fillId="121" borderId="32"/>
    <xf numFmtId="0" fontId="58" fillId="121" borderId="32"/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16" fillId="20" borderId="9" applyNumberFormat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4" fontId="21" fillId="87" borderId="30" applyNumberFormat="0" applyProtection="0">
      <alignment horizontal="right" vertical="center"/>
    </xf>
    <xf numFmtId="0" fontId="5" fillId="84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0" fontId="24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vertical="center"/>
    </xf>
    <xf numFmtId="0" fontId="24" fillId="23" borderId="8" applyNumberFormat="0" applyFont="0" applyAlignment="0" applyProtection="0">
      <alignment vertical="center"/>
    </xf>
    <xf numFmtId="168" fontId="32" fillId="0" borderId="0" applyFont="0" applyFill="0" applyBorder="0" applyAlignment="0" applyProtection="0"/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9" fillId="122" borderId="27" applyNumberFormat="0" applyBorder="0" applyAlignment="0" applyProtection="0">
      <alignment horizontal="left" indent="1"/>
    </xf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15" fillId="0" borderId="53" applyNumberFormat="0" applyFill="0" applyAlignment="0" applyProtection="0"/>
    <xf numFmtId="0" fontId="2" fillId="23" borderId="8" applyNumberFormat="0" applyFont="0" applyAlignment="0" applyProtection="0"/>
    <xf numFmtId="0" fontId="121" fillId="0" borderId="41" applyNumberFormat="0" applyFill="0" applyAlignment="0" applyProtection="0"/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0" fontId="58" fillId="121" borderId="32"/>
    <xf numFmtId="4" fontId="58" fillId="10" borderId="45" applyNumberFormat="0" applyProtection="0">
      <alignment horizontal="right" vertical="center"/>
    </xf>
    <xf numFmtId="0" fontId="58" fillId="121" borderId="32"/>
    <xf numFmtId="0" fontId="58" fillId="121" borderId="32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23" borderId="8" applyNumberFormat="0" applyFont="0" applyAlignment="0" applyProtection="0">
      <alignment vertical="center"/>
    </xf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15" fillId="0" borderId="53" applyNumberFormat="0" applyFill="0" applyAlignment="0" applyProtection="0"/>
    <xf numFmtId="0" fontId="2" fillId="23" borderId="8" applyNumberFormat="0" applyFont="0" applyAlignment="0" applyProtection="0"/>
    <xf numFmtId="0" fontId="121" fillId="0" borderId="41" applyNumberFormat="0" applyFill="0" applyAlignment="0" applyProtection="0"/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0" fontId="58" fillId="121" borderId="32"/>
    <xf numFmtId="0" fontId="58" fillId="121" borderId="32"/>
    <xf numFmtId="0" fontId="58" fillId="121" borderId="32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28" fillId="0" borderId="0"/>
    <xf numFmtId="168" fontId="2" fillId="0" borderId="0" applyFont="0" applyFill="0" applyBorder="0" applyAlignment="0" applyProtection="0"/>
    <xf numFmtId="0" fontId="1" fillId="0" borderId="0"/>
    <xf numFmtId="0" fontId="24" fillId="0" borderId="0" applyBorder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3" fontId="171" fillId="0" borderId="32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72" fillId="0" borderId="0" applyFont="0" applyFill="0" applyBorder="0" applyAlignment="0" applyProtection="0"/>
    <xf numFmtId="168" fontId="27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0" fontId="58" fillId="93" borderId="32" applyNumberFormat="0" applyBorder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4" fontId="21" fillId="87" borderId="30" applyNumberFormat="0" applyProtection="0">
      <alignment horizontal="right" vertical="center"/>
    </xf>
    <xf numFmtId="0" fontId="129" fillId="20" borderId="9" applyNumberFormat="0" applyAlignment="0" applyProtection="0"/>
    <xf numFmtId="0" fontId="130" fillId="20" borderId="1" applyNumberFormat="0" applyAlignment="0" applyProtection="0"/>
    <xf numFmtId="10" fontId="58" fillId="93" borderId="32" applyNumberFormat="0" applyBorder="0" applyAlignment="0" applyProtection="0"/>
    <xf numFmtId="0" fontId="135" fillId="7" borderId="1" applyNumberFormat="0" applyAlignment="0" applyProtection="0"/>
    <xf numFmtId="0" fontId="137" fillId="0" borderId="10" applyNumberFormat="0" applyFill="0" applyAlignment="0" applyProtection="0"/>
    <xf numFmtId="0" fontId="24" fillId="23" borderId="8" applyNumberFormat="0" applyFont="0" applyAlignment="0" applyProtection="0"/>
    <xf numFmtId="0" fontId="1" fillId="0" borderId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291" fillId="89" borderId="45" applyNumberFormat="0" applyProtection="0">
      <alignment horizontal="right" vertical="center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263" fillId="23" borderId="30" applyNumberFormat="0" applyProtection="0">
      <alignment horizontal="left" vertical="top" indent="1"/>
    </xf>
    <xf numFmtId="4" fontId="58" fillId="84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4" fontId="289" fillId="93" borderId="32" applyNumberFormat="0" applyProtection="0">
      <alignment vertical="center"/>
    </xf>
    <xf numFmtId="0" fontId="1" fillId="0" borderId="0"/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0" fontId="58" fillId="121" borderId="32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168" fontId="32" fillId="0" borderId="0" applyFont="0" applyFill="0" applyBorder="0" applyAlignment="0" applyProtection="0"/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76" fillId="23" borderId="8" applyNumberFormat="0" applyFont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83" fillId="20" borderId="1" applyNumberFormat="0" applyAlignment="0" applyProtection="0"/>
    <xf numFmtId="0" fontId="9" fillId="122" borderId="48" applyNumberFormat="0" applyBorder="0" applyAlignment="0" applyProtection="0">
      <alignment horizontal="left" indent="1"/>
    </xf>
    <xf numFmtId="0" fontId="58" fillId="121" borderId="32"/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48" applyNumberFormat="0" applyBorder="0" applyAlignment="0" applyProtection="0">
      <alignment horizontal="left" indent="1"/>
    </xf>
    <xf numFmtId="0" fontId="116" fillId="20" borderId="9" applyNumberFormat="0" applyAlignment="0" applyProtection="0"/>
    <xf numFmtId="4" fontId="291" fillId="89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48" applyNumberFormat="0" applyBorder="0" applyAlignment="0" applyProtection="0">
      <alignment horizontal="left" indent="1"/>
    </xf>
    <xf numFmtId="0" fontId="62" fillId="0" borderId="56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56">
      <alignment horizontal="left" vertical="center"/>
    </xf>
    <xf numFmtId="10" fontId="58" fillId="68" borderId="32" applyNumberFormat="0" applyBorder="0" applyAlignment="0" applyProtection="0"/>
    <xf numFmtId="0" fontId="76" fillId="23" borderId="8" applyNumberFormat="0" applyFont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1" fillId="0" borderId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121" borderId="32"/>
    <xf numFmtId="4" fontId="291" fillId="89" borderId="45" applyNumberFormat="0" applyProtection="0">
      <alignment horizontal="right" vertical="center"/>
    </xf>
    <xf numFmtId="0" fontId="9" fillId="122" borderId="27" applyNumberFormat="0" applyBorder="0" applyAlignment="0" applyProtection="0">
      <alignment horizontal="left" indent="1"/>
    </xf>
    <xf numFmtId="0" fontId="1" fillId="0" borderId="0"/>
    <xf numFmtId="0" fontId="62" fillId="0" borderId="56">
      <alignment horizontal="left" vertical="center"/>
    </xf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71" fillId="0" borderId="0" applyFont="0" applyFill="0" applyBorder="0" applyAlignment="0" applyProtection="0"/>
    <xf numFmtId="0" fontId="58" fillId="120" borderId="45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0" fontId="58" fillId="121" borderId="32"/>
    <xf numFmtId="0" fontId="9" fillId="122" borderId="48" applyNumberFormat="0" applyBorder="0" applyAlignment="0" applyProtection="0">
      <alignment horizontal="left" indent="1"/>
    </xf>
    <xf numFmtId="10" fontId="58" fillId="68" borderId="32" applyNumberFormat="0" applyBorder="0" applyAlignment="0" applyProtection="0"/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4" fontId="289" fillId="93" borderId="32" applyNumberFormat="0" applyProtection="0">
      <alignment vertical="center"/>
    </xf>
    <xf numFmtId="0" fontId="1" fillId="0" borderId="0"/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9" borderId="32" applyNumberFormat="0">
      <protection locked="0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168" fontId="1" fillId="0" borderId="0" applyFont="0" applyFill="0" applyBorder="0" applyAlignment="0" applyProtection="0"/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16" fillId="20" borderId="9" applyNumberFormat="0" applyAlignment="0" applyProtection="0"/>
    <xf numFmtId="0" fontId="116" fillId="2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23" borderId="8" applyNumberFormat="0" applyFont="0" applyAlignment="0" applyProtection="0"/>
    <xf numFmtId="0" fontId="24" fillId="23" borderId="8" applyNumberFormat="0" applyFon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195" fontId="335" fillId="0" borderId="27" applyFont="0" applyFill="0" applyBorder="0" applyAlignment="0" applyProtection="0">
      <alignment horizontal="right"/>
    </xf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343" fillId="130" borderId="45" applyNumberFormat="0" applyAlignment="0" applyProtection="0"/>
    <xf numFmtId="0" fontId="256" fillId="105" borderId="1" applyNumberFormat="0" applyAlignment="0" applyProtection="0"/>
    <xf numFmtId="0" fontId="83" fillId="20" borderId="1" applyNumberFormat="0" applyAlignment="0" applyProtection="0"/>
    <xf numFmtId="0" fontId="83" fillId="20" borderId="1" applyNumberFormat="0" applyAlignment="0" applyProtection="0"/>
    <xf numFmtId="170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>
      <alignment vertical="center"/>
    </xf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07" fillId="7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45" applyNumberFormat="0" applyAlignment="0" applyProtection="0"/>
    <xf numFmtId="0" fontId="260" fillId="80" borderId="1" applyNumberFormat="0" applyAlignment="0" applyProtection="0"/>
    <xf numFmtId="0" fontId="1" fillId="0" borderId="0"/>
    <xf numFmtId="0" fontId="1" fillId="0" borderId="0"/>
    <xf numFmtId="0" fontId="24" fillId="23" borderId="8" applyNumberFormat="0" applyFont="0" applyAlignment="0" applyProtection="0"/>
    <xf numFmtId="0" fontId="58" fillId="23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58" fillId="79" borderId="45" applyNumberFormat="0" applyFont="0" applyAlignment="0" applyProtection="0"/>
    <xf numFmtId="0" fontId="24" fillId="79" borderId="8" applyNumberFormat="0" applyFon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30" borderId="9" applyNumberFormat="0" applyAlignment="0" applyProtection="0"/>
    <xf numFmtId="0" fontId="116" fillId="105" borderId="9" applyNumberFormat="0" applyAlignment="0" applyProtection="0"/>
    <xf numFmtId="9" fontId="1" fillId="0" borderId="0" applyFont="0" applyFill="0" applyBorder="0" applyAlignment="0" applyProtection="0"/>
    <xf numFmtId="0" fontId="116" fillId="20" borderId="9" applyNumberFormat="0" applyAlignment="0" applyProtection="0"/>
    <xf numFmtId="0" fontId="116" fillId="20" borderId="9" applyNumberFormat="0" applyAlignment="0" applyProtection="0"/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58" fillId="22" borderId="45" applyNumberFormat="0" applyProtection="0">
      <alignment vertical="center"/>
    </xf>
    <xf numFmtId="4" fontId="20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289" fillId="56" borderId="45" applyNumberFormat="0" applyProtection="0">
      <alignment vertical="center"/>
    </xf>
    <xf numFmtId="4" fontId="141" fillId="22" borderId="30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4" fontId="58" fillId="56" borderId="45" applyNumberFormat="0" applyProtection="0">
      <alignment horizontal="left" vertical="center" indent="1"/>
    </xf>
    <xf numFmtId="4" fontId="20" fillId="22" borderId="30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0" fontId="262" fillId="22" borderId="30" applyNumberFormat="0" applyProtection="0">
      <alignment horizontal="left" vertical="top" indent="1"/>
    </xf>
    <xf numFmtId="0" fontId="20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24" fillId="88" borderId="30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120" borderId="45" applyNumberFormat="0" applyProtection="0">
      <alignment horizontal="left" vertical="center" indent="1"/>
    </xf>
    <xf numFmtId="0" fontId="24" fillId="84" borderId="30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0" fontId="24" fillId="8" borderId="30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24" fillId="87" borderId="30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8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top" indent="1"/>
    </xf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0" fontId="59" fillId="88" borderId="47" applyBorder="0"/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26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4" fontId="263" fillId="20" borderId="30" applyNumberFormat="0" applyProtection="0">
      <alignment horizontal="left" vertical="center" indent="1"/>
    </xf>
    <xf numFmtId="4" fontId="5" fillId="23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0" fontId="263" fillId="23" borderId="30" applyNumberFormat="0" applyProtection="0">
      <alignment horizontal="left" vertical="top" indent="1"/>
    </xf>
    <xf numFmtId="0" fontId="5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1" fillId="0" borderId="0"/>
    <xf numFmtId="4" fontId="291" fillId="89" borderId="45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4" fontId="58" fillId="87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5" fillId="84" borderId="30" applyNumberFormat="0" applyProtection="0">
      <alignment horizontal="left" vertical="top" indent="1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76" fillId="23" borderId="8" applyNumberFormat="0" applyFon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24" fillId="0" borderId="0" applyBorder="0"/>
    <xf numFmtId="4" fontId="291" fillId="89" borderId="45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8" borderId="45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0" fontId="59" fillId="88" borderId="47" applyBorder="0"/>
    <xf numFmtId="4" fontId="26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291" fillId="89" borderId="45" applyNumberFormat="0" applyProtection="0">
      <alignment horizontal="right" vertical="center"/>
    </xf>
    <xf numFmtId="0" fontId="116" fillId="20" borderId="9" applyNumberFormat="0" applyAlignment="0" applyProtection="0"/>
    <xf numFmtId="0" fontId="24" fillId="0" borderId="0" applyBorder="0"/>
    <xf numFmtId="4" fontId="291" fillId="89" borderId="45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21" fillId="0" borderId="10" applyNumberFormat="0" applyFill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4" fontId="58" fillId="86" borderId="44" applyNumberFormat="0" applyProtection="0">
      <alignment horizontal="left" vertical="center" indent="1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0" fontId="24" fillId="0" borderId="0" applyBorder="0"/>
    <xf numFmtId="0" fontId="83" fillId="20" borderId="1" applyNumberFormat="0" applyAlignment="0" applyProtection="0"/>
    <xf numFmtId="0" fontId="76" fillId="23" borderId="8" applyNumberFormat="0" applyFont="0" applyAlignment="0" applyProtection="0"/>
    <xf numFmtId="0" fontId="83" fillId="20" borderId="1" applyNumberFormat="0" applyAlignment="0" applyProtection="0"/>
    <xf numFmtId="0" fontId="312" fillId="20" borderId="9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308" fillId="20" borderId="1" applyNumberFormat="0" applyAlignment="0" applyProtection="0">
      <alignment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0" fontId="300" fillId="0" borderId="10" applyNumberFormat="0" applyFill="0" applyAlignment="0" applyProtection="0">
      <alignment vertical="center"/>
    </xf>
    <xf numFmtId="0" fontId="287" fillId="23" borderId="8" applyNumberFormat="0" applyFont="0" applyAlignment="0" applyProtection="0">
      <alignment vertical="center"/>
    </xf>
    <xf numFmtId="0" fontId="24" fillId="0" borderId="0" applyBorder="0"/>
    <xf numFmtId="10" fontId="58" fillId="68" borderId="32" applyNumberFormat="0" applyBorder="0" applyAlignment="0" applyProtection="0"/>
    <xf numFmtId="4" fontId="21" fillId="87" borderId="30" applyNumberFormat="0" applyProtection="0">
      <alignment horizontal="right" vertical="center"/>
    </xf>
    <xf numFmtId="4" fontId="290" fillId="90" borderId="44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289" fillId="68" borderId="45" applyNumberFormat="0" applyProtection="0">
      <alignment horizontal="right" vertical="center"/>
    </xf>
    <xf numFmtId="4" fontId="58" fillId="0" borderId="45" applyNumberFormat="0" applyProtection="0">
      <alignment horizontal="right" vertical="center"/>
    </xf>
    <xf numFmtId="0" fontId="263" fillId="23" borderId="30" applyNumberFormat="0" applyProtection="0">
      <alignment horizontal="left" vertical="top" indent="1"/>
    </xf>
    <xf numFmtId="4" fontId="263" fillId="20" borderId="30" applyNumberFormat="0" applyProtection="0">
      <alignment horizontal="left" vertical="center" indent="1"/>
    </xf>
    <xf numFmtId="4" fontId="263" fillId="23" borderId="30" applyNumberFormat="0" applyProtection="0">
      <alignment vertical="center"/>
    </xf>
    <xf numFmtId="0" fontId="59" fillId="88" borderId="47" applyBorder="0"/>
    <xf numFmtId="0" fontId="58" fillId="87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8" borderId="30" applyNumberFormat="0" applyProtection="0">
      <alignment horizontal="left" vertical="top" indent="1"/>
    </xf>
    <xf numFmtId="0" fontId="58" fillId="20" borderId="45" applyNumberFormat="0" applyProtection="0">
      <alignment horizontal="left" vertical="center" indent="1"/>
    </xf>
    <xf numFmtId="4" fontId="58" fillId="87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6" borderId="44" applyNumberFormat="0" applyProtection="0">
      <alignment horizontal="left" vertical="center" indent="1"/>
    </xf>
    <xf numFmtId="4" fontId="58" fillId="10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3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56" borderId="45" applyNumberFormat="0" applyProtection="0">
      <alignment horizontal="left" vertical="center" indent="1"/>
    </xf>
    <xf numFmtId="4" fontId="289" fillId="56" borderId="45" applyNumberFormat="0" applyProtection="0">
      <alignment vertical="center"/>
    </xf>
    <xf numFmtId="4" fontId="58" fillId="22" borderId="45" applyNumberFormat="0" applyProtection="0">
      <alignment vertical="center"/>
    </xf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76" fillId="23" borderId="8" applyNumberFormat="0" applyFont="0" applyAlignment="0" applyProtection="0"/>
    <xf numFmtId="0" fontId="121" fillId="0" borderId="10" applyNumberFormat="0" applyFill="0" applyAlignment="0" applyProtection="0"/>
    <xf numFmtId="0" fontId="107" fillId="7" borderId="1" applyNumberFormat="0" applyAlignment="0" applyProtection="0"/>
    <xf numFmtId="0" fontId="83" fillId="20" borderId="1" applyNumberFormat="0" applyAlignment="0" applyProtection="0"/>
    <xf numFmtId="0" fontId="116" fillId="20" borderId="9" applyNumberFormat="0" applyAlignment="0" applyProtection="0"/>
    <xf numFmtId="0" fontId="24" fillId="0" borderId="0" applyBorder="0"/>
    <xf numFmtId="0" fontId="24" fillId="23" borderId="8" applyNumberFormat="0" applyFont="0" applyAlignment="0" applyProtection="0"/>
    <xf numFmtId="0" fontId="137" fillId="0" borderId="10" applyNumberFormat="0" applyFill="0" applyAlignment="0" applyProtection="0"/>
    <xf numFmtId="0" fontId="135" fillId="7" borderId="1" applyNumberFormat="0" applyAlignment="0" applyProtection="0"/>
    <xf numFmtId="0" fontId="130" fillId="20" borderId="1" applyNumberFormat="0" applyAlignment="0" applyProtection="0"/>
    <xf numFmtId="0" fontId="129" fillId="20" borderId="9" applyNumberFormat="0" applyAlignment="0" applyProtection="0"/>
    <xf numFmtId="0" fontId="24" fillId="0" borderId="0" applyBorder="0"/>
    <xf numFmtId="4" fontId="21" fillId="87" borderId="30" applyNumberFormat="0" applyProtection="0">
      <alignment horizontal="right" vertical="center"/>
    </xf>
    <xf numFmtId="0" fontId="5" fillId="84" borderId="30" applyNumberFormat="0" applyProtection="0">
      <alignment horizontal="left" vertical="top" indent="1"/>
    </xf>
    <xf numFmtId="4" fontId="5" fillId="84" borderId="30" applyNumberFormat="0" applyProtection="0">
      <alignment horizontal="left" vertical="center" indent="1"/>
    </xf>
    <xf numFmtId="4" fontId="143" fillId="87" borderId="30" applyNumberFormat="0" applyProtection="0">
      <alignment horizontal="right" vertical="center"/>
    </xf>
    <xf numFmtId="4" fontId="5" fillId="87" borderId="30" applyNumberFormat="0" applyProtection="0">
      <alignment horizontal="right" vertical="center"/>
    </xf>
    <xf numFmtId="0" fontId="5" fillId="23" borderId="30" applyNumberFormat="0" applyProtection="0">
      <alignment horizontal="left" vertical="top" indent="1"/>
    </xf>
    <xf numFmtId="4" fontId="5" fillId="23" borderId="30" applyNumberFormat="0" applyProtection="0">
      <alignment horizontal="left" vertical="center" indent="1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vertical="center"/>
    </xf>
    <xf numFmtId="0" fontId="24" fillId="89" borderId="32" applyNumberFormat="0">
      <protection locked="0"/>
    </xf>
    <xf numFmtId="0" fontId="24" fillId="87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8" borderId="30" applyNumberFormat="0" applyProtection="0">
      <alignment horizontal="left" vertical="center" indent="1"/>
    </xf>
    <xf numFmtId="4" fontId="5" fillId="84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3" borderId="30" applyNumberFormat="0" applyProtection="0">
      <alignment horizontal="right" vertical="center"/>
    </xf>
    <xf numFmtId="0" fontId="20" fillId="22" borderId="30" applyNumberFormat="0" applyProtection="0">
      <alignment horizontal="left" vertical="top" indent="1"/>
    </xf>
    <xf numFmtId="4" fontId="20" fillId="22" borderId="30" applyNumberFormat="0" applyProtection="0">
      <alignment horizontal="left" vertical="center" indent="1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vertical="center"/>
    </xf>
    <xf numFmtId="0" fontId="24" fillId="23" borderId="8" applyNumberFormat="0" applyFont="0" applyAlignment="0" applyProtection="0">
      <alignment vertical="center"/>
    </xf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3" fontId="171" fillId="0" borderId="32"/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168" fontId="76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168" fontId="32" fillId="0" borderId="0" applyFont="0" applyFill="0" applyBorder="0" applyAlignment="0" applyProtection="0"/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4" fontId="289" fillId="93" borderId="32" applyNumberFormat="0" applyProtection="0">
      <alignment vertical="center"/>
    </xf>
    <xf numFmtId="0" fontId="58" fillId="121" borderId="32"/>
    <xf numFmtId="10" fontId="58" fillId="68" borderId="32" applyNumberFormat="0" applyBorder="0" applyAlignment="0" applyProtection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168" fontId="6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298" fillId="0" borderId="0" applyFont="0" applyFill="0" applyBorder="0" applyAlignment="0" applyProtection="0"/>
    <xf numFmtId="168" fontId="298" fillId="0" borderId="0" applyFont="0" applyFill="0" applyBorder="0" applyAlignment="0" applyProtection="0"/>
    <xf numFmtId="0" fontId="24" fillId="0" borderId="0" applyBorder="0"/>
    <xf numFmtId="0" fontId="9" fillId="122" borderId="27" applyNumberFormat="0" applyBorder="0" applyAlignment="0" applyProtection="0">
      <alignment horizontal="left" indent="1"/>
    </xf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15" fillId="0" borderId="53" applyNumberFormat="0" applyFill="0" applyAlignment="0" applyProtection="0"/>
    <xf numFmtId="0" fontId="2" fillId="23" borderId="8" applyNumberFormat="0" applyFont="0" applyAlignment="0" applyProtection="0"/>
    <xf numFmtId="0" fontId="1" fillId="0" borderId="0"/>
    <xf numFmtId="0" fontId="1" fillId="0" borderId="0"/>
    <xf numFmtId="0" fontId="121" fillId="0" borderId="41" applyNumberFormat="0" applyFill="0" applyAlignment="0" applyProtection="0"/>
    <xf numFmtId="0" fontId="121" fillId="0" borderId="10" applyNumberFormat="0" applyFill="0" applyAlignment="0" applyProtection="0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143" fillId="23" borderId="30" applyNumberFormat="0" applyProtection="0">
      <alignment vertical="center"/>
    </xf>
    <xf numFmtId="0" fontId="107" fillId="7" borderId="1" applyNumberFormat="0" applyAlignment="0" applyProtection="0"/>
    <xf numFmtId="168" fontId="1" fillId="0" borderId="0" applyFont="0" applyFill="0" applyBorder="0" applyAlignment="0" applyProtection="0"/>
    <xf numFmtId="168" fontId="76" fillId="0" borderId="0" applyFont="0" applyFill="0" applyBorder="0" applyAlignment="0" applyProtection="0"/>
    <xf numFmtId="0" fontId="116" fillId="20" borderId="9" applyNumberFormat="0" applyAlignment="0" applyProtection="0"/>
    <xf numFmtId="0" fontId="263" fillId="84" borderId="30" applyNumberFormat="0" applyProtection="0">
      <alignment horizontal="left" vertical="top" indent="1"/>
    </xf>
    <xf numFmtId="0" fontId="76" fillId="23" borderId="8" applyNumberFormat="0" applyFont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83" fillId="20" borderId="1" applyNumberFormat="0" applyAlignment="0" applyProtection="0"/>
    <xf numFmtId="168" fontId="31" fillId="0" borderId="0" applyFont="0" applyFill="0" applyBorder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4" fontId="58" fillId="84" borderId="44" applyNumberFormat="0" applyProtection="0">
      <alignment horizontal="left" vertical="center" indent="1"/>
    </xf>
    <xf numFmtId="0" fontId="121" fillId="0" borderId="10" applyNumberFormat="0" applyFill="0" applyAlignment="0" applyProtection="0"/>
    <xf numFmtId="168" fontId="1" fillId="0" borderId="0" applyFont="0" applyFill="0" applyBorder="0" applyAlignment="0" applyProtection="0"/>
    <xf numFmtId="4" fontId="143" fillId="87" borderId="30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4" fontId="58" fillId="14" borderId="45" applyNumberFormat="0" applyProtection="0">
      <alignment horizontal="left" vertical="center" indent="1"/>
    </xf>
    <xf numFmtId="4" fontId="5" fillId="84" borderId="30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0" fontId="263" fillId="84" borderId="30" applyNumberFormat="0" applyProtection="0">
      <alignment horizontal="left" vertical="top" indent="1"/>
    </xf>
    <xf numFmtId="0" fontId="5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4" fontId="290" fillId="90" borderId="4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Border="0"/>
    <xf numFmtId="0" fontId="24" fillId="0" borderId="0" applyBorder="0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0" fontId="58" fillId="121" borderId="32"/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4" fontId="291" fillId="89" borderId="45" applyNumberFormat="0" applyProtection="0">
      <alignment horizontal="right" vertical="center"/>
    </xf>
    <xf numFmtId="4" fontId="21" fillId="87" borderId="30" applyNumberFormat="0" applyProtection="0">
      <alignment horizontal="right" vertical="center"/>
    </xf>
    <xf numFmtId="0" fontId="1" fillId="0" borderId="0"/>
    <xf numFmtId="0" fontId="24" fillId="0" borderId="0" applyBorder="0"/>
    <xf numFmtId="0" fontId="24" fillId="0" borderId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0" fontId="24" fillId="0" borderId="0" applyBorder="0"/>
    <xf numFmtId="168" fontId="1" fillId="0" borderId="0" applyFont="0" applyFill="0" applyBorder="0" applyAlignment="0" applyProtection="0"/>
    <xf numFmtId="0" fontId="1" fillId="0" borderId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24" fillId="23" borderId="8" applyNumberFormat="0" applyFont="0" applyAlignment="0" applyProtection="0">
      <alignment vertical="center"/>
    </xf>
    <xf numFmtId="0" fontId="366" fillId="7" borderId="1" applyNumberFormat="0" applyAlignment="0" applyProtection="0">
      <alignment vertical="center"/>
    </xf>
    <xf numFmtId="0" fontId="367" fillId="20" borderId="9" applyNumberFormat="0" applyAlignment="0" applyProtection="0">
      <alignment vertical="center"/>
    </xf>
    <xf numFmtId="0" fontId="375" fillId="0" borderId="10" applyNumberFormat="0" applyFill="0" applyAlignment="0" applyProtection="0">
      <alignment vertical="center"/>
    </xf>
    <xf numFmtId="0" fontId="347" fillId="23" borderId="8" applyNumberFormat="0" applyFont="0" applyAlignment="0" applyProtection="0">
      <alignment vertical="center"/>
    </xf>
    <xf numFmtId="0" fontId="381" fillId="20" borderId="1" applyNumberFormat="0" applyAlignment="0" applyProtection="0">
      <alignment vertical="center"/>
    </xf>
    <xf numFmtId="0" fontId="385" fillId="20" borderId="1" applyNumberFormat="0" applyAlignment="0" applyProtection="0">
      <alignment vertical="center"/>
    </xf>
    <xf numFmtId="0" fontId="386" fillId="7" borderId="1" applyNumberFormat="0" applyAlignment="0" applyProtection="0">
      <alignment vertical="center"/>
    </xf>
    <xf numFmtId="0" fontId="387" fillId="20" borderId="9" applyNumberFormat="0" applyAlignment="0" applyProtection="0">
      <alignment vertical="center"/>
    </xf>
    <xf numFmtId="0" fontId="390" fillId="0" borderId="10" applyNumberFormat="0" applyFill="0" applyAlignment="0" applyProtection="0">
      <alignment vertical="center"/>
    </xf>
    <xf numFmtId="0" fontId="116" fillId="20" borderId="9" applyNumberFormat="0" applyAlignment="0" applyProtection="0"/>
    <xf numFmtId="0" fontId="83" fillId="20" borderId="1" applyNumberFormat="0" applyAlignment="0" applyProtection="0"/>
    <xf numFmtId="0" fontId="107" fillId="7" borderId="1" applyNumberFormat="0" applyAlignment="0" applyProtection="0"/>
    <xf numFmtId="0" fontId="121" fillId="0" borderId="10" applyNumberFormat="0" applyFill="0" applyAlignment="0" applyProtection="0"/>
    <xf numFmtId="0" fontId="76" fillId="23" borderId="8" applyNumberFormat="0" applyFont="0" applyAlignment="0" applyProtection="0"/>
    <xf numFmtId="0" fontId="59" fillId="88" borderId="47" applyBorder="0"/>
    <xf numFmtId="0" fontId="287" fillId="23" borderId="8" applyNumberFormat="0" applyFont="0" applyAlignment="0" applyProtection="0">
      <alignment vertical="center"/>
    </xf>
    <xf numFmtId="0" fontId="300" fillId="0" borderId="10" applyNumberFormat="0" applyFill="0" applyAlignment="0" applyProtection="0">
      <alignment vertical="center"/>
    </xf>
    <xf numFmtId="0" fontId="308" fillId="20" borderId="1" applyNumberFormat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62" fillId="0" borderId="25">
      <alignment horizontal="left" vertical="center"/>
    </xf>
    <xf numFmtId="10" fontId="58" fillId="68" borderId="32" applyNumberFormat="0" applyBorder="0" applyAlignment="0" applyProtection="0"/>
    <xf numFmtId="0" fontId="24" fillId="0" borderId="0" applyBorder="0"/>
    <xf numFmtId="0" fontId="24" fillId="0" borderId="0" applyBorder="0"/>
    <xf numFmtId="0" fontId="215" fillId="132" borderId="9" applyNumberFormat="0" applyAlignment="0" applyProtection="0"/>
    <xf numFmtId="0" fontId="180" fillId="132" borderId="1" applyNumberFormat="0" applyAlignment="0" applyProtection="0"/>
    <xf numFmtId="0" fontId="205" fillId="7" borderId="1" applyNumberFormat="0" applyAlignment="0" applyProtection="0"/>
    <xf numFmtId="0" fontId="215" fillId="0" borderId="53" applyNumberFormat="0" applyFill="0" applyAlignment="0" applyProtection="0"/>
    <xf numFmtId="0" fontId="2" fillId="23" borderId="8" applyNumberFormat="0" applyFont="0" applyAlignment="0" applyProtection="0"/>
    <xf numFmtId="0" fontId="121" fillId="0" borderId="41" applyNumberFormat="0" applyFill="0" applyAlignment="0" applyProtection="0"/>
    <xf numFmtId="0" fontId="58" fillId="121" borderId="32"/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58" fillId="22" borderId="45" applyNumberFormat="0" applyProtection="0">
      <alignment vertical="center"/>
    </xf>
    <xf numFmtId="4" fontId="289" fillId="56" borderId="45" applyNumberFormat="0" applyProtection="0">
      <alignment vertical="center"/>
    </xf>
    <xf numFmtId="4" fontId="58" fillId="56" borderId="45" applyNumberFormat="0" applyProtection="0">
      <alignment horizontal="left" vertical="center" indent="1"/>
    </xf>
    <xf numFmtId="0" fontId="262" fillId="22" borderId="30" applyNumberFormat="0" applyProtection="0">
      <alignment horizontal="left" vertical="top" indent="1"/>
    </xf>
    <xf numFmtId="4" fontId="58" fillId="14" borderId="45" applyNumberFormat="0" applyProtection="0">
      <alignment horizontal="left" vertical="center" indent="1"/>
    </xf>
    <xf numFmtId="4" fontId="58" fillId="3" borderId="45" applyNumberFormat="0" applyProtection="0">
      <alignment horizontal="right" vertical="center"/>
    </xf>
    <xf numFmtId="4" fontId="58" fillId="119" borderId="45" applyNumberFormat="0" applyProtection="0">
      <alignment horizontal="right" vertical="center"/>
    </xf>
    <xf numFmtId="4" fontId="58" fillId="17" borderId="44" applyNumberFormat="0" applyProtection="0">
      <alignment horizontal="right" vertical="center"/>
    </xf>
    <xf numFmtId="4" fontId="58" fillId="11" borderId="45" applyNumberFormat="0" applyProtection="0">
      <alignment horizontal="right" vertical="center"/>
    </xf>
    <xf numFmtId="4" fontId="58" fillId="15" borderId="45" applyNumberFormat="0" applyProtection="0">
      <alignment horizontal="right" vertical="center"/>
    </xf>
    <xf numFmtId="4" fontId="58" fillId="19" borderId="45" applyNumberFormat="0" applyProtection="0">
      <alignment horizontal="right" vertical="center"/>
    </xf>
    <xf numFmtId="4" fontId="58" fillId="18" borderId="45" applyNumberFormat="0" applyProtection="0">
      <alignment horizontal="right" vertical="center"/>
    </xf>
    <xf numFmtId="4" fontId="58" fillId="85" borderId="45" applyNumberFormat="0" applyProtection="0">
      <alignment horizontal="right" vertical="center"/>
    </xf>
    <xf numFmtId="4" fontId="58" fillId="10" borderId="45" applyNumberFormat="0" applyProtection="0">
      <alignment horizontal="right" vertical="center"/>
    </xf>
    <xf numFmtId="4" fontId="58" fillId="86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24" fillId="88" borderId="44" applyNumberFormat="0" applyProtection="0">
      <alignment horizontal="left" vertical="center" indent="1"/>
    </xf>
    <xf numFmtId="4" fontId="58" fillId="84" borderId="45" applyNumberFormat="0" applyProtection="0">
      <alignment horizontal="right" vertical="center"/>
    </xf>
    <xf numFmtId="4" fontId="58" fillId="87" borderId="44" applyNumberFormat="0" applyProtection="0">
      <alignment horizontal="left" vertical="center" indent="1"/>
    </xf>
    <xf numFmtId="4" fontId="58" fillId="84" borderId="44" applyNumberFormat="0" applyProtection="0">
      <alignment horizontal="left" vertical="center" indent="1"/>
    </xf>
    <xf numFmtId="0" fontId="58" fillId="20" borderId="45" applyNumberFormat="0" applyProtection="0">
      <alignment horizontal="left" vertical="center" indent="1"/>
    </xf>
    <xf numFmtId="0" fontId="58" fillId="88" borderId="30" applyNumberFormat="0" applyProtection="0">
      <alignment horizontal="left" vertical="top" indent="1"/>
    </xf>
    <xf numFmtId="0" fontId="58" fillId="120" borderId="45" applyNumberFormat="0" applyProtection="0">
      <alignment horizontal="left" vertical="center" indent="1"/>
    </xf>
    <xf numFmtId="0" fontId="58" fillId="84" borderId="30" applyNumberFormat="0" applyProtection="0">
      <alignment horizontal="left" vertical="top" indent="1"/>
    </xf>
    <xf numFmtId="0" fontId="58" fillId="8" borderId="45" applyNumberFormat="0" applyProtection="0">
      <alignment horizontal="left" vertical="center" indent="1"/>
    </xf>
    <xf numFmtId="0" fontId="58" fillId="8" borderId="30" applyNumberFormat="0" applyProtection="0">
      <alignment horizontal="left" vertical="top" indent="1"/>
    </xf>
    <xf numFmtId="0" fontId="58" fillId="87" borderId="45" applyNumberFormat="0" applyProtection="0">
      <alignment horizontal="left" vertical="center" indent="1"/>
    </xf>
    <xf numFmtId="0" fontId="58" fillId="87" borderId="30" applyNumberFormat="0" applyProtection="0">
      <alignment horizontal="left" vertical="top" indent="1"/>
    </xf>
    <xf numFmtId="4" fontId="263" fillId="23" borderId="30" applyNumberFormat="0" applyProtection="0">
      <alignment vertical="center"/>
    </xf>
    <xf numFmtId="4" fontId="289" fillId="93" borderId="32" applyNumberFormat="0" applyProtection="0">
      <alignment vertical="center"/>
    </xf>
    <xf numFmtId="4" fontId="263" fillId="20" borderId="30" applyNumberFormat="0" applyProtection="0">
      <alignment horizontal="left" vertical="center" indent="1"/>
    </xf>
    <xf numFmtId="0" fontId="263" fillId="23" borderId="30" applyNumberFormat="0" applyProtection="0">
      <alignment horizontal="left" vertical="top" indent="1"/>
    </xf>
    <xf numFmtId="4" fontId="58" fillId="0" borderId="45" applyNumberFormat="0" applyProtection="0">
      <alignment horizontal="right" vertical="center"/>
    </xf>
    <xf numFmtId="4" fontId="289" fillId="68" borderId="45" applyNumberFormat="0" applyProtection="0">
      <alignment horizontal="right" vertical="center"/>
    </xf>
    <xf numFmtId="4" fontId="58" fillId="14" borderId="45" applyNumberFormat="0" applyProtection="0">
      <alignment horizontal="left" vertical="center" indent="1"/>
    </xf>
    <xf numFmtId="0" fontId="263" fillId="84" borderId="30" applyNumberFormat="0" applyProtection="0">
      <alignment horizontal="left" vertical="top" indent="1"/>
    </xf>
    <xf numFmtId="4" fontId="290" fillId="90" borderId="44" applyNumberFormat="0" applyProtection="0">
      <alignment horizontal="left" vertical="center" indent="1"/>
    </xf>
    <xf numFmtId="4" fontId="291" fillId="89" borderId="45" applyNumberFormat="0" applyProtection="0">
      <alignment horizontal="right" vertical="center"/>
    </xf>
    <xf numFmtId="4" fontId="289" fillId="93" borderId="32" applyNumberFormat="0" applyProtection="0">
      <alignment vertical="center"/>
    </xf>
    <xf numFmtId="4" fontId="143" fillId="23" borderId="30" applyNumberFormat="0" applyProtection="0">
      <alignment vertical="center"/>
    </xf>
    <xf numFmtId="0" fontId="58" fillId="121" borderId="32"/>
    <xf numFmtId="0" fontId="24" fillId="0" borderId="0" applyBorder="0"/>
    <xf numFmtId="0" fontId="58" fillId="121" borderId="32"/>
    <xf numFmtId="0" fontId="58" fillId="121" borderId="32"/>
    <xf numFmtId="0" fontId="83" fillId="20" borderId="1" applyNumberFormat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10" applyNumberFormat="0" applyFill="0" applyAlignment="0" applyProtection="0"/>
    <xf numFmtId="0" fontId="24" fillId="0" borderId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168" fontId="24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7" borderId="1" applyNumberFormat="0" applyAlignment="0" applyProtection="0"/>
    <xf numFmtId="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20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397" fillId="0" borderId="0"/>
    <xf numFmtId="0" fontId="5" fillId="0" borderId="0">
      <alignment vertical="top"/>
    </xf>
    <xf numFmtId="0" fontId="1" fillId="31" borderId="20" applyNumberFormat="0" applyFont="0" applyAlignment="0" applyProtection="0"/>
    <xf numFmtId="0" fontId="2" fillId="0" borderId="0"/>
    <xf numFmtId="0" fontId="32" fillId="0" borderId="0"/>
    <xf numFmtId="0" fontId="94" fillId="0" borderId="0" applyNumberFormat="0" applyFill="0" applyBorder="0" applyAlignment="0" applyProtection="0"/>
    <xf numFmtId="0" fontId="31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4" fillId="0" borderId="0" applyBorder="0"/>
    <xf numFmtId="168" fontId="24" fillId="0" borderId="0" applyFont="0" applyFill="0" applyBorder="0" applyAlignment="0" applyProtection="0"/>
    <xf numFmtId="0" fontId="24" fillId="0" borderId="0" applyBorder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4" fillId="0" borderId="0" applyBorder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168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24" fillId="0" borderId="0"/>
    <xf numFmtId="0" fontId="78" fillId="100" borderId="0" applyNumberFormat="0" applyBorder="0" applyAlignment="0" applyProtection="0"/>
    <xf numFmtId="0" fontId="78" fillId="101" borderId="0" applyNumberFormat="0" applyBorder="0" applyAlignment="0" applyProtection="0"/>
    <xf numFmtId="0" fontId="1" fillId="55" borderId="0" applyNumberFormat="0" applyBorder="0" applyAlignment="0" applyProtection="0"/>
    <xf numFmtId="0" fontId="78" fillId="75" borderId="0" applyNumberFormat="0" applyBorder="0" applyAlignment="0" applyProtection="0"/>
    <xf numFmtId="0" fontId="1" fillId="51" borderId="0" applyNumberFormat="0" applyBorder="0" applyAlignment="0" applyProtection="0"/>
    <xf numFmtId="0" fontId="78" fillId="102" borderId="0" applyNumberFormat="0" applyBorder="0" applyAlignment="0" applyProtection="0"/>
    <xf numFmtId="0" fontId="78" fillId="103" borderId="0" applyNumberFormat="0" applyBorder="0" applyAlignment="0" applyProtection="0"/>
    <xf numFmtId="0" fontId="1" fillId="47" borderId="0" applyNumberFormat="0" applyBorder="0" applyAlignment="0" applyProtection="0"/>
    <xf numFmtId="0" fontId="78" fillId="104" borderId="0" applyNumberFormat="0" applyBorder="0" applyAlignment="0" applyProtection="0"/>
    <xf numFmtId="0" fontId="1" fillId="43" borderId="0" applyNumberFormat="0" applyBorder="0" applyAlignment="0" applyProtection="0"/>
    <xf numFmtId="0" fontId="256" fillId="105" borderId="1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260" fillId="80" borderId="1" applyNumberFormat="0" applyAlignment="0" applyProtection="0"/>
    <xf numFmtId="0" fontId="24" fillId="79" borderId="8" applyNumberFormat="0" applyFont="0" applyAlignment="0" applyProtection="0"/>
    <xf numFmtId="0" fontId="116" fillId="105" borderId="9" applyNumberFormat="0" applyAlignment="0" applyProtection="0"/>
    <xf numFmtId="4" fontId="20" fillId="22" borderId="30" applyNumberFormat="0" applyProtection="0">
      <alignment vertical="center"/>
    </xf>
    <xf numFmtId="4" fontId="141" fillId="22" borderId="30" applyNumberFormat="0" applyProtection="0">
      <alignment vertical="center"/>
    </xf>
    <xf numFmtId="4" fontId="20" fillId="22" borderId="30" applyNumberFormat="0" applyProtection="0">
      <alignment horizontal="left" vertical="center" indent="1"/>
    </xf>
    <xf numFmtId="0" fontId="20" fillId="22" borderId="30" applyNumberFormat="0" applyProtection="0">
      <alignment horizontal="left" vertical="top" indent="1"/>
    </xf>
    <xf numFmtId="0" fontId="48" fillId="27" borderId="0" applyNumberFormat="0" applyBorder="0" applyAlignment="0" applyProtection="0"/>
    <xf numFmtId="4" fontId="5" fillId="3" borderId="30" applyNumberFormat="0" applyProtection="0">
      <alignment horizontal="right" vertical="center"/>
    </xf>
    <xf numFmtId="4" fontId="5" fillId="9" borderId="30" applyNumberFormat="0" applyProtection="0">
      <alignment horizontal="right" vertical="center"/>
    </xf>
    <xf numFmtId="4" fontId="5" fillId="17" borderId="30" applyNumberFormat="0" applyProtection="0">
      <alignment horizontal="right" vertical="center"/>
    </xf>
    <xf numFmtId="4" fontId="5" fillId="11" borderId="30" applyNumberFormat="0" applyProtection="0">
      <alignment horizontal="right" vertical="center"/>
    </xf>
    <xf numFmtId="4" fontId="5" fillId="15" borderId="30" applyNumberFormat="0" applyProtection="0">
      <alignment horizontal="right" vertical="center"/>
    </xf>
    <xf numFmtId="4" fontId="5" fillId="19" borderId="30" applyNumberFormat="0" applyProtection="0">
      <alignment horizontal="right" vertical="center"/>
    </xf>
    <xf numFmtId="4" fontId="5" fillId="18" borderId="30" applyNumberFormat="0" applyProtection="0">
      <alignment horizontal="right" vertical="center"/>
    </xf>
    <xf numFmtId="4" fontId="5" fillId="85" borderId="30" applyNumberFormat="0" applyProtection="0">
      <alignment horizontal="right" vertical="center"/>
    </xf>
    <xf numFmtId="4" fontId="5" fillId="10" borderId="30" applyNumberFormat="0" applyProtection="0">
      <alignment horizontal="right" vertical="center"/>
    </xf>
    <xf numFmtId="4" fontId="5" fillId="84" borderId="30" applyNumberFormat="0" applyProtection="0">
      <alignment horizontal="right" vertical="center"/>
    </xf>
    <xf numFmtId="0" fontId="24" fillId="88" borderId="30" applyNumberFormat="0" applyProtection="0">
      <alignment horizontal="left" vertical="center" indent="1"/>
    </xf>
    <xf numFmtId="0" fontId="24" fillId="88" borderId="30" applyNumberFormat="0" applyProtection="0">
      <alignment horizontal="left" vertical="top" indent="1"/>
    </xf>
    <xf numFmtId="0" fontId="24" fillId="84" borderId="30" applyNumberFormat="0" applyProtection="0">
      <alignment horizontal="left" vertical="center" indent="1"/>
    </xf>
    <xf numFmtId="0" fontId="24" fillId="84" borderId="30" applyNumberFormat="0" applyProtection="0">
      <alignment horizontal="left" vertical="top" indent="1"/>
    </xf>
    <xf numFmtId="0" fontId="24" fillId="8" borderId="30" applyNumberFormat="0" applyProtection="0">
      <alignment horizontal="left" vertical="center" indent="1"/>
    </xf>
    <xf numFmtId="0" fontId="24" fillId="8" borderId="30" applyNumberFormat="0" applyProtection="0">
      <alignment horizontal="left" vertical="top" indent="1"/>
    </xf>
    <xf numFmtId="0" fontId="24" fillId="87" borderId="30" applyNumberFormat="0" applyProtection="0">
      <alignment horizontal="left" vertical="center" indent="1"/>
    </xf>
    <xf numFmtId="0" fontId="24" fillId="87" borderId="30" applyNumberFormat="0" applyProtection="0">
      <alignment horizontal="left" vertical="top" indent="1"/>
    </xf>
    <xf numFmtId="0" fontId="24" fillId="89" borderId="22" applyNumberFormat="0">
      <protection locked="0"/>
    </xf>
    <xf numFmtId="4" fontId="5" fillId="23" borderId="30" applyNumberFormat="0" applyProtection="0">
      <alignment vertical="center"/>
    </xf>
    <xf numFmtId="4" fontId="143" fillId="23" borderId="30" applyNumberFormat="0" applyProtection="0">
      <alignment vertical="center"/>
    </xf>
    <xf numFmtId="4" fontId="5" fillId="23" borderId="30" applyNumberFormat="0" applyProtection="0">
      <alignment horizontal="left" vertical="center" indent="1"/>
    </xf>
    <xf numFmtId="0" fontId="5" fillId="23" borderId="30" applyNumberFormat="0" applyProtection="0">
      <alignment horizontal="left" vertical="top" indent="1"/>
    </xf>
    <xf numFmtId="4" fontId="5" fillId="87" borderId="30" applyNumberFormat="0" applyProtection="0">
      <alignment horizontal="right" vertical="center"/>
    </xf>
    <xf numFmtId="4" fontId="143" fillId="87" borderId="30" applyNumberFormat="0" applyProtection="0">
      <alignment horizontal="right" vertical="center"/>
    </xf>
    <xf numFmtId="4" fontId="5" fillId="84" borderId="30" applyNumberFormat="0" applyProtection="0">
      <alignment horizontal="left" vertical="center" indent="1"/>
    </xf>
    <xf numFmtId="0" fontId="5" fillId="84" borderId="30" applyNumberFormat="0" applyProtection="0">
      <alignment horizontal="left" vertical="top" indent="1"/>
    </xf>
    <xf numFmtId="4" fontId="21" fillId="87" borderId="30" applyNumberFormat="0" applyProtection="0">
      <alignment horizontal="right" vertical="center"/>
    </xf>
    <xf numFmtId="0" fontId="121" fillId="0" borderId="41" applyNumberFormat="0" applyFill="0" applyAlignment="0" applyProtection="0"/>
    <xf numFmtId="0" fontId="33" fillId="0" borderId="0"/>
    <xf numFmtId="0" fontId="398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2" fillId="0" borderId="0"/>
    <xf numFmtId="0" fontId="3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24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99" fillId="0" borderId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0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0" fontId="33" fillId="0" borderId="0"/>
    <xf numFmtId="0" fontId="66" fillId="0" borderId="6" applyNumberFormat="0" applyFill="0" applyAlignment="0">
      <alignment wrapText="1"/>
      <protection locked="0"/>
    </xf>
    <xf numFmtId="0" fontId="33" fillId="0" borderId="0"/>
    <xf numFmtId="0" fontId="35" fillId="0" borderId="0" applyNumberFormat="0" applyFill="0" applyBorder="0" applyAlignment="0" applyProtection="0"/>
    <xf numFmtId="0" fontId="35" fillId="0" borderId="6" applyNumberFormat="0" applyFill="0" applyBorder="0" applyAlignment="0">
      <protection locked="0"/>
    </xf>
    <xf numFmtId="0" fontId="401" fillId="0" borderId="0"/>
    <xf numFmtId="0" fontId="66" fillId="0" borderId="6" applyNumberFormat="0" applyFill="0" applyAlignment="0">
      <alignment wrapText="1"/>
      <protection locked="0"/>
    </xf>
    <xf numFmtId="0" fontId="40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02" fillId="0" borderId="0"/>
    <xf numFmtId="167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8" fontId="32" fillId="0" borderId="0" applyFont="0" applyFill="0" applyBorder="0" applyAlignment="0" applyProtection="0"/>
    <xf numFmtId="0" fontId="24" fillId="0" borderId="0" applyBorder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6" fillId="0" borderId="6" applyNumberFormat="0" applyFill="0" applyAlignment="0">
      <protection locked="0"/>
    </xf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" fillId="0" borderId="0"/>
    <xf numFmtId="0" fontId="24" fillId="0" borderId="0"/>
    <xf numFmtId="168" fontId="24" fillId="0" borderId="0" applyFont="0" applyFill="0" applyBorder="0" applyAlignment="0" applyProtection="0"/>
    <xf numFmtId="0" fontId="3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Border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94" fillId="0" borderId="0" applyNumberFormat="0" applyFill="0" applyBorder="0" applyProtection="0">
      <alignment wrapText="1"/>
    </xf>
    <xf numFmtId="0" fontId="35" fillId="0" borderId="6" applyNumberFormat="0" applyFill="0" applyBorder="0" applyAlignment="0">
      <alignment wrapText="1"/>
      <protection locked="0"/>
    </xf>
    <xf numFmtId="168" fontId="33" fillId="0" borderId="0" applyFont="0" applyFill="0" applyBorder="0" applyAlignment="0" applyProtection="0"/>
    <xf numFmtId="0" fontId="31" fillId="0" borderId="0"/>
    <xf numFmtId="0" fontId="32" fillId="0" borderId="0">
      <protection locked="0"/>
    </xf>
    <xf numFmtId="0" fontId="8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6" fillId="0" borderId="6" applyNumberFormat="0" applyFill="0" applyAlignment="0">
      <protection locked="0"/>
    </xf>
    <xf numFmtId="0" fontId="402" fillId="0" borderId="0"/>
    <xf numFmtId="168" fontId="3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02" fillId="0" borderId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1" fillId="0" borderId="0"/>
    <xf numFmtId="0" fontId="4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31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275" fontId="404" fillId="69" borderId="32" applyFont="0" applyFill="0" applyBorder="0" applyAlignment="0">
      <alignment horizontal="center" vertical="top"/>
    </xf>
    <xf numFmtId="0" fontId="1" fillId="0" borderId="0"/>
    <xf numFmtId="0" fontId="97" fillId="25" borderId="0" applyNumberFormat="0" applyBorder="0" applyAlignment="0" applyProtection="0"/>
    <xf numFmtId="0" fontId="89" fillId="0" borderId="0"/>
    <xf numFmtId="168" fontId="1" fillId="0" borderId="0" applyFont="0" applyFill="0" applyBorder="0" applyAlignment="0" applyProtection="0"/>
    <xf numFmtId="0" fontId="398" fillId="0" borderId="0" applyNumberFormat="0" applyFill="0" applyBorder="0" applyAlignment="0" applyProtection="0">
      <alignment vertical="top"/>
      <protection locked="0"/>
    </xf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3" fillId="27" borderId="0" applyNumberFormat="0" applyBorder="0" applyAlignment="0" applyProtection="0"/>
    <xf numFmtId="0" fontId="57" fillId="35" borderId="0" applyNumberFormat="0" applyBorder="0" applyAlignment="0" applyProtection="0"/>
    <xf numFmtId="0" fontId="57" fillId="39" borderId="0" applyNumberFormat="0" applyBorder="0" applyAlignment="0" applyProtection="0"/>
    <xf numFmtId="0" fontId="57" fillId="43" borderId="0" applyNumberFormat="0" applyBorder="0" applyAlignment="0" applyProtection="0"/>
    <xf numFmtId="0" fontId="57" fillId="47" borderId="0" applyNumberFormat="0" applyBorder="0" applyAlignment="0" applyProtection="0"/>
    <xf numFmtId="0" fontId="57" fillId="51" borderId="0" applyNumberFormat="0" applyBorder="0" applyAlignment="0" applyProtection="0"/>
    <xf numFmtId="0" fontId="57" fillId="55" borderId="0" applyNumberFormat="0" applyBorder="0" applyAlignment="0" applyProtection="0"/>
    <xf numFmtId="168" fontId="24" fillId="0" borderId="0" applyFont="0" applyFill="0" applyBorder="0" applyAlignment="0" applyProtection="0"/>
    <xf numFmtId="0" fontId="402" fillId="0" borderId="0"/>
    <xf numFmtId="0" fontId="402" fillId="0" borderId="0"/>
    <xf numFmtId="168" fontId="3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6" fillId="0" borderId="6" applyNumberFormat="0" applyFill="0" applyAlignment="0">
      <alignment wrapText="1"/>
      <protection locked="0"/>
    </xf>
    <xf numFmtId="0" fontId="1" fillId="0" borderId="0"/>
    <xf numFmtId="0" fontId="89" fillId="0" borderId="0"/>
    <xf numFmtId="168" fontId="89" fillId="0" borderId="0" applyFont="0" applyFill="0" applyBorder="0" applyAlignment="0" applyProtection="0"/>
    <xf numFmtId="0" fontId="66" fillId="0" borderId="6" applyNumberFormat="0" applyFill="0" applyAlignment="0">
      <protection locked="0"/>
    </xf>
    <xf numFmtId="0" fontId="36" fillId="0" borderId="0" applyNumberFormat="0" applyFill="0" applyBorder="0" applyAlignment="0" applyProtection="0"/>
    <xf numFmtId="168" fontId="33" fillId="0" borderId="0" applyFont="0" applyFill="0" applyBorder="0" applyAlignment="0" applyProtection="0"/>
    <xf numFmtId="0" fontId="66" fillId="0" borderId="6" applyNumberFormat="0" applyFill="0" applyAlignment="0">
      <protection locked="0"/>
    </xf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4" fillId="0" borderId="0"/>
    <xf numFmtId="0" fontId="83" fillId="20" borderId="1" applyNumberFormat="0" applyAlignment="0" applyProtection="0"/>
    <xf numFmtId="168" fontId="24" fillId="0" borderId="0" applyFont="0" applyFill="0" applyBorder="0" applyAlignment="0" applyProtection="0"/>
    <xf numFmtId="0" fontId="107" fillId="7" borderId="1" applyNumberFormat="0" applyAlignment="0" applyProtection="0"/>
    <xf numFmtId="0" fontId="24" fillId="23" borderId="8" applyNumberFormat="0" applyFont="0" applyAlignment="0" applyProtection="0"/>
    <xf numFmtId="0" fontId="116" fillId="20" borderId="9" applyNumberFormat="0" applyAlignment="0" applyProtection="0"/>
    <xf numFmtId="0" fontId="121" fillId="0" borderId="10" applyNumberFormat="0" applyFill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8" fillId="0" borderId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06" fillId="0" borderId="0" applyFont="0" applyFill="0" applyBorder="0" applyAlignment="0" applyProtection="0"/>
    <xf numFmtId="0" fontId="407" fillId="26" borderId="0" applyNumberFormat="0" applyBorder="0" applyAlignment="0" applyProtection="0"/>
    <xf numFmtId="168" fontId="406" fillId="0" borderId="0" applyFont="0" applyFill="0" applyBorder="0" applyAlignment="0" applyProtection="0"/>
    <xf numFmtId="0" fontId="406" fillId="0" borderId="0"/>
    <xf numFmtId="0" fontId="406" fillId="0" borderId="0"/>
    <xf numFmtId="0" fontId="406" fillId="0" borderId="0"/>
    <xf numFmtId="0" fontId="2" fillId="0" borderId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83" fillId="20" borderId="1" applyNumberFormat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07" fillId="7" borderId="1" applyNumberFormat="0" applyAlignment="0" applyProtection="0"/>
    <xf numFmtId="0" fontId="2" fillId="23" borderId="8" applyNumberFormat="0" applyFont="0" applyAlignment="0" applyProtection="0"/>
    <xf numFmtId="0" fontId="116" fillId="20" borderId="9" applyNumberFormat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0" fontId="24" fillId="23" borderId="8" applyNumberFormat="0" applyFont="0" applyAlignment="0" applyProtection="0"/>
    <xf numFmtId="168" fontId="24" fillId="0" borderId="0" applyFon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" fillId="0" borderId="0" applyBorder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168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" fillId="0" borderId="0" applyBorder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Border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31" fillId="0" borderId="0" applyFont="0" applyFill="0" applyBorder="0" applyAlignment="0" applyProtection="0"/>
    <xf numFmtId="0" fontId="1" fillId="0" borderId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" fillId="0" borderId="0"/>
    <xf numFmtId="168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1" fillId="0" borderId="0"/>
    <xf numFmtId="0" fontId="24" fillId="0" borderId="0"/>
    <xf numFmtId="168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0" borderId="6" applyNumberFormat="0" applyFill="0" applyAlignment="0">
      <protection locked="0"/>
    </xf>
    <xf numFmtId="168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0">
      <protection locked="0"/>
    </xf>
    <xf numFmtId="168" fontId="38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1" fillId="0" borderId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33" fillId="0" borderId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5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6" fillId="0" borderId="0" applyFont="0" applyFill="0" applyBorder="0" applyAlignment="0" applyProtection="0"/>
    <xf numFmtId="0" fontId="406" fillId="0" borderId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1" fillId="0" borderId="0"/>
    <xf numFmtId="168" fontId="32" fillId="0" borderId="0" applyFont="0" applyFill="0" applyBorder="0" applyAlignment="0" applyProtection="0"/>
    <xf numFmtId="168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0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16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8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03" fillId="0" borderId="0" applyNumberFormat="0" applyFill="0" applyBorder="0" applyAlignment="0">
      <alignment vertical="top"/>
      <protection locked="0"/>
    </xf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0" borderId="57" applyNumberForma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7" borderId="57" applyNumberFormat="0" applyAlignment="0" applyProtection="0"/>
    <xf numFmtId="43" fontId="31" fillId="0" borderId="0" applyFont="0" applyFill="0" applyBorder="0" applyAlignment="0" applyProtection="0"/>
    <xf numFmtId="0" fontId="2" fillId="23" borderId="58" applyNumberFormat="0" applyFont="0" applyAlignment="0" applyProtection="0"/>
    <xf numFmtId="0" fontId="18" fillId="20" borderId="5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60" applyNumberFormat="0" applyFill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0" fontId="83" fillId="20" borderId="57" applyNumberFormat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7" fillId="7" borderId="57" applyNumberFormat="0" applyAlignment="0" applyProtection="0"/>
    <xf numFmtId="0" fontId="24" fillId="23" borderId="58" applyNumberFormat="0" applyFont="0" applyAlignment="0" applyProtection="0"/>
    <xf numFmtId="0" fontId="116" fillId="20" borderId="59" applyNumberFormat="0" applyAlignment="0" applyProtection="0"/>
    <xf numFmtId="9" fontId="24" fillId="0" borderId="0" applyFont="0" applyFill="0" applyBorder="0" applyAlignment="0" applyProtection="0"/>
    <xf numFmtId="0" fontId="121" fillId="0" borderId="60" applyNumberFormat="0" applyFill="0" applyAlignment="0" applyProtection="0"/>
    <xf numFmtId="0" fontId="24" fillId="0" borderId="0"/>
    <xf numFmtId="0" fontId="78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7" fillId="7" borderId="57" applyNumberFormat="0" applyAlignment="0" applyProtection="0"/>
    <xf numFmtId="43" fontId="406" fillId="0" borderId="0" applyFont="0" applyFill="0" applyBorder="0" applyAlignment="0" applyProtection="0"/>
    <xf numFmtId="43" fontId="406" fillId="0" borderId="0" applyFont="0" applyFill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16" borderId="0" applyNumberFormat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0" fontId="78" fillId="14" borderId="0" applyNumberFormat="0" applyBorder="0" applyAlignment="0" applyProtection="0"/>
    <xf numFmtId="0" fontId="78" fillId="13" borderId="0" applyNumberFormat="0" applyBorder="0" applyAlignment="0" applyProtection="0"/>
    <xf numFmtId="43" fontId="24" fillId="0" borderId="0" applyFont="0" applyFill="0" applyBorder="0" applyAlignment="0" applyProtection="0"/>
    <xf numFmtId="0" fontId="107" fillId="7" borderId="57" applyNumberFormat="0" applyAlignment="0" applyProtection="0"/>
    <xf numFmtId="0" fontId="78" fillId="16" borderId="0" applyNumberFormat="0" applyBorder="0" applyAlignment="0" applyProtection="0"/>
    <xf numFmtId="43" fontId="24" fillId="0" borderId="0" applyFont="0" applyFill="0" applyBorder="0" applyAlignment="0" applyProtection="0"/>
    <xf numFmtId="0" fontId="78" fillId="13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24" fillId="0" borderId="0"/>
    <xf numFmtId="0" fontId="78" fillId="16" borderId="0" applyNumberFormat="0" applyBorder="0" applyAlignment="0" applyProtection="0"/>
    <xf numFmtId="0" fontId="107" fillId="7" borderId="1" applyNumberFormat="0" applyAlignment="0" applyProtection="0"/>
    <xf numFmtId="0" fontId="24" fillId="0" borderId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9" borderId="0" applyNumberFormat="0" applyBorder="0" applyAlignment="0" applyProtection="0"/>
    <xf numFmtId="43" fontId="24" fillId="0" borderId="0" applyFont="0" applyFill="0" applyBorder="0" applyAlignment="0" applyProtection="0"/>
    <xf numFmtId="0" fontId="107" fillId="7" borderId="1" applyNumberFormat="0" applyAlignment="0" applyProtection="0"/>
    <xf numFmtId="0" fontId="107" fillId="7" borderId="57" applyNumberFormat="0" applyAlignment="0" applyProtection="0"/>
    <xf numFmtId="9" fontId="24" fillId="0" borderId="0" applyFont="0" applyFill="0" applyBorder="0" applyAlignment="0" applyProtection="0"/>
    <xf numFmtId="0" fontId="24" fillId="0" borderId="0"/>
    <xf numFmtId="0" fontId="78" fillId="19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18" borderId="0" applyNumberFormat="0" applyBorder="0" applyAlignment="0" applyProtection="0"/>
    <xf numFmtId="43" fontId="28" fillId="0" borderId="0" applyFont="0" applyFill="0" applyBorder="0" applyAlignment="0" applyProtection="0"/>
    <xf numFmtId="43" fontId="406" fillId="0" borderId="0" applyFont="0" applyFill="0" applyBorder="0" applyAlignment="0" applyProtection="0"/>
    <xf numFmtId="43" fontId="4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14" borderId="0" applyNumberFormat="0" applyBorder="0" applyAlignment="0" applyProtection="0"/>
    <xf numFmtId="0" fontId="78" fillId="17" borderId="0" applyNumberFormat="0" applyBorder="0" applyAlignment="0" applyProtection="0"/>
    <xf numFmtId="0" fontId="78" fillId="13" borderId="0" applyNumberFormat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78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13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169" fontId="24" fillId="0" borderId="0" xfId="117" applyNumberFormat="1" applyFont="1" applyAlignment="1">
      <alignment horizontal="center" vertical="center"/>
    </xf>
    <xf numFmtId="171" fontId="23" fillId="0" borderId="0" xfId="30" quotePrefix="1" applyNumberFormat="1" applyFont="1" applyFill="1" applyAlignment="1">
      <alignment horizontal="right" vertical="center"/>
    </xf>
    <xf numFmtId="171" fontId="23" fillId="0" borderId="0" xfId="30" applyNumberFormat="1" applyFont="1" applyFill="1" applyAlignment="1">
      <alignment horizontal="right" vertical="center"/>
    </xf>
    <xf numFmtId="171" fontId="23" fillId="0" borderId="11" xfId="30" applyNumberFormat="1" applyFont="1" applyFill="1" applyBorder="1" applyAlignment="1">
      <alignment horizontal="right" vertical="center"/>
    </xf>
    <xf numFmtId="168" fontId="24" fillId="0" borderId="0" xfId="30" quotePrefix="1" applyFont="1" applyFill="1" applyAlignment="1">
      <alignment horizontal="right" vertical="center"/>
    </xf>
    <xf numFmtId="171" fontId="24" fillId="0" borderId="11" xfId="30" applyNumberFormat="1" applyFont="1" applyFill="1" applyBorder="1" applyAlignment="1">
      <alignment horizontal="right" vertical="center"/>
    </xf>
    <xf numFmtId="168" fontId="24" fillId="0" borderId="0" xfId="30" applyFont="1" applyFill="1" applyAlignment="1">
      <alignment vertical="center"/>
    </xf>
    <xf numFmtId="171" fontId="24" fillId="0" borderId="0" xfId="30" applyNumberFormat="1" applyFont="1" applyFill="1" applyAlignment="1">
      <alignment horizontal="right" vertical="center"/>
    </xf>
    <xf numFmtId="171" fontId="24" fillId="0" borderId="0" xfId="30" applyNumberFormat="1" applyFont="1" applyFill="1" applyBorder="1" applyAlignment="1">
      <alignment horizontal="right" vertical="center"/>
    </xf>
    <xf numFmtId="171" fontId="23" fillId="0" borderId="0" xfId="30" applyNumberFormat="1" applyFont="1" applyFill="1" applyBorder="1" applyAlignment="1">
      <alignment horizontal="right" vertical="center"/>
    </xf>
    <xf numFmtId="171" fontId="23" fillId="0" borderId="0" xfId="30" quotePrefix="1" applyNumberFormat="1" applyFont="1" applyFill="1" applyBorder="1" applyAlignment="1">
      <alignment horizontal="right" vertical="center"/>
    </xf>
    <xf numFmtId="169" fontId="24" fillId="0" borderId="0" xfId="117" applyNumberFormat="1" applyFont="1" applyAlignment="1">
      <alignment horizontal="right" vertical="center"/>
    </xf>
    <xf numFmtId="169" fontId="24" fillId="0" borderId="11" xfId="117" applyNumberFormat="1" applyFont="1" applyBorder="1" applyAlignment="1">
      <alignment horizontal="right" vertical="center"/>
    </xf>
    <xf numFmtId="168" fontId="24" fillId="0" borderId="0" xfId="30" applyFont="1" applyFill="1" applyBorder="1" applyAlignment="1">
      <alignment vertical="center"/>
    </xf>
    <xf numFmtId="171" fontId="24" fillId="24" borderId="0" xfId="117" applyNumberFormat="1" applyFont="1" applyFill="1" applyAlignment="1">
      <alignment horizontal="right" vertical="center"/>
    </xf>
    <xf numFmtId="169" fontId="24" fillId="24" borderId="0" xfId="0" applyNumberFormat="1" applyFont="1" applyFill="1" applyAlignment="1">
      <alignment vertical="center"/>
    </xf>
    <xf numFmtId="169" fontId="24" fillId="24" borderId="11" xfId="0" applyNumberFormat="1" applyFont="1" applyFill="1" applyBorder="1" applyAlignment="1">
      <alignment vertical="center"/>
    </xf>
    <xf numFmtId="171" fontId="24" fillId="24" borderId="11" xfId="117" applyNumberFormat="1" applyFont="1" applyFill="1" applyBorder="1" applyAlignment="1">
      <alignment horizontal="right" vertical="center"/>
    </xf>
    <xf numFmtId="171" fontId="24" fillId="24" borderId="12" xfId="117" applyNumberFormat="1" applyFont="1" applyFill="1" applyBorder="1" applyAlignment="1">
      <alignment horizontal="right" vertical="center"/>
    </xf>
    <xf numFmtId="171" fontId="23" fillId="24" borderId="0" xfId="30" applyNumberFormat="1" applyFont="1" applyFill="1" applyBorder="1" applyAlignment="1">
      <alignment horizontal="right" vertical="center"/>
    </xf>
    <xf numFmtId="171" fontId="24" fillId="24" borderId="11" xfId="117" applyNumberFormat="1" applyFont="1" applyFill="1" applyBorder="1" applyAlignment="1">
      <alignment vertical="center"/>
    </xf>
    <xf numFmtId="171" fontId="24" fillId="24" borderId="0" xfId="30" applyNumberFormat="1" applyFont="1" applyFill="1" applyAlignment="1">
      <alignment horizontal="right" vertical="center"/>
    </xf>
    <xf numFmtId="171" fontId="24" fillId="24" borderId="0" xfId="30" applyNumberFormat="1" applyFont="1" applyFill="1" applyBorder="1" applyAlignment="1">
      <alignment horizontal="right" vertical="center"/>
    </xf>
    <xf numFmtId="171" fontId="24" fillId="24" borderId="11" xfId="30" applyNumberFormat="1" applyFont="1" applyFill="1" applyBorder="1" applyAlignment="1">
      <alignment horizontal="right" vertical="center"/>
    </xf>
    <xf numFmtId="169" fontId="24" fillId="24" borderId="0" xfId="117" applyNumberFormat="1" applyFont="1" applyFill="1" applyAlignment="1">
      <alignment horizontal="right" vertical="center"/>
    </xf>
    <xf numFmtId="169" fontId="24" fillId="24" borderId="11" xfId="117" applyNumberFormat="1" applyFont="1" applyFill="1" applyBorder="1" applyAlignment="1">
      <alignment horizontal="right" vertical="center"/>
    </xf>
    <xf numFmtId="169" fontId="24" fillId="0" borderId="0" xfId="30" applyNumberFormat="1" applyFont="1" applyFill="1" applyBorder="1" applyAlignment="1">
      <alignment vertical="center"/>
    </xf>
    <xf numFmtId="169" fontId="24" fillId="0" borderId="0" xfId="30" applyNumberFormat="1" applyFont="1" applyFill="1" applyBorder="1" applyAlignment="1">
      <alignment horizontal="right" vertical="center"/>
    </xf>
    <xf numFmtId="169" fontId="24" fillId="0" borderId="11" xfId="30" applyNumberFormat="1" applyFont="1" applyFill="1" applyBorder="1" applyAlignment="1">
      <alignment horizontal="right" vertical="center"/>
    </xf>
    <xf numFmtId="169" fontId="24" fillId="0" borderId="12" xfId="30" applyNumberFormat="1" applyFont="1" applyFill="1" applyBorder="1" applyAlignment="1">
      <alignment vertical="center"/>
    </xf>
    <xf numFmtId="169" fontId="24" fillId="24" borderId="0" xfId="30" applyNumberFormat="1" applyFont="1" applyFill="1" applyBorder="1" applyAlignment="1">
      <alignment vertical="center"/>
    </xf>
    <xf numFmtId="169" fontId="24" fillId="24" borderId="0" xfId="30" applyNumberFormat="1" applyFont="1" applyFill="1" applyBorder="1" applyAlignment="1">
      <alignment horizontal="right" vertical="center"/>
    </xf>
    <xf numFmtId="169" fontId="24" fillId="24" borderId="12" xfId="30" applyNumberFormat="1" applyFont="1" applyFill="1" applyBorder="1" applyAlignment="1">
      <alignment vertical="center"/>
    </xf>
    <xf numFmtId="169" fontId="23" fillId="0" borderId="11" xfId="0" applyNumberFormat="1" applyFont="1" applyBorder="1" applyAlignment="1">
      <alignment vertical="center"/>
    </xf>
    <xf numFmtId="169" fontId="23" fillId="0" borderId="0" xfId="30" quotePrefix="1" applyNumberFormat="1" applyFont="1" applyFill="1" applyAlignment="1">
      <alignment horizontal="right" vertical="center"/>
    </xf>
    <xf numFmtId="169" fontId="23" fillId="0" borderId="0" xfId="145" applyNumberFormat="1" applyFont="1" applyAlignment="1">
      <alignment vertical="center"/>
    </xf>
    <xf numFmtId="169" fontId="23" fillId="0" borderId="11" xfId="117" applyNumberFormat="1" applyFont="1" applyBorder="1" applyAlignment="1">
      <alignment vertical="center"/>
    </xf>
    <xf numFmtId="169" fontId="23" fillId="0" borderId="0" xfId="30" applyNumberFormat="1" applyFont="1" applyFill="1" applyBorder="1" applyAlignment="1">
      <alignment horizontal="right" vertical="center"/>
    </xf>
    <xf numFmtId="169" fontId="23" fillId="0" borderId="0" xfId="30" applyNumberFormat="1" applyFont="1" applyFill="1" applyAlignment="1">
      <alignment horizontal="right" vertical="center"/>
    </xf>
    <xf numFmtId="169" fontId="23" fillId="0" borderId="11" xfId="30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169" fontId="23" fillId="0" borderId="0" xfId="117" applyNumberFormat="1" applyFont="1" applyAlignment="1">
      <alignment vertical="center"/>
    </xf>
    <xf numFmtId="169" fontId="24" fillId="0" borderId="0" xfId="117" applyNumberFormat="1" applyFont="1" applyAlignment="1">
      <alignment vertical="center"/>
    </xf>
    <xf numFmtId="169" fontId="24" fillId="0" borderId="11" xfId="117" applyNumberFormat="1" applyFont="1" applyBorder="1" applyAlignment="1">
      <alignment vertical="center"/>
    </xf>
    <xf numFmtId="169" fontId="23" fillId="0" borderId="11" xfId="117" applyNumberFormat="1" applyFont="1" applyBorder="1" applyAlignment="1">
      <alignment horizontal="center" vertical="center"/>
    </xf>
    <xf numFmtId="169" fontId="24" fillId="0" borderId="0" xfId="144" applyNumberFormat="1" applyFont="1" applyAlignment="1">
      <alignment vertical="center"/>
    </xf>
    <xf numFmtId="169" fontId="24" fillId="0" borderId="11" xfId="144" applyNumberFormat="1" applyFont="1" applyBorder="1" applyAlignment="1">
      <alignment vertical="center"/>
    </xf>
    <xf numFmtId="169" fontId="23" fillId="0" borderId="0" xfId="144" applyNumberFormat="1" applyFont="1" applyAlignment="1">
      <alignment horizontal="left" vertical="center"/>
    </xf>
    <xf numFmtId="169" fontId="23" fillId="0" borderId="0" xfId="144" quotePrefix="1" applyNumberFormat="1" applyFont="1" applyAlignment="1">
      <alignment horizontal="left" vertical="center"/>
    </xf>
    <xf numFmtId="169" fontId="23" fillId="0" borderId="0" xfId="144" applyNumberFormat="1" applyFont="1" applyAlignment="1">
      <alignment horizontal="center" vertical="center"/>
    </xf>
    <xf numFmtId="169" fontId="23" fillId="0" borderId="0" xfId="144" applyNumberFormat="1" applyFont="1" applyAlignment="1">
      <alignment vertical="center"/>
    </xf>
    <xf numFmtId="169" fontId="23" fillId="0" borderId="0" xfId="145" applyNumberFormat="1" applyFont="1" applyAlignment="1">
      <alignment horizontal="left" vertical="center"/>
    </xf>
    <xf numFmtId="169" fontId="24" fillId="0" borderId="0" xfId="145" applyNumberFormat="1" applyFont="1" applyAlignment="1">
      <alignment vertical="center"/>
    </xf>
    <xf numFmtId="169" fontId="23" fillId="0" borderId="0" xfId="145" quotePrefix="1" applyNumberFormat="1" applyFont="1" applyAlignment="1">
      <alignment vertical="center"/>
    </xf>
    <xf numFmtId="0" fontId="24" fillId="0" borderId="0" xfId="117" applyFont="1" applyAlignment="1">
      <alignment vertical="center"/>
    </xf>
    <xf numFmtId="0" fontId="24" fillId="0" borderId="0" xfId="117" applyFont="1"/>
    <xf numFmtId="169" fontId="24" fillId="0" borderId="0" xfId="0" applyNumberFormat="1" applyFont="1" applyAlignment="1">
      <alignment vertical="center"/>
    </xf>
    <xf numFmtId="10" fontId="23" fillId="0" borderId="0" xfId="149" quotePrefix="1" applyNumberFormat="1" applyFont="1" applyFill="1" applyAlignment="1">
      <alignment horizontal="right" vertical="center"/>
    </xf>
    <xf numFmtId="169" fontId="24" fillId="0" borderId="0" xfId="144" applyNumberFormat="1" applyFont="1" applyAlignment="1">
      <alignment horizontal="right" vertical="center"/>
    </xf>
    <xf numFmtId="169" fontId="23" fillId="0" borderId="0" xfId="144" applyNumberFormat="1" applyFont="1" applyAlignment="1">
      <alignment horizontal="right" vertical="center"/>
    </xf>
    <xf numFmtId="169" fontId="24" fillId="0" borderId="0" xfId="144" applyNumberFormat="1" applyFont="1" applyAlignment="1">
      <alignment horizontal="center" vertical="center"/>
    </xf>
    <xf numFmtId="169" fontId="23" fillId="0" borderId="0" xfId="108" applyNumberFormat="1" applyFont="1" applyAlignment="1">
      <alignment vertical="center"/>
    </xf>
    <xf numFmtId="169" fontId="24" fillId="0" borderId="0" xfId="108" applyNumberFormat="1" applyFont="1" applyAlignment="1">
      <alignment vertical="center"/>
    </xf>
    <xf numFmtId="171" fontId="24" fillId="0" borderId="0" xfId="108" applyNumberFormat="1" applyFont="1" applyAlignment="1">
      <alignment horizontal="right" vertical="center"/>
    </xf>
    <xf numFmtId="169" fontId="23" fillId="0" borderId="11" xfId="108" applyNumberFormat="1" applyFont="1" applyBorder="1" applyAlignment="1">
      <alignment vertical="center"/>
    </xf>
    <xf numFmtId="169" fontId="24" fillId="0" borderId="11" xfId="108" applyNumberFormat="1" applyFont="1" applyBorder="1" applyAlignment="1">
      <alignment vertical="center"/>
    </xf>
    <xf numFmtId="171" fontId="24" fillId="0" borderId="11" xfId="108" applyNumberFormat="1" applyFont="1" applyBorder="1" applyAlignment="1">
      <alignment horizontal="right" vertical="center"/>
    </xf>
    <xf numFmtId="171" fontId="23" fillId="0" borderId="0" xfId="108" quotePrefix="1" applyNumberFormat="1" applyFont="1" applyAlignment="1">
      <alignment horizontal="right" vertical="center"/>
    </xf>
    <xf numFmtId="169" fontId="24" fillId="0" borderId="0" xfId="108" applyNumberFormat="1" applyFont="1" applyAlignment="1">
      <alignment horizontal="center" vertical="center"/>
    </xf>
    <xf numFmtId="169" fontId="39" fillId="0" borderId="0" xfId="108" applyNumberFormat="1" applyFont="1" applyAlignment="1">
      <alignment vertical="center"/>
    </xf>
    <xf numFmtId="169" fontId="39" fillId="0" borderId="0" xfId="108" applyNumberFormat="1" applyFont="1" applyAlignment="1">
      <alignment horizontal="center" vertical="center"/>
    </xf>
    <xf numFmtId="172" fontId="39" fillId="0" borderId="0" xfId="108" applyNumberFormat="1" applyFont="1" applyAlignment="1">
      <alignment horizontal="right" vertical="center"/>
    </xf>
    <xf numFmtId="171" fontId="39" fillId="0" borderId="0" xfId="108" applyNumberFormat="1" applyFont="1" applyAlignment="1">
      <alignment horizontal="right" vertical="center"/>
    </xf>
    <xf numFmtId="169" fontId="40" fillId="0" borderId="0" xfId="108" applyNumberFormat="1" applyFont="1" applyAlignment="1">
      <alignment vertical="center"/>
    </xf>
    <xf numFmtId="171" fontId="41" fillId="0" borderId="0" xfId="122" applyNumberFormat="1" applyFont="1" applyAlignment="1">
      <alignment horizontal="center" vertical="center"/>
    </xf>
    <xf numFmtId="169" fontId="40" fillId="0" borderId="0" xfId="117" applyNumberFormat="1" applyFont="1" applyAlignment="1">
      <alignment vertical="center"/>
    </xf>
    <xf numFmtId="171" fontId="41" fillId="0" borderId="0" xfId="108" quotePrefix="1" applyNumberFormat="1" applyFont="1" applyAlignment="1">
      <alignment horizontal="right" vertical="center"/>
    </xf>
    <xf numFmtId="171" fontId="40" fillId="0" borderId="0" xfId="108" applyNumberFormat="1" applyFont="1" applyAlignment="1">
      <alignment horizontal="right" vertical="center"/>
    </xf>
    <xf numFmtId="171" fontId="41" fillId="0" borderId="0" xfId="30" quotePrefix="1" applyNumberFormat="1" applyFont="1" applyFill="1" applyAlignment="1">
      <alignment horizontal="right" vertical="center"/>
    </xf>
    <xf numFmtId="171" fontId="41" fillId="0" borderId="0" xfId="30" applyNumberFormat="1" applyFont="1" applyFill="1" applyAlignment="1">
      <alignment horizontal="right" vertical="center"/>
    </xf>
    <xf numFmtId="171" fontId="40" fillId="0" borderId="0" xfId="108" applyNumberFormat="1" applyFont="1" applyAlignment="1">
      <alignment vertical="center"/>
    </xf>
    <xf numFmtId="169" fontId="41" fillId="0" borderId="0" xfId="108" applyNumberFormat="1" applyFont="1" applyAlignment="1">
      <alignment horizontal="center" vertical="center"/>
    </xf>
    <xf numFmtId="171" fontId="41" fillId="0" borderId="11" xfId="30" applyNumberFormat="1" applyFont="1" applyFill="1" applyBorder="1" applyAlignment="1">
      <alignment horizontal="right" vertical="center"/>
    </xf>
    <xf numFmtId="169" fontId="41" fillId="0" borderId="0" xfId="108" applyNumberFormat="1" applyFont="1" applyAlignment="1">
      <alignment vertical="center"/>
    </xf>
    <xf numFmtId="171" fontId="40" fillId="24" borderId="0" xfId="30" applyNumberFormat="1" applyFont="1" applyFill="1" applyAlignment="1">
      <alignment horizontal="right" vertical="center"/>
    </xf>
    <xf numFmtId="171" fontId="40" fillId="0" borderId="0" xfId="30" applyNumberFormat="1" applyFont="1" applyFill="1" applyAlignment="1">
      <alignment horizontal="right" vertical="center"/>
    </xf>
    <xf numFmtId="171" fontId="40" fillId="24" borderId="11" xfId="30" applyNumberFormat="1" applyFont="1" applyFill="1" applyBorder="1" applyAlignment="1">
      <alignment horizontal="right" vertical="center"/>
    </xf>
    <xf numFmtId="169" fontId="40" fillId="0" borderId="0" xfId="108" applyNumberFormat="1" applyFont="1" applyAlignment="1">
      <alignment horizontal="center" vertical="center"/>
    </xf>
    <xf numFmtId="171" fontId="40" fillId="24" borderId="12" xfId="108" applyNumberFormat="1" applyFont="1" applyFill="1" applyBorder="1" applyAlignment="1">
      <alignment horizontal="right" vertical="center"/>
    </xf>
    <xf numFmtId="171" fontId="40" fillId="0" borderId="0" xfId="30" applyNumberFormat="1" applyFont="1" applyFill="1" applyBorder="1" applyAlignment="1">
      <alignment horizontal="right" vertical="center"/>
    </xf>
    <xf numFmtId="171" fontId="39" fillId="0" borderId="0" xfId="30" applyNumberFormat="1" applyFont="1" applyFill="1" applyBorder="1" applyAlignment="1">
      <alignment horizontal="right" vertical="center"/>
    </xf>
    <xf numFmtId="169" fontId="39" fillId="0" borderId="0" xfId="117" applyNumberFormat="1" applyFont="1" applyAlignment="1">
      <alignment vertical="center"/>
    </xf>
    <xf numFmtId="172" fontId="24" fillId="0" borderId="0" xfId="108" applyNumberFormat="1" applyFont="1" applyAlignment="1">
      <alignment horizontal="right" vertical="center"/>
    </xf>
    <xf numFmtId="169" fontId="24" fillId="0" borderId="11" xfId="108" applyNumberFormat="1" applyFont="1" applyBorder="1" applyAlignment="1">
      <alignment horizontal="left" vertical="center"/>
    </xf>
    <xf numFmtId="169" fontId="23" fillId="0" borderId="0" xfId="144" quotePrefix="1" applyNumberFormat="1" applyFont="1" applyAlignment="1">
      <alignment vertical="center"/>
    </xf>
    <xf numFmtId="169" fontId="23" fillId="0" borderId="0" xfId="144" quotePrefix="1" applyNumberFormat="1" applyFont="1" applyAlignment="1">
      <alignment horizontal="right" vertical="center"/>
    </xf>
    <xf numFmtId="170" fontId="24" fillId="24" borderId="11" xfId="30" applyNumberFormat="1" applyFont="1" applyFill="1" applyBorder="1" applyAlignment="1">
      <alignment horizontal="right" vertical="center"/>
    </xf>
    <xf numFmtId="169" fontId="24" fillId="24" borderId="11" xfId="30" applyNumberFormat="1" applyFont="1" applyFill="1" applyBorder="1" applyAlignment="1">
      <alignment horizontal="right" vertical="center"/>
    </xf>
    <xf numFmtId="169" fontId="24" fillId="0" borderId="0" xfId="45" applyNumberFormat="1" applyFont="1" applyFill="1" applyBorder="1" applyAlignment="1">
      <alignment vertical="center"/>
    </xf>
    <xf numFmtId="169" fontId="23" fillId="0" borderId="11" xfId="119" applyNumberFormat="1" applyFont="1" applyBorder="1" applyAlignment="1">
      <alignment vertical="center"/>
    </xf>
    <xf numFmtId="171" fontId="23" fillId="0" borderId="0" xfId="108" applyNumberFormat="1" applyFont="1" applyAlignment="1">
      <alignment horizontal="right" vertical="center"/>
    </xf>
    <xf numFmtId="169" fontId="23" fillId="0" borderId="0" xfId="117" quotePrefix="1" applyNumberFormat="1" applyFont="1" applyAlignment="1">
      <alignment horizontal="right" vertical="center"/>
    </xf>
    <xf numFmtId="171" fontId="24" fillId="24" borderId="12" xfId="108" applyNumberFormat="1" applyFont="1" applyFill="1" applyBorder="1" applyAlignment="1">
      <alignment vertical="center"/>
    </xf>
    <xf numFmtId="169" fontId="23" fillId="0" borderId="11" xfId="144" applyNumberFormat="1" applyFont="1" applyBorder="1" applyAlignment="1">
      <alignment horizontal="right" vertical="center"/>
    </xf>
    <xf numFmtId="169" fontId="24" fillId="0" borderId="0" xfId="144" applyNumberFormat="1" applyFont="1"/>
    <xf numFmtId="170" fontId="24" fillId="0" borderId="11" xfId="30" applyNumberFormat="1" applyFont="1" applyFill="1" applyBorder="1" applyAlignment="1">
      <alignment horizontal="right" vertical="center"/>
    </xf>
    <xf numFmtId="171" fontId="24" fillId="0" borderId="12" xfId="108" applyNumberFormat="1" applyFont="1" applyBorder="1" applyAlignment="1">
      <alignment vertical="center"/>
    </xf>
    <xf numFmtId="169" fontId="24" fillId="24" borderId="0" xfId="117" applyNumberFormat="1" applyFont="1" applyFill="1" applyAlignment="1">
      <alignment vertical="center"/>
    </xf>
    <xf numFmtId="169" fontId="24" fillId="24" borderId="11" xfId="117" applyNumberFormat="1" applyFont="1" applyFill="1" applyBorder="1" applyAlignment="1">
      <alignment vertical="center"/>
    </xf>
    <xf numFmtId="171" fontId="24" fillId="24" borderId="0" xfId="117" applyNumberFormat="1" applyFont="1" applyFill="1" applyAlignment="1">
      <alignment vertical="center"/>
    </xf>
    <xf numFmtId="171" fontId="24" fillId="0" borderId="0" xfId="117" applyNumberFormat="1" applyFont="1" applyAlignment="1">
      <alignment horizontal="right" vertical="center"/>
    </xf>
    <xf numFmtId="170" fontId="24" fillId="0" borderId="0" xfId="117" applyNumberFormat="1" applyFont="1" applyAlignment="1">
      <alignment vertical="center"/>
    </xf>
    <xf numFmtId="169" fontId="24" fillId="0" borderId="11" xfId="117" applyNumberFormat="1" applyFont="1" applyBorder="1" applyAlignment="1">
      <alignment horizontal="center" vertical="center"/>
    </xf>
    <xf numFmtId="171" fontId="24" fillId="0" borderId="11" xfId="117" applyNumberFormat="1" applyFont="1" applyBorder="1" applyAlignment="1">
      <alignment horizontal="right" vertical="center"/>
    </xf>
    <xf numFmtId="170" fontId="24" fillId="0" borderId="11" xfId="117" applyNumberFormat="1" applyFont="1" applyBorder="1" applyAlignment="1">
      <alignment vertical="center"/>
    </xf>
    <xf numFmtId="169" fontId="23" fillId="0" borderId="0" xfId="0" applyNumberFormat="1" applyFont="1" applyAlignment="1">
      <alignment vertical="center"/>
    </xf>
    <xf numFmtId="169" fontId="24" fillId="0" borderId="0" xfId="0" applyNumberFormat="1" applyFont="1" applyAlignment="1">
      <alignment horizontal="center" vertical="center"/>
    </xf>
    <xf numFmtId="169" fontId="23" fillId="0" borderId="11" xfId="0" applyNumberFormat="1" applyFont="1" applyBorder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1" fontId="24" fillId="0" borderId="0" xfId="0" applyNumberFormat="1" applyFont="1" applyAlignment="1">
      <alignment vertical="center"/>
    </xf>
    <xf numFmtId="171" fontId="24" fillId="0" borderId="11" xfId="0" applyNumberFormat="1" applyFont="1" applyBorder="1" applyAlignment="1">
      <alignment vertical="center"/>
    </xf>
    <xf numFmtId="171" fontId="24" fillId="0" borderId="0" xfId="0" applyNumberFormat="1" applyFont="1" applyAlignment="1">
      <alignment horizontal="right" vertical="center"/>
    </xf>
    <xf numFmtId="169" fontId="23" fillId="0" borderId="0" xfId="117" applyNumberFormat="1" applyFont="1" applyAlignment="1">
      <alignment horizontal="left" vertical="center"/>
    </xf>
    <xf numFmtId="171" fontId="24" fillId="0" borderId="11" xfId="0" applyNumberFormat="1" applyFont="1" applyBorder="1" applyAlignment="1">
      <alignment horizontal="right" vertical="center"/>
    </xf>
    <xf numFmtId="171" fontId="24" fillId="0" borderId="12" xfId="0" applyNumberFormat="1" applyFont="1" applyBorder="1" applyAlignment="1">
      <alignment horizontal="right" vertical="center"/>
    </xf>
    <xf numFmtId="169" fontId="23" fillId="0" borderId="0" xfId="117" applyNumberFormat="1" applyFont="1" applyAlignment="1">
      <alignment horizontal="center" vertical="center"/>
    </xf>
    <xf numFmtId="169" fontId="23" fillId="0" borderId="0" xfId="117" applyNumberFormat="1" applyFont="1" applyAlignment="1">
      <alignment horizontal="right" vertical="center"/>
    </xf>
    <xf numFmtId="171" fontId="23" fillId="24" borderId="0" xfId="117" applyNumberFormat="1" applyFont="1" applyFill="1" applyAlignment="1">
      <alignment horizontal="right" vertical="center"/>
    </xf>
    <xf numFmtId="171" fontId="23" fillId="0" borderId="0" xfId="117" applyNumberFormat="1" applyFont="1" applyAlignment="1">
      <alignment horizontal="right" vertical="center"/>
    </xf>
    <xf numFmtId="171" fontId="24" fillId="0" borderId="12" xfId="117" applyNumberFormat="1" applyFont="1" applyBorder="1" applyAlignment="1">
      <alignment horizontal="right" vertical="center"/>
    </xf>
    <xf numFmtId="171" fontId="23" fillId="0" borderId="0" xfId="0" applyNumberFormat="1" applyFont="1" applyAlignment="1">
      <alignment horizontal="right" vertical="center"/>
    </xf>
    <xf numFmtId="171" fontId="40" fillId="0" borderId="11" xfId="30" applyNumberFormat="1" applyFont="1" applyFill="1" applyBorder="1" applyAlignment="1">
      <alignment horizontal="right" vertical="center"/>
    </xf>
    <xf numFmtId="171" fontId="40" fillId="0" borderId="12" xfId="108" applyNumberFormat="1" applyFont="1" applyBorder="1" applyAlignment="1">
      <alignment horizontal="right" vertical="center"/>
    </xf>
    <xf numFmtId="168" fontId="24" fillId="24" borderId="11" xfId="30" applyFont="1" applyFill="1" applyBorder="1" applyAlignment="1">
      <alignment horizontal="right" vertical="center"/>
    </xf>
    <xf numFmtId="171" fontId="61" fillId="0" borderId="0" xfId="122" applyNumberFormat="1" applyFont="1" applyAlignment="1">
      <alignment horizontal="center" vertical="center"/>
    </xf>
    <xf numFmtId="171" fontId="61" fillId="0" borderId="0" xfId="108" quotePrefix="1" applyNumberFormat="1" applyFont="1" applyAlignment="1">
      <alignment horizontal="right" vertical="center"/>
    </xf>
    <xf numFmtId="171" fontId="61" fillId="0" borderId="0" xfId="30" quotePrefix="1" applyNumberFormat="1" applyFont="1" applyFill="1" applyAlignment="1">
      <alignment horizontal="right" vertical="center"/>
    </xf>
    <xf numFmtId="171" fontId="61" fillId="0" borderId="0" xfId="30" applyNumberFormat="1" applyFont="1" applyFill="1" applyAlignment="1">
      <alignment horizontal="right" vertical="center"/>
    </xf>
    <xf numFmtId="171" fontId="39" fillId="0" borderId="0" xfId="108" applyNumberFormat="1" applyFont="1" applyAlignment="1">
      <alignment vertical="center"/>
    </xf>
    <xf numFmtId="169" fontId="61" fillId="0" borderId="0" xfId="108" applyNumberFormat="1" applyFont="1" applyAlignment="1">
      <alignment horizontal="center" vertical="center"/>
    </xf>
    <xf numFmtId="171" fontId="61" fillId="0" borderId="11" xfId="30" applyNumberFormat="1" applyFont="1" applyFill="1" applyBorder="1" applyAlignment="1">
      <alignment horizontal="right" vertical="center"/>
    </xf>
    <xf numFmtId="169" fontId="61" fillId="0" borderId="0" xfId="108" applyNumberFormat="1" applyFont="1" applyAlignment="1">
      <alignment vertical="center"/>
    </xf>
    <xf numFmtId="171" fontId="39" fillId="24" borderId="0" xfId="30" applyNumberFormat="1" applyFont="1" applyFill="1" applyAlignment="1">
      <alignment horizontal="right" vertical="center"/>
    </xf>
    <xf numFmtId="171" fontId="39" fillId="0" borderId="0" xfId="30" applyNumberFormat="1" applyFont="1" applyFill="1" applyAlignment="1">
      <alignment horizontal="right" vertical="center"/>
    </xf>
    <xf numFmtId="171" fontId="39" fillId="24" borderId="11" xfId="30" applyNumberFormat="1" applyFont="1" applyFill="1" applyBorder="1" applyAlignment="1">
      <alignment horizontal="right" vertical="center"/>
    </xf>
    <xf numFmtId="171" fontId="39" fillId="0" borderId="11" xfId="30" applyNumberFormat="1" applyFont="1" applyFill="1" applyBorder="1" applyAlignment="1">
      <alignment horizontal="right" vertical="center"/>
    </xf>
    <xf numFmtId="171" fontId="39" fillId="24" borderId="12" xfId="108" applyNumberFormat="1" applyFont="1" applyFill="1" applyBorder="1" applyAlignment="1">
      <alignment horizontal="right" vertical="center"/>
    </xf>
    <xf numFmtId="171" fontId="39" fillId="0" borderId="12" xfId="108" applyNumberFormat="1" applyFont="1" applyBorder="1" applyAlignment="1">
      <alignment horizontal="right" vertical="center"/>
    </xf>
    <xf numFmtId="169" fontId="41" fillId="0" borderId="11" xfId="108" applyNumberFormat="1" applyFont="1" applyBorder="1" applyAlignment="1">
      <alignment horizontal="center" vertical="center"/>
    </xf>
    <xf numFmtId="171" fontId="41" fillId="0" borderId="0" xfId="108" applyNumberFormat="1" applyFont="1" applyAlignment="1">
      <alignment horizontal="center" vertical="center"/>
    </xf>
    <xf numFmtId="171" fontId="40" fillId="24" borderId="0" xfId="108" applyNumberFormat="1" applyFont="1" applyFill="1" applyAlignment="1">
      <alignment horizontal="right" vertical="center"/>
    </xf>
    <xf numFmtId="171" fontId="40" fillId="24" borderId="0" xfId="108" applyNumberFormat="1" applyFont="1" applyFill="1" applyAlignment="1">
      <alignment vertical="center"/>
    </xf>
    <xf numFmtId="171" fontId="40" fillId="24" borderId="11" xfId="108" applyNumberFormat="1" applyFont="1" applyFill="1" applyBorder="1" applyAlignment="1">
      <alignment vertical="center"/>
    </xf>
    <xf numFmtId="171" fontId="40" fillId="0" borderId="11" xfId="108" applyNumberFormat="1" applyFont="1" applyBorder="1" applyAlignment="1">
      <alignment vertical="center"/>
    </xf>
    <xf numFmtId="171" fontId="40" fillId="24" borderId="0" xfId="30" applyNumberFormat="1" applyFont="1" applyFill="1" applyBorder="1" applyAlignment="1">
      <alignment horizontal="right" vertical="center"/>
    </xf>
    <xf numFmtId="171" fontId="40" fillId="24" borderId="11" xfId="108" applyNumberFormat="1" applyFont="1" applyFill="1" applyBorder="1" applyAlignment="1">
      <alignment horizontal="right" vertical="center"/>
    </xf>
    <xf numFmtId="171" fontId="40" fillId="0" borderId="11" xfId="108" applyNumberFormat="1" applyFont="1" applyBorder="1" applyAlignment="1">
      <alignment horizontal="right" vertical="center"/>
    </xf>
    <xf numFmtId="169" fontId="40" fillId="24" borderId="11" xfId="108" applyNumberFormat="1" applyFont="1" applyFill="1" applyBorder="1" applyAlignment="1">
      <alignment vertical="center"/>
    </xf>
    <xf numFmtId="169" fontId="40" fillId="0" borderId="11" xfId="108" applyNumberFormat="1" applyFont="1" applyBorder="1" applyAlignment="1">
      <alignment vertical="center"/>
    </xf>
    <xf numFmtId="172" fontId="40" fillId="24" borderId="12" xfId="108" applyNumberFormat="1" applyFont="1" applyFill="1" applyBorder="1" applyAlignment="1">
      <alignment horizontal="right" vertical="center"/>
    </xf>
    <xf numFmtId="172" fontId="40" fillId="0" borderId="12" xfId="108" applyNumberFormat="1" applyFont="1" applyBorder="1" applyAlignment="1">
      <alignment horizontal="right" vertical="center"/>
    </xf>
    <xf numFmtId="169" fontId="24" fillId="0" borderId="11" xfId="0" applyNumberFormat="1" applyFont="1" applyBorder="1" applyAlignment="1">
      <alignment horizontal="justify" vertical="center"/>
    </xf>
    <xf numFmtId="171" fontId="41" fillId="0" borderId="11" xfId="122" applyNumberFormat="1" applyFont="1" applyBorder="1" applyAlignment="1">
      <alignment horizontal="center" vertical="center"/>
    </xf>
    <xf numFmtId="171" fontId="61" fillId="0" borderId="11" xfId="122" applyNumberFormat="1" applyFont="1" applyBorder="1" applyAlignment="1">
      <alignment horizontal="center" vertical="center"/>
    </xf>
    <xf numFmtId="169" fontId="23" fillId="0" borderId="11" xfId="144" applyNumberFormat="1" applyFont="1" applyBorder="1" applyAlignment="1">
      <alignment horizontal="center" vertical="center"/>
    </xf>
    <xf numFmtId="169" fontId="24" fillId="0" borderId="11" xfId="117" applyNumberFormat="1" applyFont="1" applyBorder="1" applyAlignment="1">
      <alignment horizontal="justify" vertical="center"/>
    </xf>
  </cellXfs>
  <cellStyles count="47114">
    <cellStyle name="_x0001_" xfId="3463" xr:uid="{26A325DC-C085-4CB5-885F-1526FC12CD69}"/>
    <cellStyle name="_x0005_" xfId="3464" xr:uid="{0BA72E4C-1267-4DB2-A5CE-CFA6E7F839D3}"/>
    <cellStyle name="_x0015_" xfId="3465" xr:uid="{3A0D6682-18B7-42D4-BFE1-4AD5BE740B1C}"/>
    <cellStyle name=" 1" xfId="13424" xr:uid="{A6F59A64-DD88-4FA7-B4D4-E0A8A01FDBA2}"/>
    <cellStyle name="_x0015__x000c_??" xfId="3466" xr:uid="{B7AE1BDA-9CCA-4900-ADD9-C518482B689C}"/>
    <cellStyle name="_x000c_????" xfId="3467" xr:uid="{BE32B51F-2F07-4E63-B3C2-C9A436E3DE43}"/>
    <cellStyle name=",7" xfId="3468" xr:uid="{F9FE1118-CA49-44B1-A79D-5B6A2109FCAB}"/>
    <cellStyle name="_x0002_._x0011__x0002_._x001b__x0002_ _x0015_%_x0018__x0001_" xfId="3469" xr:uid="{FC610CE0-1A6D-4EB0-BF0E-43F1B7C423F1}"/>
    <cellStyle name="?" xfId="3470" xr:uid="{F85551A2-D873-4190-9565-F2597414FB4F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3471" xr:uid="{644D89DA-C028-4099-AAE7-D711C54E2AD6}"/>
    <cellStyle name="??" xfId="3472" xr:uid="{0716BCED-2C59-42A0-80FC-3C27B21FF8E5}"/>
    <cellStyle name="?? [0.00]_Sheet1" xfId="12334" xr:uid="{0B098CF5-EBE1-40CA-9860-341AB1ACA142}"/>
    <cellStyle name="?? 2" xfId="12333" xr:uid="{5824200D-0B24-4E1E-99DD-096A86485330}"/>
    <cellStyle name="??&amp;" xfId="3473" xr:uid="{B21730BD-BD17-44E6-9CE8-44893AEA1FB2}"/>
    <cellStyle name="??&amp;O?&amp;H?" xfId="3474" xr:uid="{03F0915B-737C-48E1-A320-3248589EF966}"/>
    <cellStyle name="??&amp;O?&amp;H?_x0008__x000f__x0007_?_x0007__x0001__x0001_" xfId="3475" xr:uid="{091E39B6-A3F5-47F8-81B0-EBA9A8041844}"/>
    <cellStyle name="??&amp;O?&amp;H?_x000f__x0007_?_x0007__x0001__x0001_" xfId="3476" xr:uid="{A8585AFD-E9D1-4040-AD69-F8766ECEA9C7}"/>
    <cellStyle name="??&amp;O?&amp;H?_x0008_??_x0007__x0001__x0001_" xfId="3477" xr:uid="{67F01AEC-489D-44F5-ADFA-A91164AE0A83}"/>
    <cellStyle name="???? [0.00]_Sheet1" xfId="12335" xr:uid="{CF481081-9AE3-4E27-AC01-73581E87DC2D}"/>
    <cellStyle name="??????????????" xfId="3478" xr:uid="{D6274979-BFEF-4E88-BD64-323B56B7CD75}"/>
    <cellStyle name="??????????????? [0]_Excel_MD97DL" xfId="12336" xr:uid="{85D71088-585A-4547-9DE1-BBA878775D60}"/>
    <cellStyle name="???????????????? [0]_Excel_MD97DL" xfId="12337" xr:uid="{E9DAD59B-55FF-4034-AF75-89C1EE0658C3}"/>
    <cellStyle name="??????????????????????????????" xfId="3479" xr:uid="{9F763E81-3608-4F93-94E4-DD9488AD20A7}"/>
    <cellStyle name="??????????????????????????????????????????" xfId="3480" xr:uid="{AC70489D-684E-4C19-8277-C5241FE5DCA6}"/>
    <cellStyle name="??????????????????????????????????????????????????" xfId="3481" xr:uid="{E6E75D6B-F943-4408-A137-FCEFA1C560AD}"/>
    <cellStyle name="??????????????????????????????????????????????????????" xfId="3482" xr:uid="{522AD9F8-8146-441D-914E-CCA8193C6FED}"/>
    <cellStyle name="????????????????_Excel_MD97DL" xfId="12338" xr:uid="{7119E40E-CA60-4E02-8A94-179A79480EEE}"/>
    <cellStyle name="???????????????_Excel_MD97DL" xfId="12339" xr:uid="{7B87CF7C-D4E4-47E0-82E1-1679989B54F5}"/>
    <cellStyle name="??????????????ㅻ?ㄷ?" xfId="3483" xr:uid="{18F78889-FCF2-4BEE-8AA4-0EB9E6000FE4}"/>
    <cellStyle name="????[0]_Book1" xfId="13425" xr:uid="{7CF5AB31-7217-420B-94C0-E9753B5F26C2}"/>
    <cellStyle name="????_2004 MFG AOP - Dali 082103" xfId="13426" xr:uid="{94D7DE8C-9A16-4F35-BA2F-ADC420B47F64}"/>
    <cellStyle name="???[0]_overview of competitor" xfId="13427" xr:uid="{02B7CF7E-89B8-4E0C-9125-7024B937F470}"/>
    <cellStyle name="???_overview of competitor" xfId="13428" xr:uid="{EBA84C58-D4ED-46F9-B320-1A1F1E0C3EFE}"/>
    <cellStyle name="??[0]_Book1" xfId="13429" xr:uid="{521914BE-FFBE-47C5-A1B8-62251E49F3A1}"/>
    <cellStyle name="??_Book1" xfId="13430" xr:uid="{D1A24B15-E9AA-472C-A008-269D3DD30B81}"/>
    <cellStyle name="??괜?A" xfId="3484" xr:uid="{03402423-8C53-403C-AE3C-AE1F1848832F}"/>
    <cellStyle name="??ㅻ?ㄷ?" xfId="3485" xr:uid="{B34B774B-DA05-488C-A46E-344005AF2EAB}"/>
    <cellStyle name="?AO_CASH FLOW " xfId="3486" xr:uid="{17726042-E923-4F7F-8F24-52FC52565CD0}"/>
    <cellStyle name="?e??A?_laroux_A??I2A?_BS&amp;IncStat_PL_S " xfId="3487" xr:uid="{85873611-15BD-46A9-BE0E-1F742440C4D2}"/>
    <cellStyle name="?W?_laroux" xfId="3488" xr:uid="{EBA7118E-E76C-4216-8A1B-6514A2FC0F5E}"/>
    <cellStyle name="?마 [0]_CASH FLOW " xfId="3489" xr:uid="{A74A8F35-876E-44E6-8E30-DFCF51A1858D}"/>
    <cellStyle name="?마_CASH FLOW " xfId="3490" xr:uid="{6D158E82-58D0-4EBC-A181-4CCA2EF25552}"/>
    <cellStyle name="?핺_2Q97 dist.EOM " xfId="3491" xr:uid="{F7592BAE-AA96-4A82-B87E-DEC36E518E11}"/>
    <cellStyle name="]_^[꺞_x0008_?" xfId="3492" xr:uid="{93E78D31-FF2C-4EFB-BACD-09608D29925A}"/>
    <cellStyle name="_~0675389" xfId="13033" xr:uid="{E5C60D9F-A739-41B7-92E5-6EF126D72859}"/>
    <cellStyle name="_~0675389 2" xfId="13431" xr:uid="{D72388A2-C9D0-4991-B283-FBE1728C074F}"/>
    <cellStyle name="_~0675389_2009 AOP_Jan deck_Financials Consol_Sent" xfId="13432" xr:uid="{DA84059D-A288-439B-AF3F-AEAAFFD68A60}"/>
    <cellStyle name="_~0675389_2009 AOP_Jan deck_Financials Consol_Sent_2" xfId="13433" xr:uid="{58332847-6048-456F-B142-E02F57D5FFF3}"/>
    <cellStyle name="_~0675389_2009 AOP_Jan deck_Financials Consol_Sent_2_Keymessage" xfId="13434" xr:uid="{453C61AE-6AAC-488B-9FAA-E1D600D36F94}"/>
    <cellStyle name="_~0675389_2009 AOP_Jan deck_Financials Consol_Sent_Keymessage" xfId="13435" xr:uid="{AC879C53-FCEF-4C75-AB97-8F90261F6BFB}"/>
    <cellStyle name="_~0675389_2009 AOP_Nov deck_Financials_for Consol_v2" xfId="13436" xr:uid="{B1744730-FDDD-477C-BFCF-CA82B777DAA5}"/>
    <cellStyle name="_~0675389_2009 AOP_Nov deck_Financials_for Consol_v2_Keymessage" xfId="13437" xr:uid="{D7DEEC3F-0543-44C6-B1B5-654139001C27}"/>
    <cellStyle name="_~0675389_Cash Capex 10+2" xfId="13438" xr:uid="{86F3983A-754D-40E8-A240-A150B855235A}"/>
    <cellStyle name="_~0675389_Cash Capex 10+2_Cost out Update" xfId="13439" xr:uid="{5DEA72F8-7052-4CBA-9B12-EC89536AFA1D}"/>
    <cellStyle name="_~0675389_Cash Capex 10+2_EBIT OCF Ranges" xfId="13440" xr:uid="{14D5B96B-70CF-4C6E-A3A1-8DC0697733FB}"/>
    <cellStyle name="_~0675389_Cash Capex 10+2_G2N &amp; Pricing Plan_Feb'12 (version 1)" xfId="13441" xr:uid="{929153F5-207F-4F2F-A477-C3E4DB665E0C}"/>
    <cellStyle name="_~0675389_Cash Capex 10+2_MBOM 12+0 2010 - Country Name" xfId="13442" xr:uid="{612D9212-CAFD-4FE7-8B95-AEF1986541A7}"/>
    <cellStyle name="_~0675389_Cash Capex 10+2_MBOM 12+0 2010 - Country Name_Forecast Accuracy" xfId="13443" xr:uid="{2E3EF852-3FD7-4466-974D-11E3E4654F16}"/>
    <cellStyle name="_~0675389_Cash Capex 10+2_Sheet2" xfId="13444" xr:uid="{3F742D77-044A-4F6F-BFEF-63D97B2339E4}"/>
    <cellStyle name="_~0675389_Cash Capex 10+2_Total" xfId="13445" xr:uid="{DC19E6E6-98DB-4020-AFB3-D2B2494E6BFF}"/>
    <cellStyle name="_~0675389_Cash Capex 10+2_Working Capital Graph" xfId="13446" xr:uid="{310CBB34-C081-4D2F-942D-86B996BEADC1}"/>
    <cellStyle name="_~0675389_Cost out Update" xfId="13447" xr:uid="{E1E4AD10-44F0-4E29-8FBA-53B0C6492D47}"/>
    <cellStyle name="_~0675389_EBIT OCF Ranges" xfId="13448" xr:uid="{8B090C8A-56FE-4EAB-8B80-400DED0A3FEB}"/>
    <cellStyle name="_~0675389_G2N &amp; Pricing Plan_Feb'12 (version 1)" xfId="13449" xr:uid="{C0C8660A-D335-4D96-B0B0-7A531EB48DA6}"/>
    <cellStyle name="_~0675389_Global Operations" xfId="13450" xr:uid="{EC549D9A-8E14-43F9-AB9C-014B3E9495E5}"/>
    <cellStyle name="_~0675389_Global Operations 2" xfId="13451" xr:uid="{12A79992-E6B5-4D37-BF6C-2BF57AF24C79}"/>
    <cellStyle name="_~0675389_Global Operations_Sheet2" xfId="13452" xr:uid="{68989EF8-58CE-4068-A9AC-1A300D5CDFFD}"/>
    <cellStyle name="_~0675389_Global Operations_Total" xfId="13453" xr:uid="{5B640734-1BE2-445D-94D1-664C32E31859}"/>
    <cellStyle name="_~0675389_Keymessage" xfId="13454" xr:uid="{3FA77A2A-BF32-4F09-B4FF-03F36D6E45AE}"/>
    <cellStyle name="_~0675389_MBOM 12+0 2010 - Country Name" xfId="13455" xr:uid="{98184005-422D-4F2C-AB39-FFDE788A8FF0}"/>
    <cellStyle name="_~0675389_MBOM 12+0 2010 - Country Name_Forecast Accuracy" xfId="13456" xr:uid="{69BD7E52-55FE-4205-8F28-6FF997A7FC68}"/>
    <cellStyle name="_~0675389_NA" xfId="13457" xr:uid="{33674284-244D-45E5-98FA-BFE39EAC28B4}"/>
    <cellStyle name="_~0675389_NA 2" xfId="13458" xr:uid="{28658044-E99F-416D-9184-2F6D9782A6F8}"/>
    <cellStyle name="_~0675389_NA_1" xfId="13459" xr:uid="{7C66D47D-7612-4D29-AD85-282D194C0051}"/>
    <cellStyle name="_~0675389_NA_1 2" xfId="13460" xr:uid="{0CBCB945-D812-4F47-ABB7-0B209CFCB264}"/>
    <cellStyle name="_~0675389_NA_1_Sheet2" xfId="13461" xr:uid="{E524035E-D13E-4722-9494-E40086A884A1}"/>
    <cellStyle name="_~0675389_NA_1_Total" xfId="13462" xr:uid="{D9ADF268-D27D-4525-9DCE-D95DF4F9FB11}"/>
    <cellStyle name="_~0675389_NA_Sheet2" xfId="13463" xr:uid="{E493A39F-FF29-4E87-B1BC-3C24D985A2EF}"/>
    <cellStyle name="_~0675389_NA_Total" xfId="13464" xr:uid="{44612E87-F377-4F45-BFD4-A9235BA3418E}"/>
    <cellStyle name="_~0675389_Nov Review Deck Final" xfId="13465" xr:uid="{3107016A-7D7D-4014-850B-322B012E15FD}"/>
    <cellStyle name="_~0675389_Nov Review Deck Final_Keymessage" xfId="13466" xr:uid="{44CB0394-1280-4427-802D-2F6485E23B7E}"/>
    <cellStyle name="_~0675389_OCFAnalysis" xfId="13467" xr:uid="{234D2B90-4FC1-4B63-BE4F-3DFF168B88CD}"/>
    <cellStyle name="_~0675389_OCFAnalysis_Cost out Update" xfId="13468" xr:uid="{8C9A186D-633F-4502-B0DA-7BD0B8D507A0}"/>
    <cellStyle name="_~0675389_OCFAnalysis_EBIT OCF Ranges" xfId="13469" xr:uid="{ABDC50D1-8D7B-4A23-9B00-1AFFC56D2056}"/>
    <cellStyle name="_~0675389_OCFAnalysis_G2N &amp; Pricing Plan_Feb'12 (version 1)" xfId="13470" xr:uid="{203021F5-FBD6-40E2-9AB0-6B719D957748}"/>
    <cellStyle name="_~0675389_OCFAnalysis_MBOM 12+0 2010 - Country Name" xfId="13471" xr:uid="{AD1CFB0A-3923-44E1-92FA-19305EDE1139}"/>
    <cellStyle name="_~0675389_OCFAnalysis_MBOM 12+0 2010 - Country Name_Forecast Accuracy" xfId="13472" xr:uid="{CB76CD5B-2CC2-45BC-836C-47EF6647094F}"/>
    <cellStyle name="_~0675389_OCFAnalysis_Sheet2" xfId="13473" xr:uid="{7DB78019-2739-4584-93A5-DC6D2FFFFDA7}"/>
    <cellStyle name="_~0675389_OCFAnalysis_Total" xfId="13474" xr:uid="{42A2D26C-5BAA-457E-82B3-7ED7E01CBD8F}"/>
    <cellStyle name="_~0675389_OCFAnalysis_Working Capital Graph" xfId="13475" xr:uid="{084B067F-17D3-4E5E-883F-CDEC7BF00661}"/>
    <cellStyle name="_~0675389_Quarterly Industry Volume - Corp Follow up Feb 19th" xfId="13476" xr:uid="{CAE37282-91D6-4D04-8D5C-7EC320CE145C}"/>
    <cellStyle name="_~0675389_Quarterly Industry Volume - Corp Follow up Feb 19th 2" xfId="13477" xr:uid="{B9F64D7B-3394-4610-A27A-4A48EAF8E9EF}"/>
    <cellStyle name="_~0675389_Quarterly Industry Volume - Corp Follow up Feb 19th_Cost out Update" xfId="13478" xr:uid="{10101D62-D11E-4349-8278-2849964E06B3}"/>
    <cellStyle name="_~0675389_Quarterly Industry Volume - Corp Follow up Feb 19th_EBIT OCF Ranges" xfId="13479" xr:uid="{5830BA3F-2575-41E1-930A-EFA9BF58DDE3}"/>
    <cellStyle name="_~0675389_Quarterly Industry Volume - Corp Follow up Feb 19th_G2N &amp; Pricing Plan_Feb'12 (version 1)" xfId="13480" xr:uid="{9629077C-43ED-4EDF-94FD-6B13D3415BA1}"/>
    <cellStyle name="_~0675389_Quarterly Industry Volume - Corp Follow up Feb 19th_MBOM 12+0 2010 - Country Name" xfId="13481" xr:uid="{2F96F369-FBA4-44EE-9CEC-9045EE5FBC15}"/>
    <cellStyle name="_~0675389_Quarterly Industry Volume - Corp Follow up Feb 19th_MBOM 12+0 2010 - Country Name_Forecast Accuracy" xfId="13482" xr:uid="{48400BB4-D512-4E9E-9CBC-0749DB183542}"/>
    <cellStyle name="_~0675389_Quarterly Industry Volume - Corp Follow up Feb 19th_OCFAnalysis" xfId="13483" xr:uid="{A9F6963C-854D-40E2-9B20-B5A1665F0678}"/>
    <cellStyle name="_~0675389_Quarterly Industry Volume - Corp Follow up Feb 19th_OCFAnalysis_Cost out Update" xfId="13484" xr:uid="{99C527A6-F0FC-4EDD-9786-1746E2066B1F}"/>
    <cellStyle name="_~0675389_Quarterly Industry Volume - Corp Follow up Feb 19th_OCFAnalysis_EBIT OCF Ranges" xfId="13485" xr:uid="{DD4A108F-3F91-44A3-A16F-641F7F560369}"/>
    <cellStyle name="_~0675389_Quarterly Industry Volume - Corp Follow up Feb 19th_OCFAnalysis_G2N &amp; Pricing Plan_Feb'12 (version 1)" xfId="13486" xr:uid="{FD8D04A6-F0B1-441A-AD2F-82E7FBBB90A6}"/>
    <cellStyle name="_~0675389_Quarterly Industry Volume - Corp Follow up Feb 19th_OCFAnalysis_MBOM 12+0 2010 - Country Name" xfId="13487" xr:uid="{14BE3D0D-77FE-4A74-9F30-F93456DCCA4A}"/>
    <cellStyle name="_~0675389_Quarterly Industry Volume - Corp Follow up Feb 19th_OCFAnalysis_MBOM 12+0 2010 - Country Name_Forecast Accuracy" xfId="13488" xr:uid="{CC932280-2DD7-4711-98BF-47D106B0B713}"/>
    <cellStyle name="_~0675389_Quarterly Industry Volume - Corp Follow up Feb 19th_OCFAnalysis_Sheet2" xfId="13489" xr:uid="{3C3475F0-D7A5-44EE-AA97-4E6EF61CBEEC}"/>
    <cellStyle name="_~0675389_Quarterly Industry Volume - Corp Follow up Feb 19th_OCFAnalysis_Total" xfId="13490" xr:uid="{42AD2A04-EE94-4D90-B32E-EF5A3F546561}"/>
    <cellStyle name="_~0675389_Quarterly Industry Volume - Corp Follow up Feb 19th_OCFAnalysis_Working Capital Graph" xfId="13491" xr:uid="{E4A1732E-32FA-43C0-B813-CC2D0A22B2E3}"/>
    <cellStyle name="_~0675389_Quarterly Industry Volume - Corp Follow up Feb 19th_Sheet2" xfId="13492" xr:uid="{444C4636-97BD-430E-925E-8A57B671B8B9}"/>
    <cellStyle name="_~0675389_Quarterly Industry Volume - Corp Follow up Feb 19th_Total" xfId="13493" xr:uid="{CC2D9C47-0BF4-44EC-9227-38238CF8BA0A}"/>
    <cellStyle name="_~0675389_Quarterly Industry Volume - Corp Follow up Feb 19th_Working Capital Graph" xfId="13494" xr:uid="{21306045-8A64-4157-949D-E88D0F1F56DC}"/>
    <cellStyle name="_~0675389_SBU_GLOBAL_NGT" xfId="13495" xr:uid="{B19EA1EA-572F-4872-8010-8178755A81A6}"/>
    <cellStyle name="_~0675389_SBU_GLOBAL_NGT 2" xfId="13496" xr:uid="{9E0701A1-6AE7-45F4-BA9C-353D7688E9CD}"/>
    <cellStyle name="_~0675389_SBU_GLOBAL_NGT_Cost out Update" xfId="13497" xr:uid="{E7CD011C-D6C4-4783-A03A-B78655EB7A98}"/>
    <cellStyle name="_~0675389_SBU_GLOBAL_NGT_EBIT OCF Ranges" xfId="13498" xr:uid="{0A6ADF19-67E3-4AD3-B0B4-9BE395D128A9}"/>
    <cellStyle name="_~0675389_SBU_GLOBAL_NGT_G2N &amp; Pricing Plan_Feb'12 (version 1)" xfId="13499" xr:uid="{381FF62A-E6C2-493F-BA80-309937AF528A}"/>
    <cellStyle name="_~0675389_SBU_GLOBAL_NGT_MBOM 12+0 2010 - Country Name" xfId="13500" xr:uid="{8D31086C-14F6-4119-BA01-7D4FB49FE4B8}"/>
    <cellStyle name="_~0675389_SBU_GLOBAL_NGT_MBOM 12+0 2010 - Country Name_Forecast Accuracy" xfId="13501" xr:uid="{C8A12B65-EBA7-44A8-BA08-C1FE8BDF2A40}"/>
    <cellStyle name="_~0675389_SBU_GLOBAL_NGT_Sheet2" xfId="13502" xr:uid="{199C58CE-A613-4ABD-969E-AFB94FD64578}"/>
    <cellStyle name="_~0675389_SBU_GLOBAL_NGT_Total" xfId="13503" xr:uid="{E826615F-151D-43D9-9F0A-A778AAA1D6C5}"/>
    <cellStyle name="_~0675389_SBU_GLOBAL_NGT_Working Capital Graph" xfId="13504" xr:uid="{7193861B-553B-451A-B8D1-1056CB3F29D1}"/>
    <cellStyle name="_~0675389_Sheet2" xfId="13505" xr:uid="{1C1B7042-E839-4B6D-BE32-590B0B28298D}"/>
    <cellStyle name="_~0675389_Supplemental Data Requirements-Country" xfId="13506" xr:uid="{DEEB35A6-0C4C-4EFE-93B8-E9FECFA07C3F}"/>
    <cellStyle name="_~0675389_Supplemental Data Requirements-Country_Keymessage" xfId="13507" xr:uid="{8B278ECB-443E-4043-9779-4E8FFE0B4F87}"/>
    <cellStyle name="_~0675389_Total" xfId="13508" xr:uid="{A51B79B5-A07C-4C95-B4DA-1F54A67235F7}"/>
    <cellStyle name="_~0675389_Working Capital Graph" xfId="13509" xr:uid="{C1D7FE53-D90C-4098-B56F-1A76589F2F49}"/>
    <cellStyle name="_~0965031" xfId="13510" xr:uid="{BC72F17F-07A6-4BB6-AA8C-ED8BB7DA4E83}"/>
    <cellStyle name="_~0965031 2" xfId="13511" xr:uid="{AEC8FDBA-12A5-43BF-8CAF-A0D836DC781D}"/>
    <cellStyle name="_~0965031_2009 AOP_Jan deck_Financials Consol_Sent" xfId="13512" xr:uid="{77978D30-7CB5-41C1-AE6E-152B692B8B3A}"/>
    <cellStyle name="_~0965031_2009 AOP_Jan deck_Financials Consol_Sent_2" xfId="13513" xr:uid="{33DD0A9D-24F1-463E-8D4A-46CEE5283E80}"/>
    <cellStyle name="_~0965031_2009 AOP_Jan deck_Financials Consol_Sent_2_Keymessage" xfId="13514" xr:uid="{B38B96F3-06D9-4436-9906-2D70ADE29DF7}"/>
    <cellStyle name="_~0965031_2009 AOP_Jan deck_Financials Consol_Sent_Keymessage" xfId="13515" xr:uid="{472F4319-0A59-4241-A63F-243E4EE0B16E}"/>
    <cellStyle name="_~0965031_2009 AOP_Nov deck_Financials_for Consol_v2" xfId="13516" xr:uid="{E54A6176-5766-4420-96F1-9A21A319452E}"/>
    <cellStyle name="_~0965031_2009 AOP_Nov deck_Financials_for Consol_v2_Keymessage" xfId="13517" xr:uid="{0669799C-9028-4B68-BF81-05DBDFC7B6C2}"/>
    <cellStyle name="_~0965031_Cash Capex 10+2" xfId="13518" xr:uid="{10A28A4D-9843-4C75-9FA9-D1F67517F5A3}"/>
    <cellStyle name="_~0965031_Cash Capex 10+2_Cost out Update" xfId="13519" xr:uid="{7CE4D6B7-6EC8-4C65-97A8-C8A656AD3349}"/>
    <cellStyle name="_~0965031_Cash Capex 10+2_EBIT OCF Ranges" xfId="13520" xr:uid="{C4A4D23C-54A2-489B-80E6-0E809CA8EB71}"/>
    <cellStyle name="_~0965031_Cash Capex 10+2_G2N &amp; Pricing Plan_Feb'12 (version 1)" xfId="13521" xr:uid="{4676C111-70A7-49E1-9A02-464644ACA511}"/>
    <cellStyle name="_~0965031_Cash Capex 10+2_MBOM 12+0 2010 - Country Name" xfId="13522" xr:uid="{0E59987E-6F9D-4169-8FC8-9400761589F7}"/>
    <cellStyle name="_~0965031_Cash Capex 10+2_MBOM 12+0 2010 - Country Name_Forecast Accuracy" xfId="13523" xr:uid="{C4A5F877-0F81-4084-A7D0-AA5DF0AE909C}"/>
    <cellStyle name="_~0965031_Cash Capex 10+2_Sheet2" xfId="13524" xr:uid="{5B6328A9-7659-40EE-AF22-70268B524506}"/>
    <cellStyle name="_~0965031_Cash Capex 10+2_Total" xfId="13525" xr:uid="{C176DF65-FD24-427C-AF5F-842539F0140B}"/>
    <cellStyle name="_~0965031_Cash Capex 10+2_Working Capital Graph" xfId="13526" xr:uid="{80F2BD61-E02B-44A4-B238-596F418E0B6A}"/>
    <cellStyle name="_~0965031_Cost out Update" xfId="13527" xr:uid="{DFCDFC57-E65F-41FD-B380-2500D32A54B3}"/>
    <cellStyle name="_~0965031_EBIT OCF Ranges" xfId="13528" xr:uid="{ED1449F4-E5F7-4462-8B93-8E517AB29528}"/>
    <cellStyle name="_~0965031_G2N &amp; Pricing Plan_Feb'12 (version 1)" xfId="13529" xr:uid="{5BDBF5FA-B102-4B5E-B6F3-09D154E338FA}"/>
    <cellStyle name="_~0965031_Global Operations" xfId="13530" xr:uid="{144A2CC0-A01E-42DA-8AAE-F1B70E756524}"/>
    <cellStyle name="_~0965031_Global Operations 2" xfId="13531" xr:uid="{50B53F0F-EFF7-4410-9A1B-BDB03DC1BB10}"/>
    <cellStyle name="_~0965031_Global Operations_Sheet2" xfId="13532" xr:uid="{65799120-5949-4EEE-A958-AD3D2E654251}"/>
    <cellStyle name="_~0965031_Global Operations_Total" xfId="13533" xr:uid="{5289FB40-7751-4A24-8A06-7926736CB5E8}"/>
    <cellStyle name="_~0965031_Keymessage" xfId="13534" xr:uid="{29A42F76-4086-4CE0-9F3F-068DE46D670B}"/>
    <cellStyle name="_~0965031_MBOM 12+0 2010 - Country Name" xfId="13535" xr:uid="{AE3012E9-7189-4B05-AAFA-FDA26AF73A15}"/>
    <cellStyle name="_~0965031_MBOM 12+0 2010 - Country Name_Forecast Accuracy" xfId="13536" xr:uid="{7563F94A-A475-47F7-90CF-6EBF0F35C393}"/>
    <cellStyle name="_~0965031_NA" xfId="13537" xr:uid="{5E966259-91E5-4985-B166-BA61BF1D2050}"/>
    <cellStyle name="_~0965031_NA 2" xfId="13538" xr:uid="{1948A9AE-CE6B-46B4-A040-56B18EA1F6D2}"/>
    <cellStyle name="_~0965031_NA_1" xfId="13539" xr:uid="{723450D4-14B3-4DBC-91C5-DCFC8F97693D}"/>
    <cellStyle name="_~0965031_NA_1 2" xfId="13540" xr:uid="{2C7DADA0-16D8-4773-A63C-D2677A5A7F9A}"/>
    <cellStyle name="_~0965031_NA_1_Sheet2" xfId="13541" xr:uid="{D078A05D-1E53-4266-A4C0-DD33F6DF87BC}"/>
    <cellStyle name="_~0965031_NA_1_Total" xfId="13542" xr:uid="{02C093CB-B07E-41C9-AD07-D46F96C418E9}"/>
    <cellStyle name="_~0965031_NA_Sheet2" xfId="13543" xr:uid="{FEE605C7-36B8-4096-A2A9-8858BCCE122F}"/>
    <cellStyle name="_~0965031_NA_Total" xfId="13544" xr:uid="{EE531B50-9B7C-400F-ABF5-E1C7DDFC05AD}"/>
    <cellStyle name="_~0965031_Nov Review Deck Final" xfId="13545" xr:uid="{A33DC644-7D53-442D-92DB-398A400176AC}"/>
    <cellStyle name="_~0965031_Nov Review Deck Final_Keymessage" xfId="13546" xr:uid="{BACC6423-020C-4779-9C77-36F3616379F3}"/>
    <cellStyle name="_~0965031_OCFAnalysis" xfId="13547" xr:uid="{24613609-72EC-4C25-903B-A5AC0B5DC732}"/>
    <cellStyle name="_~0965031_OCFAnalysis_Cost out Update" xfId="13548" xr:uid="{488DB2E2-FF45-460E-9D0A-67CAE39923B5}"/>
    <cellStyle name="_~0965031_OCFAnalysis_EBIT OCF Ranges" xfId="13549" xr:uid="{27828BB5-08E0-4A50-A5B4-6BC7FB2BFDD8}"/>
    <cellStyle name="_~0965031_OCFAnalysis_G2N &amp; Pricing Plan_Feb'12 (version 1)" xfId="13550" xr:uid="{92D2B6C9-6D8B-4D23-8F6B-7DEDC845E20F}"/>
    <cellStyle name="_~0965031_OCFAnalysis_MBOM 12+0 2010 - Country Name" xfId="13551" xr:uid="{6F7D6416-32B2-40A2-8F02-CB4A0FE8E6FF}"/>
    <cellStyle name="_~0965031_OCFAnalysis_MBOM 12+0 2010 - Country Name_Forecast Accuracy" xfId="13552" xr:uid="{120BCBD5-D97D-477A-950B-DEBFD01D0D31}"/>
    <cellStyle name="_~0965031_OCFAnalysis_Sheet2" xfId="13553" xr:uid="{6317FC45-47EA-4042-81C8-7DF4CA8E5985}"/>
    <cellStyle name="_~0965031_OCFAnalysis_Total" xfId="13554" xr:uid="{B260E3B4-5792-41FF-B3E2-7A08DDAE3234}"/>
    <cellStyle name="_~0965031_OCFAnalysis_Working Capital Graph" xfId="13555" xr:uid="{4FA2600E-8D64-4E61-B99E-EADB05C20761}"/>
    <cellStyle name="_~0965031_Quarterly Industry Volume - Corp Follow up Feb 19th" xfId="13556" xr:uid="{39305A57-4431-4F5E-B141-A5259DB9FAD6}"/>
    <cellStyle name="_~0965031_Quarterly Industry Volume - Corp Follow up Feb 19th 2" xfId="13557" xr:uid="{0182A33F-446B-4E55-8428-91A4643571CA}"/>
    <cellStyle name="_~0965031_Quarterly Industry Volume - Corp Follow up Feb 19th_Cost out Update" xfId="13558" xr:uid="{DD1A793B-792F-43D8-B56F-C65D45F29383}"/>
    <cellStyle name="_~0965031_Quarterly Industry Volume - Corp Follow up Feb 19th_EBIT OCF Ranges" xfId="13559" xr:uid="{20F4FDD0-F81E-47BA-90A7-576BADB8EE53}"/>
    <cellStyle name="_~0965031_Quarterly Industry Volume - Corp Follow up Feb 19th_G2N &amp; Pricing Plan_Feb'12 (version 1)" xfId="13560" xr:uid="{2AF81EDB-4861-47F3-A135-FAC2A0A832CD}"/>
    <cellStyle name="_~0965031_Quarterly Industry Volume - Corp Follow up Feb 19th_MBOM 12+0 2010 - Country Name" xfId="13561" xr:uid="{7CD77A87-A15E-4DDC-B567-AD4B378A0138}"/>
    <cellStyle name="_~0965031_Quarterly Industry Volume - Corp Follow up Feb 19th_MBOM 12+0 2010 - Country Name_Forecast Accuracy" xfId="13562" xr:uid="{03777B33-6EA4-4431-87F1-C403349A75E5}"/>
    <cellStyle name="_~0965031_Quarterly Industry Volume - Corp Follow up Feb 19th_OCFAnalysis" xfId="13563" xr:uid="{EE08E80C-1819-4A95-A815-98E89BCBA160}"/>
    <cellStyle name="_~0965031_Quarterly Industry Volume - Corp Follow up Feb 19th_OCFAnalysis_Cost out Update" xfId="13564" xr:uid="{B3B8447C-5948-4160-AC4E-2C84D8E41010}"/>
    <cellStyle name="_~0965031_Quarterly Industry Volume - Corp Follow up Feb 19th_OCFAnalysis_EBIT OCF Ranges" xfId="13565" xr:uid="{7F38888A-E6B7-400B-8066-4BDE1F8FD36C}"/>
    <cellStyle name="_~0965031_Quarterly Industry Volume - Corp Follow up Feb 19th_OCFAnalysis_G2N &amp; Pricing Plan_Feb'12 (version 1)" xfId="13566" xr:uid="{905F836D-2104-4A22-9239-25A145CD48F0}"/>
    <cellStyle name="_~0965031_Quarterly Industry Volume - Corp Follow up Feb 19th_OCFAnalysis_MBOM 12+0 2010 - Country Name" xfId="13567" xr:uid="{587EFE58-9928-432F-B762-7C55356E5E99}"/>
    <cellStyle name="_~0965031_Quarterly Industry Volume - Corp Follow up Feb 19th_OCFAnalysis_MBOM 12+0 2010 - Country Name_Forecast Accuracy" xfId="13568" xr:uid="{D7123908-8FC5-4AE4-994F-1C8B017BA0BB}"/>
    <cellStyle name="_~0965031_Quarterly Industry Volume - Corp Follow up Feb 19th_OCFAnalysis_Sheet2" xfId="13569" xr:uid="{F5F6C6BD-61F8-4FD8-AA10-B9C533187BE0}"/>
    <cellStyle name="_~0965031_Quarterly Industry Volume - Corp Follow up Feb 19th_OCFAnalysis_Total" xfId="13570" xr:uid="{FA4B5CFA-0198-4E70-AB07-D8BB6EEA8BF9}"/>
    <cellStyle name="_~0965031_Quarterly Industry Volume - Corp Follow up Feb 19th_OCFAnalysis_Working Capital Graph" xfId="13571" xr:uid="{6AC3C2D8-870A-46B3-8C3C-3B61E1149A8D}"/>
    <cellStyle name="_~0965031_Quarterly Industry Volume - Corp Follow up Feb 19th_Sheet2" xfId="13572" xr:uid="{832253F5-843F-4BCA-9CDA-E55F7602E25A}"/>
    <cellStyle name="_~0965031_Quarterly Industry Volume - Corp Follow up Feb 19th_Total" xfId="13573" xr:uid="{6C53A1A1-B276-4BEC-9BD4-7ECAE3A30C91}"/>
    <cellStyle name="_~0965031_Quarterly Industry Volume - Corp Follow up Feb 19th_Working Capital Graph" xfId="13574" xr:uid="{6031DFF2-59CF-40D5-AD72-75997BEFEEE8}"/>
    <cellStyle name="_~0965031_SBU_GLOBAL_NGT" xfId="13575" xr:uid="{6497D0E2-D30F-4BCB-B649-6919F8F9903B}"/>
    <cellStyle name="_~0965031_SBU_GLOBAL_NGT 2" xfId="13576" xr:uid="{5CC1DF4D-1C03-4EE2-92A2-A71034FF673F}"/>
    <cellStyle name="_~0965031_SBU_GLOBAL_NGT_Cost out Update" xfId="13577" xr:uid="{02AE44E8-0460-453A-BA16-9C6D813466F3}"/>
    <cellStyle name="_~0965031_SBU_GLOBAL_NGT_EBIT OCF Ranges" xfId="13578" xr:uid="{3565710F-6B1A-4D5A-8AD4-0F8CF2CCD999}"/>
    <cellStyle name="_~0965031_SBU_GLOBAL_NGT_G2N &amp; Pricing Plan_Feb'12 (version 1)" xfId="13579" xr:uid="{7B6AED0F-F216-459D-8DE9-DCF221AA4182}"/>
    <cellStyle name="_~0965031_SBU_GLOBAL_NGT_MBOM 12+0 2010 - Country Name" xfId="13580" xr:uid="{604448E6-FD1C-4223-BAFA-BCEA3E55B302}"/>
    <cellStyle name="_~0965031_SBU_GLOBAL_NGT_MBOM 12+0 2010 - Country Name_Forecast Accuracy" xfId="13581" xr:uid="{2CBC2D7E-EE2E-49B8-B96E-521D1E80AA99}"/>
    <cellStyle name="_~0965031_SBU_GLOBAL_NGT_Sheet2" xfId="13582" xr:uid="{E3C0C181-EA5A-470D-940F-2522EA6B0EE1}"/>
    <cellStyle name="_~0965031_SBU_GLOBAL_NGT_Total" xfId="13583" xr:uid="{C0E61FD5-D3B3-4B8A-A80A-8C1E3B4E9AE1}"/>
    <cellStyle name="_~0965031_SBU_GLOBAL_NGT_Working Capital Graph" xfId="13584" xr:uid="{7BAC3669-66AD-44CA-A8A1-53705D259F63}"/>
    <cellStyle name="_~0965031_Sheet2" xfId="13585" xr:uid="{7AA75E9E-6469-4AA5-8704-4908BC33417D}"/>
    <cellStyle name="_~0965031_Supplemental Data Requirements-Country" xfId="13586" xr:uid="{C2987A9B-46E9-4322-9530-6BE12FE82B20}"/>
    <cellStyle name="_~0965031_Supplemental Data Requirements-Country_Keymessage" xfId="13587" xr:uid="{1345CCC1-E70F-46A5-840C-F3A111C106AB}"/>
    <cellStyle name="_~0965031_Total" xfId="13588" xr:uid="{40505963-1F35-4881-9318-F3476362E200}"/>
    <cellStyle name="_~0965031_Working Capital Graph" xfId="13589" xr:uid="{0A5462D3-CAD2-42BC-ABC8-7AC75D337BF4}"/>
    <cellStyle name="_~1936176" xfId="12749" xr:uid="{59DD8E30-593A-4010-A3C8-55D03C04190C}"/>
    <cellStyle name="_~1936176 2" xfId="13590" xr:uid="{D93A51D0-46B7-48A8-A21E-3F762CF1286B}"/>
    <cellStyle name="_~1936176_2009 AOP_Jan deck_Financials Consol_Sent" xfId="13591" xr:uid="{92AD1DC4-CC3C-4B36-93F1-36396CB6227E}"/>
    <cellStyle name="_~1936176_2009 AOP_Jan deck_Financials Consol_Sent_2" xfId="13592" xr:uid="{457723B9-28D0-427F-879C-4DC4CC741C58}"/>
    <cellStyle name="_~1936176_2009 AOP_Jan deck_Financials Consol_Sent_2_Keymessage" xfId="13593" xr:uid="{82FFC320-FCD5-4BD0-AF89-F9C1AF5ACCE7}"/>
    <cellStyle name="_~1936176_2009 AOP_Jan deck_Financials Consol_Sent_Keymessage" xfId="13594" xr:uid="{C1DEE2DB-1833-4C9A-BF37-E0FA1EB13E1C}"/>
    <cellStyle name="_~1936176_2009 AOP_Nov deck_Financials_for Consol_v2" xfId="13595" xr:uid="{8FCBC0DB-23C5-4833-8B36-D71C34C69DB6}"/>
    <cellStyle name="_~1936176_2009 AOP_Nov deck_Financials_for Consol_v2_Keymessage" xfId="13596" xr:uid="{6CA8195F-9064-4628-AB3C-6B2B28ECF155}"/>
    <cellStyle name="_~1936176_Cash Capex 10+2" xfId="13597" xr:uid="{33E3C027-A2FE-4983-8FD3-890D9DC6AF34}"/>
    <cellStyle name="_~1936176_Cash Capex 10+2_Cost out Update" xfId="13598" xr:uid="{D46C5977-B68A-4132-9D1D-8A227A07A354}"/>
    <cellStyle name="_~1936176_Cash Capex 10+2_EBIT OCF Ranges" xfId="13599" xr:uid="{B2D4FFEF-4F47-4780-BED0-C658B98C7E80}"/>
    <cellStyle name="_~1936176_Cash Capex 10+2_G2N &amp; Pricing Plan_Feb'12 (version 1)" xfId="13600" xr:uid="{226B23D0-903F-4809-97ED-976FBEFA777B}"/>
    <cellStyle name="_~1936176_Cash Capex 10+2_MBOM 12+0 2010 - Country Name" xfId="13601" xr:uid="{C4595769-8A7E-4794-877B-75F7D1FA494D}"/>
    <cellStyle name="_~1936176_Cash Capex 10+2_MBOM 12+0 2010 - Country Name_Forecast Accuracy" xfId="13602" xr:uid="{36C92EC4-5D61-4C9A-90C5-952082CDC7D6}"/>
    <cellStyle name="_~1936176_Cash Capex 10+2_Sheet2" xfId="13603" xr:uid="{8FDCF329-0DCA-4036-94B7-A6A521848ADA}"/>
    <cellStyle name="_~1936176_Cash Capex 10+2_Total" xfId="13604" xr:uid="{8B9319A9-7E59-480E-8025-08BC03C95106}"/>
    <cellStyle name="_~1936176_Cash Capex 10+2_Working Capital Graph" xfId="13605" xr:uid="{AF907BED-2B00-41A4-AAFB-5C45A9101BC8}"/>
    <cellStyle name="_~1936176_Cost out Update" xfId="13606" xr:uid="{BB43EB22-9C1C-4434-AAB1-CF4E299FDEB9}"/>
    <cellStyle name="_~1936176_EBIT OCF Ranges" xfId="13607" xr:uid="{2AC9F024-5C25-448F-BDBC-AB8E593DC585}"/>
    <cellStyle name="_~1936176_G2N &amp; Pricing Plan_Feb'12 (version 1)" xfId="13608" xr:uid="{5E94C4FF-B30A-4208-B3E0-6027020FB65E}"/>
    <cellStyle name="_~1936176_Global Operations" xfId="13609" xr:uid="{C7FD5C39-24E3-4677-B77F-C9B3E253EB98}"/>
    <cellStyle name="_~1936176_Global Operations 2" xfId="13610" xr:uid="{EE1B5B47-CCA5-428B-A9E3-600B976C5DAB}"/>
    <cellStyle name="_~1936176_Global Operations_Sheet2" xfId="13611" xr:uid="{C884D2E7-A62E-449C-A1AB-DF2C74449C65}"/>
    <cellStyle name="_~1936176_Global Operations_Total" xfId="13612" xr:uid="{042AC0DA-8D79-4C11-82B9-975FF5839C6D}"/>
    <cellStyle name="_~1936176_Keymessage" xfId="13613" xr:uid="{A3B1CD5E-83AF-4218-85AA-40F46B0FBCAB}"/>
    <cellStyle name="_~1936176_MBOM 12+0 2010 - Country Name" xfId="13614" xr:uid="{7AAB6F42-32FA-47C1-812F-F2E33A5AF3BC}"/>
    <cellStyle name="_~1936176_MBOM 12+0 2010 - Country Name_Forecast Accuracy" xfId="13615" xr:uid="{BC613A58-BBAA-48CC-B729-F6FA7E1B09ED}"/>
    <cellStyle name="_~1936176_NA" xfId="13616" xr:uid="{78A832C8-7F3A-4649-A01D-4B71E0511AD1}"/>
    <cellStyle name="_~1936176_NA 2" xfId="13617" xr:uid="{9CAA7EB8-157F-4ED6-AD32-D592C6A1DAB7}"/>
    <cellStyle name="_~1936176_NA_1" xfId="13618" xr:uid="{A3EBE70C-3CD8-4997-9A7B-F1375CC5DD57}"/>
    <cellStyle name="_~1936176_NA_1 2" xfId="13619" xr:uid="{1013F87D-0B4C-4097-8793-B2F39A910248}"/>
    <cellStyle name="_~1936176_NA_1_Sheet2" xfId="13620" xr:uid="{60F92A06-3A28-46F0-A8BE-703830A7C9C3}"/>
    <cellStyle name="_~1936176_NA_1_Total" xfId="13621" xr:uid="{17A2B510-388D-489C-9A57-27FA06F21427}"/>
    <cellStyle name="_~1936176_NA_Sheet2" xfId="13622" xr:uid="{7A7CEF27-EE43-4FAA-8752-4DA938D5E6F4}"/>
    <cellStyle name="_~1936176_NA_Total" xfId="13623" xr:uid="{6A485FD5-3A40-422B-8FC7-73C181B72181}"/>
    <cellStyle name="_~1936176_Nov Review Deck Final" xfId="13624" xr:uid="{A6735B4F-C301-44F5-90A8-86CC08BDEBDE}"/>
    <cellStyle name="_~1936176_Nov Review Deck Final_Keymessage" xfId="13625" xr:uid="{3F0824B0-4582-49E5-B7D3-DC28CAA036F9}"/>
    <cellStyle name="_~1936176_OCFAnalysis" xfId="13626" xr:uid="{A64982CA-A0DC-48DB-B517-F209CB2A2BFC}"/>
    <cellStyle name="_~1936176_OCFAnalysis_Cost out Update" xfId="13627" xr:uid="{65B346D0-AFBE-4C02-9A8D-6DCE7E6908BC}"/>
    <cellStyle name="_~1936176_OCFAnalysis_EBIT OCF Ranges" xfId="13628" xr:uid="{E1EF0CCE-4155-48F5-9DFD-159CBE6CD59B}"/>
    <cellStyle name="_~1936176_OCFAnalysis_G2N &amp; Pricing Plan_Feb'12 (version 1)" xfId="13629" xr:uid="{615964BD-B2CE-4D54-BBE0-2DD35339039C}"/>
    <cellStyle name="_~1936176_OCFAnalysis_MBOM 12+0 2010 - Country Name" xfId="13630" xr:uid="{5B49BBCC-08A8-41F6-810F-A8885908F562}"/>
    <cellStyle name="_~1936176_OCFAnalysis_MBOM 12+0 2010 - Country Name_Forecast Accuracy" xfId="13631" xr:uid="{C11F560B-6CB7-4CA7-BCE4-92A1D4C36DE7}"/>
    <cellStyle name="_~1936176_OCFAnalysis_Sheet2" xfId="13632" xr:uid="{30EBBE10-65CE-473B-8398-6E177D6E942B}"/>
    <cellStyle name="_~1936176_OCFAnalysis_Total" xfId="13633" xr:uid="{9F763AA8-BBD5-4EB5-AC56-37AF20263F9E}"/>
    <cellStyle name="_~1936176_OCFAnalysis_Working Capital Graph" xfId="13634" xr:uid="{DE711B5E-2826-4B4A-9152-53D5DE37FD9A}"/>
    <cellStyle name="_~1936176_Quarterly Industry Volume - Corp Follow up Feb 19th" xfId="13635" xr:uid="{9CFD8881-98ED-4D30-BB5E-25F60540E3BD}"/>
    <cellStyle name="_~1936176_Quarterly Industry Volume - Corp Follow up Feb 19th 2" xfId="13636" xr:uid="{ED0DFFE1-1C00-4BBC-B368-B4CBB32D14E5}"/>
    <cellStyle name="_~1936176_Quarterly Industry Volume - Corp Follow up Feb 19th_Cost out Update" xfId="13637" xr:uid="{2D7AC3E6-34E2-4519-8CFA-538AC9D736F1}"/>
    <cellStyle name="_~1936176_Quarterly Industry Volume - Corp Follow up Feb 19th_EBIT OCF Ranges" xfId="13638" xr:uid="{5B72A032-16F2-4321-9C99-2FF3EB0DE8FE}"/>
    <cellStyle name="_~1936176_Quarterly Industry Volume - Corp Follow up Feb 19th_G2N &amp; Pricing Plan_Feb'12 (version 1)" xfId="13639" xr:uid="{4468BBD9-E68B-4F43-ACAA-5ADEA21D9D3C}"/>
    <cellStyle name="_~1936176_Quarterly Industry Volume - Corp Follow up Feb 19th_MBOM 12+0 2010 - Country Name" xfId="13640" xr:uid="{95B8B522-237B-426D-8B47-8BEF83131B96}"/>
    <cellStyle name="_~1936176_Quarterly Industry Volume - Corp Follow up Feb 19th_MBOM 12+0 2010 - Country Name_Forecast Accuracy" xfId="13641" xr:uid="{189C67CF-7470-4440-BFC7-0E642A70869D}"/>
    <cellStyle name="_~1936176_Quarterly Industry Volume - Corp Follow up Feb 19th_OCFAnalysis" xfId="13642" xr:uid="{41348429-32B5-4A3D-90D7-F36E423D41F4}"/>
    <cellStyle name="_~1936176_Quarterly Industry Volume - Corp Follow up Feb 19th_OCFAnalysis_Cost out Update" xfId="13643" xr:uid="{000F2776-2C02-485F-8DBE-92D7A6BC83BD}"/>
    <cellStyle name="_~1936176_Quarterly Industry Volume - Corp Follow up Feb 19th_OCFAnalysis_EBIT OCF Ranges" xfId="13644" xr:uid="{0A79DC72-A73C-43E5-B10E-4873AB11B810}"/>
    <cellStyle name="_~1936176_Quarterly Industry Volume - Corp Follow up Feb 19th_OCFAnalysis_G2N &amp; Pricing Plan_Feb'12 (version 1)" xfId="13645" xr:uid="{486F9451-1F5E-4264-9196-83DA47CB31CF}"/>
    <cellStyle name="_~1936176_Quarterly Industry Volume - Corp Follow up Feb 19th_OCFAnalysis_MBOM 12+0 2010 - Country Name" xfId="13646" xr:uid="{BA449F8B-81D3-4737-9FBE-3AF021666F9B}"/>
    <cellStyle name="_~1936176_Quarterly Industry Volume - Corp Follow up Feb 19th_OCFAnalysis_MBOM 12+0 2010 - Country Name_Forecast Accuracy" xfId="13647" xr:uid="{00327BCE-C66A-46C6-B788-A074312F73C2}"/>
    <cellStyle name="_~1936176_Quarterly Industry Volume - Corp Follow up Feb 19th_OCFAnalysis_Sheet2" xfId="13648" xr:uid="{59A48F9F-498F-4907-9730-3264B49EB4DE}"/>
    <cellStyle name="_~1936176_Quarterly Industry Volume - Corp Follow up Feb 19th_OCFAnalysis_Total" xfId="13649" xr:uid="{79C77BE1-2042-47EB-9A5B-226FA25D2D4B}"/>
    <cellStyle name="_~1936176_Quarterly Industry Volume - Corp Follow up Feb 19th_OCFAnalysis_Working Capital Graph" xfId="13650" xr:uid="{56B21E23-C8D1-47E8-B000-DF17F9812C0B}"/>
    <cellStyle name="_~1936176_Quarterly Industry Volume - Corp Follow up Feb 19th_Sheet2" xfId="13651" xr:uid="{7564D092-884C-4667-BC20-09BC4292396E}"/>
    <cellStyle name="_~1936176_Quarterly Industry Volume - Corp Follow up Feb 19th_Total" xfId="13652" xr:uid="{BE07BA4C-8BEC-405E-BCC5-0B9A40E221EC}"/>
    <cellStyle name="_~1936176_Quarterly Industry Volume - Corp Follow up Feb 19th_Working Capital Graph" xfId="13653" xr:uid="{1AF52704-85E3-4B04-9BCD-7726AD173BBE}"/>
    <cellStyle name="_~1936176_SBU_GLOBAL_NGT" xfId="13654" xr:uid="{DF92478B-D371-4C93-9DEF-31D03E48A914}"/>
    <cellStyle name="_~1936176_SBU_GLOBAL_NGT 2" xfId="13655" xr:uid="{8DF9FB8E-4E92-43C9-83B0-9FCC48182056}"/>
    <cellStyle name="_~1936176_SBU_GLOBAL_NGT_Cost out Update" xfId="13656" xr:uid="{4682E6DC-B90D-4450-967D-EF65F49225F0}"/>
    <cellStyle name="_~1936176_SBU_GLOBAL_NGT_EBIT OCF Ranges" xfId="13657" xr:uid="{74E32499-8A5D-4DFB-A065-CC81D8D167A7}"/>
    <cellStyle name="_~1936176_SBU_GLOBAL_NGT_G2N &amp; Pricing Plan_Feb'12 (version 1)" xfId="13658" xr:uid="{50DCE416-0ED3-48D1-ADB1-C883E633FD9D}"/>
    <cellStyle name="_~1936176_SBU_GLOBAL_NGT_MBOM 12+0 2010 - Country Name" xfId="13659" xr:uid="{45757F47-70EC-4B76-8D22-F45D5E858011}"/>
    <cellStyle name="_~1936176_SBU_GLOBAL_NGT_MBOM 12+0 2010 - Country Name_Forecast Accuracy" xfId="13660" xr:uid="{5FA1119B-ECFE-44B5-9D50-105F9937DB53}"/>
    <cellStyle name="_~1936176_SBU_GLOBAL_NGT_Sheet2" xfId="13661" xr:uid="{5AB5E0C9-025A-4D81-A470-B123E77F3D17}"/>
    <cellStyle name="_~1936176_SBU_GLOBAL_NGT_Total" xfId="13662" xr:uid="{C20D89A8-EB26-4BDC-865E-40D58B75C439}"/>
    <cellStyle name="_~1936176_SBU_GLOBAL_NGT_Working Capital Graph" xfId="13663" xr:uid="{66C23723-E834-4A32-9734-9388B4DE9BD1}"/>
    <cellStyle name="_~1936176_Sheet2" xfId="13664" xr:uid="{B9985597-2D84-4A2C-8A8A-DA977F8CA53A}"/>
    <cellStyle name="_~1936176_Supplemental Data Requirements-Country" xfId="13665" xr:uid="{64387BC4-E8AB-4A01-8BE3-2309E8253AC8}"/>
    <cellStyle name="_~1936176_Supplemental Data Requirements-Country_Keymessage" xfId="13666" xr:uid="{9E67A1CD-DF90-41F8-A8E2-97C388431A39}"/>
    <cellStyle name="_~1936176_Total" xfId="13667" xr:uid="{9780F380-ECA0-4FE0-B5C4-81B5DD07288C}"/>
    <cellStyle name="_~1936176_Working Capital Graph" xfId="13668" xr:uid="{2F7BD2D6-D5B4-4FBC-AE09-B6717DC240CE}"/>
    <cellStyle name="_~2781038" xfId="13034" xr:uid="{5D0698A6-7177-4F67-8377-2B0471A18620}"/>
    <cellStyle name="_~2996148" xfId="12747" xr:uid="{AB5F6A57-DD11-4E46-AFBC-4F14B53D9507}"/>
    <cellStyle name="_~2996148_Cost out Update" xfId="13669" xr:uid="{9ECFE958-82A8-4A43-AC20-25EACD44F54C}"/>
    <cellStyle name="_~2996148_EBIT OCF Ranges" xfId="13670" xr:uid="{E34DBA4C-B7C7-4E4F-9CED-F9A94E34CF74}"/>
    <cellStyle name="_~2996148_G2N &amp; Pricing Plan_Feb'12 (version 1)" xfId="13671" xr:uid="{87F2A012-0D7C-4878-BCC8-B892DA54F44A}"/>
    <cellStyle name="_~2996148_Keymessage" xfId="13672" xr:uid="{66332733-6BCD-46DB-BA84-6156A62AC8D1}"/>
    <cellStyle name="_~2996148_MBOM 12+0 2010 - Country Name" xfId="13673" xr:uid="{66FCDAB1-9C75-4B94-A202-F27768783128}"/>
    <cellStyle name="_~2996148_MBOM 12+0 2010 - Country Name_Forecast Accuracy" xfId="13674" xr:uid="{F560C54F-1751-4E42-9B32-B02AEB5FF05A}"/>
    <cellStyle name="_~2996148_Sheet2" xfId="13675" xr:uid="{97F43A11-587D-4B5D-B40D-BD046E29A47A}"/>
    <cellStyle name="_~2996148_Total" xfId="13676" xr:uid="{22D8B18B-5BA7-4DDA-953B-7D4FB136E611}"/>
    <cellStyle name="_~2996148_Working Capital Graph" xfId="13677" xr:uid="{E71C9539-EB51-4D8A-A3B6-B7445517A0BB}"/>
    <cellStyle name="_~4313092" xfId="13678" xr:uid="{2318F6DE-3DFE-47E2-BB3A-08D6EE7598F4}"/>
    <cellStyle name="_~4313092_Cost out Update" xfId="13679" xr:uid="{E14E572B-BECB-4D40-B0E0-3E7F1D17E00A}"/>
    <cellStyle name="_~4313092_EBIT OCF Ranges" xfId="13680" xr:uid="{3F7F0DE0-DB2E-4D28-97B1-4C97E9756BFE}"/>
    <cellStyle name="_~4313092_G2N &amp; Pricing Plan_Feb'12 (version 1)" xfId="13681" xr:uid="{DFE4CF49-7665-4EFD-B7DD-F987A15208D5}"/>
    <cellStyle name="_~4313092_Keymessage" xfId="13682" xr:uid="{FDCD11B1-ED33-46B7-ACAF-FE4348DC5D3F}"/>
    <cellStyle name="_~4313092_MBOM 12+0 2010 - Country Name" xfId="13683" xr:uid="{A5FF490D-BBB9-4602-9441-4EDD0B29672D}"/>
    <cellStyle name="_~4313092_MBOM 12+0 2010 - Country Name_Forecast Accuracy" xfId="13684" xr:uid="{9D63404F-9B98-4A47-8D15-4D5A51E80042}"/>
    <cellStyle name="_~4313092_Sheet2" xfId="13685" xr:uid="{1009ED79-04CE-4BCF-9EE6-F2F8FA81A35D}"/>
    <cellStyle name="_~4313092_Total" xfId="13686" xr:uid="{F0483ABE-7A79-4EA8-8F79-9BDCA052E28A}"/>
    <cellStyle name="_~4313092_Working Capital Graph" xfId="13687" xr:uid="{5A4C386C-0B16-44C5-9409-2EAC3CE0C136}"/>
    <cellStyle name="_~4372264" xfId="12806" xr:uid="{BEEED878-9B63-44D0-B9C7-B0CFDA539EA2}"/>
    <cellStyle name="_~4372264_2006 MBOM Nov JAK Joyce" xfId="12743" xr:uid="{BE357C39-8721-45CE-BDA5-8DA90B91637A}"/>
    <cellStyle name="_~4372264_2006 MBOM Nov JAK Joyce_Cost out Update" xfId="13688" xr:uid="{1ED07F76-40C9-4D1D-B1F0-88541296EBF1}"/>
    <cellStyle name="_~4372264_2006 MBOM Nov JAK Joyce_EBIT OCF Ranges" xfId="13689" xr:uid="{563988D6-9064-4E55-8F6A-236040982E95}"/>
    <cellStyle name="_~4372264_2006 MBOM Nov JAK Joyce_G2N &amp; Pricing Plan_Feb'12 (version 1)" xfId="13690" xr:uid="{27C5A053-7A6B-4070-80A1-30F08433331D}"/>
    <cellStyle name="_~4372264_2006 MBOM Nov JAK Joyce_Keymessage" xfId="13691" xr:uid="{D3C830B2-F75D-4C1D-B215-CA31FDE2112C}"/>
    <cellStyle name="_~4372264_2006 MBOM Nov JAK Joyce_MBOM 12+0 2010 - Country Name" xfId="13692" xr:uid="{C1EE50E6-2494-482A-BEF6-A2E72609D976}"/>
    <cellStyle name="_~4372264_2006 MBOM Nov JAK Joyce_MBOM 12+0 2010 - Country Name_Forecast Accuracy" xfId="13693" xr:uid="{423F259A-4EDF-42E0-AABD-87043205CDE8}"/>
    <cellStyle name="_~4372264_2006 MBOM Nov JAK Joyce_Sheet2" xfId="13694" xr:uid="{0D7019BF-8CAB-4D69-A07B-348973C0C51D}"/>
    <cellStyle name="_~4372264_2006 MBOM Nov JAK Joyce_Total" xfId="13695" xr:uid="{3D5347D8-951B-4C28-A21C-358AFD349710}"/>
    <cellStyle name="_~4372264_2006 MBOM Nov JAK Joyce_Working Capital Graph" xfId="13696" xr:uid="{BF311ACF-5587-4BD4-AEBD-25BEE1DB21FA}"/>
    <cellStyle name="_~4372264_2006 MBOM October JAK Joyce" xfId="12793" xr:uid="{7AE2565C-9248-4F05-99D6-8B85E98DC03E}"/>
    <cellStyle name="_~4372264_2006 MBOM October JAK Joyce_Cost out Update" xfId="13697" xr:uid="{C75719BD-5F04-4E65-9936-0267C0CF7CE9}"/>
    <cellStyle name="_~4372264_2006 MBOM October JAK Joyce_EBIT OCF Ranges" xfId="13698" xr:uid="{ABA0672A-1380-412F-8287-EFAB4843EE4C}"/>
    <cellStyle name="_~4372264_2006 MBOM October JAK Joyce_G2N &amp; Pricing Plan_Feb'12 (version 1)" xfId="13699" xr:uid="{851BDB4D-1D38-4B63-9F20-09F9A05D60E2}"/>
    <cellStyle name="_~4372264_2006 MBOM October JAK Joyce_Keymessage" xfId="13700" xr:uid="{C0151D17-0D05-41F7-B67F-616C5250D401}"/>
    <cellStyle name="_~4372264_2006 MBOM October JAK Joyce_MBOM 12+0 2010 - Country Name" xfId="13701" xr:uid="{3C366B5D-27A4-42F9-8FEC-E526B1738DC8}"/>
    <cellStyle name="_~4372264_2006 MBOM October JAK Joyce_MBOM 12+0 2010 - Country Name_Forecast Accuracy" xfId="13702" xr:uid="{38155134-8115-452E-8D14-E5C48A01C660}"/>
    <cellStyle name="_~4372264_2006 MBOM October JAK Joyce_Sheet2" xfId="13703" xr:uid="{F5EC514F-B27F-4634-8942-22FFA08C3270}"/>
    <cellStyle name="_~4372264_2006 MBOM October JAK Joyce_Total" xfId="13704" xr:uid="{6D24A9A6-2971-4391-850C-095FACF50A8A}"/>
    <cellStyle name="_~4372264_2006 MBOM October JAK Joyce_Working Capital Graph" xfId="13705" xr:uid="{2CA25089-694B-4B07-BFB9-62A2AC92BE35}"/>
    <cellStyle name="_~4372264_Cost out Update" xfId="13706" xr:uid="{B74F1545-E317-423B-B059-CC5A63117FB5}"/>
    <cellStyle name="_~4372264_EBIT OCF Ranges" xfId="13707" xr:uid="{81B66185-326E-4B60-B865-76EBDF93476A}"/>
    <cellStyle name="_~4372264_G2N &amp; Pricing Plan_Feb'12 (version 1)" xfId="13708" xr:uid="{61EF867D-5FAE-4826-878E-547ED36D4FE8}"/>
    <cellStyle name="_~4372264_Keymessage" xfId="13709" xr:uid="{5B5711F3-8744-40F5-B7B8-1F219B37151C}"/>
    <cellStyle name="_~4372264_MBOM 12+0 2010 - Country Name" xfId="13710" xr:uid="{891A1737-2C3A-4E79-BBF6-03024DD6F00B}"/>
    <cellStyle name="_~4372264_MBOM 12+0 2010 - Country Name_Forecast Accuracy" xfId="13711" xr:uid="{AEF3DABE-66BB-47B4-864D-461D1A76B0FC}"/>
    <cellStyle name="_~4372264_mbom asean Mar 2007" xfId="13712" xr:uid="{89F13CE8-7A57-47E2-9BFB-9B7061143AE0}"/>
    <cellStyle name="_~4372264_mbom asean Mar 2007_Cost out Update" xfId="13713" xr:uid="{9780C14C-F1A4-4CE3-8A83-8E54ECE738E6}"/>
    <cellStyle name="_~4372264_mbom asean Mar 2007_EBIT OCF Ranges" xfId="13714" xr:uid="{7E1FACD3-6CC7-479F-926D-6523A7CFFBE9}"/>
    <cellStyle name="_~4372264_mbom asean Mar 2007_G2N &amp; Pricing Plan_Feb'12 (version 1)" xfId="13715" xr:uid="{A501E729-0BA6-4172-AAD1-774269F7FAB6}"/>
    <cellStyle name="_~4372264_mbom asean Mar 2007_Keymessage" xfId="13716" xr:uid="{AB2F2B41-3A85-4962-B5D6-9A49485AD043}"/>
    <cellStyle name="_~4372264_mbom asean Mar 2007_MBOM 12+0 2010 - Country Name" xfId="13717" xr:uid="{FE275204-D1CC-45B9-B86F-73E9F169D63B}"/>
    <cellStyle name="_~4372264_mbom asean Mar 2007_MBOM 12+0 2010 - Country Name_Forecast Accuracy" xfId="13718" xr:uid="{D8586A4E-53B7-45A8-BD43-820A09711476}"/>
    <cellStyle name="_~4372264_mbom asean Mar 2007_Sheet2" xfId="13719" xr:uid="{35F601A5-F463-4D13-94FF-195C29CD9F91}"/>
    <cellStyle name="_~4372264_mbom asean Mar 2007_Total" xfId="13720" xr:uid="{D4BB71D0-6611-4D58-9E80-447340160AC0}"/>
    <cellStyle name="_~4372264_mbom asean Mar 2007_Working Capital Graph" xfId="13721" xr:uid="{C4E86AF5-BEBD-4D42-9337-94B6E59A36B0}"/>
    <cellStyle name="_~4372264_Sheet2" xfId="13722" xr:uid="{82D84CAF-A20E-42A9-B06F-B41A0EBD65B5}"/>
    <cellStyle name="_~4372264_Total" xfId="13723" xr:uid="{5DF5C260-C05F-403C-91E8-A950B8031417}"/>
    <cellStyle name="_~4372264_Working Capital Graph" xfId="13724" xr:uid="{9E5ABEFF-A706-4005-B635-2CB8E4135D64}"/>
    <cellStyle name="_~8941456" xfId="13725" xr:uid="{6E304327-F97A-4F76-9D66-69221A45A2C9}"/>
    <cellStyle name="_0_요약손분" xfId="3493" xr:uid="{0A638778-6DE2-41B0-92D4-018027912F96}"/>
    <cellStyle name="_0104속보" xfId="3494" xr:uid="{0E2FA1DD-2120-44BB-97EE-548C35E68BEE}"/>
    <cellStyle name="_05년 07월 생산실적" xfId="3495" xr:uid="{BB560C79-F55D-4363-8900-1FF068EDF733}"/>
    <cellStyle name="_0801" xfId="13726" xr:uid="{3A305CF8-AE66-498F-968F-F38F7B205ADF}"/>
    <cellStyle name="_0801 Lock &amp; Send AOP Rev" xfId="13727" xr:uid="{3BC70345-1FC1-4420-BDEF-04E70EFB3EFC}"/>
    <cellStyle name="_0801 Lock &amp; Send AOP Rev_Cost out Update" xfId="13728" xr:uid="{C4E7F75A-EEAD-4CA6-9448-B1A1374560BF}"/>
    <cellStyle name="_0801 Lock &amp; Send AOP Rev_EBIT OCF Ranges" xfId="13729" xr:uid="{93438C04-B0AD-4335-89AC-61A15F6480BA}"/>
    <cellStyle name="_0801 Lock &amp; Send AOP Rev_G2N &amp; Pricing Plan_Feb'12 (version 1)" xfId="13730" xr:uid="{AF78DACC-2656-4841-BD1C-FCC9104A3272}"/>
    <cellStyle name="_0801 Lock &amp; Send AOP Rev_MBOM 12+0 2010 - Country Name" xfId="13731" xr:uid="{5C769F69-C21D-498C-80AF-253FD88286C6}"/>
    <cellStyle name="_0801 Lock &amp; Send AOP Rev_MBOM 12+0 2010 - Country Name_Forecast Accuracy" xfId="13732" xr:uid="{AF8198E6-08F8-4242-BAA2-5A7E6F24AE54}"/>
    <cellStyle name="_0801 Lock &amp; Send AOP Rev_Sheet2" xfId="13733" xr:uid="{1FF18E2E-4017-458E-90A1-F052EA9512AB}"/>
    <cellStyle name="_0801 Lock &amp; Send AOP Rev_Total" xfId="13734" xr:uid="{95230FD0-8E38-483D-A464-27E7E2AD3FB7}"/>
    <cellStyle name="_0801 Lock &amp; Send AOP Rev_Working Capital Graph" xfId="13735" xr:uid="{0421DBFC-CF00-4A8A-B528-B3EE02D1962F}"/>
    <cellStyle name="_0801 Lock &amp; Send Template APAC - 2+10" xfId="13736" xr:uid="{43A549C3-510B-4BBA-89A4-13458B296307}"/>
    <cellStyle name="_0801 Lock &amp; Send Template APAC - 2+10_Cost out Update" xfId="13737" xr:uid="{35A48AE4-9E4B-43AF-AE59-D1975AF412E2}"/>
    <cellStyle name="_0801 Lock &amp; Send Template APAC - 2+10_EBIT OCF Ranges" xfId="13738" xr:uid="{21777D9A-9884-4097-A488-12C98A420B7C}"/>
    <cellStyle name="_0801 Lock &amp; Send Template APAC - 2+10_G2N &amp; Pricing Plan_Feb'12 (version 1)" xfId="13739" xr:uid="{2849295A-CF83-4249-9B32-32A90044BC2D}"/>
    <cellStyle name="_0801 Lock &amp; Send Template APAC - 2+10_MBOM 12+0 2010 - Country Name" xfId="13740" xr:uid="{34C80BC7-01C5-46F9-AA86-2FA7EC08A7C8}"/>
    <cellStyle name="_0801 Lock &amp; Send Template APAC - 2+10_MBOM 12+0 2010 - Country Name_Forecast Accuracy" xfId="13741" xr:uid="{34202548-3AE7-45D1-A46D-DC26A3FF4487}"/>
    <cellStyle name="_0801 Lock &amp; Send Template APAC - 2+10_Sheet2" xfId="13742" xr:uid="{D42328B4-B97A-41C1-8D54-92C7A9ECE9BC}"/>
    <cellStyle name="_0801 Lock &amp; Send Template APAC - 2+10_Total" xfId="13743" xr:uid="{575D36A3-8388-4B32-927A-88353839A16B}"/>
    <cellStyle name="_0801 Lock &amp; Send Template APAC - 2+10_Working Capital Graph" xfId="13744" xr:uid="{3E448091-0694-4375-BC98-FDBB18D7ED1F}"/>
    <cellStyle name="_0801 Lock &amp; Send Template APAC - 2008-2010 AOP" xfId="13745" xr:uid="{CC14EEA1-7493-45BA-B8DB-D7FB5694EAF5}"/>
    <cellStyle name="_0801 Lock &amp; Send Template APAC - 2008-2010 AOP_Cost out Update" xfId="13746" xr:uid="{3A8F5871-93A7-44BD-ACD1-30C59AD2F437}"/>
    <cellStyle name="_0801 Lock &amp; Send Template APAC - 2008-2010 AOP_EBIT OCF Ranges" xfId="13747" xr:uid="{F28D8C0B-B244-492A-919A-18C044B0431A}"/>
    <cellStyle name="_0801 Lock &amp; Send Template APAC - 2008-2010 AOP_G2N &amp; Pricing Plan_Feb'12 (version 1)" xfId="13748" xr:uid="{C94AF1E6-1717-46DF-8EE0-44A5B055074C}"/>
    <cellStyle name="_0801 Lock &amp; Send Template APAC - 2008-2010 AOP_MBOM 12+0 2010 - Country Name" xfId="13749" xr:uid="{EF2CECEF-9932-4B4B-88CB-10003A228CB5}"/>
    <cellStyle name="_0801 Lock &amp; Send Template APAC - 2008-2010 AOP_MBOM 12+0 2010 - Country Name_Forecast Accuracy" xfId="13750" xr:uid="{6F79FED1-AA72-474B-A935-BE26A3022990}"/>
    <cellStyle name="_0801 Lock &amp; Send Template APAC - 2008-2010 AOP_Sheet2" xfId="13751" xr:uid="{6DABF0D1-52AD-460D-A397-46CC1CE7B777}"/>
    <cellStyle name="_0801 Lock &amp; Send Template APAC - 2008-2010 AOP_Total" xfId="13752" xr:uid="{86EF4BCA-3F97-436B-9539-5F7C08B84296}"/>
    <cellStyle name="_0801 Lock &amp; Send Template APAC - 2008-2010 AOP_Working Capital Graph" xfId="13753" xr:uid="{E32B772A-50F9-41F8-9116-A01036E7A3F4}"/>
    <cellStyle name="_0801 Lock &amp; Send Template Indo - 2008-2010 AOP_Feb" xfId="13754" xr:uid="{28951F43-5AA1-49A9-A887-0A3A71A0A0BD}"/>
    <cellStyle name="_0801 Lock &amp; Send Template Indo - 2008-2010 AOP_Feb_Cost out Update" xfId="13755" xr:uid="{D46D4E9D-7AE0-4B1C-AADB-D5E37F29EFD2}"/>
    <cellStyle name="_0801 Lock &amp; Send Template Indo - 2008-2010 AOP_Feb_EBIT OCF Ranges" xfId="13756" xr:uid="{1113885D-A6EA-41D1-8D55-68A88F8B8FCE}"/>
    <cellStyle name="_0801 Lock &amp; Send Template Indo - 2008-2010 AOP_Feb_G2N &amp; Pricing Plan_Feb'12 (version 1)" xfId="13757" xr:uid="{D1AD2B8A-C25C-4851-9D33-5A2FD544B663}"/>
    <cellStyle name="_0801 Lock &amp; Send Template Indo - 2008-2010 AOP_Feb_MBOM 12+0 2010 - Country Name" xfId="13758" xr:uid="{CDFE99DC-2096-4EF5-AC8B-23A8828D96ED}"/>
    <cellStyle name="_0801 Lock &amp; Send Template Indo - 2008-2010 AOP_Feb_MBOM 12+0 2010 - Country Name_Forecast Accuracy" xfId="13759" xr:uid="{267FE03A-CA21-4081-8A31-D4DC5C5E3522}"/>
    <cellStyle name="_0801 Lock &amp; Send Template Indo - 2008-2010 AOP_Feb_Sheet2" xfId="13760" xr:uid="{61E58C9D-7030-459A-B8C9-C355501B0853}"/>
    <cellStyle name="_0801 Lock &amp; Send Template Indo - 2008-2010 AOP_Feb_Total" xfId="13761" xr:uid="{C42CEF43-BCC4-43F0-BFD0-200ED9C7F3B6}"/>
    <cellStyle name="_0801 Lock &amp; Send Template Indo - 2008-2010 AOP_Feb_Working Capital Graph" xfId="13762" xr:uid="{94720CE2-A39E-4C19-AC47-8B5DFCA9F879}"/>
    <cellStyle name="_0801_Cost out Update" xfId="13763" xr:uid="{5A3296E4-EE58-4EE9-BB90-DB0710B0A68E}"/>
    <cellStyle name="_0801_EBIT OCF Ranges" xfId="13764" xr:uid="{F0CBB745-F7ED-4E11-9159-19B6725B6002}"/>
    <cellStyle name="_0801_G2N &amp; Pricing Plan_Feb'12 (version 1)" xfId="13765" xr:uid="{5E77C534-5F82-43F9-96FB-83F635D9FB6D}"/>
    <cellStyle name="_0801_MBOM 12+0 2010 - Country Name" xfId="13766" xr:uid="{D788FA4F-E216-4271-8315-99A894324316}"/>
    <cellStyle name="_0801_MBOM 12+0 2010 - Country Name_Forecast Accuracy" xfId="13767" xr:uid="{46017D82-ACAA-4068-983E-A46034B4A0A9}"/>
    <cellStyle name="_0801_Sheet2" xfId="13768" xr:uid="{BC976550-0C5E-478D-AB0E-EB57F4BBA583}"/>
    <cellStyle name="_0801_Total" xfId="13769" xr:uid="{D0523BD1-B7EC-4025-9BFC-3F18A35689A3}"/>
    <cellStyle name="_0801_Working Capital Graph" xfId="13770" xr:uid="{7771ED03-803A-4E85-BEA1-28FF44B1D98C}"/>
    <cellStyle name="_0808" xfId="13035" xr:uid="{F0C0196D-4157-4FBC-A218-12069314889C}"/>
    <cellStyle name="_0809" xfId="13036" xr:uid="{85992523-4FBF-42F2-B715-EB1D604C78DD}"/>
    <cellStyle name="_09생판" xfId="3496" xr:uid="{40C12BBA-4C4C-490D-9F36-5551AD6A49BF}"/>
    <cellStyle name="_09현황" xfId="3497" xr:uid="{959E35CD-E4E8-42FD-8A22-8A25A5B2D12E}"/>
    <cellStyle name="_1_영상(1109_3)_본사" xfId="3498" xr:uid="{236C0D01-90F2-46BA-B5AD-0A40FC38EA21}"/>
    <cellStyle name="_12월투자" xfId="3499" xr:uid="{E083DF1E-95A3-40FD-9470-3F000DCBE234}"/>
    <cellStyle name="_12판매비" xfId="3500" xr:uid="{97B5F67B-EB22-4A85-90F2-A67EE78DF024}"/>
    <cellStyle name="_13016011 &amp; 21910000 - TAXATION" xfId="12361" xr:uid="{BD58A0C1-6EA7-4E64-921E-334C7B58E515}"/>
    <cellStyle name="_13016011 &amp; 21910000 - TAXATION_120511_GMB 2011 tax comp" xfId="12362" xr:uid="{3928D2D8-3297-4253-B2CB-062A73E26468}"/>
    <cellStyle name="_18 Sep 2008" xfId="13037" xr:uid="{5D3B0941-FB80-4D83-9825-7F1781AEBBCE}"/>
    <cellStyle name="_1실적(보고용)양식" xfId="3501" xr:uid="{51A474E6-8113-48B9-A9B5-6ED6CF5A19E1}"/>
    <cellStyle name="_1월실행" xfId="3502" xr:uid="{9A3D1336-F627-4065-86EF-57C98F9AB754}"/>
    <cellStyle name="_2_비데오" xfId="3503" xr:uid="{F99D823C-7589-4B81-B6DB-260BDCBDE97C}"/>
    <cellStyle name="_2007 MBOM Scorecard - Asia" xfId="13771" xr:uid="{3911814B-5A11-4F7D-9D17-EA924935349B}"/>
    <cellStyle name="_2007 MBOM Scorecard - Asia 2" xfId="13772" xr:uid="{DCB8CC06-8D55-4F20-A53A-22CDE2B35C41}"/>
    <cellStyle name="_2007 MBOM Scorecard - Asia_2009 AOP_Jan deck_Financials Consol_Sent" xfId="13773" xr:uid="{6892CF33-4BC5-481B-A96C-10AAD0346C4A}"/>
    <cellStyle name="_2007 MBOM Scorecard - Asia_2009 AOP_Jan deck_Financials Consol_Sent_2" xfId="13774" xr:uid="{2A63F54C-7050-45C0-943F-0F9292226970}"/>
    <cellStyle name="_2007 MBOM Scorecard - Asia_2009 AOP_Jan deck_Financials Consol_Sent_2_Keymessage" xfId="13775" xr:uid="{E0DD1694-8210-40B7-AC2E-59B30561BA85}"/>
    <cellStyle name="_2007 MBOM Scorecard - Asia_2009 AOP_Jan deck_Financials Consol_Sent_Keymessage" xfId="13776" xr:uid="{8265CBB2-3FB9-4E81-AC59-0A69DB9A99BB}"/>
    <cellStyle name="_2007 MBOM Scorecard - Asia_2009 AOP_Nov deck_Financials_for Consol_v2" xfId="13777" xr:uid="{34D0E65E-E808-4C51-8035-87E40B8CD524}"/>
    <cellStyle name="_2007 MBOM Scorecard - Asia_2009 AOP_Nov deck_Financials_for Consol_v2_Keymessage" xfId="13778" xr:uid="{F17000FA-6C8E-414E-9734-F4262DC5ECF4}"/>
    <cellStyle name="_2007 MBOM Scorecard - Asia_Cash Capex 10+2" xfId="13779" xr:uid="{342F1D28-DF8C-4F5B-B6CF-C2B8CBF99DA2}"/>
    <cellStyle name="_2007 MBOM Scorecard - Asia_Cash Capex 10+2_Cost out Update" xfId="13780" xr:uid="{F6CB0387-2DEB-436A-AC67-570B684DF86C}"/>
    <cellStyle name="_2007 MBOM Scorecard - Asia_Cash Capex 10+2_EBIT OCF Ranges" xfId="13781" xr:uid="{89FA5229-C588-41FD-8CCD-85061BA62103}"/>
    <cellStyle name="_2007 MBOM Scorecard - Asia_Cash Capex 10+2_G2N &amp; Pricing Plan_Feb'12 (version 1)" xfId="13782" xr:uid="{19716125-AB0E-462D-80B7-90E5BCD44139}"/>
    <cellStyle name="_2007 MBOM Scorecard - Asia_Cash Capex 10+2_MBOM 12+0 2010 - Country Name" xfId="13783" xr:uid="{14172DF3-92B3-4442-AD6F-0264B8766139}"/>
    <cellStyle name="_2007 MBOM Scorecard - Asia_Cash Capex 10+2_MBOM 12+0 2010 - Country Name_Forecast Accuracy" xfId="13784" xr:uid="{7891B4DB-403D-4295-AE35-DF155AE2D6FD}"/>
    <cellStyle name="_2007 MBOM Scorecard - Asia_Cash Capex 10+2_Sheet2" xfId="13785" xr:uid="{5F0D8245-BCF3-40CD-8482-F7B1E07DEABA}"/>
    <cellStyle name="_2007 MBOM Scorecard - Asia_Cash Capex 10+2_Total" xfId="13786" xr:uid="{BA2101B9-4581-4683-9A8A-5711AA63D268}"/>
    <cellStyle name="_2007 MBOM Scorecard - Asia_Cash Capex 10+2_Working Capital Graph" xfId="13787" xr:uid="{055A2075-A2C8-4DC5-96EF-A47FAF03692D}"/>
    <cellStyle name="_2007 MBOM Scorecard - Asia_Cost out Update" xfId="13788" xr:uid="{23A8DEB1-615C-43C1-8943-6FB28EA8A8AC}"/>
    <cellStyle name="_2007 MBOM Scorecard - Asia_EBIT OCF Ranges" xfId="13789" xr:uid="{76E12CDA-FE39-4CDE-9BB3-F87DDABF4CF6}"/>
    <cellStyle name="_2007 MBOM Scorecard - Asia_G2N &amp; Pricing Plan_Feb'12 (version 1)" xfId="13790" xr:uid="{F9F1B3D3-8C91-423D-B20C-FD0D7B889846}"/>
    <cellStyle name="_2007 MBOM Scorecard - Asia_Global Operations" xfId="13791" xr:uid="{438A8641-0CB0-49B7-81DB-DC6A4AAD8648}"/>
    <cellStyle name="_2007 MBOM Scorecard - Asia_Global Operations 2" xfId="13792" xr:uid="{19D9B091-ED7A-4ED7-ACAA-510F42C8A20A}"/>
    <cellStyle name="_2007 MBOM Scorecard - Asia_Global Operations_Sheet2" xfId="13793" xr:uid="{0310AA8D-33A5-452A-A1AB-1F7825D10FD4}"/>
    <cellStyle name="_2007 MBOM Scorecard - Asia_Global Operations_Total" xfId="13794" xr:uid="{9006D8C6-ABC1-446E-AE6F-C8991603F72F}"/>
    <cellStyle name="_2007 MBOM Scorecard - Asia_Keymessage" xfId="13795" xr:uid="{CD27EFD4-1A28-4345-91A8-009E98F04FF2}"/>
    <cellStyle name="_2007 MBOM Scorecard - Asia_MBOM 12+0 2010 - Country Name" xfId="13796" xr:uid="{D88B8C0E-E246-4AF7-AA55-873981CF7BB0}"/>
    <cellStyle name="_2007 MBOM Scorecard - Asia_MBOM 12+0 2010 - Country Name_Forecast Accuracy" xfId="13797" xr:uid="{085F9317-3046-463F-9678-23001404FB1C}"/>
    <cellStyle name="_2007 MBOM Scorecard - Asia_NA" xfId="13798" xr:uid="{544D42A1-54F6-4E88-8865-61E0E322F49A}"/>
    <cellStyle name="_2007 MBOM Scorecard - Asia_NA 2" xfId="13799" xr:uid="{243AA8A8-24AC-4157-9421-2BE66702DEFA}"/>
    <cellStyle name="_2007 MBOM Scorecard - Asia_NA_1" xfId="13800" xr:uid="{37A6EEBA-B34C-4558-BEAD-40948380DE23}"/>
    <cellStyle name="_2007 MBOM Scorecard - Asia_NA_1 2" xfId="13801" xr:uid="{250B274B-2D81-4A6D-8294-678D14A9C269}"/>
    <cellStyle name="_2007 MBOM Scorecard - Asia_NA_1_Sheet2" xfId="13802" xr:uid="{6E0BC8BD-E6E5-4760-9954-C815CB509CA5}"/>
    <cellStyle name="_2007 MBOM Scorecard - Asia_NA_1_Total" xfId="13803" xr:uid="{6CB81B48-C3B0-4525-B0DB-59AFBF47569A}"/>
    <cellStyle name="_2007 MBOM Scorecard - Asia_NA_Sheet2" xfId="13804" xr:uid="{6CC7F13B-6032-490F-A9C2-AD27B32A04EE}"/>
    <cellStyle name="_2007 MBOM Scorecard - Asia_NA_Total" xfId="13805" xr:uid="{77DA67C5-D1F5-41E9-9B56-08FAE45B2922}"/>
    <cellStyle name="_2007 MBOM Scorecard - Asia_Nov Review Deck Final" xfId="13806" xr:uid="{FECF7F54-FCB6-48D3-A9B1-E6FCA9A66B90}"/>
    <cellStyle name="_2007 MBOM Scorecard - Asia_Nov Review Deck Final_Keymessage" xfId="13807" xr:uid="{688802D5-D76F-40EE-977C-9544539590D2}"/>
    <cellStyle name="_2007 MBOM Scorecard - Asia_OCFAnalysis" xfId="13808" xr:uid="{F7AF7B1E-5DAE-48EF-A0F0-31301588EA51}"/>
    <cellStyle name="_2007 MBOM Scorecard - Asia_OCFAnalysis_Cost out Update" xfId="13809" xr:uid="{9CB01535-D85D-4745-A0FA-ADAD1CCF8F96}"/>
    <cellStyle name="_2007 MBOM Scorecard - Asia_OCFAnalysis_EBIT OCF Ranges" xfId="13810" xr:uid="{656FE6FB-47B7-47B7-81EB-8B5AAACE0CBD}"/>
    <cellStyle name="_2007 MBOM Scorecard - Asia_OCFAnalysis_G2N &amp; Pricing Plan_Feb'12 (version 1)" xfId="13811" xr:uid="{DAF8CCEB-53F0-4509-B93E-BBA3F673F06F}"/>
    <cellStyle name="_2007 MBOM Scorecard - Asia_OCFAnalysis_MBOM 12+0 2010 - Country Name" xfId="13812" xr:uid="{62CF0E09-0BE3-4F46-A9BC-FFB1A044B299}"/>
    <cellStyle name="_2007 MBOM Scorecard - Asia_OCFAnalysis_MBOM 12+0 2010 - Country Name_Forecast Accuracy" xfId="13813" xr:uid="{657A0485-014B-48E7-A236-705FC6927D96}"/>
    <cellStyle name="_2007 MBOM Scorecard - Asia_OCFAnalysis_Sheet2" xfId="13814" xr:uid="{B4E630F9-3ECB-45A9-9CDA-1EF15DE3635D}"/>
    <cellStyle name="_2007 MBOM Scorecard - Asia_OCFAnalysis_Total" xfId="13815" xr:uid="{E897DD46-2A7B-436C-BEB4-47A9B917AC2C}"/>
    <cellStyle name="_2007 MBOM Scorecard - Asia_OCFAnalysis_Working Capital Graph" xfId="13816" xr:uid="{170ED096-8471-4ADC-A2A2-B8157FA424CB}"/>
    <cellStyle name="_2007 MBOM Scorecard - Asia_Quarterly Industry Volume - Corp Follow up Feb 19th" xfId="13817" xr:uid="{EED1A510-A791-4324-87D3-0677609CDF39}"/>
    <cellStyle name="_2007 MBOM Scorecard - Asia_Quarterly Industry Volume - Corp Follow up Feb 19th 2" xfId="13818" xr:uid="{80D0083F-BAC7-4CDC-B124-EAB1077A20C3}"/>
    <cellStyle name="_2007 MBOM Scorecard - Asia_Quarterly Industry Volume - Corp Follow up Feb 19th_Cost out Update" xfId="13819" xr:uid="{0D17680A-1199-4AFE-B1C0-72006BFF1384}"/>
    <cellStyle name="_2007 MBOM Scorecard - Asia_Quarterly Industry Volume - Corp Follow up Feb 19th_EBIT OCF Ranges" xfId="13820" xr:uid="{6F32C5CC-384F-447E-AA89-48ECDD078538}"/>
    <cellStyle name="_2007 MBOM Scorecard - Asia_Quarterly Industry Volume - Corp Follow up Feb 19th_G2N &amp; Pricing Plan_Feb'12 (version 1)" xfId="13821" xr:uid="{46F25104-624B-4C43-B62E-98F2A4C6EF93}"/>
    <cellStyle name="_2007 MBOM Scorecard - Asia_Quarterly Industry Volume - Corp Follow up Feb 19th_MBOM 12+0 2010 - Country Name" xfId="13822" xr:uid="{642D139B-37D3-40B2-8156-18E9F3ABC0E9}"/>
    <cellStyle name="_2007 MBOM Scorecard - Asia_Quarterly Industry Volume - Corp Follow up Feb 19th_MBOM 12+0 2010 - Country Name_Forecast Accuracy" xfId="13823" xr:uid="{C8FD480D-9708-4D5E-85BB-4A8E63733026}"/>
    <cellStyle name="_2007 MBOM Scorecard - Asia_Quarterly Industry Volume - Corp Follow up Feb 19th_OCFAnalysis" xfId="13824" xr:uid="{23CA15C0-F21F-41FD-80C2-EE782861247D}"/>
    <cellStyle name="_2007 MBOM Scorecard - Asia_Quarterly Industry Volume - Corp Follow up Feb 19th_OCFAnalysis_Cost out Update" xfId="13825" xr:uid="{0BE3BFFD-4E98-44B9-8FBA-54D8648B1CB0}"/>
    <cellStyle name="_2007 MBOM Scorecard - Asia_Quarterly Industry Volume - Corp Follow up Feb 19th_OCFAnalysis_EBIT OCF Ranges" xfId="13826" xr:uid="{D8CA7130-3ACD-4E4F-8E3C-05EF88DE9490}"/>
    <cellStyle name="_2007 MBOM Scorecard - Asia_Quarterly Industry Volume - Corp Follow up Feb 19th_OCFAnalysis_G2N &amp; Pricing Plan_Feb'12 (version 1)" xfId="13827" xr:uid="{48B26C7C-7882-46D2-AB2A-1D7591F44677}"/>
    <cellStyle name="_2007 MBOM Scorecard - Asia_Quarterly Industry Volume - Corp Follow up Feb 19th_OCFAnalysis_MBOM 12+0 2010 - Country Name" xfId="13828" xr:uid="{15934E8B-FE9F-45A9-8466-7B6CCB26845D}"/>
    <cellStyle name="_2007 MBOM Scorecard - Asia_Quarterly Industry Volume - Corp Follow up Feb 19th_OCFAnalysis_MBOM 12+0 2010 - Country Name_Forecast Accuracy" xfId="13829" xr:uid="{7F967FE0-5903-4EA4-9BF9-80D05CC8D394}"/>
    <cellStyle name="_2007 MBOM Scorecard - Asia_Quarterly Industry Volume - Corp Follow up Feb 19th_OCFAnalysis_Sheet2" xfId="13830" xr:uid="{E6CEDA06-A032-4611-A9AD-BF8E91C8D9CC}"/>
    <cellStyle name="_2007 MBOM Scorecard - Asia_Quarterly Industry Volume - Corp Follow up Feb 19th_OCFAnalysis_Total" xfId="13831" xr:uid="{1FF1485B-3DD9-47B2-A311-B67230AF3C8A}"/>
    <cellStyle name="_2007 MBOM Scorecard - Asia_Quarterly Industry Volume - Corp Follow up Feb 19th_OCFAnalysis_Working Capital Graph" xfId="13832" xr:uid="{C0429CCD-72D0-41C2-B485-1FD11ACE1C0F}"/>
    <cellStyle name="_2007 MBOM Scorecard - Asia_Quarterly Industry Volume - Corp Follow up Feb 19th_Sheet2" xfId="13833" xr:uid="{5BE425B3-5D3E-49B1-82D2-D3696D8A7513}"/>
    <cellStyle name="_2007 MBOM Scorecard - Asia_Quarterly Industry Volume - Corp Follow up Feb 19th_Total" xfId="13834" xr:uid="{440EF4F0-1FE6-4E67-B817-E5795155FFAE}"/>
    <cellStyle name="_2007 MBOM Scorecard - Asia_Quarterly Industry Volume - Corp Follow up Feb 19th_Working Capital Graph" xfId="13835" xr:uid="{26E4A483-2A13-4A9F-9D68-9D20C4F57503}"/>
    <cellStyle name="_2007 MBOM Scorecard - Asia_SBU_GLOBAL_NGT" xfId="13836" xr:uid="{EE7F234C-54C9-48BA-B559-D03FD0EF9A81}"/>
    <cellStyle name="_2007 MBOM Scorecard - Asia_SBU_GLOBAL_NGT 2" xfId="13837" xr:uid="{A67B00F4-73AC-46B6-A7C7-870D3B923B42}"/>
    <cellStyle name="_2007 MBOM Scorecard - Asia_SBU_GLOBAL_NGT_Cost out Update" xfId="13838" xr:uid="{377A72A2-CB63-48D9-86D8-09634AD64ADF}"/>
    <cellStyle name="_2007 MBOM Scorecard - Asia_SBU_GLOBAL_NGT_EBIT OCF Ranges" xfId="13839" xr:uid="{2085A8D3-79EC-4C89-A4D5-F8DEF2A6856D}"/>
    <cellStyle name="_2007 MBOM Scorecard - Asia_SBU_GLOBAL_NGT_G2N &amp; Pricing Plan_Feb'12 (version 1)" xfId="13840" xr:uid="{A3FFE2DD-FDFA-4BFB-8D34-ED9FCF7B7260}"/>
    <cellStyle name="_2007 MBOM Scorecard - Asia_SBU_GLOBAL_NGT_MBOM 12+0 2010 - Country Name" xfId="13841" xr:uid="{8D8D5711-2946-4E10-AC3C-81744F9988EB}"/>
    <cellStyle name="_2007 MBOM Scorecard - Asia_SBU_GLOBAL_NGT_MBOM 12+0 2010 - Country Name_Forecast Accuracy" xfId="13842" xr:uid="{B747A779-12B6-4899-94F8-232DF9305635}"/>
    <cellStyle name="_2007 MBOM Scorecard - Asia_SBU_GLOBAL_NGT_Sheet2" xfId="13843" xr:uid="{8B58D56F-03DC-4602-B91A-0DBA0F65C905}"/>
    <cellStyle name="_2007 MBOM Scorecard - Asia_SBU_GLOBAL_NGT_Total" xfId="13844" xr:uid="{2710C86D-47DF-45E8-9438-E0B82581CBDA}"/>
    <cellStyle name="_2007 MBOM Scorecard - Asia_SBU_GLOBAL_NGT_Working Capital Graph" xfId="13845" xr:uid="{DB43FBF9-0CCF-45DA-A615-1E79B727DB3B}"/>
    <cellStyle name="_2007 MBOM Scorecard - Asia_Sheet2" xfId="13846" xr:uid="{3761DA6C-2655-4A62-AFD2-E9CE1C94D4CA}"/>
    <cellStyle name="_2007 MBOM Scorecard - Asia_Supplemental Data Requirements-Country" xfId="13847" xr:uid="{7BE4D7E8-E29D-4730-B1DF-A8176CE391DD}"/>
    <cellStyle name="_2007 MBOM Scorecard - Asia_Supplemental Data Requirements-Country_Keymessage" xfId="13848" xr:uid="{0F0E496B-2379-4D24-9F29-726C02F62C93}"/>
    <cellStyle name="_2007 MBOM Scorecard - Asia_Total" xfId="13849" xr:uid="{2CA83C51-9AA4-4C3E-8339-4BF8F5549D5D}"/>
    <cellStyle name="_2007 MBOM Scorecard - Asia_Working Capital Graph" xfId="13850" xr:uid="{CE6BBC06-73A3-4647-A45C-A0F9422808C5}"/>
    <cellStyle name="_2007 MBOM Scorecard - Asia1" xfId="13851" xr:uid="{D03965FC-0E16-4278-A727-700DE761A44D}"/>
    <cellStyle name="_2007 MBOM Scorecard - Asia1 2" xfId="13852" xr:uid="{D6BFD90C-DA00-4367-AE6C-36A162198C55}"/>
    <cellStyle name="_2007 MBOM Scorecard - Asia1_2009 AOP_Jan deck_Financials Consol_Sent" xfId="13853" xr:uid="{C2D80B20-4AEA-4BE0-8455-86851FC29947}"/>
    <cellStyle name="_2007 MBOM Scorecard - Asia1_2009 AOP_Jan deck_Financials Consol_Sent_2" xfId="13854" xr:uid="{350B0BAF-2082-469E-848D-6B9CCA2F1678}"/>
    <cellStyle name="_2007 MBOM Scorecard - Asia1_2009 AOP_Jan deck_Financials Consol_Sent_2_Keymessage" xfId="13855" xr:uid="{F096F068-5142-4A21-B611-6AA53525CD47}"/>
    <cellStyle name="_2007 MBOM Scorecard - Asia1_2009 AOP_Jan deck_Financials Consol_Sent_Keymessage" xfId="13856" xr:uid="{8CA3C2F5-CE07-4F11-AF53-FDFC758E6F8B}"/>
    <cellStyle name="_2007 MBOM Scorecard - Asia1_2009 AOP_Nov deck_Financials_for Consol_v2" xfId="13857" xr:uid="{F3823B17-BB01-472B-9DBE-DFCBEAF794BF}"/>
    <cellStyle name="_2007 MBOM Scorecard - Asia1_2009 AOP_Nov deck_Financials_for Consol_v2_Keymessage" xfId="13858" xr:uid="{7CF21B8A-BCF0-4A71-9550-9F1E300E4A8B}"/>
    <cellStyle name="_2007 MBOM Scorecard - Asia1_Cash Capex 10+2" xfId="13859" xr:uid="{3B47C5DE-72B7-44D0-886C-3DC244A02B4B}"/>
    <cellStyle name="_2007 MBOM Scorecard - Asia1_Cash Capex 10+2_Cost out Update" xfId="13860" xr:uid="{2AD02822-85BE-47F1-8B6A-4C334342D64E}"/>
    <cellStyle name="_2007 MBOM Scorecard - Asia1_Cash Capex 10+2_EBIT OCF Ranges" xfId="13861" xr:uid="{E54388CB-F66E-4BD8-BC4A-347BB2AD657C}"/>
    <cellStyle name="_2007 MBOM Scorecard - Asia1_Cash Capex 10+2_G2N &amp; Pricing Plan_Feb'12 (version 1)" xfId="13862" xr:uid="{55572471-B290-4A5B-98B2-A06FE9733D1C}"/>
    <cellStyle name="_2007 MBOM Scorecard - Asia1_Cash Capex 10+2_MBOM 12+0 2010 - Country Name" xfId="13863" xr:uid="{2AE4BA84-6D76-467B-9E48-18BB45E23EEE}"/>
    <cellStyle name="_2007 MBOM Scorecard - Asia1_Cash Capex 10+2_MBOM 12+0 2010 - Country Name_Forecast Accuracy" xfId="13864" xr:uid="{1113A2A1-6521-4ACA-AEE6-9B1A4322F5A1}"/>
    <cellStyle name="_2007 MBOM Scorecard - Asia1_Cash Capex 10+2_Sheet2" xfId="13865" xr:uid="{A410CE4F-9560-4167-B1A2-9FB67AEEF335}"/>
    <cellStyle name="_2007 MBOM Scorecard - Asia1_Cash Capex 10+2_Total" xfId="13866" xr:uid="{938EF0BA-CA0C-42D8-95D1-85F1B0010A8D}"/>
    <cellStyle name="_2007 MBOM Scorecard - Asia1_Cash Capex 10+2_Working Capital Graph" xfId="13867" xr:uid="{CF27406E-050A-4701-82E4-492423009238}"/>
    <cellStyle name="_2007 MBOM Scorecard - Asia1_Cost out Update" xfId="13868" xr:uid="{B5A70E96-F8AB-411D-A9C1-3ADFA0B09695}"/>
    <cellStyle name="_2007 MBOM Scorecard - Asia1_EBIT OCF Ranges" xfId="13869" xr:uid="{C36178C3-5DF0-43F7-9DCB-E4801F05B248}"/>
    <cellStyle name="_2007 MBOM Scorecard - Asia1_G2N &amp; Pricing Plan_Feb'12 (version 1)" xfId="13870" xr:uid="{0594C611-9295-4952-BC2F-9CCEBD8CAD5F}"/>
    <cellStyle name="_2007 MBOM Scorecard - Asia1_Global Operations" xfId="13871" xr:uid="{2181EAC8-C862-462C-AA6F-59394A1EEE14}"/>
    <cellStyle name="_2007 MBOM Scorecard - Asia1_Global Operations 2" xfId="13872" xr:uid="{37580011-4EE6-4297-BA98-3B91C3F5EF1A}"/>
    <cellStyle name="_2007 MBOM Scorecard - Asia1_Global Operations_Sheet2" xfId="13873" xr:uid="{DA4BA55B-9526-47BA-BF07-C23AFCFB58D8}"/>
    <cellStyle name="_2007 MBOM Scorecard - Asia1_Global Operations_Total" xfId="13874" xr:uid="{EF260E13-3E15-40D2-8FCC-7D04EA2D4C5B}"/>
    <cellStyle name="_2007 MBOM Scorecard - Asia1_Keymessage" xfId="13875" xr:uid="{948E920C-545A-48CF-B276-9F45458F9024}"/>
    <cellStyle name="_2007 MBOM Scorecard - Asia1_MBOM 12+0 2010 - Country Name" xfId="13876" xr:uid="{647D1507-87A1-4208-8DB6-A5193DDD93DE}"/>
    <cellStyle name="_2007 MBOM Scorecard - Asia1_MBOM 12+0 2010 - Country Name_Forecast Accuracy" xfId="13877" xr:uid="{0310FDA0-1E33-4D2B-967C-F1A65F0B9053}"/>
    <cellStyle name="_2007 MBOM Scorecard - Asia1_NA" xfId="13878" xr:uid="{FF744589-35DD-4EC2-9E1A-FD8F9966463C}"/>
    <cellStyle name="_2007 MBOM Scorecard - Asia1_NA 2" xfId="13879" xr:uid="{3364FAF8-5C3B-4E63-BA64-E865BFCE00B3}"/>
    <cellStyle name="_2007 MBOM Scorecard - Asia1_NA_1" xfId="13880" xr:uid="{1753AF65-9E74-442B-8E89-9AC8F99A1B4E}"/>
    <cellStyle name="_2007 MBOM Scorecard - Asia1_NA_1 2" xfId="13881" xr:uid="{ACB2F393-CEC1-4D7A-A959-807CC601794E}"/>
    <cellStyle name="_2007 MBOM Scorecard - Asia1_NA_1_Sheet2" xfId="13882" xr:uid="{BEBD6A5E-D19B-404C-8A06-C94D13E96A0C}"/>
    <cellStyle name="_2007 MBOM Scorecard - Asia1_NA_1_Total" xfId="13883" xr:uid="{9ED7EAA9-5E41-41BB-AE92-FEBC4AEB6008}"/>
    <cellStyle name="_2007 MBOM Scorecard - Asia1_NA_Sheet2" xfId="13884" xr:uid="{5EFD2513-AD95-417C-BE37-8A377FE0BB99}"/>
    <cellStyle name="_2007 MBOM Scorecard - Asia1_NA_Total" xfId="13885" xr:uid="{46555764-154C-410B-BC35-EFDF406242A3}"/>
    <cellStyle name="_2007 MBOM Scorecard - Asia1_Nov Review Deck Final" xfId="13886" xr:uid="{C88262E2-351E-4AC4-9C95-668F62323CE2}"/>
    <cellStyle name="_2007 MBOM Scorecard - Asia1_Nov Review Deck Final_Keymessage" xfId="13887" xr:uid="{79ABF24D-8A6B-45EA-9858-C8D7AB21ACF9}"/>
    <cellStyle name="_2007 MBOM Scorecard - Asia1_OCFAnalysis" xfId="13888" xr:uid="{65CA6DEA-064A-4F0E-B027-9F8EADBC3554}"/>
    <cellStyle name="_2007 MBOM Scorecard - Asia1_OCFAnalysis_Cost out Update" xfId="13889" xr:uid="{AD70092A-7418-4924-91B8-A35F1077BA6E}"/>
    <cellStyle name="_2007 MBOM Scorecard - Asia1_OCFAnalysis_EBIT OCF Ranges" xfId="13890" xr:uid="{F93C9B9F-91D2-456E-92CE-1ED6D0A884D1}"/>
    <cellStyle name="_2007 MBOM Scorecard - Asia1_OCFAnalysis_G2N &amp; Pricing Plan_Feb'12 (version 1)" xfId="13891" xr:uid="{DDF1CB2F-0686-48E2-8CC2-0976479BCB76}"/>
    <cellStyle name="_2007 MBOM Scorecard - Asia1_OCFAnalysis_MBOM 12+0 2010 - Country Name" xfId="13892" xr:uid="{09325524-96AB-4ED2-8B2E-4773142296BD}"/>
    <cellStyle name="_2007 MBOM Scorecard - Asia1_OCFAnalysis_MBOM 12+0 2010 - Country Name_Forecast Accuracy" xfId="13893" xr:uid="{E032E65C-7D55-4691-AB81-06340E6120B8}"/>
    <cellStyle name="_2007 MBOM Scorecard - Asia1_OCFAnalysis_Sheet2" xfId="13894" xr:uid="{59894325-4F03-4EC1-9A06-373FED7A4406}"/>
    <cellStyle name="_2007 MBOM Scorecard - Asia1_OCFAnalysis_Total" xfId="13895" xr:uid="{C48D699A-4C14-442C-A258-E20C04A5CE7E}"/>
    <cellStyle name="_2007 MBOM Scorecard - Asia1_OCFAnalysis_Working Capital Graph" xfId="13896" xr:uid="{7538E2F1-8340-4AF4-A9D8-DA9073D97438}"/>
    <cellStyle name="_2007 MBOM Scorecard - Asia1_Quarterly Industry Volume - Corp Follow up Feb 19th" xfId="13897" xr:uid="{6EEC599D-6149-49C1-B4C6-29F32A6E8B4C}"/>
    <cellStyle name="_2007 MBOM Scorecard - Asia1_Quarterly Industry Volume - Corp Follow up Feb 19th 2" xfId="13898" xr:uid="{98AB8DE0-4743-4BC3-87D8-DFB6FBC73533}"/>
    <cellStyle name="_2007 MBOM Scorecard - Asia1_Quarterly Industry Volume - Corp Follow up Feb 19th_Cost out Update" xfId="13899" xr:uid="{33C182E2-64BF-4701-ADB9-2295AD35C430}"/>
    <cellStyle name="_2007 MBOM Scorecard - Asia1_Quarterly Industry Volume - Corp Follow up Feb 19th_EBIT OCF Ranges" xfId="13900" xr:uid="{5FA31C76-9C70-4BD4-A29E-D6D28710E548}"/>
    <cellStyle name="_2007 MBOM Scorecard - Asia1_Quarterly Industry Volume - Corp Follow up Feb 19th_G2N &amp; Pricing Plan_Feb'12 (version 1)" xfId="13901" xr:uid="{3053DA58-C958-423D-961D-9168D9622862}"/>
    <cellStyle name="_2007 MBOM Scorecard - Asia1_Quarterly Industry Volume - Corp Follow up Feb 19th_MBOM 12+0 2010 - Country Name" xfId="13902" xr:uid="{3C21324B-415A-498D-897C-958DFFE5D591}"/>
    <cellStyle name="_2007 MBOM Scorecard - Asia1_Quarterly Industry Volume - Corp Follow up Feb 19th_MBOM 12+0 2010 - Country Name_Forecast Accuracy" xfId="13903" xr:uid="{2C2FFBA4-76B5-491F-8E08-4919F5F9DE64}"/>
    <cellStyle name="_2007 MBOM Scorecard - Asia1_Quarterly Industry Volume - Corp Follow up Feb 19th_OCFAnalysis" xfId="13904" xr:uid="{F357B9A1-83FC-4B3E-943E-31B6AC76C67F}"/>
    <cellStyle name="_2007 MBOM Scorecard - Asia1_Quarterly Industry Volume - Corp Follow up Feb 19th_OCFAnalysis_Cost out Update" xfId="13905" xr:uid="{54765BF3-03EC-49AE-9955-5ABEF657DA80}"/>
    <cellStyle name="_2007 MBOM Scorecard - Asia1_Quarterly Industry Volume - Corp Follow up Feb 19th_OCFAnalysis_EBIT OCF Ranges" xfId="13906" xr:uid="{AB05935E-4240-47E2-AD53-CD271C47C5D8}"/>
    <cellStyle name="_2007 MBOM Scorecard - Asia1_Quarterly Industry Volume - Corp Follow up Feb 19th_OCFAnalysis_G2N &amp; Pricing Plan_Feb'12 (version 1)" xfId="13907" xr:uid="{2F6820ED-EAE9-4CA8-9886-B25EF2217DC1}"/>
    <cellStyle name="_2007 MBOM Scorecard - Asia1_Quarterly Industry Volume - Corp Follow up Feb 19th_OCFAnalysis_MBOM 12+0 2010 - Country Name" xfId="13908" xr:uid="{DA982CC4-C070-4F34-9E9B-A09B24EAEAC4}"/>
    <cellStyle name="_2007 MBOM Scorecard - Asia1_Quarterly Industry Volume - Corp Follow up Feb 19th_OCFAnalysis_MBOM 12+0 2010 - Country Name_Forecast Accuracy" xfId="13909" xr:uid="{2C703355-34BA-4E06-BB9F-BCAE4F6E0568}"/>
    <cellStyle name="_2007 MBOM Scorecard - Asia1_Quarterly Industry Volume - Corp Follow up Feb 19th_OCFAnalysis_Sheet2" xfId="13910" xr:uid="{A38CA8FC-8E46-4954-917D-A8DEC992F950}"/>
    <cellStyle name="_2007 MBOM Scorecard - Asia1_Quarterly Industry Volume - Corp Follow up Feb 19th_OCFAnalysis_Total" xfId="13911" xr:uid="{97E63ED8-304A-4CE8-8EC9-DED8232B62DD}"/>
    <cellStyle name="_2007 MBOM Scorecard - Asia1_Quarterly Industry Volume - Corp Follow up Feb 19th_OCFAnalysis_Working Capital Graph" xfId="13912" xr:uid="{DA50F98C-D9B9-4834-A185-5EAE665BAA98}"/>
    <cellStyle name="_2007 MBOM Scorecard - Asia1_Quarterly Industry Volume - Corp Follow up Feb 19th_Sheet2" xfId="13913" xr:uid="{E177C3DE-036D-4C70-9277-5A5132DCF96A}"/>
    <cellStyle name="_2007 MBOM Scorecard - Asia1_Quarterly Industry Volume - Corp Follow up Feb 19th_Total" xfId="13914" xr:uid="{5BE06E2D-6336-4B60-9107-17013B050F1B}"/>
    <cellStyle name="_2007 MBOM Scorecard - Asia1_Quarterly Industry Volume - Corp Follow up Feb 19th_Working Capital Graph" xfId="13915" xr:uid="{C888D26B-2F76-44B0-9EBF-E7E46D76EE71}"/>
    <cellStyle name="_2007 MBOM Scorecard - Asia1_SBU_GLOBAL_NGT" xfId="13916" xr:uid="{3EF9957B-14D5-47A8-A999-742A91206556}"/>
    <cellStyle name="_2007 MBOM Scorecard - Asia1_SBU_GLOBAL_NGT 2" xfId="13917" xr:uid="{DC375953-7312-4D0E-A16D-4E7E77296A8A}"/>
    <cellStyle name="_2007 MBOM Scorecard - Asia1_SBU_GLOBAL_NGT_Cost out Update" xfId="13918" xr:uid="{208ADDDF-7D93-4D8B-B186-56A75C23D981}"/>
    <cellStyle name="_2007 MBOM Scorecard - Asia1_SBU_GLOBAL_NGT_EBIT OCF Ranges" xfId="13919" xr:uid="{645B00EC-1353-4822-98E6-D89708AEE2C2}"/>
    <cellStyle name="_2007 MBOM Scorecard - Asia1_SBU_GLOBAL_NGT_G2N &amp; Pricing Plan_Feb'12 (version 1)" xfId="13920" xr:uid="{13251E25-E339-4EA0-B460-23F66BC160F9}"/>
    <cellStyle name="_2007 MBOM Scorecard - Asia1_SBU_GLOBAL_NGT_MBOM 12+0 2010 - Country Name" xfId="13921" xr:uid="{3AB99668-D785-4744-B177-35695F6C9785}"/>
    <cellStyle name="_2007 MBOM Scorecard - Asia1_SBU_GLOBAL_NGT_MBOM 12+0 2010 - Country Name_Forecast Accuracy" xfId="13922" xr:uid="{F6C5D364-6CEF-4910-8358-0741D58FDDD4}"/>
    <cellStyle name="_2007 MBOM Scorecard - Asia1_SBU_GLOBAL_NGT_Sheet2" xfId="13923" xr:uid="{95F3D67C-18CA-421C-B8CE-8EA996735C5C}"/>
    <cellStyle name="_2007 MBOM Scorecard - Asia1_SBU_GLOBAL_NGT_Total" xfId="13924" xr:uid="{D36E8AE4-62DC-4267-A4DF-75626DC89AA3}"/>
    <cellStyle name="_2007 MBOM Scorecard - Asia1_SBU_GLOBAL_NGT_Working Capital Graph" xfId="13925" xr:uid="{5B22802C-6465-4E3B-B568-8125F7D1A1C6}"/>
    <cellStyle name="_2007 MBOM Scorecard - Asia1_Sheet2" xfId="13926" xr:uid="{98EF25E4-8859-4E7C-A117-691BBD63DE2C}"/>
    <cellStyle name="_2007 MBOM Scorecard - Asia1_Supplemental Data Requirements-Country" xfId="13927" xr:uid="{CD2041B9-7252-4934-BE0C-3C36F0E03BC7}"/>
    <cellStyle name="_2007 MBOM Scorecard - Asia1_Supplemental Data Requirements-Country_Keymessage" xfId="13928" xr:uid="{4B7685C9-3AFE-474A-BA92-ED88E6DCAEB1}"/>
    <cellStyle name="_2007 MBOM Scorecard - Asia1_Total" xfId="13929" xr:uid="{6E976085-F138-4EB8-B157-A70E0F884409}"/>
    <cellStyle name="_2007 MBOM Scorecard - Asia1_Working Capital Graph" xfId="13930" xr:uid="{6FC6F4A9-C7FF-4749-A1BE-EDAE8774518C}"/>
    <cellStyle name="_2008 Q1  Financial Request - APAC Consolidated" xfId="12804" xr:uid="{A28296D5-8B63-4338-A385-BC712140F0ED}"/>
    <cellStyle name="_2008 Q1  Financial Request - APAC Consolidated 2" xfId="13931" xr:uid="{926821C4-EE71-4251-B62F-6A10257058B4}"/>
    <cellStyle name="_2008 Q1  Financial Request - APAC Consolidated_~0965031" xfId="13932" xr:uid="{03567D6B-059F-4684-B0A3-30AC43151000}"/>
    <cellStyle name="_2008 Q1  Financial Request - APAC Consolidated_~0965031 2" xfId="13933" xr:uid="{BF771139-6C6F-4CFB-8428-0E0DA79BB46D}"/>
    <cellStyle name="_2008 Q1  Financial Request - APAC Consolidated_~0965031_2009 AOP_Jan deck_Financials Consol_Sent" xfId="13934" xr:uid="{F3AD3E25-6B91-4DA8-8442-DA12EC7094AB}"/>
    <cellStyle name="_2008 Q1  Financial Request - APAC Consolidated_~0965031_2009 AOP_Jan deck_Financials Consol_Sent_2" xfId="13935" xr:uid="{24E90EA9-2D4A-400F-8B29-511F99BD52BA}"/>
    <cellStyle name="_2008 Q1  Financial Request - APAC Consolidated_~0965031_2009 AOP_Jan deck_Financials Consol_Sent_2_Keymessage" xfId="13936" xr:uid="{326EA6AC-C229-4909-A277-85F93D68113B}"/>
    <cellStyle name="_2008 Q1  Financial Request - APAC Consolidated_~0965031_2009 AOP_Jan deck_Financials Consol_Sent_Keymessage" xfId="13937" xr:uid="{E2D070DF-6153-4682-AD15-DBD5EFAB0BBC}"/>
    <cellStyle name="_2008 Q1  Financial Request - APAC Consolidated_~0965031_2009 AOP_Nov deck_Financials_for Consol_v2" xfId="13938" xr:uid="{3413887F-D876-4C89-81A0-6752B6BB0AFD}"/>
    <cellStyle name="_2008 Q1  Financial Request - APAC Consolidated_~0965031_2009 AOP_Nov deck_Financials_for Consol_v2_Keymessage" xfId="13939" xr:uid="{A9361A55-D099-47D1-A612-4735E771D76B}"/>
    <cellStyle name="_2008 Q1  Financial Request - APAC Consolidated_~0965031_Cash Capex 10+2" xfId="13940" xr:uid="{BF72A5D7-B976-4318-B531-D74CABA364BE}"/>
    <cellStyle name="_2008 Q1  Financial Request - APAC Consolidated_~0965031_Cash Capex 10+2_Cost out Update" xfId="13941" xr:uid="{1180B427-52D4-4B9A-8112-8EF5D44AAD64}"/>
    <cellStyle name="_2008 Q1  Financial Request - APAC Consolidated_~0965031_Cash Capex 10+2_EBIT OCF Ranges" xfId="13942" xr:uid="{72CD6808-6B62-4251-AE5B-5402AE9D0D35}"/>
    <cellStyle name="_2008 Q1  Financial Request - APAC Consolidated_~0965031_Cash Capex 10+2_G2N &amp; Pricing Plan_Feb'12 (version 1)" xfId="13943" xr:uid="{94044DBD-58A0-419D-A5C1-90C99C9E3317}"/>
    <cellStyle name="_2008 Q1  Financial Request - APAC Consolidated_~0965031_Cash Capex 10+2_MBOM 12+0 2010 - Country Name" xfId="13944" xr:uid="{8AD14360-6686-4BFC-8989-D238D7B84B8F}"/>
    <cellStyle name="_2008 Q1  Financial Request - APAC Consolidated_~0965031_Cash Capex 10+2_MBOM 12+0 2010 - Country Name_Forecast Accuracy" xfId="13945" xr:uid="{828BA2FE-137C-4F99-863A-0FE3B0A171C4}"/>
    <cellStyle name="_2008 Q1  Financial Request - APAC Consolidated_~0965031_Cash Capex 10+2_Sheet2" xfId="13946" xr:uid="{9B566B4D-5D81-49B8-A7EA-30C0E940DB72}"/>
    <cellStyle name="_2008 Q1  Financial Request - APAC Consolidated_~0965031_Cash Capex 10+2_Total" xfId="13947" xr:uid="{C6E3F141-01C8-4D2A-AEFA-6B6542A9FD14}"/>
    <cellStyle name="_2008 Q1  Financial Request - APAC Consolidated_~0965031_Cash Capex 10+2_Working Capital Graph" xfId="13948" xr:uid="{99A17CF3-022B-4EA8-9B68-D266E52A4CCC}"/>
    <cellStyle name="_2008 Q1  Financial Request - APAC Consolidated_~0965031_Cost out Update" xfId="13949" xr:uid="{F0AFB037-0303-43A6-ADB2-969F0EC24685}"/>
    <cellStyle name="_2008 Q1  Financial Request - APAC Consolidated_~0965031_EBIT OCF Ranges" xfId="13950" xr:uid="{937CD3A1-2F04-45B0-AC8E-2EEC3378CC5B}"/>
    <cellStyle name="_2008 Q1  Financial Request - APAC Consolidated_~0965031_G2N &amp; Pricing Plan_Feb'12 (version 1)" xfId="13951" xr:uid="{09A4E643-D345-4C4D-BA8C-78442D243D96}"/>
    <cellStyle name="_2008 Q1  Financial Request - APAC Consolidated_~0965031_Global Operations" xfId="13952" xr:uid="{4A66A00E-4954-449E-9821-79750058F573}"/>
    <cellStyle name="_2008 Q1  Financial Request - APAC Consolidated_~0965031_Global Operations 2" xfId="13953" xr:uid="{68DF86C2-DE01-4168-A8ED-D4B382B2FBB9}"/>
    <cellStyle name="_2008 Q1  Financial Request - APAC Consolidated_~0965031_Global Operations_Sheet2" xfId="13954" xr:uid="{82C10C88-C0FF-411A-8D6E-B62D94F9E0B7}"/>
    <cellStyle name="_2008 Q1  Financial Request - APAC Consolidated_~0965031_Global Operations_Total" xfId="13955" xr:uid="{D8CC7294-9BE5-44AE-A576-E2D4EBBDEED4}"/>
    <cellStyle name="_2008 Q1  Financial Request - APAC Consolidated_~0965031_Keymessage" xfId="13956" xr:uid="{BC18FC24-F0C4-4826-BF91-5ED62EC6205F}"/>
    <cellStyle name="_2008 Q1  Financial Request - APAC Consolidated_~0965031_MBOM 12+0 2010 - Country Name" xfId="13957" xr:uid="{62708B16-C49D-4031-A52C-C51113C04FA6}"/>
    <cellStyle name="_2008 Q1  Financial Request - APAC Consolidated_~0965031_MBOM 12+0 2010 - Country Name_Forecast Accuracy" xfId="13958" xr:uid="{40A831C7-B107-4204-979E-4325161B9E58}"/>
    <cellStyle name="_2008 Q1  Financial Request - APAC Consolidated_~0965031_NA" xfId="13959" xr:uid="{5E6317D8-EA57-488E-9886-01831404C665}"/>
    <cellStyle name="_2008 Q1  Financial Request - APAC Consolidated_~0965031_NA 2" xfId="13960" xr:uid="{8FD9F6C2-3D7E-4428-8878-23C9CC5090F9}"/>
    <cellStyle name="_2008 Q1  Financial Request - APAC Consolidated_~0965031_NA_1" xfId="13961" xr:uid="{107B79BD-3483-441F-BFA0-D6E10048FCF2}"/>
    <cellStyle name="_2008 Q1  Financial Request - APAC Consolidated_~0965031_NA_1 2" xfId="13962" xr:uid="{302E5458-0F58-4A41-8B29-8E14FFFBB45A}"/>
    <cellStyle name="_2008 Q1  Financial Request - APAC Consolidated_~0965031_NA_1_Sheet2" xfId="13963" xr:uid="{46F76E1A-D79F-4BA8-BCC5-91BBEFE0BA8C}"/>
    <cellStyle name="_2008 Q1  Financial Request - APAC Consolidated_~0965031_NA_1_Total" xfId="13964" xr:uid="{FA248009-A9BC-4E82-833F-0FF102744F97}"/>
    <cellStyle name="_2008 Q1  Financial Request - APAC Consolidated_~0965031_NA_Sheet2" xfId="13965" xr:uid="{21065A2B-9400-4DE9-932E-75506E2D5CB4}"/>
    <cellStyle name="_2008 Q1  Financial Request - APAC Consolidated_~0965031_NA_Total" xfId="13966" xr:uid="{BCA81C80-B694-4FC6-90D8-A680229710CA}"/>
    <cellStyle name="_2008 Q1  Financial Request - APAC Consolidated_~0965031_Nov Review Deck Final" xfId="13967" xr:uid="{9427EA9E-F710-4F59-B047-065E68082AF1}"/>
    <cellStyle name="_2008 Q1  Financial Request - APAC Consolidated_~0965031_Nov Review Deck Final_Keymessage" xfId="13968" xr:uid="{4ADDCAA7-90C6-4AAB-A86B-334DDF1644C7}"/>
    <cellStyle name="_2008 Q1  Financial Request - APAC Consolidated_~0965031_OCFAnalysis" xfId="13969" xr:uid="{795A2FB1-048D-4AA0-8D5C-A3A5787BBCA1}"/>
    <cellStyle name="_2008 Q1  Financial Request - APAC Consolidated_~0965031_OCFAnalysis_Cost out Update" xfId="13970" xr:uid="{71107070-BA73-4145-9CB7-5F7825BFF460}"/>
    <cellStyle name="_2008 Q1  Financial Request - APAC Consolidated_~0965031_OCFAnalysis_EBIT OCF Ranges" xfId="13971" xr:uid="{745BB713-D6BD-4229-8D07-B30B9BA7BED9}"/>
    <cellStyle name="_2008 Q1  Financial Request - APAC Consolidated_~0965031_OCFAnalysis_G2N &amp; Pricing Plan_Feb'12 (version 1)" xfId="13972" xr:uid="{D21168E2-B0C7-4848-9719-9B3A7F52273F}"/>
    <cellStyle name="_2008 Q1  Financial Request - APAC Consolidated_~0965031_OCFAnalysis_MBOM 12+0 2010 - Country Name" xfId="13973" xr:uid="{412ECC9B-0365-4A69-AC76-F094E0F4759A}"/>
    <cellStyle name="_2008 Q1  Financial Request - APAC Consolidated_~0965031_OCFAnalysis_MBOM 12+0 2010 - Country Name_Forecast Accuracy" xfId="13974" xr:uid="{30D465B4-8423-4185-B3C5-42AA9F0BD9A7}"/>
    <cellStyle name="_2008 Q1  Financial Request - APAC Consolidated_~0965031_OCFAnalysis_Sheet2" xfId="13975" xr:uid="{859690C2-2BA5-44DE-9489-240550A575B7}"/>
    <cellStyle name="_2008 Q1  Financial Request - APAC Consolidated_~0965031_OCFAnalysis_Total" xfId="13976" xr:uid="{61BDAFA5-7667-48AC-8F63-36753A481EA2}"/>
    <cellStyle name="_2008 Q1  Financial Request - APAC Consolidated_~0965031_OCFAnalysis_Working Capital Graph" xfId="13977" xr:uid="{B0B18BFC-223E-4299-92FD-307E1014E2C5}"/>
    <cellStyle name="_2008 Q1  Financial Request - APAC Consolidated_~0965031_Quarterly Industry Volume - Corp Follow up Feb 19th" xfId="13978" xr:uid="{7456F48C-5FDF-4DC3-8D39-24500126B224}"/>
    <cellStyle name="_2008 Q1  Financial Request - APAC Consolidated_~0965031_Quarterly Industry Volume - Corp Follow up Feb 19th 2" xfId="13979" xr:uid="{5701E1B8-F46F-4739-A10E-D5066C8542E0}"/>
    <cellStyle name="_2008 Q1  Financial Request - APAC Consolidated_~0965031_Quarterly Industry Volume - Corp Follow up Feb 19th_Cost out Update" xfId="13980" xr:uid="{38FF0829-196D-4D87-A7FD-9D1E781903CF}"/>
    <cellStyle name="_2008 Q1  Financial Request - APAC Consolidated_~0965031_Quarterly Industry Volume - Corp Follow up Feb 19th_EBIT OCF Ranges" xfId="13981" xr:uid="{08660E98-36F5-446E-961A-79C27E76CEBD}"/>
    <cellStyle name="_2008 Q1  Financial Request - APAC Consolidated_~0965031_Quarterly Industry Volume - Corp Follow up Feb 19th_G2N &amp; Pricing Plan_Feb'12 (version 1)" xfId="13982" xr:uid="{7DD6A614-656C-46FE-AA4E-34E8ED994BCE}"/>
    <cellStyle name="_2008 Q1  Financial Request - APAC Consolidated_~0965031_Quarterly Industry Volume - Corp Follow up Feb 19th_MBOM 12+0 2010 - Country Name" xfId="13983" xr:uid="{BED075BB-898D-4510-94E2-0ACF29110416}"/>
    <cellStyle name="_2008 Q1  Financial Request - APAC Consolidated_~0965031_Quarterly Industry Volume - Corp Follow up Feb 19th_MBOM 12+0 2010 - Country Name_Forecast Accuracy" xfId="13984" xr:uid="{217B9736-8311-480E-89DC-4B57FF0503A2}"/>
    <cellStyle name="_2008 Q1  Financial Request - APAC Consolidated_~0965031_Quarterly Industry Volume - Corp Follow up Feb 19th_OCFAnalysis" xfId="13985" xr:uid="{5E2649B1-43D8-4306-9266-2E6B3AE85369}"/>
    <cellStyle name="_2008 Q1  Financial Request - APAC Consolidated_~0965031_Quarterly Industry Volume - Corp Follow up Feb 19th_OCFAnalysis_Cost out Update" xfId="13986" xr:uid="{1B16CA00-93B0-4224-BFF9-C0A58B24CD7A}"/>
    <cellStyle name="_2008 Q1  Financial Request - APAC Consolidated_~0965031_Quarterly Industry Volume - Corp Follow up Feb 19th_OCFAnalysis_EBIT OCF Ranges" xfId="13987" xr:uid="{792C05C9-9FF3-4181-92FA-3D495819FBCB}"/>
    <cellStyle name="_2008 Q1  Financial Request - APAC Consolidated_~0965031_Quarterly Industry Volume - Corp Follow up Feb 19th_OCFAnalysis_G2N &amp; Pricing Plan_Feb'12 (version 1)" xfId="13988" xr:uid="{26FCA33B-04D6-48A8-9937-16788B6CA3DE}"/>
    <cellStyle name="_2008 Q1  Financial Request - APAC Consolidated_~0965031_Quarterly Industry Volume - Corp Follow up Feb 19th_OCFAnalysis_MBOM 12+0 2010 - Country Name" xfId="13989" xr:uid="{106CA849-4E47-4A73-A299-E7F546B30BA8}"/>
    <cellStyle name="_2008 Q1  Financial Request - APAC Consolidated_~0965031_Quarterly Industry Volume - Corp Follow up Feb 19th_OCFAnalysis_MBOM 12+0 2010 - Country Name_Forecast Accuracy" xfId="13990" xr:uid="{6FF6BE27-125F-4D9C-B2C5-BB782F1864DF}"/>
    <cellStyle name="_2008 Q1  Financial Request - APAC Consolidated_~0965031_Quarterly Industry Volume - Corp Follow up Feb 19th_OCFAnalysis_Sheet2" xfId="13991" xr:uid="{FC6DEDAB-718E-4D68-92A4-94CA2FEAE0ED}"/>
    <cellStyle name="_2008 Q1  Financial Request - APAC Consolidated_~0965031_Quarterly Industry Volume - Corp Follow up Feb 19th_OCFAnalysis_Total" xfId="13992" xr:uid="{30B77C4E-BB4F-4212-82FC-DD00E8F226AD}"/>
    <cellStyle name="_2008 Q1  Financial Request - APAC Consolidated_~0965031_Quarterly Industry Volume - Corp Follow up Feb 19th_OCFAnalysis_Working Capital Graph" xfId="13993" xr:uid="{01E57B16-3BD5-44F3-9C87-1B01DCF506DF}"/>
    <cellStyle name="_2008 Q1  Financial Request - APAC Consolidated_~0965031_Quarterly Industry Volume - Corp Follow up Feb 19th_Sheet2" xfId="13994" xr:uid="{63ABB1B4-EA04-4EED-9208-955709AF6219}"/>
    <cellStyle name="_2008 Q1  Financial Request - APAC Consolidated_~0965031_Quarterly Industry Volume - Corp Follow up Feb 19th_Total" xfId="13995" xr:uid="{C0DA1403-CCBF-4348-B916-7B4B6965650D}"/>
    <cellStyle name="_2008 Q1  Financial Request - APAC Consolidated_~0965031_Quarterly Industry Volume - Corp Follow up Feb 19th_Working Capital Graph" xfId="13996" xr:uid="{4EBA2D82-EE1F-416D-85E2-028C61913AC9}"/>
    <cellStyle name="_2008 Q1  Financial Request - APAC Consolidated_~0965031_SBU_GLOBAL_NGT" xfId="13997" xr:uid="{088E51C8-C929-4700-AD31-72C4887FC447}"/>
    <cellStyle name="_2008 Q1  Financial Request - APAC Consolidated_~0965031_SBU_GLOBAL_NGT 2" xfId="13998" xr:uid="{B1672883-38F8-439D-925A-AC5AFE7D043E}"/>
    <cellStyle name="_2008 Q1  Financial Request - APAC Consolidated_~0965031_SBU_GLOBAL_NGT_Cost out Update" xfId="13999" xr:uid="{DDC539F8-F0AA-4D15-AC1A-FD7D2C642CA5}"/>
    <cellStyle name="_2008 Q1  Financial Request - APAC Consolidated_~0965031_SBU_GLOBAL_NGT_EBIT OCF Ranges" xfId="14000" xr:uid="{CAFAAF49-88A8-4377-9BF5-9D590FEC3882}"/>
    <cellStyle name="_2008 Q1  Financial Request - APAC Consolidated_~0965031_SBU_GLOBAL_NGT_G2N &amp; Pricing Plan_Feb'12 (version 1)" xfId="14001" xr:uid="{D918422F-D057-467B-A356-FC6B987C885C}"/>
    <cellStyle name="_2008 Q1  Financial Request - APAC Consolidated_~0965031_SBU_GLOBAL_NGT_MBOM 12+0 2010 - Country Name" xfId="14002" xr:uid="{65736070-B3F3-49AA-9737-CEAF4BE01C79}"/>
    <cellStyle name="_2008 Q1  Financial Request - APAC Consolidated_~0965031_SBU_GLOBAL_NGT_MBOM 12+0 2010 - Country Name_Forecast Accuracy" xfId="14003" xr:uid="{6EFC7A99-9663-4C31-85FF-622B23BAF453}"/>
    <cellStyle name="_2008 Q1  Financial Request - APAC Consolidated_~0965031_SBU_GLOBAL_NGT_Sheet2" xfId="14004" xr:uid="{FE19127B-F7DA-45BA-899B-DE646D39997F}"/>
    <cellStyle name="_2008 Q1  Financial Request - APAC Consolidated_~0965031_SBU_GLOBAL_NGT_Total" xfId="14005" xr:uid="{E4F19799-B07C-4D10-A93D-EAF34386676E}"/>
    <cellStyle name="_2008 Q1  Financial Request - APAC Consolidated_~0965031_SBU_GLOBAL_NGT_Working Capital Graph" xfId="14006" xr:uid="{9987D288-EC1D-44B5-A7FB-D8C9FED0B44C}"/>
    <cellStyle name="_2008 Q1  Financial Request - APAC Consolidated_~0965031_Sheet2" xfId="14007" xr:uid="{302CCBB5-E44F-4438-B269-1CCB4A575AD7}"/>
    <cellStyle name="_2008 Q1  Financial Request - APAC Consolidated_~0965031_Supplemental Data Requirements-Country" xfId="14008" xr:uid="{D2A15879-8C56-41A6-A4D7-E9017F009F67}"/>
    <cellStyle name="_2008 Q1  Financial Request - APAC Consolidated_~0965031_Supplemental Data Requirements-Country_Keymessage" xfId="14009" xr:uid="{F863B940-9519-4FCC-8BA9-286310F2475B}"/>
    <cellStyle name="_2008 Q1  Financial Request - APAC Consolidated_~0965031_Total" xfId="14010" xr:uid="{4CB96023-DAC7-4E90-8CF1-DE7B6CC963CA}"/>
    <cellStyle name="_2008 Q1  Financial Request - APAC Consolidated_~0965031_Working Capital Graph" xfId="14011" xr:uid="{7CD6FB86-4DC1-4B9D-9FE9-CB5D63BAB151}"/>
    <cellStyle name="_2008 Q1  Financial Request - APAC Consolidated_2009 AOP_Jan deck_Financials Consol_Sent" xfId="14012" xr:uid="{A945C651-9DBE-49FD-BDDC-17DE40D8E60A}"/>
    <cellStyle name="_2008 Q1  Financial Request - APAC Consolidated_2009 AOP_Jan deck_Financials Consol_Sent_2" xfId="14013" xr:uid="{57065B4A-A7BF-4CB2-9C77-D8BD2621AC07}"/>
    <cellStyle name="_2008 Q1  Financial Request - APAC Consolidated_2009 AOP_Jan deck_Financials Consol_Sent_2_Keymessage" xfId="14014" xr:uid="{4B189DE3-22D7-48C7-A3E2-1BD58BFA2C99}"/>
    <cellStyle name="_2008 Q1  Financial Request - APAC Consolidated_2009 AOP_Jan deck_Financials Consol_Sent_Keymessage" xfId="14015" xr:uid="{5B2FF2FA-24E4-4D19-81FF-59B9BE63C283}"/>
    <cellStyle name="_2008 Q1  Financial Request - APAC Consolidated_2009 AOP_Nov deck_Financials_for Consol_v2" xfId="14016" xr:uid="{B045DCAF-71FD-4437-AF2A-F09569237A9B}"/>
    <cellStyle name="_2008 Q1  Financial Request - APAC Consolidated_2009 AOP_Nov deck_Financials_for Consol_v2_Keymessage" xfId="14017" xr:uid="{B64BE3E2-DF6F-41E1-A2F2-E1E8A19B104B}"/>
    <cellStyle name="_2008 Q1  Financial Request - APAC Consolidated_67LMH est Spore 19feb" xfId="12774" xr:uid="{54BAFDCF-8305-49D1-A5BA-2F672D3F667C}"/>
    <cellStyle name="_2008 Q1  Financial Request - APAC Consolidated_67LMH est Spore 19feb 2" xfId="14018" xr:uid="{1777F12F-1BE5-48A2-9586-81DA65FD36E1}"/>
    <cellStyle name="_2008 Q1  Financial Request - APAC Consolidated_67LMH est Spore 19feb_2009 AOP_Jan deck_Financials Consol_Sent" xfId="14019" xr:uid="{475F5B01-493B-437B-B551-12F293BF704E}"/>
    <cellStyle name="_2008 Q1  Financial Request - APAC Consolidated_67LMH est Spore 19feb_2009 AOP_Jan deck_Financials Consol_Sent_2" xfId="14020" xr:uid="{BBD6B4A0-DA5D-451A-A2FC-1CD799D50419}"/>
    <cellStyle name="_2008 Q1  Financial Request - APAC Consolidated_67LMH est Spore 19feb_2009 AOP_Jan deck_Financials Consol_Sent_2_Keymessage" xfId="14021" xr:uid="{7C4635EE-0E15-4E1F-BC1C-3C0367FEDE95}"/>
    <cellStyle name="_2008 Q1  Financial Request - APAC Consolidated_67LMH est Spore 19feb_2009 AOP_Jan deck_Financials Consol_Sent_Keymessage" xfId="14022" xr:uid="{5C432CB2-09B4-48C3-A0FE-66289BF6AE9F}"/>
    <cellStyle name="_2008 Q1  Financial Request - APAC Consolidated_67LMH est Spore 19feb_2009 AOP_Nov deck_Financials_for Consol_v2" xfId="14023" xr:uid="{D6FDFA40-F461-4436-BAD9-9E127BC814A9}"/>
    <cellStyle name="_2008 Q1  Financial Request - APAC Consolidated_67LMH est Spore 19feb_2009 AOP_Nov deck_Financials_for Consol_v2_Keymessage" xfId="14024" xr:uid="{7A53C020-7DDD-4E13-93E8-8C3270FA6924}"/>
    <cellStyle name="_2008 Q1  Financial Request - APAC Consolidated_67LMH est Spore 19feb_Cash Capex 10+2" xfId="14025" xr:uid="{4AC585BA-4AA9-43EF-A155-5ED1806A0EF7}"/>
    <cellStyle name="_2008 Q1  Financial Request - APAC Consolidated_67LMH est Spore 19feb_Cash Capex 10+2_Cost out Update" xfId="14026" xr:uid="{71B11A0C-7BBD-4105-A951-45302999BA6C}"/>
    <cellStyle name="_2008 Q1  Financial Request - APAC Consolidated_67LMH est Spore 19feb_Cash Capex 10+2_EBIT OCF Ranges" xfId="14027" xr:uid="{8D52D8A1-1029-41A0-9F9C-0A7BBCA18E20}"/>
    <cellStyle name="_2008 Q1  Financial Request - APAC Consolidated_67LMH est Spore 19feb_Cash Capex 10+2_G2N &amp; Pricing Plan_Feb'12 (version 1)" xfId="14028" xr:uid="{A778E34E-E0A2-4000-B9BE-847975280488}"/>
    <cellStyle name="_2008 Q1  Financial Request - APAC Consolidated_67LMH est Spore 19feb_Cash Capex 10+2_MBOM 12+0 2010 - Country Name" xfId="14029" xr:uid="{FFEF34EF-1813-43A8-8A8D-45963C31B9A8}"/>
    <cellStyle name="_2008 Q1  Financial Request - APAC Consolidated_67LMH est Spore 19feb_Cash Capex 10+2_MBOM 12+0 2010 - Country Name_Forecast Accuracy" xfId="14030" xr:uid="{A6A11283-FD41-4720-8E9A-71648B89F276}"/>
    <cellStyle name="_2008 Q1  Financial Request - APAC Consolidated_67LMH est Spore 19feb_Cash Capex 10+2_Sheet2" xfId="14031" xr:uid="{1B5DC2F8-4469-4F1D-92FA-41BFFE8204B4}"/>
    <cellStyle name="_2008 Q1  Financial Request - APAC Consolidated_67LMH est Spore 19feb_Cash Capex 10+2_Total" xfId="14032" xr:uid="{8A26EE95-91ED-4597-89E8-EA6936D067AC}"/>
    <cellStyle name="_2008 Q1  Financial Request - APAC Consolidated_67LMH est Spore 19feb_Cash Capex 10+2_Working Capital Graph" xfId="14033" xr:uid="{FB04DBA4-7C97-4E76-9A54-65F38B71EAA7}"/>
    <cellStyle name="_2008 Q1  Financial Request - APAC Consolidated_67LMH est Spore 19feb_Cost out Update" xfId="14034" xr:uid="{18E721F0-4778-44AC-8E9E-C9A30126F62B}"/>
    <cellStyle name="_2008 Q1  Financial Request - APAC Consolidated_67LMH est Spore 19feb_EBIT OCF Ranges" xfId="14035" xr:uid="{355727E1-4DE0-472A-84F9-2556BB49ECD4}"/>
    <cellStyle name="_2008 Q1  Financial Request - APAC Consolidated_67LMH est Spore 19feb_G2N &amp; Pricing Plan_Feb'12 (version 1)" xfId="14036" xr:uid="{1DEC8F70-FDAC-4BAC-82FD-44D571A1A348}"/>
    <cellStyle name="_2008 Q1  Financial Request - APAC Consolidated_67LMH est Spore 19feb_Global Operations" xfId="14037" xr:uid="{3746E1DF-1FE6-40D8-83B1-4D789BF23A2E}"/>
    <cellStyle name="_2008 Q1  Financial Request - APAC Consolidated_67LMH est Spore 19feb_Global Operations 2" xfId="14038" xr:uid="{02812428-08A0-4ADA-A195-F4009E6141B1}"/>
    <cellStyle name="_2008 Q1  Financial Request - APAC Consolidated_67LMH est Spore 19feb_Global Operations_Sheet2" xfId="14039" xr:uid="{FCF7AB0E-99DD-42F9-8E1F-CF0509007509}"/>
    <cellStyle name="_2008 Q1  Financial Request - APAC Consolidated_67LMH est Spore 19feb_Global Operations_Total" xfId="14040" xr:uid="{72441123-BD67-4C72-871F-3F1B0772860F}"/>
    <cellStyle name="_2008 Q1  Financial Request - APAC Consolidated_67LMH est Spore 19feb_Keymessage" xfId="14041" xr:uid="{844E2E8D-8416-4B14-A162-5B57D0A9CD4D}"/>
    <cellStyle name="_2008 Q1  Financial Request - APAC Consolidated_67LMH est Spore 19feb_MBOM 12+0 2010 - Country Name" xfId="14042" xr:uid="{49B96F1C-3CF3-415E-A339-338113594B50}"/>
    <cellStyle name="_2008 Q1  Financial Request - APAC Consolidated_67LMH est Spore 19feb_MBOM 12+0 2010 - Country Name_Forecast Accuracy" xfId="14043" xr:uid="{5877BBD7-54DC-42D3-945F-2A624F443B6C}"/>
    <cellStyle name="_2008 Q1  Financial Request - APAC Consolidated_67LMH est Spore 19feb_NA" xfId="14044" xr:uid="{02C8B80C-1420-4C28-AB22-C1006E571381}"/>
    <cellStyle name="_2008 Q1  Financial Request - APAC Consolidated_67LMH est Spore 19feb_NA 2" xfId="14045" xr:uid="{759965D2-41C0-440A-AA50-0DA72BBDEC7E}"/>
    <cellStyle name="_2008 Q1  Financial Request - APAC Consolidated_67LMH est Spore 19feb_NA_1" xfId="14046" xr:uid="{CB8FB7EB-37F4-4BE5-8B1C-796003EB4487}"/>
    <cellStyle name="_2008 Q1  Financial Request - APAC Consolidated_67LMH est Spore 19feb_NA_1 2" xfId="14047" xr:uid="{CF0D111C-2A52-466E-BC67-A5A7EF10CDF4}"/>
    <cellStyle name="_2008 Q1  Financial Request - APAC Consolidated_67LMH est Spore 19feb_NA_1_Sheet2" xfId="14048" xr:uid="{46593653-E27A-4C85-ABDF-F43E1128BE40}"/>
    <cellStyle name="_2008 Q1  Financial Request - APAC Consolidated_67LMH est Spore 19feb_NA_1_Total" xfId="14049" xr:uid="{0A3089C7-FCB8-4DB8-A970-51EF3167FB8F}"/>
    <cellStyle name="_2008 Q1  Financial Request - APAC Consolidated_67LMH est Spore 19feb_NA_Sheet2" xfId="14050" xr:uid="{4ADD4FD6-71DF-4086-9372-241360FC92E6}"/>
    <cellStyle name="_2008 Q1  Financial Request - APAC Consolidated_67LMH est Spore 19feb_NA_Total" xfId="14051" xr:uid="{48805E55-C54F-4C65-8CAE-648C4FA0567E}"/>
    <cellStyle name="_2008 Q1  Financial Request - APAC Consolidated_67LMH est Spore 19feb_Nov Deck_Nell_Oct23" xfId="14052" xr:uid="{9EDC6CEA-E0B1-4906-A8EF-F9EF15393EB1}"/>
    <cellStyle name="_2008 Q1  Financial Request - APAC Consolidated_67LMH est Spore 19feb_Nov Deck_Nell_Oct23_Keymessage" xfId="14053" xr:uid="{3E6125D0-5707-4152-A982-35CD6A8C1375}"/>
    <cellStyle name="_2008 Q1  Financial Request - APAC Consolidated_67LMH est Spore 19feb_Nov Review Deck Final" xfId="14054" xr:uid="{D4F2B9F5-9B0F-4F57-A093-63354613E721}"/>
    <cellStyle name="_2008 Q1  Financial Request - APAC Consolidated_67LMH est Spore 19feb_Nov Review Deck Final_Keymessage" xfId="14055" xr:uid="{0B8F61C7-F3AA-4557-BAB9-67D98FABF07E}"/>
    <cellStyle name="_2008 Q1  Financial Request - APAC Consolidated_67LMH est Spore 19feb_OCFAnalysis" xfId="14056" xr:uid="{BAF1792A-2D3E-4E1B-8D65-4993126362E0}"/>
    <cellStyle name="_2008 Q1  Financial Request - APAC Consolidated_67LMH est Spore 19feb_OCFAnalysis_Cost out Update" xfId="14057" xr:uid="{5A412E2C-0380-457A-949A-A7A70CA348A1}"/>
    <cellStyle name="_2008 Q1  Financial Request - APAC Consolidated_67LMH est Spore 19feb_OCFAnalysis_EBIT OCF Ranges" xfId="14058" xr:uid="{BEF15E1F-4EB8-4E18-89B8-E8105B08CA49}"/>
    <cellStyle name="_2008 Q1  Financial Request - APAC Consolidated_67LMH est Spore 19feb_OCFAnalysis_G2N &amp; Pricing Plan_Feb'12 (version 1)" xfId="14059" xr:uid="{2A3D2354-F569-4799-BBF4-E99531D9B78C}"/>
    <cellStyle name="_2008 Q1  Financial Request - APAC Consolidated_67LMH est Spore 19feb_OCFAnalysis_MBOM 12+0 2010 - Country Name" xfId="14060" xr:uid="{4FF3E10D-6832-49CE-ACD9-F7C22254E9F3}"/>
    <cellStyle name="_2008 Q1  Financial Request - APAC Consolidated_67LMH est Spore 19feb_OCFAnalysis_MBOM 12+0 2010 - Country Name_Forecast Accuracy" xfId="14061" xr:uid="{69FCA347-FE09-45B6-8B51-AD4B347E5D28}"/>
    <cellStyle name="_2008 Q1  Financial Request - APAC Consolidated_67LMH est Spore 19feb_OCFAnalysis_Sheet2" xfId="14062" xr:uid="{70F645B6-0D33-4CFB-BB36-7447C9DFBBE3}"/>
    <cellStyle name="_2008 Q1  Financial Request - APAC Consolidated_67LMH est Spore 19feb_OCFAnalysis_Total" xfId="14063" xr:uid="{4316BBA1-A0AE-40EA-B042-C2F710CAB48E}"/>
    <cellStyle name="_2008 Q1  Financial Request - APAC Consolidated_67LMH est Spore 19feb_OCFAnalysis_Working Capital Graph" xfId="14064" xr:uid="{2F04AA8E-C959-4C6C-8C18-27172F7F41E9}"/>
    <cellStyle name="_2008 Q1  Financial Request - APAC Consolidated_67LMH est Spore 19feb_Quarterly Industry Volume - Corp Follow up Feb 19th" xfId="14065" xr:uid="{4BF26CB9-BB09-443B-95D5-B01C7ED05CE4}"/>
    <cellStyle name="_2008 Q1  Financial Request - APAC Consolidated_67LMH est Spore 19feb_Quarterly Industry Volume - Corp Follow up Feb 19th 2" xfId="14066" xr:uid="{0EF55204-71CD-4E73-945A-3EACB7E1CECC}"/>
    <cellStyle name="_2008 Q1  Financial Request - APAC Consolidated_67LMH est Spore 19feb_Quarterly Industry Volume - Corp Follow up Feb 19th_Cost out Update" xfId="14067" xr:uid="{EA0B74E1-B184-4326-9571-7072F5C1A8DC}"/>
    <cellStyle name="_2008 Q1  Financial Request - APAC Consolidated_67LMH est Spore 19feb_Quarterly Industry Volume - Corp Follow up Feb 19th_EBIT OCF Ranges" xfId="14068" xr:uid="{95256B56-BE64-4E1B-B2A3-6B62CF3D80A6}"/>
    <cellStyle name="_2008 Q1  Financial Request - APAC Consolidated_67LMH est Spore 19feb_Quarterly Industry Volume - Corp Follow up Feb 19th_G2N &amp; Pricing Plan_Feb'12 (version 1)" xfId="14069" xr:uid="{130F696A-1F0E-4306-9E6E-3FEC0346CE4C}"/>
    <cellStyle name="_2008 Q1  Financial Request - APAC Consolidated_67LMH est Spore 19feb_Quarterly Industry Volume - Corp Follow up Feb 19th_MBOM 12+0 2010 - Country Name" xfId="14070" xr:uid="{3FD73BAF-6AAC-406C-922B-B54442076283}"/>
    <cellStyle name="_2008 Q1  Financial Request - APAC Consolidated_67LMH est Spore 19feb_Quarterly Industry Volume - Corp Follow up Feb 19th_MBOM 12+0 2010 - Country Name_Forecast Accuracy" xfId="14071" xr:uid="{808398BB-640F-43F3-B478-953C3FB1CCEA}"/>
    <cellStyle name="_2008 Q1  Financial Request - APAC Consolidated_67LMH est Spore 19feb_Quarterly Industry Volume - Corp Follow up Feb 19th_OCFAnalysis" xfId="14072" xr:uid="{FAE4F312-5913-480E-ACA1-14F2E3D43459}"/>
    <cellStyle name="_2008 Q1  Financial Request - APAC Consolidated_67LMH est Spore 19feb_Quarterly Industry Volume - Corp Follow up Feb 19th_OCFAnalysis_Cost out Update" xfId="14073" xr:uid="{D41C317C-A7C9-4CFE-B116-BA43E637A49A}"/>
    <cellStyle name="_2008 Q1  Financial Request - APAC Consolidated_67LMH est Spore 19feb_Quarterly Industry Volume - Corp Follow up Feb 19th_OCFAnalysis_EBIT OCF Ranges" xfId="14074" xr:uid="{D2CBB244-78FD-4D78-9B5A-81CDBDB86C2B}"/>
    <cellStyle name="_2008 Q1  Financial Request - APAC Consolidated_67LMH est Spore 19feb_Quarterly Industry Volume - Corp Follow up Feb 19th_OCFAnalysis_G2N &amp; Pricing Plan_Feb'12 (version 1)" xfId="14075" xr:uid="{058877EE-E25C-4752-8410-053E9C223259}"/>
    <cellStyle name="_2008 Q1  Financial Request - APAC Consolidated_67LMH est Spore 19feb_Quarterly Industry Volume - Corp Follow up Feb 19th_OCFAnalysis_MBOM 12+0 2010 - Country Name" xfId="14076" xr:uid="{A6D6574F-1351-4C5C-97A5-9B97D4C318B8}"/>
    <cellStyle name="_2008 Q1  Financial Request - APAC Consolidated_67LMH est Spore 19feb_Quarterly Industry Volume - Corp Follow up Feb 19th_OCFAnalysis_MBOM 12+0 2010 - Country Name_Forecast Accuracy" xfId="14077" xr:uid="{65FA5DEB-89CD-4004-A2F4-E85D6E765983}"/>
    <cellStyle name="_2008 Q1  Financial Request - APAC Consolidated_67LMH est Spore 19feb_Quarterly Industry Volume - Corp Follow up Feb 19th_OCFAnalysis_Sheet2" xfId="14078" xr:uid="{B362AB53-8591-4FF0-9773-218B3AEC8ECC}"/>
    <cellStyle name="_2008 Q1  Financial Request - APAC Consolidated_67LMH est Spore 19feb_Quarterly Industry Volume - Corp Follow up Feb 19th_OCFAnalysis_Total" xfId="14079" xr:uid="{9ED1EDBE-4735-4872-BA0F-FC64EB217451}"/>
    <cellStyle name="_2008 Q1  Financial Request - APAC Consolidated_67LMH est Spore 19feb_Quarterly Industry Volume - Corp Follow up Feb 19th_OCFAnalysis_Working Capital Graph" xfId="14080" xr:uid="{F54B550E-A853-47CE-95FB-3F8E67F0BC64}"/>
    <cellStyle name="_2008 Q1  Financial Request - APAC Consolidated_67LMH est Spore 19feb_Quarterly Industry Volume - Corp Follow up Feb 19th_Sheet2" xfId="14081" xr:uid="{A49152DB-4C24-4FA0-BAA1-3B23A22713FB}"/>
    <cellStyle name="_2008 Q1  Financial Request - APAC Consolidated_67LMH est Spore 19feb_Quarterly Industry Volume - Corp Follow up Feb 19th_Total" xfId="14082" xr:uid="{A2B05181-44AF-447F-B5AD-45D5570AC23C}"/>
    <cellStyle name="_2008 Q1  Financial Request - APAC Consolidated_67LMH est Spore 19feb_Quarterly Industry Volume - Corp Follow up Feb 19th_Working Capital Graph" xfId="14083" xr:uid="{CEE36C94-E338-42DC-9BF3-834D5DDF139E}"/>
    <cellStyle name="_2008 Q1  Financial Request - APAC Consolidated_67LMH est Spore 19feb_SBU_GLOBAL_NGT" xfId="14084" xr:uid="{84378EE8-58B6-436F-B1D5-9B116E96D4A3}"/>
    <cellStyle name="_2008 Q1  Financial Request - APAC Consolidated_67LMH est Spore 19feb_SBU_GLOBAL_NGT 2" xfId="14085" xr:uid="{71B9B061-34D8-4670-B550-5F8DC67D843C}"/>
    <cellStyle name="_2008 Q1  Financial Request - APAC Consolidated_67LMH est Spore 19feb_SBU_GLOBAL_NGT_Cost out Update" xfId="14086" xr:uid="{A799B7FB-502F-4345-9C20-4E200820A84E}"/>
    <cellStyle name="_2008 Q1  Financial Request - APAC Consolidated_67LMH est Spore 19feb_SBU_GLOBAL_NGT_EBIT OCF Ranges" xfId="14087" xr:uid="{D24B9435-50FD-4CDA-B941-2AF0BB07175E}"/>
    <cellStyle name="_2008 Q1  Financial Request - APAC Consolidated_67LMH est Spore 19feb_SBU_GLOBAL_NGT_G2N &amp; Pricing Plan_Feb'12 (version 1)" xfId="14088" xr:uid="{88EF5117-EE6B-4676-A4A0-3E98C61C861C}"/>
    <cellStyle name="_2008 Q1  Financial Request - APAC Consolidated_67LMH est Spore 19feb_SBU_GLOBAL_NGT_MBOM 12+0 2010 - Country Name" xfId="14089" xr:uid="{8F9916D4-AD3C-42EA-9E1D-6806A4698D50}"/>
    <cellStyle name="_2008 Q1  Financial Request - APAC Consolidated_67LMH est Spore 19feb_SBU_GLOBAL_NGT_MBOM 12+0 2010 - Country Name_Forecast Accuracy" xfId="14090" xr:uid="{E4056FD3-4B3D-49D6-9D29-DA165AF3D2D3}"/>
    <cellStyle name="_2008 Q1  Financial Request - APAC Consolidated_67LMH est Spore 19feb_SBU_GLOBAL_NGT_Sheet2" xfId="14091" xr:uid="{7E19CC88-8D57-43F9-B8F6-D0D2908640FE}"/>
    <cellStyle name="_2008 Q1  Financial Request - APAC Consolidated_67LMH est Spore 19feb_SBU_GLOBAL_NGT_Total" xfId="14092" xr:uid="{8E799128-F984-4FF4-BC5A-EBA423B0E0C2}"/>
    <cellStyle name="_2008 Q1  Financial Request - APAC Consolidated_67LMH est Spore 19feb_SBU_GLOBAL_NGT_Working Capital Graph" xfId="14093" xr:uid="{CAF0AC6D-5C37-4AB9-B165-E22D4D54CE73}"/>
    <cellStyle name="_2008 Q1  Financial Request - APAC Consolidated_67LMH est Spore 19feb_Sheet2" xfId="14094" xr:uid="{F00B95E7-1A0A-4F1D-9E6A-FC8C26FF0EF4}"/>
    <cellStyle name="_2008 Q1  Financial Request - APAC Consolidated_67LMH est Spore 19feb_Supplemental Data Requirements-Country" xfId="14095" xr:uid="{D4EE6A13-5B53-4CD8-A740-0006AEC609A5}"/>
    <cellStyle name="_2008 Q1  Financial Request - APAC Consolidated_67LMH est Spore 19feb_Supplemental Data Requirements-Country_Keymessage" xfId="14096" xr:uid="{457A8A3F-36DA-47FF-AB73-A6A00D10E8A4}"/>
    <cellStyle name="_2008 Q1  Financial Request - APAC Consolidated_67LMH est Spore 19feb_Total" xfId="14097" xr:uid="{63510278-CF1A-4799-BD86-35618AC41E33}"/>
    <cellStyle name="_2008 Q1  Financial Request - APAC Consolidated_67LMH est Spore 19feb_Working Capital Graph" xfId="14098" xr:uid="{2F86C8B4-6082-43A0-87F8-B38DF2E1E27C}"/>
    <cellStyle name="_2008 Q1  Financial Request - APAC Consolidated_Cash Capex 10+2" xfId="14099" xr:uid="{10045BA0-6904-49B3-9918-B62624B0ECDA}"/>
    <cellStyle name="_2008 Q1  Financial Request - APAC Consolidated_Cash Capex 10+2_Cost out Update" xfId="14100" xr:uid="{C7E4115A-A68B-4D39-B28F-16D049D2C164}"/>
    <cellStyle name="_2008 Q1  Financial Request - APAC Consolidated_Cash Capex 10+2_EBIT OCF Ranges" xfId="14101" xr:uid="{BD98057C-EECF-4F4E-A798-D42354B5535A}"/>
    <cellStyle name="_2008 Q1  Financial Request - APAC Consolidated_Cash Capex 10+2_G2N &amp; Pricing Plan_Feb'12 (version 1)" xfId="14102" xr:uid="{FA780353-5ADE-411D-8DD8-8722B36F5934}"/>
    <cellStyle name="_2008 Q1  Financial Request - APAC Consolidated_Cash Capex 10+2_MBOM 12+0 2010 - Country Name" xfId="14103" xr:uid="{08C01678-73EA-46CA-AE1D-1CF92AD74373}"/>
    <cellStyle name="_2008 Q1  Financial Request - APAC Consolidated_Cash Capex 10+2_MBOM 12+0 2010 - Country Name_Forecast Accuracy" xfId="14104" xr:uid="{13AA6ABA-B360-4066-8636-94EF0175E400}"/>
    <cellStyle name="_2008 Q1  Financial Request - APAC Consolidated_Cash Capex 10+2_Sheet2" xfId="14105" xr:uid="{39AD2503-0E3B-4223-AD51-76ED7FAA3F89}"/>
    <cellStyle name="_2008 Q1  Financial Request - APAC Consolidated_Cash Capex 10+2_Total" xfId="14106" xr:uid="{95077DF6-C27B-44DC-94F5-ED841BA59568}"/>
    <cellStyle name="_2008 Q1  Financial Request - APAC Consolidated_Cash Capex 10+2_Working Capital Graph" xfId="14107" xr:uid="{D1283CC7-7524-410E-BD27-9D70D27F7D77}"/>
    <cellStyle name="_2008 Q1  Financial Request - APAC Consolidated_Cost out Update" xfId="14108" xr:uid="{F8006C24-A848-4B50-A885-AA6B90B202A2}"/>
    <cellStyle name="_2008 Q1  Financial Request - APAC Consolidated_EBIT OCF Ranges" xfId="14109" xr:uid="{C6EBA25C-18F6-450E-86CE-C94DCF290AC2}"/>
    <cellStyle name="_2008 Q1  Financial Request - APAC Consolidated_G2N &amp; Pricing Plan_Feb'12 (version 1)" xfId="14110" xr:uid="{3568E95E-41F8-451E-BC68-FB46034D01C9}"/>
    <cellStyle name="_2008 Q1  Financial Request - APAC Consolidated_Global Operations" xfId="14111" xr:uid="{66DCE778-0DE7-4D04-B8E8-0A56E307AA1E}"/>
    <cellStyle name="_2008 Q1  Financial Request - APAC Consolidated_Global Operations 2" xfId="14112" xr:uid="{C25055B9-9846-4B7F-9940-65F4B389EEA1}"/>
    <cellStyle name="_2008 Q1  Financial Request - APAC Consolidated_Global Operations_Sheet2" xfId="14113" xr:uid="{F27913CA-6554-414C-A45F-62E4832B4998}"/>
    <cellStyle name="_2008 Q1  Financial Request - APAC Consolidated_Global Operations_Total" xfId="14114" xr:uid="{C665569C-EA2C-4221-AFCB-DABE07A02FEE}"/>
    <cellStyle name="_2008 Q1  Financial Request - APAC Consolidated_Keymessage" xfId="14115" xr:uid="{7414ED18-7AE3-4915-894B-69D76AE88067}"/>
    <cellStyle name="_2008 Q1  Financial Request - APAC Consolidated_LHM Indo 19 feb" xfId="12809" xr:uid="{92504985-25E0-4EB4-8986-0BBE49C1470C}"/>
    <cellStyle name="_2008 Q1  Financial Request - APAC Consolidated_LHM Indo 19 feb 2" xfId="14116" xr:uid="{470FADA0-9ED1-426E-9552-4132AFC3272D}"/>
    <cellStyle name="_2008 Q1  Financial Request - APAC Consolidated_LHM Indo 19 feb_2009 AOP_Jan deck_Financials Consol_Sent" xfId="14117" xr:uid="{88706C74-FC58-4879-9EF6-B677D00912A2}"/>
    <cellStyle name="_2008 Q1  Financial Request - APAC Consolidated_LHM Indo 19 feb_2009 AOP_Jan deck_Financials Consol_Sent_2" xfId="14118" xr:uid="{DB4FFD1D-9D94-4FA9-868A-3A5131627806}"/>
    <cellStyle name="_2008 Q1  Financial Request - APAC Consolidated_LHM Indo 19 feb_2009 AOP_Jan deck_Financials Consol_Sent_2_Keymessage" xfId="14119" xr:uid="{0B6E297C-4D8F-4FA6-BB08-959F2D34CB4B}"/>
    <cellStyle name="_2008 Q1  Financial Request - APAC Consolidated_LHM Indo 19 feb_2009 AOP_Jan deck_Financials Consol_Sent_Keymessage" xfId="14120" xr:uid="{43FF48F6-FD33-4FDD-8896-9B55343674C4}"/>
    <cellStyle name="_2008 Q1  Financial Request - APAC Consolidated_LHM Indo 19 feb_2009 AOP_Nov deck_Financials_for Consol_v2" xfId="14121" xr:uid="{B239F58D-59A5-4200-B002-C1547F9DD597}"/>
    <cellStyle name="_2008 Q1  Financial Request - APAC Consolidated_LHM Indo 19 feb_2009 AOP_Nov deck_Financials_for Consol_v2_Keymessage" xfId="14122" xr:uid="{95B96991-358B-4D90-A7D0-989D7A1CCD80}"/>
    <cellStyle name="_2008 Q1  Financial Request - APAC Consolidated_LHM Indo 19 feb_Cash Capex 10+2" xfId="14123" xr:uid="{A0B1A35D-6F46-4F1C-AAB4-AF000826F9F7}"/>
    <cellStyle name="_2008 Q1  Financial Request - APAC Consolidated_LHM Indo 19 feb_Cash Capex 10+2_Cost out Update" xfId="14124" xr:uid="{F8317B0A-80D3-4D7C-A456-690F2A5AA0C0}"/>
    <cellStyle name="_2008 Q1  Financial Request - APAC Consolidated_LHM Indo 19 feb_Cash Capex 10+2_EBIT OCF Ranges" xfId="14125" xr:uid="{B96933AD-C3C0-43F0-8097-F71025F51230}"/>
    <cellStyle name="_2008 Q1  Financial Request - APAC Consolidated_LHM Indo 19 feb_Cash Capex 10+2_G2N &amp; Pricing Plan_Feb'12 (version 1)" xfId="14126" xr:uid="{5AF8CBC7-BC25-4D70-B844-B08FD8346E66}"/>
    <cellStyle name="_2008 Q1  Financial Request - APAC Consolidated_LHM Indo 19 feb_Cash Capex 10+2_MBOM 12+0 2010 - Country Name" xfId="14127" xr:uid="{93A40209-D676-4514-8E4A-3296155C0D77}"/>
    <cellStyle name="_2008 Q1  Financial Request - APAC Consolidated_LHM Indo 19 feb_Cash Capex 10+2_MBOM 12+0 2010 - Country Name_Forecast Accuracy" xfId="14128" xr:uid="{09460DC4-7C6E-482D-81CA-E3DAC8EA7F68}"/>
    <cellStyle name="_2008 Q1  Financial Request - APAC Consolidated_LHM Indo 19 feb_Cash Capex 10+2_Sheet2" xfId="14129" xr:uid="{F31285B4-25DF-4C71-AC28-82D32C54DEFC}"/>
    <cellStyle name="_2008 Q1  Financial Request - APAC Consolidated_LHM Indo 19 feb_Cash Capex 10+2_Total" xfId="14130" xr:uid="{97275212-5A90-40FF-90F9-011A053D70DC}"/>
    <cellStyle name="_2008 Q1  Financial Request - APAC Consolidated_LHM Indo 19 feb_Cash Capex 10+2_Working Capital Graph" xfId="14131" xr:uid="{793A2E1A-95F9-4D00-9EC0-62FF64445E95}"/>
    <cellStyle name="_2008 Q1  Financial Request - APAC Consolidated_LHM Indo 19 feb_Cost out Update" xfId="14132" xr:uid="{FEF953C5-E5CF-49CE-BB34-94F161AA4516}"/>
    <cellStyle name="_2008 Q1  Financial Request - APAC Consolidated_LHM Indo 19 feb_EBIT OCF Ranges" xfId="14133" xr:uid="{1DA463D6-055C-46F6-AA4E-55C60BADC9D2}"/>
    <cellStyle name="_2008 Q1  Financial Request - APAC Consolidated_LHM Indo 19 feb_G2N &amp; Pricing Plan_Feb'12 (version 1)" xfId="14134" xr:uid="{1DD1BDE2-4BA3-40B3-9AC8-9F51849D8929}"/>
    <cellStyle name="_2008 Q1  Financial Request - APAC Consolidated_LHM Indo 19 feb_Global Operations" xfId="14135" xr:uid="{F949E192-B0A5-44FE-8102-CA115FAB2524}"/>
    <cellStyle name="_2008 Q1  Financial Request - APAC Consolidated_LHM Indo 19 feb_Global Operations 2" xfId="14136" xr:uid="{A3DBBAB3-CF51-46DE-90EE-B00A09472A16}"/>
    <cellStyle name="_2008 Q1  Financial Request - APAC Consolidated_LHM Indo 19 feb_Global Operations_Sheet2" xfId="14137" xr:uid="{13C33298-7A69-4F57-8820-8B536BDF22E4}"/>
    <cellStyle name="_2008 Q1  Financial Request - APAC Consolidated_LHM Indo 19 feb_Global Operations_Total" xfId="14138" xr:uid="{10BDDEA3-6AD6-452E-B811-7E8CBB2F8828}"/>
    <cellStyle name="_2008 Q1  Financial Request - APAC Consolidated_LHM Indo 19 feb_Keymessage" xfId="14139" xr:uid="{14D94027-3624-4138-ADF4-5C9F98936ABF}"/>
    <cellStyle name="_2008 Q1  Financial Request - APAC Consolidated_LHM Indo 19 feb_MBOM 12+0 2010 - Country Name" xfId="14140" xr:uid="{41464BB1-B471-4604-9C47-F8A3514CA290}"/>
    <cellStyle name="_2008 Q1  Financial Request - APAC Consolidated_LHM Indo 19 feb_MBOM 12+0 2010 - Country Name_Forecast Accuracy" xfId="14141" xr:uid="{9C5992E9-E696-4AAF-9CC2-73482387EE12}"/>
    <cellStyle name="_2008 Q1  Financial Request - APAC Consolidated_LHM Indo 19 feb_NA" xfId="14142" xr:uid="{367D36D2-8432-432F-A467-C6C59E02A483}"/>
    <cellStyle name="_2008 Q1  Financial Request - APAC Consolidated_LHM Indo 19 feb_NA 2" xfId="14143" xr:uid="{FDCB2D03-36E3-4F41-8C48-C1A9651234E7}"/>
    <cellStyle name="_2008 Q1  Financial Request - APAC Consolidated_LHM Indo 19 feb_NA_1" xfId="14144" xr:uid="{F109A76D-30A4-4F23-B090-C51523764709}"/>
    <cellStyle name="_2008 Q1  Financial Request - APAC Consolidated_LHM Indo 19 feb_NA_1 2" xfId="14145" xr:uid="{681D4ACC-7016-40AE-815E-103AF0870D1A}"/>
    <cellStyle name="_2008 Q1  Financial Request - APAC Consolidated_LHM Indo 19 feb_NA_1_Sheet2" xfId="14146" xr:uid="{5DD7776D-B3CF-441E-AF5D-255AC9C6280B}"/>
    <cellStyle name="_2008 Q1  Financial Request - APAC Consolidated_LHM Indo 19 feb_NA_1_Total" xfId="14147" xr:uid="{A91BFDAF-4E18-4086-9F75-4D814C339119}"/>
    <cellStyle name="_2008 Q1  Financial Request - APAC Consolidated_LHM Indo 19 feb_NA_Sheet2" xfId="14148" xr:uid="{54C87D23-D898-48AB-8367-8235DCFE0601}"/>
    <cellStyle name="_2008 Q1  Financial Request - APAC Consolidated_LHM Indo 19 feb_NA_Total" xfId="14149" xr:uid="{9179CC76-A6A2-4DC8-82F4-F53DD33F98C9}"/>
    <cellStyle name="_2008 Q1  Financial Request - APAC Consolidated_LHM Indo 19 feb_Nov Deck_Nell_Oct23" xfId="14150" xr:uid="{C119A927-2524-47F5-9E87-EB09846D11C4}"/>
    <cellStyle name="_2008 Q1  Financial Request - APAC Consolidated_LHM Indo 19 feb_Nov Deck_Nell_Oct23_Keymessage" xfId="14151" xr:uid="{CA3FA770-66D7-49C6-95C1-79C3C62B2490}"/>
    <cellStyle name="_2008 Q1  Financial Request - APAC Consolidated_LHM Indo 19 feb_Nov Review Deck Final" xfId="14152" xr:uid="{45284FE2-2DBE-46AE-AAB8-B993ED221A38}"/>
    <cellStyle name="_2008 Q1  Financial Request - APAC Consolidated_LHM Indo 19 feb_Nov Review Deck Final_Keymessage" xfId="14153" xr:uid="{F26AEA57-B6BF-495A-B939-00CABD57C965}"/>
    <cellStyle name="_2008 Q1  Financial Request - APAC Consolidated_LHM Indo 19 feb_OCFAnalysis" xfId="14154" xr:uid="{79CFC38F-0981-407F-9537-8778F6780E1D}"/>
    <cellStyle name="_2008 Q1  Financial Request - APAC Consolidated_LHM Indo 19 feb_OCFAnalysis_Cost out Update" xfId="14155" xr:uid="{C02B9765-5820-4A9C-891A-317ADBC76A7A}"/>
    <cellStyle name="_2008 Q1  Financial Request - APAC Consolidated_LHM Indo 19 feb_OCFAnalysis_EBIT OCF Ranges" xfId="14156" xr:uid="{1DF64016-E13E-47A9-85CD-0A91B237A4E8}"/>
    <cellStyle name="_2008 Q1  Financial Request - APAC Consolidated_LHM Indo 19 feb_OCFAnalysis_G2N &amp; Pricing Plan_Feb'12 (version 1)" xfId="14157" xr:uid="{B8BCA543-DCD9-4414-B761-00B2BC44B195}"/>
    <cellStyle name="_2008 Q1  Financial Request - APAC Consolidated_LHM Indo 19 feb_OCFAnalysis_MBOM 12+0 2010 - Country Name" xfId="14158" xr:uid="{5272BCA0-B84C-4675-BDF6-DE37F6FB18BF}"/>
    <cellStyle name="_2008 Q1  Financial Request - APAC Consolidated_LHM Indo 19 feb_OCFAnalysis_MBOM 12+0 2010 - Country Name_Forecast Accuracy" xfId="14159" xr:uid="{191B5698-1BBD-414A-AB4A-801D002E3151}"/>
    <cellStyle name="_2008 Q1  Financial Request - APAC Consolidated_LHM Indo 19 feb_OCFAnalysis_Sheet2" xfId="14160" xr:uid="{21070320-1AC9-4CC7-B9D1-D36CC1E5EED0}"/>
    <cellStyle name="_2008 Q1  Financial Request - APAC Consolidated_LHM Indo 19 feb_OCFAnalysis_Total" xfId="14161" xr:uid="{AE91447B-BA39-47C9-B010-BB5DE8387E8B}"/>
    <cellStyle name="_2008 Q1  Financial Request - APAC Consolidated_LHM Indo 19 feb_OCFAnalysis_Working Capital Graph" xfId="14162" xr:uid="{E04A3617-7C88-4A20-8681-891681B397C1}"/>
    <cellStyle name="_2008 Q1  Financial Request - APAC Consolidated_LHM Indo 19 feb_Quarterly Industry Volume - Corp Follow up Feb 19th" xfId="14163" xr:uid="{F477F771-0A5B-4225-A38E-7AECBC3A9C26}"/>
    <cellStyle name="_2008 Q1  Financial Request - APAC Consolidated_LHM Indo 19 feb_Quarterly Industry Volume - Corp Follow up Feb 19th 2" xfId="14164" xr:uid="{D8EBAD09-9134-4D29-87F3-BC2469DC2751}"/>
    <cellStyle name="_2008 Q1  Financial Request - APAC Consolidated_LHM Indo 19 feb_Quarterly Industry Volume - Corp Follow up Feb 19th_Cost out Update" xfId="14165" xr:uid="{8DD2854D-68BD-4F26-94DB-C21A6B09BBC1}"/>
    <cellStyle name="_2008 Q1  Financial Request - APAC Consolidated_LHM Indo 19 feb_Quarterly Industry Volume - Corp Follow up Feb 19th_EBIT OCF Ranges" xfId="14166" xr:uid="{C7741B59-3548-4CAF-A1E9-1926E429FEBF}"/>
    <cellStyle name="_2008 Q1  Financial Request - APAC Consolidated_LHM Indo 19 feb_Quarterly Industry Volume - Corp Follow up Feb 19th_G2N &amp; Pricing Plan_Feb'12 (version 1)" xfId="14167" xr:uid="{93525F8F-A264-4050-AED7-8760E59CD9B2}"/>
    <cellStyle name="_2008 Q1  Financial Request - APAC Consolidated_LHM Indo 19 feb_Quarterly Industry Volume - Corp Follow up Feb 19th_MBOM 12+0 2010 - Country Name" xfId="14168" xr:uid="{B75B3C8C-96A6-442C-8114-4F6C6B7E0638}"/>
    <cellStyle name="_2008 Q1  Financial Request - APAC Consolidated_LHM Indo 19 feb_Quarterly Industry Volume - Corp Follow up Feb 19th_MBOM 12+0 2010 - Country Name_Forecast Accuracy" xfId="14169" xr:uid="{D51FC3C2-C64C-4C5A-85FD-C7DA153FF38A}"/>
    <cellStyle name="_2008 Q1  Financial Request - APAC Consolidated_LHM Indo 19 feb_Quarterly Industry Volume - Corp Follow up Feb 19th_OCFAnalysis" xfId="14170" xr:uid="{2AC63E8F-0E27-4E33-928A-E20B7A98D07D}"/>
    <cellStyle name="_2008 Q1  Financial Request - APAC Consolidated_LHM Indo 19 feb_Quarterly Industry Volume - Corp Follow up Feb 19th_OCFAnalysis_Cost out Update" xfId="14171" xr:uid="{3BF354CF-AA52-4295-91E5-4F9087593FA4}"/>
    <cellStyle name="_2008 Q1  Financial Request - APAC Consolidated_LHM Indo 19 feb_Quarterly Industry Volume - Corp Follow up Feb 19th_OCFAnalysis_EBIT OCF Ranges" xfId="14172" xr:uid="{FF16DF27-7A7E-4832-8155-E41236546FF2}"/>
    <cellStyle name="_2008 Q1  Financial Request - APAC Consolidated_LHM Indo 19 feb_Quarterly Industry Volume - Corp Follow up Feb 19th_OCFAnalysis_G2N &amp; Pricing Plan_Feb'12 (version 1)" xfId="14173" xr:uid="{BCCEEB9B-EB7E-4B14-AFE9-BEB5227956D3}"/>
    <cellStyle name="_2008 Q1  Financial Request - APAC Consolidated_LHM Indo 19 feb_Quarterly Industry Volume - Corp Follow up Feb 19th_OCFAnalysis_MBOM 12+0 2010 - Country Name" xfId="14174" xr:uid="{8CEF36E4-747E-48BE-ACAA-F1448ED86635}"/>
    <cellStyle name="_2008 Q1  Financial Request - APAC Consolidated_LHM Indo 19 feb_Quarterly Industry Volume - Corp Follow up Feb 19th_OCFAnalysis_MBOM 12+0 2010 - Country Name_Forecast Accuracy" xfId="14175" xr:uid="{6AA840F2-6935-4CF9-9A32-8ADCFDB35D8E}"/>
    <cellStyle name="_2008 Q1  Financial Request - APAC Consolidated_LHM Indo 19 feb_Quarterly Industry Volume - Corp Follow up Feb 19th_OCFAnalysis_Sheet2" xfId="14176" xr:uid="{9EB0E805-9DA3-4690-BE88-F82F3DC3B364}"/>
    <cellStyle name="_2008 Q1  Financial Request - APAC Consolidated_LHM Indo 19 feb_Quarterly Industry Volume - Corp Follow up Feb 19th_OCFAnalysis_Total" xfId="14177" xr:uid="{C9FF5573-421C-488F-BDF4-7BD0BDBC9E23}"/>
    <cellStyle name="_2008 Q1  Financial Request - APAC Consolidated_LHM Indo 19 feb_Quarterly Industry Volume - Corp Follow up Feb 19th_OCFAnalysis_Working Capital Graph" xfId="14178" xr:uid="{9010792B-BC35-4969-97BA-9E8DE44C4074}"/>
    <cellStyle name="_2008 Q1  Financial Request - APAC Consolidated_LHM Indo 19 feb_Quarterly Industry Volume - Corp Follow up Feb 19th_Sheet2" xfId="14179" xr:uid="{5CC8E274-CC18-4D4F-B6BA-2D92BB5B108E}"/>
    <cellStyle name="_2008 Q1  Financial Request - APAC Consolidated_LHM Indo 19 feb_Quarterly Industry Volume - Corp Follow up Feb 19th_Total" xfId="14180" xr:uid="{E592987E-F3F0-49A5-9952-80BCFEFD8305}"/>
    <cellStyle name="_2008 Q1  Financial Request - APAC Consolidated_LHM Indo 19 feb_Quarterly Industry Volume - Corp Follow up Feb 19th_Working Capital Graph" xfId="14181" xr:uid="{9A582A00-5A8B-4FD0-B66F-3433937F327D}"/>
    <cellStyle name="_2008 Q1  Financial Request - APAC Consolidated_LHM Indo 19 feb_SBU_GLOBAL_NGT" xfId="14182" xr:uid="{ABA16CE5-CA4F-4B3E-A5F8-BA3F52EC2240}"/>
    <cellStyle name="_2008 Q1  Financial Request - APAC Consolidated_LHM Indo 19 feb_SBU_GLOBAL_NGT 2" xfId="14183" xr:uid="{DC1DC9A4-7BDF-44E0-A3D0-51A99275EFE9}"/>
    <cellStyle name="_2008 Q1  Financial Request - APAC Consolidated_LHM Indo 19 feb_SBU_GLOBAL_NGT_Cost out Update" xfId="14184" xr:uid="{93C36A8E-D315-47BC-BCC7-9D6C3FB05005}"/>
    <cellStyle name="_2008 Q1  Financial Request - APAC Consolidated_LHM Indo 19 feb_SBU_GLOBAL_NGT_EBIT OCF Ranges" xfId="14185" xr:uid="{BC1C8B6C-8AFA-4E8A-9CDE-D511F53D7DB2}"/>
    <cellStyle name="_2008 Q1  Financial Request - APAC Consolidated_LHM Indo 19 feb_SBU_GLOBAL_NGT_G2N &amp; Pricing Plan_Feb'12 (version 1)" xfId="14186" xr:uid="{B6A419EB-958D-499C-8185-42E0BE3C3A27}"/>
    <cellStyle name="_2008 Q1  Financial Request - APAC Consolidated_LHM Indo 19 feb_SBU_GLOBAL_NGT_MBOM 12+0 2010 - Country Name" xfId="14187" xr:uid="{DCB62CD5-4F3B-40A6-9261-2402A2709BEA}"/>
    <cellStyle name="_2008 Q1  Financial Request - APAC Consolidated_LHM Indo 19 feb_SBU_GLOBAL_NGT_MBOM 12+0 2010 - Country Name_Forecast Accuracy" xfId="14188" xr:uid="{9F7B7826-0A01-4270-A07A-749BEC5B3651}"/>
    <cellStyle name="_2008 Q1  Financial Request - APAC Consolidated_LHM Indo 19 feb_SBU_GLOBAL_NGT_Sheet2" xfId="14189" xr:uid="{80B09138-D860-444B-871A-AB4B408A566E}"/>
    <cellStyle name="_2008 Q1  Financial Request - APAC Consolidated_LHM Indo 19 feb_SBU_GLOBAL_NGT_Total" xfId="14190" xr:uid="{8B07C141-F92B-4DB8-B405-9E709FA131DA}"/>
    <cellStyle name="_2008 Q1  Financial Request - APAC Consolidated_LHM Indo 19 feb_SBU_GLOBAL_NGT_Working Capital Graph" xfId="14191" xr:uid="{C1CCF888-10A6-46C6-ADCF-B5B394CB318E}"/>
    <cellStyle name="_2008 Q1  Financial Request - APAC Consolidated_LHM Indo 19 feb_Sheet2" xfId="14192" xr:uid="{F60A7CF6-813C-4FDC-98C4-D4DFDA4CE3CA}"/>
    <cellStyle name="_2008 Q1  Financial Request - APAC Consolidated_LHM Indo 19 feb_Supplemental Data Requirements-Country" xfId="14193" xr:uid="{B720253C-6D69-4A2D-AD56-4A3C6B52DCDA}"/>
    <cellStyle name="_2008 Q1  Financial Request - APAC Consolidated_LHM Indo 19 feb_Supplemental Data Requirements-Country_Keymessage" xfId="14194" xr:uid="{DAF6B929-C010-4FBC-A173-6C4CFD694A8D}"/>
    <cellStyle name="_2008 Q1  Financial Request - APAC Consolidated_LHM Indo 19 feb_Total" xfId="14195" xr:uid="{72573491-3969-44E3-8E16-A46FBC4E629D}"/>
    <cellStyle name="_2008 Q1  Financial Request - APAC Consolidated_LHM Indo 19 feb_Working Capital Graph" xfId="14196" xr:uid="{1E6FAFB7-85A4-4F27-B84B-6305CA35A7B4}"/>
    <cellStyle name="_2008 Q1  Financial Request - APAC Consolidated_LHM Thai est 19 Feb" xfId="12808" xr:uid="{F997E5B5-73D0-4AF4-95C0-8E41227AEC53}"/>
    <cellStyle name="_2008 Q1  Financial Request - APAC Consolidated_LHM Thai est 19 Feb 2" xfId="14197" xr:uid="{B0FE0844-087C-4D10-8EC0-CC52A2697292}"/>
    <cellStyle name="_2008 Q1  Financial Request - APAC Consolidated_LHM Thai est 19 Feb_2009 AOP_Jan deck_Financials Consol_Sent" xfId="14198" xr:uid="{CDEAFFB4-AC03-400E-A694-42541EC3E4B8}"/>
    <cellStyle name="_2008 Q1  Financial Request - APAC Consolidated_LHM Thai est 19 Feb_2009 AOP_Jan deck_Financials Consol_Sent_2" xfId="14199" xr:uid="{B414DA70-FF7A-4DE8-B4F7-E4952F55B26A}"/>
    <cellStyle name="_2008 Q1  Financial Request - APAC Consolidated_LHM Thai est 19 Feb_2009 AOP_Jan deck_Financials Consol_Sent_2_Keymessage" xfId="14200" xr:uid="{53D9CB7A-C297-4690-836C-FB19B57368BE}"/>
    <cellStyle name="_2008 Q1  Financial Request - APAC Consolidated_LHM Thai est 19 Feb_2009 AOP_Jan deck_Financials Consol_Sent_Keymessage" xfId="14201" xr:uid="{1D691C89-1BBB-4390-B7BB-A6803B6ED91A}"/>
    <cellStyle name="_2008 Q1  Financial Request - APAC Consolidated_LHM Thai est 19 Feb_2009 AOP_Nov deck_Financials_for Consol_v2" xfId="14202" xr:uid="{52398776-B006-4412-AFD5-25832CE6BF99}"/>
    <cellStyle name="_2008 Q1  Financial Request - APAC Consolidated_LHM Thai est 19 Feb_2009 AOP_Nov deck_Financials_for Consol_v2_Keymessage" xfId="14203" xr:uid="{74107312-2C7C-414D-B798-D02AB897A70A}"/>
    <cellStyle name="_2008 Q1  Financial Request - APAC Consolidated_LHM Thai est 19 Feb_Cash Capex 10+2" xfId="14204" xr:uid="{A3487317-3877-437C-B497-D21B2434F8C7}"/>
    <cellStyle name="_2008 Q1  Financial Request - APAC Consolidated_LHM Thai est 19 Feb_Cash Capex 10+2_Cost out Update" xfId="14205" xr:uid="{BCE58C59-4194-4AC0-9E86-2CCEAF956BC9}"/>
    <cellStyle name="_2008 Q1  Financial Request - APAC Consolidated_LHM Thai est 19 Feb_Cash Capex 10+2_EBIT OCF Ranges" xfId="14206" xr:uid="{D00B3D91-8207-413D-995E-4E283E2CDDA9}"/>
    <cellStyle name="_2008 Q1  Financial Request - APAC Consolidated_LHM Thai est 19 Feb_Cash Capex 10+2_G2N &amp; Pricing Plan_Feb'12 (version 1)" xfId="14207" xr:uid="{EBC32C3F-48D5-4F8A-8F50-65A56BE90457}"/>
    <cellStyle name="_2008 Q1  Financial Request - APAC Consolidated_LHM Thai est 19 Feb_Cash Capex 10+2_MBOM 12+0 2010 - Country Name" xfId="14208" xr:uid="{51EBEB52-DA54-4390-BC47-ACCF725CE416}"/>
    <cellStyle name="_2008 Q1  Financial Request - APAC Consolidated_LHM Thai est 19 Feb_Cash Capex 10+2_MBOM 12+0 2010 - Country Name_Forecast Accuracy" xfId="14209" xr:uid="{D913D7C7-AC05-4D13-9F6F-FB0EC50ABA1C}"/>
    <cellStyle name="_2008 Q1  Financial Request - APAC Consolidated_LHM Thai est 19 Feb_Cash Capex 10+2_Sheet2" xfId="14210" xr:uid="{4AF65E9A-DF13-40BA-B4FE-0E41D0C28608}"/>
    <cellStyle name="_2008 Q1  Financial Request - APAC Consolidated_LHM Thai est 19 Feb_Cash Capex 10+2_Total" xfId="14211" xr:uid="{7CEF8B85-BB95-4FA3-92C2-E4E1AA0BADEA}"/>
    <cellStyle name="_2008 Q1  Financial Request - APAC Consolidated_LHM Thai est 19 Feb_Cash Capex 10+2_Working Capital Graph" xfId="14212" xr:uid="{63738E98-6503-49D2-8557-35CB8D87AB7B}"/>
    <cellStyle name="_2008 Q1  Financial Request - APAC Consolidated_LHM Thai est 19 Feb_Cost out Update" xfId="14213" xr:uid="{F94F2289-CE62-4954-ABC3-479DBD087321}"/>
    <cellStyle name="_2008 Q1  Financial Request - APAC Consolidated_LHM Thai est 19 Feb_EBIT OCF Ranges" xfId="14214" xr:uid="{0E642DE1-A547-43E2-A458-79096B756F2A}"/>
    <cellStyle name="_2008 Q1  Financial Request - APAC Consolidated_LHM Thai est 19 Feb_G2N &amp; Pricing Plan_Feb'12 (version 1)" xfId="14215" xr:uid="{FD2C632C-5BE8-48C1-A484-4F6BB8EEDD97}"/>
    <cellStyle name="_2008 Q1  Financial Request - APAC Consolidated_LHM Thai est 19 Feb_Global Operations" xfId="14216" xr:uid="{C05A7297-0F14-4C36-AC6F-DFFAF503B2E0}"/>
    <cellStyle name="_2008 Q1  Financial Request - APAC Consolidated_LHM Thai est 19 Feb_Global Operations 2" xfId="14217" xr:uid="{E4FC7D3A-71D4-4A82-BBDC-B77428A99E42}"/>
    <cellStyle name="_2008 Q1  Financial Request - APAC Consolidated_LHM Thai est 19 Feb_Global Operations_Sheet2" xfId="14218" xr:uid="{9A533C7D-564E-4E89-A01F-1FF4219D3E8A}"/>
    <cellStyle name="_2008 Q1  Financial Request - APAC Consolidated_LHM Thai est 19 Feb_Global Operations_Total" xfId="14219" xr:uid="{FE0FDE5B-2B36-4193-BA34-ECD13624700B}"/>
    <cellStyle name="_2008 Q1  Financial Request - APAC Consolidated_LHM Thai est 19 Feb_Keymessage" xfId="14220" xr:uid="{B60580F6-DE0D-4188-AA5D-E3C7F0E3AADA}"/>
    <cellStyle name="_2008 Q1  Financial Request - APAC Consolidated_LHM Thai est 19 Feb_MBOM 12+0 2010 - Country Name" xfId="14221" xr:uid="{72DD353F-54C6-4170-AA76-A7267768E225}"/>
    <cellStyle name="_2008 Q1  Financial Request - APAC Consolidated_LHM Thai est 19 Feb_MBOM 12+0 2010 - Country Name_Forecast Accuracy" xfId="14222" xr:uid="{0289F408-F054-49B6-8284-3E22D3E67EA1}"/>
    <cellStyle name="_2008 Q1  Financial Request - APAC Consolidated_LHM Thai est 19 Feb_NA" xfId="14223" xr:uid="{47127A38-29C3-4381-9CB6-C31D657B7248}"/>
    <cellStyle name="_2008 Q1  Financial Request - APAC Consolidated_LHM Thai est 19 Feb_NA 2" xfId="14224" xr:uid="{B1572EEB-DD7B-43C7-87E5-4FC08ADCA811}"/>
    <cellStyle name="_2008 Q1  Financial Request - APAC Consolidated_LHM Thai est 19 Feb_NA_1" xfId="14225" xr:uid="{31FE679F-E0DB-4119-A477-E876F6949C29}"/>
    <cellStyle name="_2008 Q1  Financial Request - APAC Consolidated_LHM Thai est 19 Feb_NA_1 2" xfId="14226" xr:uid="{13A77E67-F33A-4DD9-9B6D-96C337C4D547}"/>
    <cellStyle name="_2008 Q1  Financial Request - APAC Consolidated_LHM Thai est 19 Feb_NA_1_Sheet2" xfId="14227" xr:uid="{204CB314-A0A1-4AC8-B772-997B02F539CA}"/>
    <cellStyle name="_2008 Q1  Financial Request - APAC Consolidated_LHM Thai est 19 Feb_NA_1_Total" xfId="14228" xr:uid="{7E62498B-21C6-4795-A4D3-244C84551998}"/>
    <cellStyle name="_2008 Q1  Financial Request - APAC Consolidated_LHM Thai est 19 Feb_NA_Sheet2" xfId="14229" xr:uid="{B31F7F73-4BD0-4229-904F-2BAB63DD2C0D}"/>
    <cellStyle name="_2008 Q1  Financial Request - APAC Consolidated_LHM Thai est 19 Feb_NA_Total" xfId="14230" xr:uid="{D61BB8D5-617E-4512-AE19-8C2C6A398DD2}"/>
    <cellStyle name="_2008 Q1  Financial Request - APAC Consolidated_LHM Thai est 19 Feb_Nov Deck_Nell_Oct23" xfId="14231" xr:uid="{ED30A570-4B97-4008-B5A7-312C3D203CEA}"/>
    <cellStyle name="_2008 Q1  Financial Request - APAC Consolidated_LHM Thai est 19 Feb_Nov Deck_Nell_Oct23_Keymessage" xfId="14232" xr:uid="{1BDEDFA5-944F-4B9C-8C30-010E4F6D8268}"/>
    <cellStyle name="_2008 Q1  Financial Request - APAC Consolidated_LHM Thai est 19 Feb_Nov Review Deck Final" xfId="14233" xr:uid="{6FBAA9E4-A7A7-4E1D-9425-76F5F88947E6}"/>
    <cellStyle name="_2008 Q1  Financial Request - APAC Consolidated_LHM Thai est 19 Feb_Nov Review Deck Final_Keymessage" xfId="14234" xr:uid="{19AD2A24-ADFB-4D21-80E9-D1B4359EC6F6}"/>
    <cellStyle name="_2008 Q1  Financial Request - APAC Consolidated_LHM Thai est 19 Feb_OCFAnalysis" xfId="14235" xr:uid="{36C96B47-2954-4026-975F-2FAD6F570B31}"/>
    <cellStyle name="_2008 Q1  Financial Request - APAC Consolidated_LHM Thai est 19 Feb_OCFAnalysis_Cost out Update" xfId="14236" xr:uid="{F9D72972-B33B-4976-9E78-5D16A8C56993}"/>
    <cellStyle name="_2008 Q1  Financial Request - APAC Consolidated_LHM Thai est 19 Feb_OCFAnalysis_EBIT OCF Ranges" xfId="14237" xr:uid="{860CFFA3-F8C1-42DC-B877-9E488DAE2B90}"/>
    <cellStyle name="_2008 Q1  Financial Request - APAC Consolidated_LHM Thai est 19 Feb_OCFAnalysis_G2N &amp; Pricing Plan_Feb'12 (version 1)" xfId="14238" xr:uid="{1952317E-CB98-4CB8-BF6D-5C483588DA24}"/>
    <cellStyle name="_2008 Q1  Financial Request - APAC Consolidated_LHM Thai est 19 Feb_OCFAnalysis_MBOM 12+0 2010 - Country Name" xfId="14239" xr:uid="{93926289-5D5A-4905-BB1A-D524F4091760}"/>
    <cellStyle name="_2008 Q1  Financial Request - APAC Consolidated_LHM Thai est 19 Feb_OCFAnalysis_MBOM 12+0 2010 - Country Name_Forecast Accuracy" xfId="14240" xr:uid="{5CF21374-417A-41F1-9BF2-AC834C177C32}"/>
    <cellStyle name="_2008 Q1  Financial Request - APAC Consolidated_LHM Thai est 19 Feb_OCFAnalysis_Sheet2" xfId="14241" xr:uid="{0848B558-D676-4124-A94E-3E3D14AA7DCD}"/>
    <cellStyle name="_2008 Q1  Financial Request - APAC Consolidated_LHM Thai est 19 Feb_OCFAnalysis_Total" xfId="14242" xr:uid="{FC461BFE-2ED1-4C59-B109-FFDD83629060}"/>
    <cellStyle name="_2008 Q1  Financial Request - APAC Consolidated_LHM Thai est 19 Feb_OCFAnalysis_Working Capital Graph" xfId="14243" xr:uid="{FFC12090-AF6F-416D-8FA8-18322C1C74F6}"/>
    <cellStyle name="_2008 Q1  Financial Request - APAC Consolidated_LHM Thai est 19 Feb_Quarterly Industry Volume - Corp Follow up Feb 19th" xfId="14244" xr:uid="{41D3DB6E-5760-4318-B5C6-52E063AE2B38}"/>
    <cellStyle name="_2008 Q1  Financial Request - APAC Consolidated_LHM Thai est 19 Feb_Quarterly Industry Volume - Corp Follow up Feb 19th 2" xfId="14245" xr:uid="{14D23855-4A4D-4ADF-9E70-2DC9F658602E}"/>
    <cellStyle name="_2008 Q1  Financial Request - APAC Consolidated_LHM Thai est 19 Feb_Quarterly Industry Volume - Corp Follow up Feb 19th_Cost out Update" xfId="14246" xr:uid="{97053E0D-D09B-4960-8C8E-3FCD42B0C551}"/>
    <cellStyle name="_2008 Q1  Financial Request - APAC Consolidated_LHM Thai est 19 Feb_Quarterly Industry Volume - Corp Follow up Feb 19th_EBIT OCF Ranges" xfId="14247" xr:uid="{81FEB2C2-5060-4C3B-8581-8F4E0A5966E7}"/>
    <cellStyle name="_2008 Q1  Financial Request - APAC Consolidated_LHM Thai est 19 Feb_Quarterly Industry Volume - Corp Follow up Feb 19th_G2N &amp; Pricing Plan_Feb'12 (version 1)" xfId="14248" xr:uid="{7A3554D4-BAB6-4F53-BDBA-16FA91BB2BCA}"/>
    <cellStyle name="_2008 Q1  Financial Request - APAC Consolidated_LHM Thai est 19 Feb_Quarterly Industry Volume - Corp Follow up Feb 19th_MBOM 12+0 2010 - Country Name" xfId="14249" xr:uid="{911A3F6E-142F-4F9D-8440-E84CCF8739EA}"/>
    <cellStyle name="_2008 Q1  Financial Request - APAC Consolidated_LHM Thai est 19 Feb_Quarterly Industry Volume - Corp Follow up Feb 19th_MBOM 12+0 2010 - Country Name_Forecast Accuracy" xfId="14250" xr:uid="{913BF9D4-8B3C-429C-8143-8AF92DFB4412}"/>
    <cellStyle name="_2008 Q1  Financial Request - APAC Consolidated_LHM Thai est 19 Feb_Quarterly Industry Volume - Corp Follow up Feb 19th_OCFAnalysis" xfId="14251" xr:uid="{2BCAED92-237E-4D23-AA29-B3C78CB94B51}"/>
    <cellStyle name="_2008 Q1  Financial Request - APAC Consolidated_LHM Thai est 19 Feb_Quarterly Industry Volume - Corp Follow up Feb 19th_OCFAnalysis_Cost out Update" xfId="14252" xr:uid="{5E507B55-B387-4176-B681-610D0B2B6254}"/>
    <cellStyle name="_2008 Q1  Financial Request - APAC Consolidated_LHM Thai est 19 Feb_Quarterly Industry Volume - Corp Follow up Feb 19th_OCFAnalysis_EBIT OCF Ranges" xfId="14253" xr:uid="{D95F79A9-3BC2-4784-B946-F6914D6789A5}"/>
    <cellStyle name="_2008 Q1  Financial Request - APAC Consolidated_LHM Thai est 19 Feb_Quarterly Industry Volume - Corp Follow up Feb 19th_OCFAnalysis_G2N &amp; Pricing Plan_Feb'12 (version 1)" xfId="14254" xr:uid="{6D340894-4F91-4429-8447-FEC8E6DE768F}"/>
    <cellStyle name="_2008 Q1  Financial Request - APAC Consolidated_LHM Thai est 19 Feb_Quarterly Industry Volume - Corp Follow up Feb 19th_OCFAnalysis_MBOM 12+0 2010 - Country Name" xfId="14255" xr:uid="{E35C7748-D1AF-40AE-9C95-91F07B9C0C7C}"/>
    <cellStyle name="_2008 Q1  Financial Request - APAC Consolidated_LHM Thai est 19 Feb_Quarterly Industry Volume - Corp Follow up Feb 19th_OCFAnalysis_MBOM 12+0 2010 - Country Name_Forecast Accuracy" xfId="14256" xr:uid="{D963A6C4-5ED5-4F34-BEAC-4A79905C2717}"/>
    <cellStyle name="_2008 Q1  Financial Request - APAC Consolidated_LHM Thai est 19 Feb_Quarterly Industry Volume - Corp Follow up Feb 19th_OCFAnalysis_Sheet2" xfId="14257" xr:uid="{6E9683D1-3CDF-4CFE-9BC9-27E5E12C8FCF}"/>
    <cellStyle name="_2008 Q1  Financial Request - APAC Consolidated_LHM Thai est 19 Feb_Quarterly Industry Volume - Corp Follow up Feb 19th_OCFAnalysis_Total" xfId="14258" xr:uid="{97CC14B9-CD9B-454A-9397-C02079AABC5C}"/>
    <cellStyle name="_2008 Q1  Financial Request - APAC Consolidated_LHM Thai est 19 Feb_Quarterly Industry Volume - Corp Follow up Feb 19th_OCFAnalysis_Working Capital Graph" xfId="14259" xr:uid="{DD338DD5-7933-405F-A34A-D0EC2B1E4577}"/>
    <cellStyle name="_2008 Q1  Financial Request - APAC Consolidated_LHM Thai est 19 Feb_Quarterly Industry Volume - Corp Follow up Feb 19th_Sheet2" xfId="14260" xr:uid="{4F20C0E3-874E-4ABE-A00D-6810C13DDD16}"/>
    <cellStyle name="_2008 Q1  Financial Request - APAC Consolidated_LHM Thai est 19 Feb_Quarterly Industry Volume - Corp Follow up Feb 19th_Total" xfId="14261" xr:uid="{6BDF68C2-6140-44A4-B159-D7B38ECC8B4D}"/>
    <cellStyle name="_2008 Q1  Financial Request - APAC Consolidated_LHM Thai est 19 Feb_Quarterly Industry Volume - Corp Follow up Feb 19th_Working Capital Graph" xfId="14262" xr:uid="{5BE3C645-DEE3-4D06-B478-19DB9BEAA39B}"/>
    <cellStyle name="_2008 Q1  Financial Request - APAC Consolidated_LHM Thai est 19 Feb_SBU_GLOBAL_NGT" xfId="14263" xr:uid="{95B1F67C-3109-48A9-A8C1-AB4A98E0C3D8}"/>
    <cellStyle name="_2008 Q1  Financial Request - APAC Consolidated_LHM Thai est 19 Feb_SBU_GLOBAL_NGT 2" xfId="14264" xr:uid="{B2BD4495-4B55-487A-93BA-287326C42560}"/>
    <cellStyle name="_2008 Q1  Financial Request - APAC Consolidated_LHM Thai est 19 Feb_SBU_GLOBAL_NGT_Cost out Update" xfId="14265" xr:uid="{CF810A62-0A70-4AF9-8A0B-977A541C626A}"/>
    <cellStyle name="_2008 Q1  Financial Request - APAC Consolidated_LHM Thai est 19 Feb_SBU_GLOBAL_NGT_EBIT OCF Ranges" xfId="14266" xr:uid="{C3812237-FAD0-4CA0-893E-B9CF7813A863}"/>
    <cellStyle name="_2008 Q1  Financial Request - APAC Consolidated_LHM Thai est 19 Feb_SBU_GLOBAL_NGT_G2N &amp; Pricing Plan_Feb'12 (version 1)" xfId="14267" xr:uid="{AC1FFD4E-BCC5-4B7E-A4DA-CE2C06395447}"/>
    <cellStyle name="_2008 Q1  Financial Request - APAC Consolidated_LHM Thai est 19 Feb_SBU_GLOBAL_NGT_MBOM 12+0 2010 - Country Name" xfId="14268" xr:uid="{3942016D-3499-4AE4-ACFA-0771EC26B478}"/>
    <cellStyle name="_2008 Q1  Financial Request - APAC Consolidated_LHM Thai est 19 Feb_SBU_GLOBAL_NGT_MBOM 12+0 2010 - Country Name_Forecast Accuracy" xfId="14269" xr:uid="{E33D9A18-C73B-4A67-A8B5-7EA884F9669C}"/>
    <cellStyle name="_2008 Q1  Financial Request - APAC Consolidated_LHM Thai est 19 Feb_SBU_GLOBAL_NGT_Sheet2" xfId="14270" xr:uid="{9CBFF2F1-5BEF-4434-BC5D-081D4EA8234A}"/>
    <cellStyle name="_2008 Q1  Financial Request - APAC Consolidated_LHM Thai est 19 Feb_SBU_GLOBAL_NGT_Total" xfId="14271" xr:uid="{B649BF2C-2F46-4DD1-87A5-762A167B0CCE}"/>
    <cellStyle name="_2008 Q1  Financial Request - APAC Consolidated_LHM Thai est 19 Feb_SBU_GLOBAL_NGT_Working Capital Graph" xfId="14272" xr:uid="{3DCCFB6E-8176-4E06-ADD7-941A8BDF4AF5}"/>
    <cellStyle name="_2008 Q1  Financial Request - APAC Consolidated_LHM Thai est 19 Feb_Sheet2" xfId="14273" xr:uid="{7A143BE7-5301-4213-B771-A2D855027746}"/>
    <cellStyle name="_2008 Q1  Financial Request - APAC Consolidated_LHM Thai est 19 Feb_Supplemental Data Requirements-Country" xfId="14274" xr:uid="{CB89C6AF-DDA8-40BC-8905-2249E3CA7020}"/>
    <cellStyle name="_2008 Q1  Financial Request - APAC Consolidated_LHM Thai est 19 Feb_Supplemental Data Requirements-Country_Keymessage" xfId="14275" xr:uid="{57019AAA-EEEC-41C0-B48B-A9A173CDCD41}"/>
    <cellStyle name="_2008 Q1  Financial Request - APAC Consolidated_LHM Thai est 19 Feb_Total" xfId="14276" xr:uid="{620653B0-F05A-463F-9235-81B2903A848C}"/>
    <cellStyle name="_2008 Q1  Financial Request - APAC Consolidated_LHM Thai est 19 Feb_Working Capital Graph" xfId="14277" xr:uid="{0802BAB2-6AE2-4CFC-9DC1-BF037B98860B}"/>
    <cellStyle name="_2008 Q1  Financial Request - APAC Consolidated_LMH Estimate 3+9 08 04 08" xfId="14278" xr:uid="{CA053D53-6595-49B2-9BBF-D717A00FBB58}"/>
    <cellStyle name="_2008 Q1  Financial Request - APAC Consolidated_LMH Estimate 3+9 08 04 08_Cost out Update" xfId="14279" xr:uid="{9059FC80-E720-4415-A330-A7CBC7FA38DA}"/>
    <cellStyle name="_2008 Q1  Financial Request - APAC Consolidated_LMH Estimate 3+9 08 04 08_EBIT OCF Ranges" xfId="14280" xr:uid="{66CCF61E-3D4B-4DDB-B56C-4893154BDE03}"/>
    <cellStyle name="_2008 Q1  Financial Request - APAC Consolidated_LMH Estimate 3+9 08 04 08_G2N &amp; Pricing Plan_Feb'12 (version 1)" xfId="14281" xr:uid="{3EF2B5BC-5CE9-413D-9B45-3E2E325D69FE}"/>
    <cellStyle name="_2008 Q1  Financial Request - APAC Consolidated_LMH Estimate 3+9 08 04 08_Keymessage" xfId="14282" xr:uid="{472193B9-3BD5-4255-A425-808DB9D48616}"/>
    <cellStyle name="_2008 Q1  Financial Request - APAC Consolidated_LMH Estimate 3+9 08 04 08_MBOM 12+0 2010 - Country Name" xfId="14283" xr:uid="{756C00AB-7635-4829-8D44-A875FE70CD65}"/>
    <cellStyle name="_2008 Q1  Financial Request - APAC Consolidated_LMH Estimate 3+9 08 04 08_MBOM 12+0 2010 - Country Name_Forecast Accuracy" xfId="14284" xr:uid="{4896A676-27C4-4260-8FFA-5C0C812F4ED4}"/>
    <cellStyle name="_2008 Q1  Financial Request - APAC Consolidated_LMH Estimate 3+9 08 04 08_Sheet2" xfId="14285" xr:uid="{D8735672-B323-41B8-9117-2BAD57B5C2FD}"/>
    <cellStyle name="_2008 Q1  Financial Request - APAC Consolidated_LMH Estimate 3+9 08 04 08_Total" xfId="14286" xr:uid="{97277291-923B-4DDE-956D-6BF1AFB10A47}"/>
    <cellStyle name="_2008 Q1  Financial Request - APAC Consolidated_LMH Estimate 3+9 08 04 08_Working Capital Graph" xfId="14287" xr:uid="{96FDCF88-9AF6-4683-B1B5-F879470BD83C}"/>
    <cellStyle name="_2008 Q1  Financial Request - APAC Consolidated_LMH Estimate NF 11 03 08" xfId="14288" xr:uid="{3EEA5167-4375-44FD-862E-020674D73025}"/>
    <cellStyle name="_2008 Q1  Financial Request - APAC Consolidated_LMH Estimate NF 11 03 08_Cost out Update" xfId="14289" xr:uid="{A898E689-FAEC-4D11-A986-A523ADC3C15B}"/>
    <cellStyle name="_2008 Q1  Financial Request - APAC Consolidated_LMH Estimate NF 11 03 08_EBIT OCF Ranges" xfId="14290" xr:uid="{341F421F-7A7A-4686-B7B1-2D587413B9BB}"/>
    <cellStyle name="_2008 Q1  Financial Request - APAC Consolidated_LMH Estimate NF 11 03 08_G2N &amp; Pricing Plan_Feb'12 (version 1)" xfId="14291" xr:uid="{9516C25C-3E44-45C3-B88A-08293DBEDBC3}"/>
    <cellStyle name="_2008 Q1  Financial Request - APAC Consolidated_LMH Estimate NF 11 03 08_Keymessage" xfId="14292" xr:uid="{0C14B4B4-73FF-493E-85DA-A1BA7E68AC5B}"/>
    <cellStyle name="_2008 Q1  Financial Request - APAC Consolidated_LMH Estimate NF 11 03 08_MBOM 12+0 2010 - Country Name" xfId="14293" xr:uid="{3560F428-C021-475C-B667-CC729C82FEEA}"/>
    <cellStyle name="_2008 Q1  Financial Request - APAC Consolidated_LMH Estimate NF 11 03 08_MBOM 12+0 2010 - Country Name_Forecast Accuracy" xfId="14294" xr:uid="{81C7394A-A320-4479-90E4-DFC258032670}"/>
    <cellStyle name="_2008 Q1  Financial Request - APAC Consolidated_LMH Estimate NF 11 03 08_Sheet2" xfId="14295" xr:uid="{C8D7A536-556C-476F-91B8-EA82467D23A1}"/>
    <cellStyle name="_2008 Q1  Financial Request - APAC Consolidated_LMH Estimate NF 11 03 08_Total" xfId="14296" xr:uid="{07C990D2-38BA-4095-AEA6-668273489588}"/>
    <cellStyle name="_2008 Q1  Financial Request - APAC Consolidated_LMH Estimate NF 11 03 08_Working Capital Graph" xfId="14297" xr:uid="{A365B1BD-E95A-4A92-B346-C369E854A833}"/>
    <cellStyle name="_2008 Q1  Financial Request - APAC Consolidated_LMH Estimate NF 20 02 08" xfId="14298" xr:uid="{9CEDE0B8-8FE1-45C2-A00A-227021366C5E}"/>
    <cellStyle name="_2008 Q1  Financial Request - APAC Consolidated_LMH Estimate NF 20 02 08 2" xfId="14299" xr:uid="{37103AA3-3295-4E37-BFDF-56DB99D05966}"/>
    <cellStyle name="_2008 Q1  Financial Request - APAC Consolidated_LMH Estimate NF 20 02 08_2009 AOP_Jan deck_Financials Consol_Sent" xfId="14300" xr:uid="{48C4F12C-1FF0-4105-ABE8-E0F19E546287}"/>
    <cellStyle name="_2008 Q1  Financial Request - APAC Consolidated_LMH Estimate NF 20 02 08_2009 AOP_Jan deck_Financials Consol_Sent_2" xfId="14301" xr:uid="{A317852C-FB25-4C55-88F7-BB2E660E2EBE}"/>
    <cellStyle name="_2008 Q1  Financial Request - APAC Consolidated_LMH Estimate NF 20 02 08_2009 AOP_Jan deck_Financials Consol_Sent_2_Keymessage" xfId="14302" xr:uid="{72897035-4F68-43EF-8565-56F684E105DF}"/>
    <cellStyle name="_2008 Q1  Financial Request - APAC Consolidated_LMH Estimate NF 20 02 08_2009 AOP_Jan deck_Financials Consol_Sent_Keymessage" xfId="14303" xr:uid="{BF94E677-5807-4D0E-9C92-C38E58233FDC}"/>
    <cellStyle name="_2008 Q1  Financial Request - APAC Consolidated_LMH Estimate NF 20 02 08_2009 AOP_Nov deck_Financials_for Consol_v2" xfId="14304" xr:uid="{DB5F84B7-AFF2-4496-B423-759C9C14677D}"/>
    <cellStyle name="_2008 Q1  Financial Request - APAC Consolidated_LMH Estimate NF 20 02 08_2009 AOP_Nov deck_Financials_for Consol_v2_Keymessage" xfId="14305" xr:uid="{021A488D-EA61-4D86-931E-F3FD356C2A73}"/>
    <cellStyle name="_2008 Q1  Financial Request - APAC Consolidated_LMH Estimate NF 20 02 08_Cash Capex 10+2" xfId="14306" xr:uid="{7F42EC19-91EE-46E0-A715-3017B0552BCA}"/>
    <cellStyle name="_2008 Q1  Financial Request - APAC Consolidated_LMH Estimate NF 20 02 08_Cash Capex 10+2_Cost out Update" xfId="14307" xr:uid="{4D464DA6-9D74-4616-9CD9-F7E0B3D5C07D}"/>
    <cellStyle name="_2008 Q1  Financial Request - APAC Consolidated_LMH Estimate NF 20 02 08_Cash Capex 10+2_EBIT OCF Ranges" xfId="14308" xr:uid="{E28C6576-B616-477A-96FC-25698C421B40}"/>
    <cellStyle name="_2008 Q1  Financial Request - APAC Consolidated_LMH Estimate NF 20 02 08_Cash Capex 10+2_G2N &amp; Pricing Plan_Feb'12 (version 1)" xfId="14309" xr:uid="{31C86597-36EF-4800-8485-09B7753870CA}"/>
    <cellStyle name="_2008 Q1  Financial Request - APAC Consolidated_LMH Estimate NF 20 02 08_Cash Capex 10+2_MBOM 12+0 2010 - Country Name" xfId="14310" xr:uid="{97B24023-A955-4FA9-A097-398962655953}"/>
    <cellStyle name="_2008 Q1  Financial Request - APAC Consolidated_LMH Estimate NF 20 02 08_Cash Capex 10+2_MBOM 12+0 2010 - Country Name_Forecast Accuracy" xfId="14311" xr:uid="{6F77CFF7-514E-4B74-BFED-697F10A3D8A1}"/>
    <cellStyle name="_2008 Q1  Financial Request - APAC Consolidated_LMH Estimate NF 20 02 08_Cash Capex 10+2_Sheet2" xfId="14312" xr:uid="{E5A4984B-35B0-4C03-BE54-5EB7B0D26572}"/>
    <cellStyle name="_2008 Q1  Financial Request - APAC Consolidated_LMH Estimate NF 20 02 08_Cash Capex 10+2_Total" xfId="14313" xr:uid="{C000BAB1-3BEF-480C-8429-ECEFDEABD6AA}"/>
    <cellStyle name="_2008 Q1  Financial Request - APAC Consolidated_LMH Estimate NF 20 02 08_Cash Capex 10+2_Working Capital Graph" xfId="14314" xr:uid="{3A99DB9C-545E-4DE7-9392-292323058DD6}"/>
    <cellStyle name="_2008 Q1  Financial Request - APAC Consolidated_LMH Estimate NF 20 02 08_Cost out Update" xfId="14315" xr:uid="{EFFD9856-FF85-4B62-A6D6-F0F5FCE4764A}"/>
    <cellStyle name="_2008 Q1  Financial Request - APAC Consolidated_LMH Estimate NF 20 02 08_EBIT OCF Ranges" xfId="14316" xr:uid="{A6AC4449-6697-45C0-9C48-9E40268FFAE8}"/>
    <cellStyle name="_2008 Q1  Financial Request - APAC Consolidated_LMH Estimate NF 20 02 08_G2N &amp; Pricing Plan_Feb'12 (version 1)" xfId="14317" xr:uid="{50D27491-AF2C-43B8-8125-28F7FE1D6D9B}"/>
    <cellStyle name="_2008 Q1  Financial Request - APAC Consolidated_LMH Estimate NF 20 02 08_Global Operations" xfId="14318" xr:uid="{BF77977E-CF88-48BF-98B9-DC3B9F3F8FD7}"/>
    <cellStyle name="_2008 Q1  Financial Request - APAC Consolidated_LMH Estimate NF 20 02 08_Global Operations 2" xfId="14319" xr:uid="{1AEDA991-6156-4312-AB95-B46F14FD80BE}"/>
    <cellStyle name="_2008 Q1  Financial Request - APAC Consolidated_LMH Estimate NF 20 02 08_Global Operations_Sheet2" xfId="14320" xr:uid="{A72B2E56-7F69-4D17-A78C-C5284D081C54}"/>
    <cellStyle name="_2008 Q1  Financial Request - APAC Consolidated_LMH Estimate NF 20 02 08_Global Operations_Total" xfId="14321" xr:uid="{D04D7CE1-2426-4416-B9C8-2B34498251E6}"/>
    <cellStyle name="_2008 Q1  Financial Request - APAC Consolidated_LMH Estimate NF 20 02 08_Keymessage" xfId="14322" xr:uid="{8F87109B-F7C7-43DD-AD27-3F7E5CBCF50E}"/>
    <cellStyle name="_2008 Q1  Financial Request - APAC Consolidated_LMH Estimate NF 20 02 08_MBOM 12+0 2010 - Country Name" xfId="14323" xr:uid="{E98FA24A-5E9E-43D0-8A75-1510D3F038DC}"/>
    <cellStyle name="_2008 Q1  Financial Request - APAC Consolidated_LMH Estimate NF 20 02 08_MBOM 12+0 2010 - Country Name_Forecast Accuracy" xfId="14324" xr:uid="{3B705940-0312-4868-9D01-E232BC26A9DA}"/>
    <cellStyle name="_2008 Q1  Financial Request - APAC Consolidated_LMH Estimate NF 20 02 08_NA" xfId="14325" xr:uid="{307387BF-EAE6-41CA-B4EB-EF261EBEA775}"/>
    <cellStyle name="_2008 Q1  Financial Request - APAC Consolidated_LMH Estimate NF 20 02 08_NA 2" xfId="14326" xr:uid="{B054D0AD-2544-460D-80EF-30B6D065F650}"/>
    <cellStyle name="_2008 Q1  Financial Request - APAC Consolidated_LMH Estimate NF 20 02 08_NA_1" xfId="14327" xr:uid="{18021002-BBEC-47B5-BF71-CF1295A88013}"/>
    <cellStyle name="_2008 Q1  Financial Request - APAC Consolidated_LMH Estimate NF 20 02 08_NA_1 2" xfId="14328" xr:uid="{E6C71CC7-5256-4768-A19A-F5029986120D}"/>
    <cellStyle name="_2008 Q1  Financial Request - APAC Consolidated_LMH Estimate NF 20 02 08_NA_1_Sheet2" xfId="14329" xr:uid="{487C3974-D800-4044-9423-79C514092D78}"/>
    <cellStyle name="_2008 Q1  Financial Request - APAC Consolidated_LMH Estimate NF 20 02 08_NA_1_Total" xfId="14330" xr:uid="{8B970BDC-1F30-46A8-8609-2BE982B100AD}"/>
    <cellStyle name="_2008 Q1  Financial Request - APAC Consolidated_LMH Estimate NF 20 02 08_NA_Sheet2" xfId="14331" xr:uid="{64B42336-B5E9-4357-B383-4433B95CC5EE}"/>
    <cellStyle name="_2008 Q1  Financial Request - APAC Consolidated_LMH Estimate NF 20 02 08_NA_Total" xfId="14332" xr:uid="{B28C3DA1-DA66-4EF7-BF8D-36E51D5AB6FE}"/>
    <cellStyle name="_2008 Q1  Financial Request - APAC Consolidated_LMH Estimate NF 20 02 08_Nov Review Deck Final" xfId="14333" xr:uid="{C798280C-95D4-488C-A052-2FF4DFE311EB}"/>
    <cellStyle name="_2008 Q1  Financial Request - APAC Consolidated_LMH Estimate NF 20 02 08_Nov Review Deck Final_Keymessage" xfId="14334" xr:uid="{6FFEAA46-1AB7-498D-9F6A-908C797407CF}"/>
    <cellStyle name="_2008 Q1  Financial Request - APAC Consolidated_LMH Estimate NF 20 02 08_OCFAnalysis" xfId="14335" xr:uid="{C4711744-9E7F-49F5-AD61-EC1D2219B31A}"/>
    <cellStyle name="_2008 Q1  Financial Request - APAC Consolidated_LMH Estimate NF 20 02 08_OCFAnalysis_Cost out Update" xfId="14336" xr:uid="{E094FE70-9DD2-4AF5-99CE-46111C932C64}"/>
    <cellStyle name="_2008 Q1  Financial Request - APAC Consolidated_LMH Estimate NF 20 02 08_OCFAnalysis_EBIT OCF Ranges" xfId="14337" xr:uid="{65D9FF1C-61BF-4BAC-8F82-5B47CB37F467}"/>
    <cellStyle name="_2008 Q1  Financial Request - APAC Consolidated_LMH Estimate NF 20 02 08_OCFAnalysis_G2N &amp; Pricing Plan_Feb'12 (version 1)" xfId="14338" xr:uid="{7A61ACA3-911D-4833-820A-48D777E23D24}"/>
    <cellStyle name="_2008 Q1  Financial Request - APAC Consolidated_LMH Estimate NF 20 02 08_OCFAnalysis_MBOM 12+0 2010 - Country Name" xfId="14339" xr:uid="{71DF9EF8-250C-4808-A794-1757254543DD}"/>
    <cellStyle name="_2008 Q1  Financial Request - APAC Consolidated_LMH Estimate NF 20 02 08_OCFAnalysis_MBOM 12+0 2010 - Country Name_Forecast Accuracy" xfId="14340" xr:uid="{A4040BD0-C4D0-4B44-AB5F-13B223707DFC}"/>
    <cellStyle name="_2008 Q1  Financial Request - APAC Consolidated_LMH Estimate NF 20 02 08_OCFAnalysis_Sheet2" xfId="14341" xr:uid="{77678BFF-9C7E-4E81-8499-248D04D95EBB}"/>
    <cellStyle name="_2008 Q1  Financial Request - APAC Consolidated_LMH Estimate NF 20 02 08_OCFAnalysis_Total" xfId="14342" xr:uid="{83B5AF05-D77B-4C65-B884-E9A8E061573B}"/>
    <cellStyle name="_2008 Q1  Financial Request - APAC Consolidated_LMH Estimate NF 20 02 08_OCFAnalysis_Working Capital Graph" xfId="14343" xr:uid="{4FCEB3EA-C288-494D-B645-9A88CD195683}"/>
    <cellStyle name="_2008 Q1  Financial Request - APAC Consolidated_LMH Estimate NF 20 02 08_Quarterly Industry Volume - Corp Follow up Feb 19th" xfId="14344" xr:uid="{BF632D5E-2C35-40D5-8FEF-8DE1C3FF7AD6}"/>
    <cellStyle name="_2008 Q1  Financial Request - APAC Consolidated_LMH Estimate NF 20 02 08_Quarterly Industry Volume - Corp Follow up Feb 19th 2" xfId="14345" xr:uid="{0A506098-8124-4B17-AAD0-425532842976}"/>
    <cellStyle name="_2008 Q1  Financial Request - APAC Consolidated_LMH Estimate NF 20 02 08_Quarterly Industry Volume - Corp Follow up Feb 19th_Cost out Update" xfId="14346" xr:uid="{F00241E9-D970-46E8-9DB1-3D42BC32C3A6}"/>
    <cellStyle name="_2008 Q1  Financial Request - APAC Consolidated_LMH Estimate NF 20 02 08_Quarterly Industry Volume - Corp Follow up Feb 19th_EBIT OCF Ranges" xfId="14347" xr:uid="{4F10A719-D3AD-40AD-A14C-DE71E246E5DC}"/>
    <cellStyle name="_2008 Q1  Financial Request - APAC Consolidated_LMH Estimate NF 20 02 08_Quarterly Industry Volume - Corp Follow up Feb 19th_G2N &amp; Pricing Plan_Feb'12 (version 1)" xfId="14348" xr:uid="{8FAC9C4E-EE36-4A70-A389-F1E64B36BB6E}"/>
    <cellStyle name="_2008 Q1  Financial Request - APAC Consolidated_LMH Estimate NF 20 02 08_Quarterly Industry Volume - Corp Follow up Feb 19th_MBOM 12+0 2010 - Country Name" xfId="14349" xr:uid="{8AA5F608-029B-4AAA-BA87-4E0862998890}"/>
    <cellStyle name="_2008 Q1  Financial Request - APAC Consolidated_LMH Estimate NF 20 02 08_Quarterly Industry Volume - Corp Follow up Feb 19th_MBOM 12+0 2010 - Country Name_Forecast Accuracy" xfId="14350" xr:uid="{095C8852-D9EA-485A-87E0-292701D81C10}"/>
    <cellStyle name="_2008 Q1  Financial Request - APAC Consolidated_LMH Estimate NF 20 02 08_Quarterly Industry Volume - Corp Follow up Feb 19th_OCFAnalysis" xfId="14351" xr:uid="{C6C02ABF-F114-46D3-B9AF-58404F289858}"/>
    <cellStyle name="_2008 Q1  Financial Request - APAC Consolidated_LMH Estimate NF 20 02 08_Quarterly Industry Volume - Corp Follow up Feb 19th_OCFAnalysis_Cost out Update" xfId="14352" xr:uid="{F4080EC5-8501-4EBF-8B68-BCF3F788FCB8}"/>
    <cellStyle name="_2008 Q1  Financial Request - APAC Consolidated_LMH Estimate NF 20 02 08_Quarterly Industry Volume - Corp Follow up Feb 19th_OCFAnalysis_EBIT OCF Ranges" xfId="14353" xr:uid="{BEEA4022-8F89-49D9-A6D3-0CB6B5E4A26B}"/>
    <cellStyle name="_2008 Q1  Financial Request - APAC Consolidated_LMH Estimate NF 20 02 08_Quarterly Industry Volume - Corp Follow up Feb 19th_OCFAnalysis_G2N &amp; Pricing Plan_Feb'12 (version 1)" xfId="14354" xr:uid="{4448FBC2-6D13-484E-9874-91951A65F331}"/>
    <cellStyle name="_2008 Q1  Financial Request - APAC Consolidated_LMH Estimate NF 20 02 08_Quarterly Industry Volume - Corp Follow up Feb 19th_OCFAnalysis_MBOM 12+0 2010 - Country Name" xfId="14355" xr:uid="{D2052662-F40F-4426-BE97-02BE951405FC}"/>
    <cellStyle name="_2008 Q1  Financial Request - APAC Consolidated_LMH Estimate NF 20 02 08_Quarterly Industry Volume - Corp Follow up Feb 19th_OCFAnalysis_MBOM 12+0 2010 - Country Name_Forecast Accuracy" xfId="14356" xr:uid="{66A65D91-A884-4497-BD82-BC0E819498AF}"/>
    <cellStyle name="_2008 Q1  Financial Request - APAC Consolidated_LMH Estimate NF 20 02 08_Quarterly Industry Volume - Corp Follow up Feb 19th_OCFAnalysis_Sheet2" xfId="14357" xr:uid="{8984FE28-5FF5-4FE4-87DF-E79E883ADA85}"/>
    <cellStyle name="_2008 Q1  Financial Request - APAC Consolidated_LMH Estimate NF 20 02 08_Quarterly Industry Volume - Corp Follow up Feb 19th_OCFAnalysis_Total" xfId="14358" xr:uid="{E4129C24-6CD6-42CB-B170-144169FDF07E}"/>
    <cellStyle name="_2008 Q1  Financial Request - APAC Consolidated_LMH Estimate NF 20 02 08_Quarterly Industry Volume - Corp Follow up Feb 19th_OCFAnalysis_Working Capital Graph" xfId="14359" xr:uid="{6E8C8295-FC11-4AFA-B772-60369A20E46A}"/>
    <cellStyle name="_2008 Q1  Financial Request - APAC Consolidated_LMH Estimate NF 20 02 08_Quarterly Industry Volume - Corp Follow up Feb 19th_Sheet2" xfId="14360" xr:uid="{A8333507-C2AD-4D71-A06B-A5D57936EEC6}"/>
    <cellStyle name="_2008 Q1  Financial Request - APAC Consolidated_LMH Estimate NF 20 02 08_Quarterly Industry Volume - Corp Follow up Feb 19th_Total" xfId="14361" xr:uid="{F5C6A8F4-890C-4FC6-AD22-4CF067B764DB}"/>
    <cellStyle name="_2008 Q1  Financial Request - APAC Consolidated_LMH Estimate NF 20 02 08_Quarterly Industry Volume - Corp Follow up Feb 19th_Working Capital Graph" xfId="14362" xr:uid="{A1D6F818-6A79-4455-AD61-FB73190A6420}"/>
    <cellStyle name="_2008 Q1  Financial Request - APAC Consolidated_LMH Estimate NF 20 02 08_SBU_GLOBAL_NGT" xfId="14363" xr:uid="{511034A1-2562-443B-B5F8-ED6FA9FEF704}"/>
    <cellStyle name="_2008 Q1  Financial Request - APAC Consolidated_LMH Estimate NF 20 02 08_SBU_GLOBAL_NGT 2" xfId="14364" xr:uid="{A624D400-7961-4A70-B1E7-9EB22D1D3BE8}"/>
    <cellStyle name="_2008 Q1  Financial Request - APAC Consolidated_LMH Estimate NF 20 02 08_SBU_GLOBAL_NGT_Cost out Update" xfId="14365" xr:uid="{4F9943DA-CED0-496C-AC78-4C3F295666A4}"/>
    <cellStyle name="_2008 Q1  Financial Request - APAC Consolidated_LMH Estimate NF 20 02 08_SBU_GLOBAL_NGT_EBIT OCF Ranges" xfId="14366" xr:uid="{525DBC1E-2BE2-42B2-BF47-F579774AB11A}"/>
    <cellStyle name="_2008 Q1  Financial Request - APAC Consolidated_LMH Estimate NF 20 02 08_SBU_GLOBAL_NGT_G2N &amp; Pricing Plan_Feb'12 (version 1)" xfId="14367" xr:uid="{769D32B2-1700-4024-B9BC-1E24B85BCA92}"/>
    <cellStyle name="_2008 Q1  Financial Request - APAC Consolidated_LMH Estimate NF 20 02 08_SBU_GLOBAL_NGT_MBOM 12+0 2010 - Country Name" xfId="14368" xr:uid="{3231C481-763A-4EAA-8505-C8B3B7A33B29}"/>
    <cellStyle name="_2008 Q1  Financial Request - APAC Consolidated_LMH Estimate NF 20 02 08_SBU_GLOBAL_NGT_MBOM 12+0 2010 - Country Name_Forecast Accuracy" xfId="14369" xr:uid="{97F0EE00-3D1C-48D7-AD12-8305E0DA38A7}"/>
    <cellStyle name="_2008 Q1  Financial Request - APAC Consolidated_LMH Estimate NF 20 02 08_SBU_GLOBAL_NGT_Sheet2" xfId="14370" xr:uid="{073F4CF9-97FE-4FB7-BE03-2867140F95DE}"/>
    <cellStyle name="_2008 Q1  Financial Request - APAC Consolidated_LMH Estimate NF 20 02 08_SBU_GLOBAL_NGT_Total" xfId="14371" xr:uid="{845F8838-941C-4C0A-9117-A772C29391E2}"/>
    <cellStyle name="_2008 Q1  Financial Request - APAC Consolidated_LMH Estimate NF 20 02 08_SBU_GLOBAL_NGT_Working Capital Graph" xfId="14372" xr:uid="{79B37B21-740A-4D3F-895F-C21308326748}"/>
    <cellStyle name="_2008 Q1  Financial Request - APAC Consolidated_LMH Estimate NF 20 02 08_Sheet2" xfId="14373" xr:uid="{1FA59C5A-D9AF-4C27-A12A-A886BBA1C349}"/>
    <cellStyle name="_2008 Q1  Financial Request - APAC Consolidated_LMH Estimate NF 20 02 08_Supplemental Data Requirements-Country" xfId="14374" xr:uid="{0B0FB269-4D29-4841-A8E3-B07180339A36}"/>
    <cellStyle name="_2008 Q1  Financial Request - APAC Consolidated_LMH Estimate NF 20 02 08_Supplemental Data Requirements-Country_Keymessage" xfId="14375" xr:uid="{1EDAA9AF-54FE-431D-A25D-7C17F393B85A}"/>
    <cellStyle name="_2008 Q1  Financial Request - APAC Consolidated_LMH Estimate NF 20 02 08_Total" xfId="14376" xr:uid="{23489CC9-3E6E-469D-AEAC-611C05087C9E}"/>
    <cellStyle name="_2008 Q1  Financial Request - APAC Consolidated_LMH Estimate NF 20 02 08_Working Capital Graph" xfId="14377" xr:uid="{AC923D25-015F-49E5-AD17-CD93A6F4D66B}"/>
    <cellStyle name="_2008 Q1  Financial Request - APAC Consolidated_LMH Msia Est 19 feb" xfId="12758" xr:uid="{6FF33307-B59E-40C7-BB0A-CE07C15FB98B}"/>
    <cellStyle name="_2008 Q1  Financial Request - APAC Consolidated_LMH Msia Est 19 feb 2" xfId="14378" xr:uid="{3A3F9A9E-529C-4D78-A6A5-F4A18835103E}"/>
    <cellStyle name="_2008 Q1  Financial Request - APAC Consolidated_LMH Msia Est 19 feb_2009 AOP_Jan deck_Financials Consol_Sent" xfId="14379" xr:uid="{0BF48095-C1A6-444C-BC69-5B68F7969DB2}"/>
    <cellStyle name="_2008 Q1  Financial Request - APAC Consolidated_LMH Msia Est 19 feb_2009 AOP_Jan deck_Financials Consol_Sent_2" xfId="14380" xr:uid="{08486607-D5D0-4D39-9B7D-7341B75E4AFF}"/>
    <cellStyle name="_2008 Q1  Financial Request - APAC Consolidated_LMH Msia Est 19 feb_2009 AOP_Jan deck_Financials Consol_Sent_2_Keymessage" xfId="14381" xr:uid="{470AD340-0467-4B57-A131-756229DFBF22}"/>
    <cellStyle name="_2008 Q1  Financial Request - APAC Consolidated_LMH Msia Est 19 feb_2009 AOP_Jan deck_Financials Consol_Sent_Keymessage" xfId="14382" xr:uid="{F49B557E-5B22-41C6-A8D8-FC38E3357D97}"/>
    <cellStyle name="_2008 Q1  Financial Request - APAC Consolidated_LMH Msia Est 19 feb_2009 AOP_Nov deck_Financials_for Consol_v2" xfId="14383" xr:uid="{68F66A4B-7410-4CD8-988C-25000612483C}"/>
    <cellStyle name="_2008 Q1  Financial Request - APAC Consolidated_LMH Msia Est 19 feb_2009 AOP_Nov deck_Financials_for Consol_v2_Keymessage" xfId="14384" xr:uid="{31E71C37-0D18-4539-A4FE-FC66BCFEDBE0}"/>
    <cellStyle name="_2008 Q1  Financial Request - APAC Consolidated_LMH Msia Est 19 feb_Cash Capex 10+2" xfId="14385" xr:uid="{C2E1995E-94ED-4A87-BC36-12D490E06972}"/>
    <cellStyle name="_2008 Q1  Financial Request - APAC Consolidated_LMH Msia Est 19 feb_Cash Capex 10+2_Cost out Update" xfId="14386" xr:uid="{DB8B145E-9739-4790-8703-35BBE0B1EC9A}"/>
    <cellStyle name="_2008 Q1  Financial Request - APAC Consolidated_LMH Msia Est 19 feb_Cash Capex 10+2_EBIT OCF Ranges" xfId="14387" xr:uid="{FC61C9C8-B2F5-488F-A987-D36D46AC78D0}"/>
    <cellStyle name="_2008 Q1  Financial Request - APAC Consolidated_LMH Msia Est 19 feb_Cash Capex 10+2_G2N &amp; Pricing Plan_Feb'12 (version 1)" xfId="14388" xr:uid="{14C57141-537D-4741-A5C9-04884445F459}"/>
    <cellStyle name="_2008 Q1  Financial Request - APAC Consolidated_LMH Msia Est 19 feb_Cash Capex 10+2_MBOM 12+0 2010 - Country Name" xfId="14389" xr:uid="{C0031C2C-B6B4-4947-9363-8B898AB62303}"/>
    <cellStyle name="_2008 Q1  Financial Request - APAC Consolidated_LMH Msia Est 19 feb_Cash Capex 10+2_MBOM 12+0 2010 - Country Name_Forecast Accuracy" xfId="14390" xr:uid="{29FC4B1E-3F02-482D-8DE0-1CA8D02B7AA9}"/>
    <cellStyle name="_2008 Q1  Financial Request - APAC Consolidated_LMH Msia Est 19 feb_Cash Capex 10+2_Sheet2" xfId="14391" xr:uid="{C2642C54-55FA-400E-9C8D-7C5B760D81B3}"/>
    <cellStyle name="_2008 Q1  Financial Request - APAC Consolidated_LMH Msia Est 19 feb_Cash Capex 10+2_Total" xfId="14392" xr:uid="{C1F9702B-29C5-4AE6-B013-7B26E6C61925}"/>
    <cellStyle name="_2008 Q1  Financial Request - APAC Consolidated_LMH Msia Est 19 feb_Cash Capex 10+2_Working Capital Graph" xfId="14393" xr:uid="{9CE44ABC-2348-4FAF-9F7C-726C46B7EC71}"/>
    <cellStyle name="_2008 Q1  Financial Request - APAC Consolidated_LMH Msia Est 19 feb_Cost out Update" xfId="14394" xr:uid="{FCB41981-5864-4CE7-BD22-C995C9BFD817}"/>
    <cellStyle name="_2008 Q1  Financial Request - APAC Consolidated_LMH Msia Est 19 feb_EBIT OCF Ranges" xfId="14395" xr:uid="{11901775-5036-4BAF-AE55-57B05F5264B2}"/>
    <cellStyle name="_2008 Q1  Financial Request - APAC Consolidated_LMH Msia Est 19 feb_G2N &amp; Pricing Plan_Feb'12 (version 1)" xfId="14396" xr:uid="{4C6BC70E-B372-4636-95CC-802E008E75E3}"/>
    <cellStyle name="_2008 Q1  Financial Request - APAC Consolidated_LMH Msia Est 19 feb_Global Operations" xfId="14397" xr:uid="{86216E41-C8DB-4D35-8A37-DB023B3B4AE2}"/>
    <cellStyle name="_2008 Q1  Financial Request - APAC Consolidated_LMH Msia Est 19 feb_Global Operations 2" xfId="14398" xr:uid="{DF446D30-041C-4863-BD76-066290E40D3A}"/>
    <cellStyle name="_2008 Q1  Financial Request - APAC Consolidated_LMH Msia Est 19 feb_Global Operations_Sheet2" xfId="14399" xr:uid="{AA440BDB-A824-42CC-B8E4-8486B9C59F01}"/>
    <cellStyle name="_2008 Q1  Financial Request - APAC Consolidated_LMH Msia Est 19 feb_Global Operations_Total" xfId="14400" xr:uid="{AFC5CC9B-5E35-48A0-B6DB-D912EE8665FA}"/>
    <cellStyle name="_2008 Q1  Financial Request - APAC Consolidated_LMH Msia Est 19 feb_Keymessage" xfId="14401" xr:uid="{3C695663-4B42-42F7-A1B2-8821708BD202}"/>
    <cellStyle name="_2008 Q1  Financial Request - APAC Consolidated_LMH Msia Est 19 feb_MBOM 12+0 2010 - Country Name" xfId="14402" xr:uid="{13CE0B5D-BCB0-4D1C-AE5E-18AF9AC04A91}"/>
    <cellStyle name="_2008 Q1  Financial Request - APAC Consolidated_LMH Msia Est 19 feb_MBOM 12+0 2010 - Country Name_Forecast Accuracy" xfId="14403" xr:uid="{7C7B85F4-1806-4108-9F03-660385239EFA}"/>
    <cellStyle name="_2008 Q1  Financial Request - APAC Consolidated_LMH Msia Est 19 feb_NA" xfId="14404" xr:uid="{8B48BA04-743E-4621-B478-F6BFE07EA494}"/>
    <cellStyle name="_2008 Q1  Financial Request - APAC Consolidated_LMH Msia Est 19 feb_NA 2" xfId="14405" xr:uid="{7D19A765-AB69-4B5D-B276-2C5879C5F35A}"/>
    <cellStyle name="_2008 Q1  Financial Request - APAC Consolidated_LMH Msia Est 19 feb_NA_1" xfId="14406" xr:uid="{C7357BE5-9BDC-4F4D-858A-356C3DB717B9}"/>
    <cellStyle name="_2008 Q1  Financial Request - APAC Consolidated_LMH Msia Est 19 feb_NA_1 2" xfId="14407" xr:uid="{A707167B-23AA-42A8-829D-B229FC99D843}"/>
    <cellStyle name="_2008 Q1  Financial Request - APAC Consolidated_LMH Msia Est 19 feb_NA_1_Sheet2" xfId="14408" xr:uid="{DABDD2FA-43CC-4F9D-8C36-40B9835F8412}"/>
    <cellStyle name="_2008 Q1  Financial Request - APAC Consolidated_LMH Msia Est 19 feb_NA_1_Total" xfId="14409" xr:uid="{F6E9C69E-35E8-430D-900F-3032E932B79D}"/>
    <cellStyle name="_2008 Q1  Financial Request - APAC Consolidated_LMH Msia Est 19 feb_NA_Sheet2" xfId="14410" xr:uid="{7E9407AC-F303-467A-9CFF-D0ADD370F042}"/>
    <cellStyle name="_2008 Q1  Financial Request - APAC Consolidated_LMH Msia Est 19 feb_NA_Total" xfId="14411" xr:uid="{D17D5090-79FD-433F-8FB7-4B71F9BB48BD}"/>
    <cellStyle name="_2008 Q1  Financial Request - APAC Consolidated_LMH Msia Est 19 feb_Nov Deck_Nell_Oct23" xfId="14412" xr:uid="{CD1B1545-EA33-41BC-97EA-5DA6817BFD73}"/>
    <cellStyle name="_2008 Q1  Financial Request - APAC Consolidated_LMH Msia Est 19 feb_Nov Deck_Nell_Oct23_Keymessage" xfId="14413" xr:uid="{80358E7F-7883-4840-A7E8-98CA02B72A34}"/>
    <cellStyle name="_2008 Q1  Financial Request - APAC Consolidated_LMH Msia Est 19 feb_Nov Review Deck Final" xfId="14414" xr:uid="{FE80C648-F684-4975-95AE-228BADAC7152}"/>
    <cellStyle name="_2008 Q1  Financial Request - APAC Consolidated_LMH Msia Est 19 feb_Nov Review Deck Final_Keymessage" xfId="14415" xr:uid="{C90E8563-AC45-4861-8FB2-2CA60EF48718}"/>
    <cellStyle name="_2008 Q1  Financial Request - APAC Consolidated_LMH Msia Est 19 feb_OCFAnalysis" xfId="14416" xr:uid="{1423C9EE-1160-416B-B4F0-447892451504}"/>
    <cellStyle name="_2008 Q1  Financial Request - APAC Consolidated_LMH Msia Est 19 feb_OCFAnalysis_Cost out Update" xfId="14417" xr:uid="{CC27728F-C58C-43AB-97B6-F0F9DBAB7DE6}"/>
    <cellStyle name="_2008 Q1  Financial Request - APAC Consolidated_LMH Msia Est 19 feb_OCFAnalysis_EBIT OCF Ranges" xfId="14418" xr:uid="{96C38D8B-B977-4DF4-A205-054DE13F1499}"/>
    <cellStyle name="_2008 Q1  Financial Request - APAC Consolidated_LMH Msia Est 19 feb_OCFAnalysis_G2N &amp; Pricing Plan_Feb'12 (version 1)" xfId="14419" xr:uid="{04CF1670-44CA-4C73-BA49-FBADA3DE1967}"/>
    <cellStyle name="_2008 Q1  Financial Request - APAC Consolidated_LMH Msia Est 19 feb_OCFAnalysis_MBOM 12+0 2010 - Country Name" xfId="14420" xr:uid="{1BFF50FF-B4E2-40FD-BA09-C6434925D8A7}"/>
    <cellStyle name="_2008 Q1  Financial Request - APAC Consolidated_LMH Msia Est 19 feb_OCFAnalysis_MBOM 12+0 2010 - Country Name_Forecast Accuracy" xfId="14421" xr:uid="{757DEB74-0272-4E62-949A-351F2300F0BA}"/>
    <cellStyle name="_2008 Q1  Financial Request - APAC Consolidated_LMH Msia Est 19 feb_OCFAnalysis_Sheet2" xfId="14422" xr:uid="{E435FAC8-3926-4200-99EC-854686D9D8A3}"/>
    <cellStyle name="_2008 Q1  Financial Request - APAC Consolidated_LMH Msia Est 19 feb_OCFAnalysis_Total" xfId="14423" xr:uid="{5826358D-2A0D-498E-A369-B3AA6B57D245}"/>
    <cellStyle name="_2008 Q1  Financial Request - APAC Consolidated_LMH Msia Est 19 feb_OCFAnalysis_Working Capital Graph" xfId="14424" xr:uid="{104D5ECA-C2AA-4B03-BFB3-6D6C359C2F82}"/>
    <cellStyle name="_2008 Q1  Financial Request - APAC Consolidated_LMH Msia Est 19 feb_Quarterly Industry Volume - Corp Follow up Feb 19th" xfId="14425" xr:uid="{615F65A4-7A38-453A-B6D6-6FC4E5357BEB}"/>
    <cellStyle name="_2008 Q1  Financial Request - APAC Consolidated_LMH Msia Est 19 feb_Quarterly Industry Volume - Corp Follow up Feb 19th 2" xfId="14426" xr:uid="{4ED6D5D6-89D3-4100-AE94-D78317E23C8F}"/>
    <cellStyle name="_2008 Q1  Financial Request - APAC Consolidated_LMH Msia Est 19 feb_Quarterly Industry Volume - Corp Follow up Feb 19th_Cost out Update" xfId="14427" xr:uid="{33C48646-02E2-4F42-B0A0-1374A17BB791}"/>
    <cellStyle name="_2008 Q1  Financial Request - APAC Consolidated_LMH Msia Est 19 feb_Quarterly Industry Volume - Corp Follow up Feb 19th_EBIT OCF Ranges" xfId="14428" xr:uid="{11498981-0C79-4AAA-8B65-E062A1B6D60C}"/>
    <cellStyle name="_2008 Q1  Financial Request - APAC Consolidated_LMH Msia Est 19 feb_Quarterly Industry Volume - Corp Follow up Feb 19th_G2N &amp; Pricing Plan_Feb'12 (version 1)" xfId="14429" xr:uid="{A827A0A4-CE1C-4B96-BE59-816DAD7557BF}"/>
    <cellStyle name="_2008 Q1  Financial Request - APAC Consolidated_LMH Msia Est 19 feb_Quarterly Industry Volume - Corp Follow up Feb 19th_MBOM 12+0 2010 - Country Name" xfId="14430" xr:uid="{FB7DEDCD-9B2C-4411-BC21-FF8AABB8BED9}"/>
    <cellStyle name="_2008 Q1  Financial Request - APAC Consolidated_LMH Msia Est 19 feb_Quarterly Industry Volume - Corp Follow up Feb 19th_MBOM 12+0 2010 - Country Name_Forecast Accuracy" xfId="14431" xr:uid="{85EAD72F-5583-4601-BFB1-DBDB7395C060}"/>
    <cellStyle name="_2008 Q1  Financial Request - APAC Consolidated_LMH Msia Est 19 feb_Quarterly Industry Volume - Corp Follow up Feb 19th_OCFAnalysis" xfId="14432" xr:uid="{AF9B3007-09D3-40FB-885C-FEBB32FB2CBF}"/>
    <cellStyle name="_2008 Q1  Financial Request - APAC Consolidated_LMH Msia Est 19 feb_Quarterly Industry Volume - Corp Follow up Feb 19th_OCFAnalysis_Cost out Update" xfId="14433" xr:uid="{050E5F76-C777-4E69-831B-BB84440C78C1}"/>
    <cellStyle name="_2008 Q1  Financial Request - APAC Consolidated_LMH Msia Est 19 feb_Quarterly Industry Volume - Corp Follow up Feb 19th_OCFAnalysis_EBIT OCF Ranges" xfId="14434" xr:uid="{0B5A1A71-9D8B-4DC8-AEF2-A20875F49DF0}"/>
    <cellStyle name="_2008 Q1  Financial Request - APAC Consolidated_LMH Msia Est 19 feb_Quarterly Industry Volume - Corp Follow up Feb 19th_OCFAnalysis_G2N &amp; Pricing Plan_Feb'12 (version 1)" xfId="14435" xr:uid="{D776CC2F-3C52-409F-ADE7-31DE9D25D131}"/>
    <cellStyle name="_2008 Q1  Financial Request - APAC Consolidated_LMH Msia Est 19 feb_Quarterly Industry Volume - Corp Follow up Feb 19th_OCFAnalysis_MBOM 12+0 2010 - Country Name" xfId="14436" xr:uid="{E41D4640-6426-4EEA-82C6-346F8C628939}"/>
    <cellStyle name="_2008 Q1  Financial Request - APAC Consolidated_LMH Msia Est 19 feb_Quarterly Industry Volume - Corp Follow up Feb 19th_OCFAnalysis_MBOM 12+0 2010 - Country Name_Forecast Accuracy" xfId="14437" xr:uid="{1965187E-9D1A-4C06-9F07-691F61CA1951}"/>
    <cellStyle name="_2008 Q1  Financial Request - APAC Consolidated_LMH Msia Est 19 feb_Quarterly Industry Volume - Corp Follow up Feb 19th_OCFAnalysis_Sheet2" xfId="14438" xr:uid="{9AF5321B-C9F5-46C5-B609-B44393F31043}"/>
    <cellStyle name="_2008 Q1  Financial Request - APAC Consolidated_LMH Msia Est 19 feb_Quarterly Industry Volume - Corp Follow up Feb 19th_OCFAnalysis_Total" xfId="14439" xr:uid="{7ADFB38F-FEBC-400E-B10A-4B9B2D10376E}"/>
    <cellStyle name="_2008 Q1  Financial Request - APAC Consolidated_LMH Msia Est 19 feb_Quarterly Industry Volume - Corp Follow up Feb 19th_OCFAnalysis_Working Capital Graph" xfId="14440" xr:uid="{F802A8D1-B50E-48C4-9907-F4D28CFAA046}"/>
    <cellStyle name="_2008 Q1  Financial Request - APAC Consolidated_LMH Msia Est 19 feb_Quarterly Industry Volume - Corp Follow up Feb 19th_Sheet2" xfId="14441" xr:uid="{421769FE-B709-4B9E-8459-B7ECBAF95615}"/>
    <cellStyle name="_2008 Q1  Financial Request - APAC Consolidated_LMH Msia Est 19 feb_Quarterly Industry Volume - Corp Follow up Feb 19th_Total" xfId="14442" xr:uid="{EC404B1B-10AE-40DA-8A8D-627518388249}"/>
    <cellStyle name="_2008 Q1  Financial Request - APAC Consolidated_LMH Msia Est 19 feb_Quarterly Industry Volume - Corp Follow up Feb 19th_Working Capital Graph" xfId="14443" xr:uid="{237A6FFE-994D-4EFA-B9D7-161037F03A3E}"/>
    <cellStyle name="_2008 Q1  Financial Request - APAC Consolidated_LMH Msia Est 19 feb_SBU_GLOBAL_NGT" xfId="14444" xr:uid="{40EF2891-C4A3-4CC0-A9AB-F26D43C9C0BC}"/>
    <cellStyle name="_2008 Q1  Financial Request - APAC Consolidated_LMH Msia Est 19 feb_SBU_GLOBAL_NGT 2" xfId="14445" xr:uid="{B68F59E0-9E4E-47AE-8CBB-50A581F4206F}"/>
    <cellStyle name="_2008 Q1  Financial Request - APAC Consolidated_LMH Msia Est 19 feb_SBU_GLOBAL_NGT_Cost out Update" xfId="14446" xr:uid="{3A7A2347-692C-4CCB-AAE6-46BC37165003}"/>
    <cellStyle name="_2008 Q1  Financial Request - APAC Consolidated_LMH Msia Est 19 feb_SBU_GLOBAL_NGT_EBIT OCF Ranges" xfId="14447" xr:uid="{B2053C8E-DA12-4591-B351-82065CE22BFF}"/>
    <cellStyle name="_2008 Q1  Financial Request - APAC Consolidated_LMH Msia Est 19 feb_SBU_GLOBAL_NGT_G2N &amp; Pricing Plan_Feb'12 (version 1)" xfId="14448" xr:uid="{2C805F8C-3CBA-4B80-8C80-E39B811EF211}"/>
    <cellStyle name="_2008 Q1  Financial Request - APAC Consolidated_LMH Msia Est 19 feb_SBU_GLOBAL_NGT_MBOM 12+0 2010 - Country Name" xfId="14449" xr:uid="{29B8E568-78F8-4232-9D3A-7B09A1EE546C}"/>
    <cellStyle name="_2008 Q1  Financial Request - APAC Consolidated_LMH Msia Est 19 feb_SBU_GLOBAL_NGT_MBOM 12+0 2010 - Country Name_Forecast Accuracy" xfId="14450" xr:uid="{B910A6CA-A3F1-4943-BCDF-F8DF42109F2D}"/>
    <cellStyle name="_2008 Q1  Financial Request - APAC Consolidated_LMH Msia Est 19 feb_SBU_GLOBAL_NGT_Sheet2" xfId="14451" xr:uid="{0ADBB506-55BE-413A-A7AA-A07046D81645}"/>
    <cellStyle name="_2008 Q1  Financial Request - APAC Consolidated_LMH Msia Est 19 feb_SBU_GLOBAL_NGT_Total" xfId="14452" xr:uid="{BE4CF3BE-8AD6-4347-9E6A-7D49BB52A795}"/>
    <cellStyle name="_2008 Q1  Financial Request - APAC Consolidated_LMH Msia Est 19 feb_SBU_GLOBAL_NGT_Working Capital Graph" xfId="14453" xr:uid="{AC3FC724-09E9-4EE6-8178-48033A41197F}"/>
    <cellStyle name="_2008 Q1  Financial Request - APAC Consolidated_LMH Msia Est 19 feb_Sheet2" xfId="14454" xr:uid="{BA191341-F3F3-4FA2-B2EF-7F094611B749}"/>
    <cellStyle name="_2008 Q1  Financial Request - APAC Consolidated_LMH Msia Est 19 feb_Supplemental Data Requirements-Country" xfId="14455" xr:uid="{4396CA6D-FB4A-474A-8E16-6EE3E1D5255F}"/>
    <cellStyle name="_2008 Q1  Financial Request - APAC Consolidated_LMH Msia Est 19 feb_Supplemental Data Requirements-Country_Keymessage" xfId="14456" xr:uid="{9EC3A956-EB17-4153-92B1-066EB4815E21}"/>
    <cellStyle name="_2008 Q1  Financial Request - APAC Consolidated_LMH Msia Est 19 feb_Total" xfId="14457" xr:uid="{356747EE-37EC-42EA-BA36-F8EF1CC3C192}"/>
    <cellStyle name="_2008 Q1  Financial Request - APAC Consolidated_LMH Msia Est 19 feb_Working Capital Graph" xfId="14458" xr:uid="{04454E80-F848-4BFC-964B-C220217E1499}"/>
    <cellStyle name="_2008 Q1  Financial Request - APAC Consolidated_LMH Phil Est 19 feb" xfId="12600" xr:uid="{5D3CA173-E430-466B-8A17-17260564F1B3}"/>
    <cellStyle name="_2008 Q1  Financial Request - APAC Consolidated_LMH Phil Est 19 feb 2" xfId="14459" xr:uid="{3EFCCC55-D27D-4BED-9F8D-A2B725555268}"/>
    <cellStyle name="_2008 Q1  Financial Request - APAC Consolidated_LMH Phil Est 19 feb_2009 AOP_Jan deck_Financials Consol_Sent" xfId="14460" xr:uid="{7DD7AD46-AA4F-407C-A3C2-2F6569B6DFE6}"/>
    <cellStyle name="_2008 Q1  Financial Request - APAC Consolidated_LMH Phil Est 19 feb_2009 AOP_Jan deck_Financials Consol_Sent_2" xfId="14461" xr:uid="{52E11843-0701-4978-9F34-0729F5B0CE9B}"/>
    <cellStyle name="_2008 Q1  Financial Request - APAC Consolidated_LMH Phil Est 19 feb_2009 AOP_Jan deck_Financials Consol_Sent_2_Keymessage" xfId="14462" xr:uid="{CEACE58C-3EF9-473A-9222-22EAA5892E55}"/>
    <cellStyle name="_2008 Q1  Financial Request - APAC Consolidated_LMH Phil Est 19 feb_2009 AOP_Jan deck_Financials Consol_Sent_Keymessage" xfId="14463" xr:uid="{8165D50A-3A87-4FCF-86CB-77A756CDDE2D}"/>
    <cellStyle name="_2008 Q1  Financial Request - APAC Consolidated_LMH Phil Est 19 feb_2009 AOP_Nov deck_Financials_for Consol_v2" xfId="14464" xr:uid="{85678519-1E28-4BA8-9218-26D5CABB60B1}"/>
    <cellStyle name="_2008 Q1  Financial Request - APAC Consolidated_LMH Phil Est 19 feb_2009 AOP_Nov deck_Financials_for Consol_v2_Keymessage" xfId="14465" xr:uid="{C7317BAC-C99E-4951-98C5-02486ECD197F}"/>
    <cellStyle name="_2008 Q1  Financial Request - APAC Consolidated_LMH Phil Est 19 feb_Cash Capex 10+2" xfId="14466" xr:uid="{E0C76577-6971-45A6-907A-F3290C007F46}"/>
    <cellStyle name="_2008 Q1  Financial Request - APAC Consolidated_LMH Phil Est 19 feb_Cash Capex 10+2_Cost out Update" xfId="14467" xr:uid="{51C5B971-156A-492A-959C-47977DC8E4D5}"/>
    <cellStyle name="_2008 Q1  Financial Request - APAC Consolidated_LMH Phil Est 19 feb_Cash Capex 10+2_EBIT OCF Ranges" xfId="14468" xr:uid="{9080D7F8-883E-41A0-95CA-E9F53D909C80}"/>
    <cellStyle name="_2008 Q1  Financial Request - APAC Consolidated_LMH Phil Est 19 feb_Cash Capex 10+2_G2N &amp; Pricing Plan_Feb'12 (version 1)" xfId="14469" xr:uid="{1AB93CBB-BA08-453D-93B2-3F746326F2AA}"/>
    <cellStyle name="_2008 Q1  Financial Request - APAC Consolidated_LMH Phil Est 19 feb_Cash Capex 10+2_MBOM 12+0 2010 - Country Name" xfId="14470" xr:uid="{6881ED00-E1A4-446F-9B5E-0C51293A1120}"/>
    <cellStyle name="_2008 Q1  Financial Request - APAC Consolidated_LMH Phil Est 19 feb_Cash Capex 10+2_MBOM 12+0 2010 - Country Name_Forecast Accuracy" xfId="14471" xr:uid="{D5E07B5B-9930-49E4-BAEB-26CCD44EA4E9}"/>
    <cellStyle name="_2008 Q1  Financial Request - APAC Consolidated_LMH Phil Est 19 feb_Cash Capex 10+2_Sheet2" xfId="14472" xr:uid="{0CBF2CC3-1BA3-4336-8EA9-36E1C68C1C2A}"/>
    <cellStyle name="_2008 Q1  Financial Request - APAC Consolidated_LMH Phil Est 19 feb_Cash Capex 10+2_Total" xfId="14473" xr:uid="{40D2D126-9495-44F4-AEBC-CB3C95589146}"/>
    <cellStyle name="_2008 Q1  Financial Request - APAC Consolidated_LMH Phil Est 19 feb_Cash Capex 10+2_Working Capital Graph" xfId="14474" xr:uid="{9DD5223B-5FD0-4F01-89E1-B0547C1C3184}"/>
    <cellStyle name="_2008 Q1  Financial Request - APAC Consolidated_LMH Phil Est 19 feb_Cost out Update" xfId="14475" xr:uid="{56FB4549-3096-40E4-B06D-9408F22E769F}"/>
    <cellStyle name="_2008 Q1  Financial Request - APAC Consolidated_LMH Phil Est 19 feb_EBIT OCF Ranges" xfId="14476" xr:uid="{8B047850-574D-439C-ADBE-D2D6B5D10E1B}"/>
    <cellStyle name="_2008 Q1  Financial Request - APAC Consolidated_LMH Phil Est 19 feb_G2N &amp; Pricing Plan_Feb'12 (version 1)" xfId="14477" xr:uid="{D94B0972-90E7-4140-B059-BC253F35B0A2}"/>
    <cellStyle name="_2008 Q1  Financial Request - APAC Consolidated_LMH Phil Est 19 feb_Global Operations" xfId="14478" xr:uid="{580F045B-FFBA-4942-9C9E-1F58EB0E0C01}"/>
    <cellStyle name="_2008 Q1  Financial Request - APAC Consolidated_LMH Phil Est 19 feb_Global Operations 2" xfId="14479" xr:uid="{8E52C0AE-96FF-44E6-B14B-A260300356D2}"/>
    <cellStyle name="_2008 Q1  Financial Request - APAC Consolidated_LMH Phil Est 19 feb_Global Operations_Sheet2" xfId="14480" xr:uid="{DA0D1A9D-AFA7-4885-B0D0-D6DE2606360D}"/>
    <cellStyle name="_2008 Q1  Financial Request - APAC Consolidated_LMH Phil Est 19 feb_Global Operations_Total" xfId="14481" xr:uid="{E47EA6D9-2E6A-4FD5-8AAD-C97776E19F70}"/>
    <cellStyle name="_2008 Q1  Financial Request - APAC Consolidated_LMH Phil Est 19 feb_Keymessage" xfId="14482" xr:uid="{3D663ED7-004C-49DE-A99F-0C11DB33D535}"/>
    <cellStyle name="_2008 Q1  Financial Request - APAC Consolidated_LMH Phil Est 19 feb_MBOM 12+0 2010 - Country Name" xfId="14483" xr:uid="{01770480-8818-4A96-BCAB-8314C76009E1}"/>
    <cellStyle name="_2008 Q1  Financial Request - APAC Consolidated_LMH Phil Est 19 feb_MBOM 12+0 2010 - Country Name_Forecast Accuracy" xfId="14484" xr:uid="{3DFADDE4-F8F9-47B4-8FB5-1FC03048441E}"/>
    <cellStyle name="_2008 Q1  Financial Request - APAC Consolidated_LMH Phil Est 19 feb_NA" xfId="14485" xr:uid="{B83578B0-3B33-4849-9F65-30915F88D5F8}"/>
    <cellStyle name="_2008 Q1  Financial Request - APAC Consolidated_LMH Phil Est 19 feb_NA 2" xfId="14486" xr:uid="{DE7A7241-D55C-4642-86CA-875FCAC4EBE2}"/>
    <cellStyle name="_2008 Q1  Financial Request - APAC Consolidated_LMH Phil Est 19 feb_NA_1" xfId="14487" xr:uid="{F295E98F-9DB3-46CD-BD5C-482361A236AE}"/>
    <cellStyle name="_2008 Q1  Financial Request - APAC Consolidated_LMH Phil Est 19 feb_NA_1 2" xfId="14488" xr:uid="{5B7F2F39-3EC6-4EF7-97AC-74BC8437E940}"/>
    <cellStyle name="_2008 Q1  Financial Request - APAC Consolidated_LMH Phil Est 19 feb_NA_1_Sheet2" xfId="14489" xr:uid="{3B7119BF-99D6-489A-B3D7-08AD66C3C24B}"/>
    <cellStyle name="_2008 Q1  Financial Request - APAC Consolidated_LMH Phil Est 19 feb_NA_1_Total" xfId="14490" xr:uid="{4CD2A4A3-67B8-423B-BE0D-659982FF24EA}"/>
    <cellStyle name="_2008 Q1  Financial Request - APAC Consolidated_LMH Phil Est 19 feb_NA_Sheet2" xfId="14491" xr:uid="{860700B1-3FB7-4FA6-892B-B3BB244FCDAF}"/>
    <cellStyle name="_2008 Q1  Financial Request - APAC Consolidated_LMH Phil Est 19 feb_NA_Total" xfId="14492" xr:uid="{20251425-BCDE-463B-8776-22DCAD8D5F9C}"/>
    <cellStyle name="_2008 Q1  Financial Request - APAC Consolidated_LMH Phil Est 19 feb_Nov Deck_Nell_Oct23" xfId="14493" xr:uid="{2897DE17-E43C-4F41-BA1F-0A607B4B1B32}"/>
    <cellStyle name="_2008 Q1  Financial Request - APAC Consolidated_LMH Phil Est 19 feb_Nov Deck_Nell_Oct23_Keymessage" xfId="14494" xr:uid="{8C1E40DE-1016-478D-AB1B-3A36837D4A62}"/>
    <cellStyle name="_2008 Q1  Financial Request - APAC Consolidated_LMH Phil Est 19 feb_Nov Review Deck Final" xfId="14495" xr:uid="{C72CE59F-6DE2-4523-BDEC-64EDE9254310}"/>
    <cellStyle name="_2008 Q1  Financial Request - APAC Consolidated_LMH Phil Est 19 feb_Nov Review Deck Final_Keymessage" xfId="14496" xr:uid="{4C594497-4B15-4BCF-9C49-341D8152425F}"/>
    <cellStyle name="_2008 Q1  Financial Request - APAC Consolidated_LMH Phil Est 19 feb_OCFAnalysis" xfId="14497" xr:uid="{E78828E9-58ED-47C1-A762-166D4F3A7D26}"/>
    <cellStyle name="_2008 Q1  Financial Request - APAC Consolidated_LMH Phil Est 19 feb_OCFAnalysis_Cost out Update" xfId="14498" xr:uid="{F26ABAC6-C34E-4E63-9AE5-8F9E690E36E4}"/>
    <cellStyle name="_2008 Q1  Financial Request - APAC Consolidated_LMH Phil Est 19 feb_OCFAnalysis_EBIT OCF Ranges" xfId="14499" xr:uid="{DA6B7ACE-2EAE-4B5B-82A0-80354F40123A}"/>
    <cellStyle name="_2008 Q1  Financial Request - APAC Consolidated_LMH Phil Est 19 feb_OCFAnalysis_G2N &amp; Pricing Plan_Feb'12 (version 1)" xfId="14500" xr:uid="{E478F8AD-C7AC-432E-A762-A9C3A2908DAB}"/>
    <cellStyle name="_2008 Q1  Financial Request - APAC Consolidated_LMH Phil Est 19 feb_OCFAnalysis_MBOM 12+0 2010 - Country Name" xfId="14501" xr:uid="{24A068C5-95A6-4500-AFA4-74725A4AD2B6}"/>
    <cellStyle name="_2008 Q1  Financial Request - APAC Consolidated_LMH Phil Est 19 feb_OCFAnalysis_MBOM 12+0 2010 - Country Name_Forecast Accuracy" xfId="14502" xr:uid="{F5928087-4970-40C5-AAD4-325A8C6E632A}"/>
    <cellStyle name="_2008 Q1  Financial Request - APAC Consolidated_LMH Phil Est 19 feb_OCFAnalysis_Sheet2" xfId="14503" xr:uid="{67105E81-6B61-47BF-A086-239026CFA316}"/>
    <cellStyle name="_2008 Q1  Financial Request - APAC Consolidated_LMH Phil Est 19 feb_OCFAnalysis_Total" xfId="14504" xr:uid="{4EA9D63D-5819-4A4A-85C6-48FA3DBB1971}"/>
    <cellStyle name="_2008 Q1  Financial Request - APAC Consolidated_LMH Phil Est 19 feb_OCFAnalysis_Working Capital Graph" xfId="14505" xr:uid="{243C5E50-A90D-408F-8C3D-3F0511B4A45A}"/>
    <cellStyle name="_2008 Q1  Financial Request - APAC Consolidated_LMH Phil Est 19 feb_Quarterly Industry Volume - Corp Follow up Feb 19th" xfId="14506" xr:uid="{CC702AD4-B887-424F-BD68-43F8C5165CB1}"/>
    <cellStyle name="_2008 Q1  Financial Request - APAC Consolidated_LMH Phil Est 19 feb_Quarterly Industry Volume - Corp Follow up Feb 19th 2" xfId="14507" xr:uid="{D63B8A79-8C9F-4B75-BA88-209E7BB03E14}"/>
    <cellStyle name="_2008 Q1  Financial Request - APAC Consolidated_LMH Phil Est 19 feb_Quarterly Industry Volume - Corp Follow up Feb 19th_Cost out Update" xfId="14508" xr:uid="{5845ACEE-CE1B-445C-AD21-80DD0F6FBD8E}"/>
    <cellStyle name="_2008 Q1  Financial Request - APAC Consolidated_LMH Phil Est 19 feb_Quarterly Industry Volume - Corp Follow up Feb 19th_EBIT OCF Ranges" xfId="14509" xr:uid="{41DE5EF2-FA55-49CC-A011-7F93B5F4052C}"/>
    <cellStyle name="_2008 Q1  Financial Request - APAC Consolidated_LMH Phil Est 19 feb_Quarterly Industry Volume - Corp Follow up Feb 19th_G2N &amp; Pricing Plan_Feb'12 (version 1)" xfId="14510" xr:uid="{775EF1E6-5486-44EC-96E7-54EC5F822891}"/>
    <cellStyle name="_2008 Q1  Financial Request - APAC Consolidated_LMH Phil Est 19 feb_Quarterly Industry Volume - Corp Follow up Feb 19th_MBOM 12+0 2010 - Country Name" xfId="14511" xr:uid="{99CDD42C-DDC4-44BE-896A-249F106E0912}"/>
    <cellStyle name="_2008 Q1  Financial Request - APAC Consolidated_LMH Phil Est 19 feb_Quarterly Industry Volume - Corp Follow up Feb 19th_MBOM 12+0 2010 - Country Name_Forecast Accuracy" xfId="14512" xr:uid="{6062B971-BB72-4A50-9516-668710BFFF4B}"/>
    <cellStyle name="_2008 Q1  Financial Request - APAC Consolidated_LMH Phil Est 19 feb_Quarterly Industry Volume - Corp Follow up Feb 19th_OCFAnalysis" xfId="14513" xr:uid="{B1D8A7E0-D53D-425E-8066-4FB9DC1532E4}"/>
    <cellStyle name="_2008 Q1  Financial Request - APAC Consolidated_LMH Phil Est 19 feb_Quarterly Industry Volume - Corp Follow up Feb 19th_OCFAnalysis_Cost out Update" xfId="14514" xr:uid="{EB8A58CF-F78A-4E22-9AD7-98C0214DAAF7}"/>
    <cellStyle name="_2008 Q1  Financial Request - APAC Consolidated_LMH Phil Est 19 feb_Quarterly Industry Volume - Corp Follow up Feb 19th_OCFAnalysis_EBIT OCF Ranges" xfId="14515" xr:uid="{C7AE1A32-2903-417A-9EB9-353ECEBF097E}"/>
    <cellStyle name="_2008 Q1  Financial Request - APAC Consolidated_LMH Phil Est 19 feb_Quarterly Industry Volume - Corp Follow up Feb 19th_OCFAnalysis_G2N &amp; Pricing Plan_Feb'12 (version 1)" xfId="14516" xr:uid="{AFC340C3-2DED-4E15-B9F5-67E2D4DE799B}"/>
    <cellStyle name="_2008 Q1  Financial Request - APAC Consolidated_LMH Phil Est 19 feb_Quarterly Industry Volume - Corp Follow up Feb 19th_OCFAnalysis_MBOM 12+0 2010 - Country Name" xfId="14517" xr:uid="{D6D4A2D3-E78A-4BB3-AC2E-16187DA45CE9}"/>
    <cellStyle name="_2008 Q1  Financial Request - APAC Consolidated_LMH Phil Est 19 feb_Quarterly Industry Volume - Corp Follow up Feb 19th_OCFAnalysis_MBOM 12+0 2010 - Country Name_Forecast Accuracy" xfId="14518" xr:uid="{FE79AA46-101E-458E-AD3D-BCC070B697BE}"/>
    <cellStyle name="_2008 Q1  Financial Request - APAC Consolidated_LMH Phil Est 19 feb_Quarterly Industry Volume - Corp Follow up Feb 19th_OCFAnalysis_Sheet2" xfId="14519" xr:uid="{D74D9522-F9F1-41D9-BFE5-25F8B40D40C1}"/>
    <cellStyle name="_2008 Q1  Financial Request - APAC Consolidated_LMH Phil Est 19 feb_Quarterly Industry Volume - Corp Follow up Feb 19th_OCFAnalysis_Total" xfId="14520" xr:uid="{E8C8781E-C35E-4D6A-9785-2CB5AF671258}"/>
    <cellStyle name="_2008 Q1  Financial Request - APAC Consolidated_LMH Phil Est 19 feb_Quarterly Industry Volume - Corp Follow up Feb 19th_OCFAnalysis_Working Capital Graph" xfId="14521" xr:uid="{75DEAA00-06B2-482F-88EA-53679C58BEE3}"/>
    <cellStyle name="_2008 Q1  Financial Request - APAC Consolidated_LMH Phil Est 19 feb_Quarterly Industry Volume - Corp Follow up Feb 19th_Sheet2" xfId="14522" xr:uid="{5255364C-94AA-4B10-B119-EED6E1CC2FE5}"/>
    <cellStyle name="_2008 Q1  Financial Request - APAC Consolidated_LMH Phil Est 19 feb_Quarterly Industry Volume - Corp Follow up Feb 19th_Total" xfId="14523" xr:uid="{5AE4B3C8-4B94-4FB6-990F-894CF97FF3BB}"/>
    <cellStyle name="_2008 Q1  Financial Request - APAC Consolidated_LMH Phil Est 19 feb_Quarterly Industry Volume - Corp Follow up Feb 19th_Working Capital Graph" xfId="14524" xr:uid="{F2103A18-48E2-4DC1-92C5-408D79FB7875}"/>
    <cellStyle name="_2008 Q1  Financial Request - APAC Consolidated_LMH Phil Est 19 feb_SBU_GLOBAL_NGT" xfId="14525" xr:uid="{04BE7169-2EE9-421C-B7F9-9552228DD6F6}"/>
    <cellStyle name="_2008 Q1  Financial Request - APAC Consolidated_LMH Phil Est 19 feb_SBU_GLOBAL_NGT 2" xfId="14526" xr:uid="{E5014FDB-52D5-430C-B94A-EC23659214EF}"/>
    <cellStyle name="_2008 Q1  Financial Request - APAC Consolidated_LMH Phil Est 19 feb_SBU_GLOBAL_NGT_Cost out Update" xfId="14527" xr:uid="{AB68ACC8-F641-408A-9DF1-97D92C7B3F1E}"/>
    <cellStyle name="_2008 Q1  Financial Request - APAC Consolidated_LMH Phil Est 19 feb_SBU_GLOBAL_NGT_EBIT OCF Ranges" xfId="14528" xr:uid="{1E964EBF-684B-4AB6-921D-C560F46F0B89}"/>
    <cellStyle name="_2008 Q1  Financial Request - APAC Consolidated_LMH Phil Est 19 feb_SBU_GLOBAL_NGT_G2N &amp; Pricing Plan_Feb'12 (version 1)" xfId="14529" xr:uid="{86FE456F-0AAE-4FCE-9C91-B7D401E64581}"/>
    <cellStyle name="_2008 Q1  Financial Request - APAC Consolidated_LMH Phil Est 19 feb_SBU_GLOBAL_NGT_MBOM 12+0 2010 - Country Name" xfId="14530" xr:uid="{6061857F-3652-47A9-996B-E276441DDA5C}"/>
    <cellStyle name="_2008 Q1  Financial Request - APAC Consolidated_LMH Phil Est 19 feb_SBU_GLOBAL_NGT_MBOM 12+0 2010 - Country Name_Forecast Accuracy" xfId="14531" xr:uid="{B6C91B2E-025C-478C-A625-C09265C67268}"/>
    <cellStyle name="_2008 Q1  Financial Request - APAC Consolidated_LMH Phil Est 19 feb_SBU_GLOBAL_NGT_Sheet2" xfId="14532" xr:uid="{49433624-8DA4-4D35-BD46-353B6161F3E5}"/>
    <cellStyle name="_2008 Q1  Financial Request - APAC Consolidated_LMH Phil Est 19 feb_SBU_GLOBAL_NGT_Total" xfId="14533" xr:uid="{D07161ED-84C8-46C1-8C34-D2978E068A65}"/>
    <cellStyle name="_2008 Q1  Financial Request - APAC Consolidated_LMH Phil Est 19 feb_SBU_GLOBAL_NGT_Working Capital Graph" xfId="14534" xr:uid="{34966602-533A-4120-98CB-A001A629BA17}"/>
    <cellStyle name="_2008 Q1  Financial Request - APAC Consolidated_LMH Phil Est 19 feb_Sheet2" xfId="14535" xr:uid="{E5DA555E-763F-453E-86B3-0C0F9CD4FB01}"/>
    <cellStyle name="_2008 Q1  Financial Request - APAC Consolidated_LMH Phil Est 19 feb_Supplemental Data Requirements-Country" xfId="14536" xr:uid="{094B2F6A-7F11-4279-A6CA-AF84936C0C18}"/>
    <cellStyle name="_2008 Q1  Financial Request - APAC Consolidated_LMH Phil Est 19 feb_Supplemental Data Requirements-Country_Keymessage" xfId="14537" xr:uid="{1122B36B-BBCE-4717-97D5-0E104B5A7319}"/>
    <cellStyle name="_2008 Q1  Financial Request - APAC Consolidated_LMH Phil Est 19 feb_Total" xfId="14538" xr:uid="{9DF337DB-6091-4912-9A8B-9FEEF732A1F4}"/>
    <cellStyle name="_2008 Q1  Financial Request - APAC Consolidated_LMH Phil Est 19 feb_Working Capital Graph" xfId="14539" xr:uid="{7623A7E8-B367-472D-ABBF-F51E64B8A314}"/>
    <cellStyle name="_2008 Q1  Financial Request - APAC Consolidated_MBOM 12+0 2010 - Country Name" xfId="14540" xr:uid="{B4D30BCC-6612-4A0B-B206-8F8694981A72}"/>
    <cellStyle name="_2008 Q1  Financial Request - APAC Consolidated_MBOM 12+0 2010 - Country Name_Forecast Accuracy" xfId="14541" xr:uid="{7F5E315F-B857-4D1A-B484-8ACE999E3C38}"/>
    <cellStyle name="_2008 Q1  Financial Request - APAC Consolidated_NA" xfId="14542" xr:uid="{0F1772B1-BBF1-4340-AC53-5234CD66920C}"/>
    <cellStyle name="_2008 Q1  Financial Request - APAC Consolidated_NA 2" xfId="14543" xr:uid="{98640DE6-6763-445F-A391-E532CA4596EF}"/>
    <cellStyle name="_2008 Q1  Financial Request - APAC Consolidated_NA_1" xfId="14544" xr:uid="{F4A014B2-BBAA-4F50-9ADB-C5E64EADD876}"/>
    <cellStyle name="_2008 Q1  Financial Request - APAC Consolidated_NA_1 2" xfId="14545" xr:uid="{54F93C18-4E7D-4A80-BCB9-9C089455F53C}"/>
    <cellStyle name="_2008 Q1  Financial Request - APAC Consolidated_NA_1_Sheet2" xfId="14546" xr:uid="{85E6E6F0-7F7E-4247-88FA-BBA7A8D4D057}"/>
    <cellStyle name="_2008 Q1  Financial Request - APAC Consolidated_NA_1_Total" xfId="14547" xr:uid="{9B8D4A15-EEF3-4A4E-A233-E54C586507F6}"/>
    <cellStyle name="_2008 Q1  Financial Request - APAC Consolidated_NA_Sheet2" xfId="14548" xr:uid="{610D14EB-A3BE-42A9-9D75-69DD092AC2BE}"/>
    <cellStyle name="_2008 Q1  Financial Request - APAC Consolidated_NA_Total" xfId="14549" xr:uid="{9DEEE9C5-87A2-4A30-B971-8D25CFE9021B}"/>
    <cellStyle name="_2008 Q1  Financial Request - APAC Consolidated_New LMH Format 11 03 08" xfId="14550" xr:uid="{F6D90C8B-0185-44D5-9ED8-2E1D7AD51743}"/>
    <cellStyle name="_2008 Q1  Financial Request - APAC Consolidated_New LMH Format 11 03 08_Cost out Update" xfId="14551" xr:uid="{549E5090-D428-48A8-99A5-060AA29E4FBF}"/>
    <cellStyle name="_2008 Q1  Financial Request - APAC Consolidated_New LMH Format 11 03 08_EBIT OCF Ranges" xfId="14552" xr:uid="{BF73880A-B65E-4B53-AC25-F225DE4A3F96}"/>
    <cellStyle name="_2008 Q1  Financial Request - APAC Consolidated_New LMH Format 11 03 08_G2N &amp; Pricing Plan_Feb'12 (version 1)" xfId="14553" xr:uid="{C34E9AE2-B28E-45F7-90C5-DD5DEDBB9724}"/>
    <cellStyle name="_2008 Q1  Financial Request - APAC Consolidated_New LMH Format 11 03 08_Keymessage" xfId="14554" xr:uid="{AB884177-A84B-4CB1-9E5C-D30A82CAA919}"/>
    <cellStyle name="_2008 Q1  Financial Request - APAC Consolidated_New LMH Format 11 03 08_MBOM 12+0 2010 - Country Name" xfId="14555" xr:uid="{DF369C77-2765-4BCB-854B-E02A639F20E5}"/>
    <cellStyle name="_2008 Q1  Financial Request - APAC Consolidated_New LMH Format 11 03 08_MBOM 12+0 2010 - Country Name_Forecast Accuracy" xfId="14556" xr:uid="{AC29A466-7556-437E-B2D8-6F1BF173AE05}"/>
    <cellStyle name="_2008 Q1  Financial Request - APAC Consolidated_New LMH Format 11 03 08_Sheet2" xfId="14557" xr:uid="{A149AC94-14AF-4AC4-96A5-0B03A45A9B58}"/>
    <cellStyle name="_2008 Q1  Financial Request - APAC Consolidated_New LMH Format 11 03 08_Total" xfId="14558" xr:uid="{44DF570D-E29C-4F2A-816B-F4FE5B096812}"/>
    <cellStyle name="_2008 Q1  Financial Request - APAC Consolidated_New LMH Format 11 03 08_Working Capital Graph" xfId="14559" xr:uid="{B6C3922A-9699-4D31-93C2-7C4959238EB1}"/>
    <cellStyle name="_2008 Q1  Financial Request - APAC Consolidated_Nov Deck_Nell_Oct23" xfId="14560" xr:uid="{35A66B8F-DD0D-4F6C-9E12-70DDD421DB31}"/>
    <cellStyle name="_2008 Q1  Financial Request - APAC Consolidated_Nov Deck_Nell_Oct23_Keymessage" xfId="14561" xr:uid="{72E1BBE8-86F1-402F-9813-8DD4519FAD19}"/>
    <cellStyle name="_2008 Q1  Financial Request - APAC Consolidated_Nov Review Deck Final" xfId="14562" xr:uid="{211716F5-F54F-4AAD-86C9-20A560230127}"/>
    <cellStyle name="_2008 Q1  Financial Request - APAC Consolidated_Nov Review Deck Final_Keymessage" xfId="14563" xr:uid="{A923B451-0485-417B-8FA7-B0529F86BB0B}"/>
    <cellStyle name="_2008 Q1  Financial Request - APAC Consolidated_OCFAnalysis" xfId="14564" xr:uid="{B3344D77-4D89-45A9-A3D7-63265194279F}"/>
    <cellStyle name="_2008 Q1  Financial Request - APAC Consolidated_OCFAnalysis_Cost out Update" xfId="14565" xr:uid="{4E35B3CB-89AE-45A4-B04C-2F007CF83AF1}"/>
    <cellStyle name="_2008 Q1  Financial Request - APAC Consolidated_OCFAnalysis_EBIT OCF Ranges" xfId="14566" xr:uid="{A67387FF-3121-4798-83D7-C0842EA2B0FE}"/>
    <cellStyle name="_2008 Q1  Financial Request - APAC Consolidated_OCFAnalysis_G2N &amp; Pricing Plan_Feb'12 (version 1)" xfId="14567" xr:uid="{5D0ABC8F-0B9A-43AB-8CC0-EADBB8BF477C}"/>
    <cellStyle name="_2008 Q1  Financial Request - APAC Consolidated_OCFAnalysis_MBOM 12+0 2010 - Country Name" xfId="14568" xr:uid="{0DA075B2-1D16-47F4-89B0-C413A49D6A57}"/>
    <cellStyle name="_2008 Q1  Financial Request - APAC Consolidated_OCFAnalysis_MBOM 12+0 2010 - Country Name_Forecast Accuracy" xfId="14569" xr:uid="{E4639287-64B9-4226-9A89-5D8007C5B58A}"/>
    <cellStyle name="_2008 Q1  Financial Request - APAC Consolidated_OCFAnalysis_Sheet2" xfId="14570" xr:uid="{8B794CC9-77C2-4840-8B04-2E7990E4A3D2}"/>
    <cellStyle name="_2008 Q1  Financial Request - APAC Consolidated_OCFAnalysis_Total" xfId="14571" xr:uid="{3E245671-FA86-48A0-9CDA-4F6EE2DDEF5C}"/>
    <cellStyle name="_2008 Q1  Financial Request - APAC Consolidated_OCFAnalysis_Working Capital Graph" xfId="14572" xr:uid="{E6526604-B832-4AED-A5B4-D2A29DE66650}"/>
    <cellStyle name="_2008 Q1  Financial Request - APAC Consolidated_Quarterly Industry Volume - Corp Follow up Feb 19th" xfId="14573" xr:uid="{61B6B992-0C28-4790-AA1B-C5D167FF22CC}"/>
    <cellStyle name="_2008 Q1  Financial Request - APAC Consolidated_Quarterly Industry Volume - Corp Follow up Feb 19th 2" xfId="14574" xr:uid="{985F18DD-FA51-44A9-8211-605BFAA1D5C9}"/>
    <cellStyle name="_2008 Q1  Financial Request - APAC Consolidated_Quarterly Industry Volume - Corp Follow up Feb 19th_Cost out Update" xfId="14575" xr:uid="{BD0B91E4-4652-4AAD-ACBA-3DB3F96805F4}"/>
    <cellStyle name="_2008 Q1  Financial Request - APAC Consolidated_Quarterly Industry Volume - Corp Follow up Feb 19th_EBIT OCF Ranges" xfId="14576" xr:uid="{8D8089E4-63C6-4D53-8113-AAF34ED3388B}"/>
    <cellStyle name="_2008 Q1  Financial Request - APAC Consolidated_Quarterly Industry Volume - Corp Follow up Feb 19th_G2N &amp; Pricing Plan_Feb'12 (version 1)" xfId="14577" xr:uid="{0BE1100B-4752-48F9-A620-A1C07EB60C0A}"/>
    <cellStyle name="_2008 Q1  Financial Request - APAC Consolidated_Quarterly Industry Volume - Corp Follow up Feb 19th_MBOM 12+0 2010 - Country Name" xfId="14578" xr:uid="{5A7F8322-58F2-4739-9F2C-C90617883AB0}"/>
    <cellStyle name="_2008 Q1  Financial Request - APAC Consolidated_Quarterly Industry Volume - Corp Follow up Feb 19th_MBOM 12+0 2010 - Country Name_Forecast Accuracy" xfId="14579" xr:uid="{2BE0BB49-9120-4356-BB13-98923B1BF344}"/>
    <cellStyle name="_2008 Q1  Financial Request - APAC Consolidated_Quarterly Industry Volume - Corp Follow up Feb 19th_OCFAnalysis" xfId="14580" xr:uid="{10E99A49-331B-4ECA-827E-A098809DEA82}"/>
    <cellStyle name="_2008 Q1  Financial Request - APAC Consolidated_Quarterly Industry Volume - Corp Follow up Feb 19th_OCFAnalysis_Cost out Update" xfId="14581" xr:uid="{BBEB352D-B9D4-428F-A80F-A55AA66EFD03}"/>
    <cellStyle name="_2008 Q1  Financial Request - APAC Consolidated_Quarterly Industry Volume - Corp Follow up Feb 19th_OCFAnalysis_EBIT OCF Ranges" xfId="14582" xr:uid="{CA071491-0F80-4F94-B96C-AED847BD787D}"/>
    <cellStyle name="_2008 Q1  Financial Request - APAC Consolidated_Quarterly Industry Volume - Corp Follow up Feb 19th_OCFAnalysis_G2N &amp; Pricing Plan_Feb'12 (version 1)" xfId="14583" xr:uid="{5CECD0B6-A7B5-4B8F-9CCE-21C79541AEEA}"/>
    <cellStyle name="_2008 Q1  Financial Request - APAC Consolidated_Quarterly Industry Volume - Corp Follow up Feb 19th_OCFAnalysis_MBOM 12+0 2010 - Country Name" xfId="14584" xr:uid="{E5BC4EFC-2647-4126-A9B1-58A5C35E8584}"/>
    <cellStyle name="_2008 Q1  Financial Request - APAC Consolidated_Quarterly Industry Volume - Corp Follow up Feb 19th_OCFAnalysis_MBOM 12+0 2010 - Country Name_Forecast Accuracy" xfId="14585" xr:uid="{EB0DFFCC-7044-4F4D-B97F-9209CFDF20B5}"/>
    <cellStyle name="_2008 Q1  Financial Request - APAC Consolidated_Quarterly Industry Volume - Corp Follow up Feb 19th_OCFAnalysis_Sheet2" xfId="14586" xr:uid="{1B4B0EA2-0BEF-4E10-8BE6-68252ED60ED0}"/>
    <cellStyle name="_2008 Q1  Financial Request - APAC Consolidated_Quarterly Industry Volume - Corp Follow up Feb 19th_OCFAnalysis_Total" xfId="14587" xr:uid="{A5618AA1-A3CD-4078-AEFF-0B351192384A}"/>
    <cellStyle name="_2008 Q1  Financial Request - APAC Consolidated_Quarterly Industry Volume - Corp Follow up Feb 19th_OCFAnalysis_Working Capital Graph" xfId="14588" xr:uid="{473AB847-1604-4772-ABBD-F3611706262F}"/>
    <cellStyle name="_2008 Q1  Financial Request - APAC Consolidated_Quarterly Industry Volume - Corp Follow up Feb 19th_Sheet2" xfId="14589" xr:uid="{36E69874-BEDE-45FE-82AD-090BA1C03A77}"/>
    <cellStyle name="_2008 Q1  Financial Request - APAC Consolidated_Quarterly Industry Volume - Corp Follow up Feb 19th_Total" xfId="14590" xr:uid="{8C229E36-B478-4FCD-A5B8-8EE834DF12A7}"/>
    <cellStyle name="_2008 Q1  Financial Request - APAC Consolidated_Quarterly Industry Volume - Corp Follow up Feb 19th_Working Capital Graph" xfId="14591" xr:uid="{4CB060B7-9826-407F-98E0-0623C6657AF9}"/>
    <cellStyle name="_2008 Q1  Financial Request - APAC Consolidated_SBU_GLOBAL_NGT" xfId="14592" xr:uid="{91E827AB-DEB1-4BF6-BBF3-7B53A9972C9F}"/>
    <cellStyle name="_2008 Q1  Financial Request - APAC Consolidated_SBU_GLOBAL_NGT 2" xfId="14593" xr:uid="{EF2DC7DC-3E40-4DEA-9C0D-EA9812CAA42B}"/>
    <cellStyle name="_2008 Q1  Financial Request - APAC Consolidated_SBU_GLOBAL_NGT_Cost out Update" xfId="14594" xr:uid="{CD1CAEAD-8319-4524-9DD4-F934BC9287BD}"/>
    <cellStyle name="_2008 Q1  Financial Request - APAC Consolidated_SBU_GLOBAL_NGT_EBIT OCF Ranges" xfId="14595" xr:uid="{C1F4F4E8-9105-4087-B3C9-E961B029F9B1}"/>
    <cellStyle name="_2008 Q1  Financial Request - APAC Consolidated_SBU_GLOBAL_NGT_G2N &amp; Pricing Plan_Feb'12 (version 1)" xfId="14596" xr:uid="{CA97451C-4911-4CA7-8694-A556C44FA6FF}"/>
    <cellStyle name="_2008 Q1  Financial Request - APAC Consolidated_SBU_GLOBAL_NGT_MBOM 12+0 2010 - Country Name" xfId="14597" xr:uid="{6BA715AD-7C73-4901-89B0-C9A3019B3A36}"/>
    <cellStyle name="_2008 Q1  Financial Request - APAC Consolidated_SBU_GLOBAL_NGT_MBOM 12+0 2010 - Country Name_Forecast Accuracy" xfId="14598" xr:uid="{A0053E34-0405-4FB6-9EA1-0C5F2EE0AE66}"/>
    <cellStyle name="_2008 Q1  Financial Request - APAC Consolidated_SBU_GLOBAL_NGT_Sheet2" xfId="14599" xr:uid="{1DEE0033-523C-4177-B7AB-72AA8DA51222}"/>
    <cellStyle name="_2008 Q1  Financial Request - APAC Consolidated_SBU_GLOBAL_NGT_Total" xfId="14600" xr:uid="{009A88CE-F146-4E23-B875-02E54D8FF051}"/>
    <cellStyle name="_2008 Q1  Financial Request - APAC Consolidated_SBU_GLOBAL_NGT_Working Capital Graph" xfId="14601" xr:uid="{76C1CB95-8459-4DA4-A410-BAC8AE21B3BE}"/>
    <cellStyle name="_2008 Q1  Financial Request - APAC Consolidated_Sheet2" xfId="14602" xr:uid="{F3EDAEED-054C-46A3-9298-98804EB17798}"/>
    <cellStyle name="_2008 Q1  Financial Request - APAC Consolidated_Supplemental Data Requirements-Country" xfId="14603" xr:uid="{F1BA2EA6-6BB0-4553-9676-B41F9D1A172C}"/>
    <cellStyle name="_2008 Q1  Financial Request - APAC Consolidated_Supplemental Data Requirements-Country_Keymessage" xfId="14604" xr:uid="{ACB6649E-AC2D-410A-A896-7A6FD63EAA70}"/>
    <cellStyle name="_2008 Q1  Financial Request - APAC Consolidated_Total" xfId="14605" xr:uid="{5A06F5D4-F3D9-4C41-896B-710CE8461E88}"/>
    <cellStyle name="_2008 Q1  Financial Request - APAC Consolidated_Working Capital Graph" xfId="14606" xr:uid="{95710A59-B426-42D6-A158-A806293F2E4B}"/>
    <cellStyle name="_2008-09 Marketing Spend-China" xfId="14607" xr:uid="{3ADCB958-2CF0-4235-ADC4-9A4B73B44370}"/>
    <cellStyle name="_2009 AOP_Jan deck_Financials Consol_Sent" xfId="14608" xr:uid="{B90D9D55-5F2B-487C-B78B-EE715C04F0E3}"/>
    <cellStyle name="_2009 AOP_Jan deck_Financials Consol_Sent_2" xfId="14609" xr:uid="{D1392233-636D-4E3E-8E63-F4203109EFAE}"/>
    <cellStyle name="_2009 AOP_Jan deck_Financials Consol_Sent_2_Keymessage" xfId="14610" xr:uid="{61717209-392B-466C-BD72-4396F2FC6926}"/>
    <cellStyle name="_2009 AOP_Jan deck_Financials Consol_Sent_Keymessage" xfId="14611" xr:uid="{35BB15BF-BEC4-4AF2-9C7B-71D24EBBE418}"/>
    <cellStyle name="_2009 AOP_Nov deck_Financials_for Consol_v2" xfId="14612" xr:uid="{9DCEAC43-94C8-4945-B5D2-0326A19AA83E}"/>
    <cellStyle name="_2009 AOP_Nov deck_Financials_for Consol_v2_Keymessage" xfId="14613" xr:uid="{AB5BF065-897A-4DC2-8AD2-F16EE7138E52}"/>
    <cellStyle name="_2009 PBU Summary" xfId="14614" xr:uid="{6568BDAF-8672-4754-A3D3-57C13B34CF89}"/>
    <cellStyle name="_2009 PBU Summary_Keymessage" xfId="14615" xr:uid="{51C8D75D-2884-4F60-B994-8F201CC021FF}"/>
    <cellStyle name="_2009 SKU Wise Month Wise - Revised - All Channels 040808 V2 - MM Team" xfId="14616" xr:uid="{D8A7DBAB-C72A-4F66-A640-5FEDA5E51ABC}"/>
    <cellStyle name="_2009 SKU Wise Month Wise - Revised - All Channels 040808 V2 - MM Team_AOP Initiative walk" xfId="14617" xr:uid="{DB9C62C8-8D3B-4D6E-8A7B-9D470D003B74}"/>
    <cellStyle name="_2009 SKU Wise Month Wise - Revised - All Channels 040808 V2 - MM Team_AOP Initiative walkv1" xfId="14618" xr:uid="{CC93DC08-12A2-44DB-857E-769E19FE7044}"/>
    <cellStyle name="_2009 SKU Wise Month Wise - Revised - All Channels 040808 V2 - MM Team_Walks Repl &amp; OEv4" xfId="14619" xr:uid="{79EC28D0-9AD9-409D-B944-45CE9F215375}"/>
    <cellStyle name="_2009 SKU Wise Month Wise - Revised - All Channels 040808 V2 - MM Team_Walks Repl &amp; OEv5" xfId="14620" xr:uid="{DA0503C2-B25F-4FE6-AD24-EFF83E7F23B1}"/>
    <cellStyle name="_2009 SKU Wise Month Wise - Revised - All Channels 040808 V2 - MM Team_Walks Repl &amp; OEv6" xfId="14621" xr:uid="{8B7706A8-0067-4479-B349-8DAECFFAD870}"/>
    <cellStyle name="_2011 Salary &amp; Benefits for 6+6" xfId="14622" xr:uid="{98083EF6-27AA-4152-AC4D-14476313F39C}"/>
    <cellStyle name="_2011 Salary &amp; Benefits for 6+6_Sheet2" xfId="14623" xr:uid="{688BE753-7E74-4360-835C-32F00B1C94FE}"/>
    <cellStyle name="_2011 Salary &amp; Benefits for 6+6_Total" xfId="14624" xr:uid="{30CDFE8E-5B98-4BE4-B4E9-C22C2B2AEE37}"/>
    <cellStyle name="_2011 Salary &amp; Benefits for 9+3_revised" xfId="14625" xr:uid="{52B54BAD-B28E-4E46-971D-15E2B0C5CD24}"/>
    <cellStyle name="_2011 Salary &amp; Benefits for 9+3_revised_Sheet2" xfId="14626" xr:uid="{E4769765-0AEB-45B4-AFBC-39F411591C02}"/>
    <cellStyle name="_2011 Salary &amp; Benefits for 9+3_revised_Total" xfId="14627" xr:uid="{2903DDD1-9759-403A-B0D4-CB3EBC4FDB3E}"/>
    <cellStyle name="_2012 Salary &amp; Benefits for AOP" xfId="14628" xr:uid="{23136520-79F0-420D-A787-16DD4AC312AB}"/>
    <cellStyle name="_2012 Salary &amp; Benefits for AOP_Aug 16" xfId="14629" xr:uid="{9C465A85-6E92-43CA-8648-CE73541CB38C}"/>
    <cellStyle name="_2012 Salary &amp; Benefits for AOP_Aug 16_Sheet2" xfId="14630" xr:uid="{1B70FEF2-B230-4170-B8B5-4B1EE307E107}"/>
    <cellStyle name="_2012 Salary &amp; Benefits for AOP_Aug 16_Total" xfId="14631" xr:uid="{4649C310-F8C4-4127-9419-0A568E4E3CF0}"/>
    <cellStyle name="_2012 Salary &amp; Benefits for AOP_Aug 23" xfId="14632" xr:uid="{3B9E85EE-E713-4470-9981-826469008955}"/>
    <cellStyle name="_2012 Salary &amp; Benefits for AOP_Aug 23_Sheet2" xfId="14633" xr:uid="{67F747CE-E18B-4054-BFC2-478D6C50E112}"/>
    <cellStyle name="_2012 Salary &amp; Benefits for AOP_Aug 23_Total" xfId="14634" xr:uid="{6A783205-D4A2-42FE-8338-918ABA042095}"/>
    <cellStyle name="_2012 Salary &amp; Benefits for AOP_Oct 12" xfId="14635" xr:uid="{224FC036-51D4-4643-AFC2-AE85E0C5E1D8}"/>
    <cellStyle name="_2012 Salary &amp; Benefits for AOP_Oct 12_Sheet2" xfId="14636" xr:uid="{0A36A234-7F8F-47D5-8E55-6AC3D22F31F6}"/>
    <cellStyle name="_2012 Salary &amp; Benefits for AOP_Oct 12_Total" xfId="14637" xr:uid="{E0EE0256-3C38-499B-B4B8-9FF41C62BFF3}"/>
    <cellStyle name="_2012 Salary &amp; Benefits for AOP_Sheet2" xfId="14638" xr:uid="{7B30FC42-FBFB-4D04-87B4-37EF363562A5}"/>
    <cellStyle name="_2012 Salary &amp; Benefits for AOP_Total" xfId="14639" xr:uid="{EF168EA1-1E9C-47A2-8790-6A1E8B5C274C}"/>
    <cellStyle name="_2012 Salary &amp; Benefits for AOP_V2" xfId="14640" xr:uid="{C4BB00F2-EF25-434D-A1DE-21C6D3A559B0}"/>
    <cellStyle name="_2012 Salary &amp; Benefits for AOP_V2_Sheet2" xfId="14641" xr:uid="{C5EF799D-0673-48DE-89AE-0ABA46BA21B1}"/>
    <cellStyle name="_2012 Salary &amp; Benefits for AOP_V2_Total" xfId="14642" xr:uid="{42C26221-380E-435B-BD08-DEB8587492CC}"/>
    <cellStyle name="_2012 Salary &amp; Benefits Q1_Raw Data" xfId="14643" xr:uid="{AFC1F2F5-E15A-4FBC-AEA0-560E570F5440}"/>
    <cellStyle name="_2012 Salary &amp; Benefits Q1_Raw Data_Sheet2" xfId="14644" xr:uid="{5B68FF96-D49A-4DEB-AF8F-874BEEE30BEF}"/>
    <cellStyle name="_2012 Salary &amp; Benefits Q1_Raw Data_Total" xfId="14645" xr:uid="{18250D81-CE7A-4124-AF63-83ABA76EC7D1}"/>
    <cellStyle name="_2012 Salary DL SAD-for AOP_Dec 6_non Supply Chain" xfId="14646" xr:uid="{08F51562-886A-40C0-9641-C3EEE99DBA07}"/>
    <cellStyle name="_2012 Salary DL SAD-for AOP_Dec 6_non Supply Chain_Sheet2" xfId="14647" xr:uid="{47D1D3BF-DE3B-4B89-9394-EC8C07B80E5D}"/>
    <cellStyle name="_2012 Salary DL SAD-for AOP_Dec 6_non Supply Chain_Total" xfId="14648" xr:uid="{C473360E-655A-4407-A98B-B8E3323DFD8A}"/>
    <cellStyle name="_20경영" xfId="3504" xr:uid="{383F2019-A952-41F0-8946-EC9D5C946438}"/>
    <cellStyle name="_24 Sep 2008" xfId="13038" xr:uid="{C4F5E65A-9CBE-4ABE-9038-4E855D7F154C}"/>
    <cellStyle name="_3월 실적2" xfId="3505" xr:uid="{522E3494-26C9-4DEF-9BF0-0D952552BDC8}"/>
    <cellStyle name="_3월_1Q경비실적" xfId="3506" xr:uid="{C0EE59F2-9610-4DE2-BA96-6203C87D26E3}"/>
    <cellStyle name="_3월속보" xfId="3507" xr:uid="{09C9ADBB-11F0-42A5-A1F2-9BBAEABD3E65}"/>
    <cellStyle name="_3월실적분석" xfId="3508" xr:uid="{2994BCD5-40E5-4950-BED2-F0792CE12C80}"/>
    <cellStyle name="_44수지" xfId="3509" xr:uid="{68C7AC26-E0CA-4A36-99C8-29D131AECFE7}"/>
    <cellStyle name="_5_프린팅(1110_1)_구조본" xfId="3510" xr:uid="{AEAF7E64-93F4-4ACD-8759-43F11C2A6EFD}"/>
    <cellStyle name="_67LMH est Spore 19feb" xfId="12829" xr:uid="{CE8F5D71-85D6-4589-8E0C-0868E28146A4}"/>
    <cellStyle name="_67LMH est Spore 19feb 2" xfId="14649" xr:uid="{D10B969C-5743-4837-8C86-01CACC3A12FB}"/>
    <cellStyle name="_67LMH est Spore 19feb_2009 AOP_Jan deck_Financials Consol_Sent" xfId="14650" xr:uid="{5D5BBE0D-9079-45CD-BB74-EE9BA6A4C2C1}"/>
    <cellStyle name="_67LMH est Spore 19feb_2009 AOP_Jan deck_Financials Consol_Sent_2" xfId="14651" xr:uid="{7F59D044-9CFA-4F45-AE98-6A0B7A83C24B}"/>
    <cellStyle name="_67LMH est Spore 19feb_2009 AOP_Jan deck_Financials Consol_Sent_2_Keymessage" xfId="14652" xr:uid="{698D0757-A1A2-4E42-9779-CF5B97DC1687}"/>
    <cellStyle name="_67LMH est Spore 19feb_2009 AOP_Jan deck_Financials Consol_Sent_Keymessage" xfId="14653" xr:uid="{BABE9EB0-CA35-496F-A9DA-F411DB53353D}"/>
    <cellStyle name="_67LMH est Spore 19feb_2009 AOP_Nov deck_Financials_for Consol_v2" xfId="14654" xr:uid="{F14477B9-262B-49CC-A562-D5C8C807EBD2}"/>
    <cellStyle name="_67LMH est Spore 19feb_2009 AOP_Nov deck_Financials_for Consol_v2_Keymessage" xfId="14655" xr:uid="{76277B28-8772-4C8A-BA59-37775B9B6923}"/>
    <cellStyle name="_67LMH est Spore 19feb_Cash Capex 10+2" xfId="14656" xr:uid="{4AD1A64C-D243-4A41-80C7-04344F687F39}"/>
    <cellStyle name="_67LMH est Spore 19feb_Cash Capex 10+2_Cost out Update" xfId="14657" xr:uid="{4A446426-6904-40D8-BA6A-251EBB56BDB3}"/>
    <cellStyle name="_67LMH est Spore 19feb_Cash Capex 10+2_EBIT OCF Ranges" xfId="14658" xr:uid="{DCE7FD29-E217-4630-B559-F7B09EDC75A4}"/>
    <cellStyle name="_67LMH est Spore 19feb_Cash Capex 10+2_G2N &amp; Pricing Plan_Feb'12 (version 1)" xfId="14659" xr:uid="{6C2FBC07-5718-4507-80B6-92F9FA14896E}"/>
    <cellStyle name="_67LMH est Spore 19feb_Cash Capex 10+2_MBOM 12+0 2010 - Country Name" xfId="14660" xr:uid="{5A556520-4D02-4588-8E7E-465C348917F5}"/>
    <cellStyle name="_67LMH est Spore 19feb_Cash Capex 10+2_MBOM 12+0 2010 - Country Name_Forecast Accuracy" xfId="14661" xr:uid="{3A73F6F6-C2CE-4BC4-988D-2BE7EEDB72AA}"/>
    <cellStyle name="_67LMH est Spore 19feb_Cash Capex 10+2_Sheet2" xfId="14662" xr:uid="{996A6246-44BD-47E9-8952-4F688A8BB43C}"/>
    <cellStyle name="_67LMH est Spore 19feb_Cash Capex 10+2_Total" xfId="14663" xr:uid="{0F1D912E-490C-4394-B770-5CC7A428D675}"/>
    <cellStyle name="_67LMH est Spore 19feb_Cash Capex 10+2_Working Capital Graph" xfId="14664" xr:uid="{9C4C3069-B573-4312-BEE4-65C969F68F93}"/>
    <cellStyle name="_67LMH est Spore 19feb_Cost out Update" xfId="14665" xr:uid="{D5690770-7D12-4339-84E9-0E7C21DE295E}"/>
    <cellStyle name="_67LMH est Spore 19feb_EBIT OCF Ranges" xfId="14666" xr:uid="{83DF2CC1-1338-4331-86B9-BD4C39125E5F}"/>
    <cellStyle name="_67LMH est Spore 19feb_G2N &amp; Pricing Plan_Feb'12 (version 1)" xfId="14667" xr:uid="{B8856E0D-3EB6-46FF-82DF-221C18A25F25}"/>
    <cellStyle name="_67LMH est Spore 19feb_Global Operations" xfId="14668" xr:uid="{2E9BE145-9D2E-459A-B239-92ABA39AF864}"/>
    <cellStyle name="_67LMH est Spore 19feb_Global Operations 2" xfId="14669" xr:uid="{93059407-77B4-4E52-A127-331AE2F943D5}"/>
    <cellStyle name="_67LMH est Spore 19feb_Global Operations_Sheet2" xfId="14670" xr:uid="{73D15923-38CB-4FD6-9076-BA142B712506}"/>
    <cellStyle name="_67LMH est Spore 19feb_Global Operations_Total" xfId="14671" xr:uid="{13361B9D-9935-4634-9F37-4455348FCAB9}"/>
    <cellStyle name="_67LMH est Spore 19feb_Keymessage" xfId="14672" xr:uid="{D129D186-F370-4294-A904-DA04D4B6D88A}"/>
    <cellStyle name="_67LMH est Spore 19feb_MBOM 12+0 2010 - Country Name" xfId="14673" xr:uid="{D80CFE36-774F-40E3-B2BC-D96CCB3E2BA4}"/>
    <cellStyle name="_67LMH est Spore 19feb_MBOM 12+0 2010 - Country Name_Forecast Accuracy" xfId="14674" xr:uid="{A9CC3E12-CD12-4968-8407-345C0FA211E3}"/>
    <cellStyle name="_67LMH est Spore 19feb_NA" xfId="14675" xr:uid="{42F98D48-A499-4296-BBA3-07330EF0EED6}"/>
    <cellStyle name="_67LMH est Spore 19feb_NA 2" xfId="14676" xr:uid="{0A233C41-A087-4BF2-AE05-B89CCDCE2897}"/>
    <cellStyle name="_67LMH est Spore 19feb_NA_1" xfId="14677" xr:uid="{8E34CD7E-180D-47B4-908B-BD41E2803CBB}"/>
    <cellStyle name="_67LMH est Spore 19feb_NA_1 2" xfId="14678" xr:uid="{6187DF35-B15A-446D-A424-23C03419B5FF}"/>
    <cellStyle name="_67LMH est Spore 19feb_NA_1_Sheet2" xfId="14679" xr:uid="{18E04791-5907-4C46-B65A-FCBF385CF194}"/>
    <cellStyle name="_67LMH est Spore 19feb_NA_1_Total" xfId="14680" xr:uid="{ACB8446A-520D-420A-8CBD-6F32D33F2187}"/>
    <cellStyle name="_67LMH est Spore 19feb_NA_Sheet2" xfId="14681" xr:uid="{6EEAAC9E-9B27-40FD-B547-58E7502FC443}"/>
    <cellStyle name="_67LMH est Spore 19feb_NA_Total" xfId="14682" xr:uid="{2B28373C-651A-413D-8867-9EC8D139C2D0}"/>
    <cellStyle name="_67LMH est Spore 19feb_Nov Deck_Nell_Oct23" xfId="14683" xr:uid="{D4C40DED-90C7-47EF-B0A7-C369BCAC6CA1}"/>
    <cellStyle name="_67LMH est Spore 19feb_Nov Deck_Nell_Oct23_Keymessage" xfId="14684" xr:uid="{57AB4624-B08C-41DE-AE26-B5B482F2DEA2}"/>
    <cellStyle name="_67LMH est Spore 19feb_Nov Review Deck Final" xfId="14685" xr:uid="{5B500230-41B1-44D0-B00B-1C7D202FE43B}"/>
    <cellStyle name="_67LMH est Spore 19feb_Nov Review Deck Final_Keymessage" xfId="14686" xr:uid="{2AED4C9B-42EE-46A7-A893-F17F51078582}"/>
    <cellStyle name="_67LMH est Spore 19feb_OCFAnalysis" xfId="14687" xr:uid="{5DD433AF-9C86-40D6-A1B8-DAFC8D9DFA1D}"/>
    <cellStyle name="_67LMH est Spore 19feb_OCFAnalysis_Cost out Update" xfId="14688" xr:uid="{A797C0FC-62E8-4859-8D15-0F085722CA24}"/>
    <cellStyle name="_67LMH est Spore 19feb_OCFAnalysis_EBIT OCF Ranges" xfId="14689" xr:uid="{B2D33208-DDF5-41CE-8775-6DC4FDF09378}"/>
    <cellStyle name="_67LMH est Spore 19feb_OCFAnalysis_G2N &amp; Pricing Plan_Feb'12 (version 1)" xfId="14690" xr:uid="{B68B9B80-367F-46D1-8BEF-33B75DA181EF}"/>
    <cellStyle name="_67LMH est Spore 19feb_OCFAnalysis_MBOM 12+0 2010 - Country Name" xfId="14691" xr:uid="{FA50284F-9E06-4C84-A472-240CF9E14CAE}"/>
    <cellStyle name="_67LMH est Spore 19feb_OCFAnalysis_MBOM 12+0 2010 - Country Name_Forecast Accuracy" xfId="14692" xr:uid="{4EF736A8-2CA5-4AAA-87FB-C9C6E1423790}"/>
    <cellStyle name="_67LMH est Spore 19feb_OCFAnalysis_Sheet2" xfId="14693" xr:uid="{4F1ABEBE-FB08-46D8-8AAC-44667906F0AB}"/>
    <cellStyle name="_67LMH est Spore 19feb_OCFAnalysis_Total" xfId="14694" xr:uid="{E5AFB78D-DCB0-4A74-8FE1-6675431CA024}"/>
    <cellStyle name="_67LMH est Spore 19feb_OCFAnalysis_Working Capital Graph" xfId="14695" xr:uid="{F6F5DB18-2190-439E-AB8D-0D7F84B53CD6}"/>
    <cellStyle name="_67LMH est Spore 19feb_Quarterly Industry Volume - Corp Follow up Feb 19th" xfId="14696" xr:uid="{9828E336-6DA9-402D-A955-3DF047F4EFD5}"/>
    <cellStyle name="_67LMH est Spore 19feb_Quarterly Industry Volume - Corp Follow up Feb 19th 2" xfId="14697" xr:uid="{63A16AE6-C80A-4329-8F10-03369E416583}"/>
    <cellStyle name="_67LMH est Spore 19feb_Quarterly Industry Volume - Corp Follow up Feb 19th_Cost out Update" xfId="14698" xr:uid="{5D10963E-B22D-465E-98E8-005A9012EF8C}"/>
    <cellStyle name="_67LMH est Spore 19feb_Quarterly Industry Volume - Corp Follow up Feb 19th_EBIT OCF Ranges" xfId="14699" xr:uid="{38C0AE5F-92FB-4E6D-8CD1-EFF75DA8552D}"/>
    <cellStyle name="_67LMH est Spore 19feb_Quarterly Industry Volume - Corp Follow up Feb 19th_G2N &amp; Pricing Plan_Feb'12 (version 1)" xfId="14700" xr:uid="{18039513-A388-4403-9751-C9D54FB4AB2C}"/>
    <cellStyle name="_67LMH est Spore 19feb_Quarterly Industry Volume - Corp Follow up Feb 19th_MBOM 12+0 2010 - Country Name" xfId="14701" xr:uid="{D17B3861-4508-467B-B375-156F32B9DBA7}"/>
    <cellStyle name="_67LMH est Spore 19feb_Quarterly Industry Volume - Corp Follow up Feb 19th_MBOM 12+0 2010 - Country Name_Forecast Accuracy" xfId="14702" xr:uid="{F09ADD17-ED2D-4A80-B523-B4DA8EAE3DEC}"/>
    <cellStyle name="_67LMH est Spore 19feb_Quarterly Industry Volume - Corp Follow up Feb 19th_OCFAnalysis" xfId="14703" xr:uid="{B11F5FA5-A367-4B8C-A677-D54FD8C8C138}"/>
    <cellStyle name="_67LMH est Spore 19feb_Quarterly Industry Volume - Corp Follow up Feb 19th_OCFAnalysis_Cost out Update" xfId="14704" xr:uid="{0B433713-6352-467E-8396-D9B587AA913C}"/>
    <cellStyle name="_67LMH est Spore 19feb_Quarterly Industry Volume - Corp Follow up Feb 19th_OCFAnalysis_EBIT OCF Ranges" xfId="14705" xr:uid="{6EE1A062-A654-4C3B-B876-867E7C1EE6A6}"/>
    <cellStyle name="_67LMH est Spore 19feb_Quarterly Industry Volume - Corp Follow up Feb 19th_OCFAnalysis_G2N &amp; Pricing Plan_Feb'12 (version 1)" xfId="14706" xr:uid="{1EB67536-3EC9-451A-A972-4A8B30BA4590}"/>
    <cellStyle name="_67LMH est Spore 19feb_Quarterly Industry Volume - Corp Follow up Feb 19th_OCFAnalysis_MBOM 12+0 2010 - Country Name" xfId="14707" xr:uid="{1F0E8E18-D26C-471F-A30D-F9CBE9325416}"/>
    <cellStyle name="_67LMH est Spore 19feb_Quarterly Industry Volume - Corp Follow up Feb 19th_OCFAnalysis_MBOM 12+0 2010 - Country Name_Forecast Accuracy" xfId="14708" xr:uid="{CD2D9835-334C-4505-8DF5-DF1C6D0AFBEE}"/>
    <cellStyle name="_67LMH est Spore 19feb_Quarterly Industry Volume - Corp Follow up Feb 19th_OCFAnalysis_Sheet2" xfId="14709" xr:uid="{8ADA7509-950B-43FD-B1F6-20DBE5346CF2}"/>
    <cellStyle name="_67LMH est Spore 19feb_Quarterly Industry Volume - Corp Follow up Feb 19th_OCFAnalysis_Total" xfId="14710" xr:uid="{E9E8A3D0-31B8-47A4-9179-E0EC75C1B267}"/>
    <cellStyle name="_67LMH est Spore 19feb_Quarterly Industry Volume - Corp Follow up Feb 19th_OCFAnalysis_Working Capital Graph" xfId="14711" xr:uid="{EE6012A8-3671-4EC3-B4DF-541D82B080C9}"/>
    <cellStyle name="_67LMH est Spore 19feb_Quarterly Industry Volume - Corp Follow up Feb 19th_Sheet2" xfId="14712" xr:uid="{7081731F-BD06-40CC-BF37-8338B3B0FE3E}"/>
    <cellStyle name="_67LMH est Spore 19feb_Quarterly Industry Volume - Corp Follow up Feb 19th_Total" xfId="14713" xr:uid="{2B258702-DD87-4F4A-AF55-EB2DE4EF77C2}"/>
    <cellStyle name="_67LMH est Spore 19feb_Quarterly Industry Volume - Corp Follow up Feb 19th_Working Capital Graph" xfId="14714" xr:uid="{7F5B1AD8-8B28-46CE-823C-A79A18ADEC93}"/>
    <cellStyle name="_67LMH est Spore 19feb_SBU_GLOBAL_NGT" xfId="14715" xr:uid="{16B5827F-C845-43D2-ACDF-69D8FC063035}"/>
    <cellStyle name="_67LMH est Spore 19feb_SBU_GLOBAL_NGT 2" xfId="14716" xr:uid="{8AE5B936-A1C0-4D1A-876D-F28C5912576E}"/>
    <cellStyle name="_67LMH est Spore 19feb_SBU_GLOBAL_NGT_Cost out Update" xfId="14717" xr:uid="{DFC8557C-5A24-431E-A28F-959CDAF5277C}"/>
    <cellStyle name="_67LMH est Spore 19feb_SBU_GLOBAL_NGT_EBIT OCF Ranges" xfId="14718" xr:uid="{BE17543E-0F9E-44D1-A405-1A76A46B8064}"/>
    <cellStyle name="_67LMH est Spore 19feb_SBU_GLOBAL_NGT_G2N &amp; Pricing Plan_Feb'12 (version 1)" xfId="14719" xr:uid="{B0860B93-67A7-42FE-8A90-FFB29EDAF5B0}"/>
    <cellStyle name="_67LMH est Spore 19feb_SBU_GLOBAL_NGT_MBOM 12+0 2010 - Country Name" xfId="14720" xr:uid="{DDCBA8AB-02AB-41FA-B4EE-3025ED31B0E3}"/>
    <cellStyle name="_67LMH est Spore 19feb_SBU_GLOBAL_NGT_MBOM 12+0 2010 - Country Name_Forecast Accuracy" xfId="14721" xr:uid="{F837DA0A-50A9-405F-A772-73ECF8FEC6DC}"/>
    <cellStyle name="_67LMH est Spore 19feb_SBU_GLOBAL_NGT_Sheet2" xfId="14722" xr:uid="{3EB6DEAC-AF9A-42D8-B150-14F2795F1DBA}"/>
    <cellStyle name="_67LMH est Spore 19feb_SBU_GLOBAL_NGT_Total" xfId="14723" xr:uid="{3951A71D-529E-44F3-B44A-593031B42936}"/>
    <cellStyle name="_67LMH est Spore 19feb_SBU_GLOBAL_NGT_Working Capital Graph" xfId="14724" xr:uid="{D181B261-9431-4E37-BAFE-3FC4C61CA37A}"/>
    <cellStyle name="_67LMH est Spore 19feb_Sheet2" xfId="14725" xr:uid="{9A3D0C73-5C10-4750-A7E5-0FD123AE957F}"/>
    <cellStyle name="_67LMH est Spore 19feb_Supplemental Data Requirements-Country" xfId="14726" xr:uid="{C63E0292-9B17-45F5-85A9-2B63AFA629D9}"/>
    <cellStyle name="_67LMH est Spore 19feb_Supplemental Data Requirements-Country_Keymessage" xfId="14727" xr:uid="{A65535CB-1291-44D9-B39A-253B40F13342}"/>
    <cellStyle name="_67LMH est Spore 19feb_Total" xfId="14728" xr:uid="{AC66E09F-BA2B-4851-AE82-5BC168AB5C98}"/>
    <cellStyle name="_67LMH est Spore 19feb_Working Capital Graph" xfId="14729" xr:uid="{F03DD4CD-B6CF-4901-ACFD-366EF432137A}"/>
    <cellStyle name="_8속보연계" xfId="3511" xr:uid="{B233C1E0-86AC-4620-906E-CCEEA689A812}"/>
    <cellStyle name="_8월경영회의.xls Chart 1-1" xfId="3512" xr:uid="{6F36EE69-8D7E-40B9-BB6E-10A38EA07DF4}"/>
    <cellStyle name="_8월경영회의.xls Chart 1-2" xfId="3513" xr:uid="{9F2921A8-BB6C-4C3A-827F-E540C1356A10}"/>
    <cellStyle name="_8월경영회의.xls Chart 15" xfId="3514" xr:uid="{B4836570-1B15-4D70-BF1E-4BB8EBD764BA}"/>
    <cellStyle name="_8월경영회의.xls Chart 2-1" xfId="3515" xr:uid="{4E20658B-A006-4388-8150-DA4EF5FA2E28}"/>
    <cellStyle name="_8월경영회의.xls Chart 2-2" xfId="3516" xr:uid="{A61BFF8B-75D5-4971-8516-CFDD38B743EF}"/>
    <cellStyle name="_8월경영회의.xls Chart 24" xfId="3517" xr:uid="{995939F7-F535-4010-9D79-D67608C962A6}"/>
    <cellStyle name="_8월경영회의.xls Chart 3-1" xfId="3518" xr:uid="{B38C7643-E8E6-455D-A2D0-82CBF5180DEC}"/>
    <cellStyle name="_8월경영회의.xls Chart 9" xfId="3519" xr:uid="{8605C099-C4D9-49B5-8572-1372F6478155}"/>
    <cellStyle name="_8월본사비속보분석" xfId="3520" xr:uid="{844486B9-DE4C-4094-A0BF-73A8E0E53807}"/>
    <cellStyle name="_9+3 Planning Template" xfId="14730" xr:uid="{6F3D44AB-AA62-43B3-8322-DFA28392CAE8}"/>
    <cellStyle name="_9+3 Planning Template 2" xfId="14731" xr:uid="{1782E8E4-FFC5-47FE-A56C-F80188E29B59}"/>
    <cellStyle name="_9+3 Planning Template_Cost out Update" xfId="14732" xr:uid="{0045D7E4-1054-403B-A25E-AFCFEB11F4CD}"/>
    <cellStyle name="_9+3 Planning Template_EBIT OCF Ranges" xfId="14733" xr:uid="{05DCDA40-DC8A-4E0E-B962-A8DA664AA637}"/>
    <cellStyle name="_9+3 Planning Template_G2N &amp; Pricing Plan_Feb'12 (version 1)" xfId="14734" xr:uid="{08AEFE3B-9007-47CA-83F5-E75EDE12B469}"/>
    <cellStyle name="_9+3 Planning Template_MBOM 12+0 2010 - Country Name" xfId="14735" xr:uid="{8C299333-E5E5-40A8-AC50-8B8AC2F7DA80}"/>
    <cellStyle name="_9+3 Planning Template_MBOM 12+0 2010 - Country Name_Forecast Accuracy" xfId="14736" xr:uid="{A52ADC9F-EDF8-450E-AEBF-12E199CBD269}"/>
    <cellStyle name="_9+3 Planning Template_Sheet2" xfId="14737" xr:uid="{3AC9B292-C3B5-4CEF-8AEE-F3889FCDF5BF}"/>
    <cellStyle name="_9+3 Planning Template_Total" xfId="14738" xr:uid="{EF63EFE2-7994-4C79-8C83-001668EC3A35}"/>
    <cellStyle name="_9+3 Planning Template_Working Capital Graph" xfId="14739" xr:uid="{E79C27FD-EA93-4395-9113-B97A8ADF8444}"/>
    <cellStyle name="_9905예3" xfId="3521" xr:uid="{34C2CE74-2B57-4FBC-B99D-7F1AA0B96597}"/>
    <cellStyle name="_9909예BB2" xfId="3522" xr:uid="{93DBCF04-E1AE-4FD9-B90A-ECB2E8E72D82}"/>
    <cellStyle name="_9910예AQ" xfId="3523" xr:uid="{EA61F8F9-47AF-46A6-96D2-CAB6368E8237}"/>
    <cellStyle name="_9944행" xfId="3524" xr:uid="{91299DAD-22A9-41A3-BF31-A04B8927B8A2}"/>
    <cellStyle name="_99특성DB" xfId="3525" xr:uid="{C9465B46-2518-4F38-B43B-5C9D04367657}"/>
    <cellStyle name="_Additional Templates " xfId="14740" xr:uid="{A87AA42C-0C40-4501-84DA-43589AE4DEF4}"/>
    <cellStyle name="_Additional Templates  2" xfId="14741" xr:uid="{7D1B596F-8F77-49A7-802F-1F3F06E68281}"/>
    <cellStyle name="_Additional Templates _~8809882" xfId="14742" xr:uid="{D41E6B13-BA16-42F7-A3DA-1C6367ADB367}"/>
    <cellStyle name="_Additional Templates _~8809882 2" xfId="14743" xr:uid="{104C3612-7B6B-4A17-ABF6-C0FFEB8F7769}"/>
    <cellStyle name="_Additional Templates _~8809882_Sheet2" xfId="14744" xr:uid="{FBDC1523-DD2A-4B5C-8E98-A1E900D9F809}"/>
    <cellStyle name="_Additional Templates _~8809882_Total" xfId="14745" xr:uid="{EDF3DE79-2BD8-4EBB-BDAB-B51FEDA4B684}"/>
    <cellStyle name="_Additional Templates _AOP operating Drivers" xfId="14746" xr:uid="{D4506DCD-F052-483E-A519-ACBA45C18390}"/>
    <cellStyle name="_Additional Templates _AOP operating Drivers 2" xfId="14747" xr:uid="{5D9EB967-6E30-4B92-9751-3742D307A1FC}"/>
    <cellStyle name="_Additional Templates _AOP operating Drivers_Sheet2" xfId="14748" xr:uid="{1058D9BA-E0E7-4610-88FF-4B2F57066623}"/>
    <cellStyle name="_Additional Templates _AOP operating Drivers_Total" xfId="14749" xr:uid="{115A36BE-928E-447E-B3A4-24671659597E}"/>
    <cellStyle name="_Additional Templates _CAPEX" xfId="14750" xr:uid="{61AC25E3-3A17-4B03-8ADC-BC78AE93681B}"/>
    <cellStyle name="_Additional Templates _Contingency vs 2010 AOP" xfId="14751" xr:uid="{242D856A-4EC2-4AD0-83D6-EA96C3E106E4}"/>
    <cellStyle name="_Additional Templates _Contingency vs 2010 AOP 2" xfId="14752" xr:uid="{D5EA6A39-F747-4721-B6B8-2107FB580C14}"/>
    <cellStyle name="_Additional Templates _Contingency vs 2010 AOP_Sheet2" xfId="14753" xr:uid="{80828B6A-712D-42C8-A6AF-71611B7790A7}"/>
    <cellStyle name="_Additional Templates _Contingency vs 2010 AOP_Total" xfId="14754" xr:uid="{269BAFC2-88D7-45E3-8119-E65ED09BC326}"/>
    <cellStyle name="_Additional Templates _Cost out Update" xfId="14755" xr:uid="{B45BC832-DCE1-4034-BDF3-2EE685AED91E}"/>
    <cellStyle name="_Additional Templates _EBIT OCF Ranges" xfId="14756" xr:uid="{435ADC98-DAF6-47A7-8C5E-62503C46ACC7}"/>
    <cellStyle name="_Additional Templates _G2N &amp; Pricing Plan_Feb'12 (version 1)" xfId="14757" xr:uid="{DEE79B43-D004-4E30-BEC9-06F9B74C3B89}"/>
    <cellStyle name="_Additional Templates _Global Operations" xfId="14758" xr:uid="{9F2A4B18-5342-4786-BB6D-D950A6BD7534}"/>
    <cellStyle name="_Additional Templates _Global Operations 2" xfId="14759" xr:uid="{816ED0CE-D400-4638-B21E-A1FF2A022470}"/>
    <cellStyle name="_Additional Templates _Global Operations_Sheet2" xfId="14760" xr:uid="{8EBBF460-F798-4106-A009-A6218CC308C5}"/>
    <cellStyle name="_Additional Templates _Global Operations_Total" xfId="14761" xr:uid="{5BF39F8F-4A9C-47C5-9558-5FFFC104D46D}"/>
    <cellStyle name="_Additional Templates _MBOM 12+0 2010 - Country Name" xfId="14762" xr:uid="{1E145F7F-2BFE-441F-A6CF-9509CFCFB996}"/>
    <cellStyle name="_Additional Templates _MBOM 12+0 2010 - Country Name_Forecast Accuracy" xfId="14763" xr:uid="{BF169B61-9795-4D78-B126-3FFB6A601546}"/>
    <cellStyle name="_Additional Templates _NA" xfId="14764" xr:uid="{FFBFB31D-A245-48BC-877C-B1774B1D069F}"/>
    <cellStyle name="_Additional Templates _NA 2" xfId="14765" xr:uid="{5DDFCAD8-CEF6-4294-A5AB-197590AE4C3D}"/>
    <cellStyle name="_Additional Templates _NA_1" xfId="14766" xr:uid="{409A5CFD-0911-42CB-A5C0-C4AB943EFC5E}"/>
    <cellStyle name="_Additional Templates _NA_1 2" xfId="14767" xr:uid="{6FE2BF90-8273-4E30-8636-4D7BFEA2115E}"/>
    <cellStyle name="_Additional Templates _NA_1_Sheet2" xfId="14768" xr:uid="{AA393056-30CA-4269-926A-2CB911B12BC5}"/>
    <cellStyle name="_Additional Templates _NA_1_Total" xfId="14769" xr:uid="{E52A27E0-71C2-40FA-9527-07AC39D17517}"/>
    <cellStyle name="_Additional Templates _NA_Sheet2" xfId="14770" xr:uid="{CF53BA22-1118-4010-8FC8-D11AA3A22937}"/>
    <cellStyle name="_Additional Templates _NA_Total" xfId="14771" xr:uid="{BC08C055-097A-4E90-994F-8402B408C030}"/>
    <cellStyle name="_Additional Templates _PBU Summary_MBOM" xfId="14772" xr:uid="{5A02A2C1-30B0-4D86-9322-14DD5E818336}"/>
    <cellStyle name="_Additional Templates _PBU Summary_retrieve (new format)" xfId="14773" xr:uid="{705898EF-4D63-494E-BBB0-C336B8D5DFB2}"/>
    <cellStyle name="_Additional Templates _Planning Template" xfId="14774" xr:uid="{64AC3B84-C03D-42A8-A087-46070A1E2C23}"/>
    <cellStyle name="_Additional Templates _Sheet1" xfId="14775" xr:uid="{1BE03A7E-8AFA-492A-A29A-A383E3576D2F}"/>
    <cellStyle name="_Additional Templates _Sheet1 2" xfId="14776" xr:uid="{4D5B223A-5A0C-43D0-A94A-38E8E3DAFFEA}"/>
    <cellStyle name="_Additional Templates _Sheet1_Cost out Update" xfId="14777" xr:uid="{EF900D9B-CC4E-4EC4-B858-4D5279B98EFA}"/>
    <cellStyle name="_Additional Templates _Sheet1_EBIT OCF Ranges" xfId="14778" xr:uid="{EC7B34A0-72B3-4423-9D33-D52B52AE4EC8}"/>
    <cellStyle name="_Additional Templates _Sheet1_G2N &amp; Pricing Plan_Feb'12 (version 1)" xfId="14779" xr:uid="{6A74DDAE-43E7-4B3B-BD4A-288D1354206F}"/>
    <cellStyle name="_Additional Templates _Sheet1_MBOM 12+0 2010 - Country Name" xfId="14780" xr:uid="{FC3E1912-6483-4D91-A979-83024172521A}"/>
    <cellStyle name="_Additional Templates _Sheet1_MBOM 12+0 2010 - Country Name_Forecast Accuracy" xfId="14781" xr:uid="{D5D9CF8D-D05E-4C43-BE58-F59EF23867DF}"/>
    <cellStyle name="_Additional Templates _Sheet1_OCFAnalysis" xfId="14782" xr:uid="{5C506D00-E110-47DD-8421-2B19D44B90B2}"/>
    <cellStyle name="_Additional Templates _Sheet1_OCFAnalysis_Cost out Update" xfId="14783" xr:uid="{6F8C55B6-6A57-45F4-99F3-BA41C46744F6}"/>
    <cellStyle name="_Additional Templates _Sheet1_OCFAnalysis_EBIT OCF Ranges" xfId="14784" xr:uid="{54B8BBD5-BAA1-46ED-A8EE-E88A9B1D755D}"/>
    <cellStyle name="_Additional Templates _Sheet1_OCFAnalysis_G2N &amp; Pricing Plan_Feb'12 (version 1)" xfId="14785" xr:uid="{D45FB740-84AB-438E-AF89-35F30BF04243}"/>
    <cellStyle name="_Additional Templates _Sheet1_OCFAnalysis_MBOM 12+0 2010 - Country Name" xfId="14786" xr:uid="{9E4E20D8-1D69-48FE-BC11-4C40B6F395E3}"/>
    <cellStyle name="_Additional Templates _Sheet1_OCFAnalysis_MBOM 12+0 2010 - Country Name_Forecast Accuracy" xfId="14787" xr:uid="{82DD0F07-AAF5-474B-8726-F00BF8312B21}"/>
    <cellStyle name="_Additional Templates _Sheet1_OCFAnalysis_Sheet2" xfId="14788" xr:uid="{63C822AE-8041-4C49-95C4-7DB2622746DB}"/>
    <cellStyle name="_Additional Templates _Sheet1_OCFAnalysis_Total" xfId="14789" xr:uid="{FE9258FB-967B-482A-884B-630D8354E03E}"/>
    <cellStyle name="_Additional Templates _Sheet1_OCFAnalysis_Working Capital Graph" xfId="14790" xr:uid="{0C0B2F99-2FD0-40A6-ACEE-EF2813F567DE}"/>
    <cellStyle name="_Additional Templates _Sheet1_Sheet2" xfId="14791" xr:uid="{2D68B2F7-8634-4A6F-91F8-1F3E8FEF62A8}"/>
    <cellStyle name="_Additional Templates _Sheet1_Total" xfId="14792" xr:uid="{60E26D5F-E716-4232-9E7D-2CB1E17A2888}"/>
    <cellStyle name="_Additional Templates _Sheet1_Working Capital Graph" xfId="14793" xr:uid="{B41ECC2E-7ACD-4E50-965D-750D49832047}"/>
    <cellStyle name="_Additional Templates _Sheet2" xfId="14794" xr:uid="{5354EAA5-0406-471A-B339-B2A66D737CE1}"/>
    <cellStyle name="_Additional Templates _Total" xfId="14795" xr:uid="{1428F6F2-D1A5-432C-87A2-1A0DC11ADF6F}"/>
    <cellStyle name="_Additional Templates _Working Capital Graph" xfId="14796" xr:uid="{4091DD51-13CB-43B7-8EF9-ADDE9F3E36A0}"/>
    <cellStyle name="_Ana-translation" xfId="14797" xr:uid="{B2D5907B-2DF7-4368-A4E6-AEA2A50AE6AD}"/>
    <cellStyle name="_Ana-translation_Consumer Sales EBIT walk_Template_Oct" xfId="14798" xr:uid="{87357904-F05E-4C3E-8ADF-E5266F25A570}"/>
    <cellStyle name="_Ana-translation_Consumer Sales EBIT walk_Template_Oct_Cost out Update" xfId="14799" xr:uid="{DFBF4F79-8EF0-4F15-B4B2-0FB135AE5438}"/>
    <cellStyle name="_Ana-translation_Consumer Sales EBIT walk_Template_Oct_EBIT OCF Ranges" xfId="14800" xr:uid="{3D2970A2-F564-488E-874E-CDBE0BB636B9}"/>
    <cellStyle name="_Ana-translation_Consumer Sales EBIT walk_Template_Oct_G2N &amp; Pricing Plan_Feb'12 (version 1)" xfId="14801" xr:uid="{D3BF3ED7-6416-450D-99EC-F0A6F1C6F40F}"/>
    <cellStyle name="_Ana-translation_Consumer Sales EBIT walk_Template_Oct_MBOM 12+0 2010 - Country Name" xfId="14802" xr:uid="{A109CED2-BE2E-462B-B218-94195C42AD7A}"/>
    <cellStyle name="_Ana-translation_Consumer Sales EBIT walk_Template_Oct_MBOM 12+0 2010 - Country Name_Forecast Accuracy" xfId="14803" xr:uid="{8101C517-5234-4E5D-B1E4-73ED8296D465}"/>
    <cellStyle name="_Ana-translation_Consumer Sales EBIT walk_Template_Oct_Sheet2" xfId="14804" xr:uid="{42BF7118-51CC-44F5-A597-03B03FD69646}"/>
    <cellStyle name="_Ana-translation_Consumer Sales EBIT walk_Template_Oct_Total" xfId="14805" xr:uid="{91129033-0751-4FF2-8379-8E241F3A0544}"/>
    <cellStyle name="_Ana-translation_Consumer Sales EBIT walk_Template_Oct_Working Capital Graph" xfId="14806" xr:uid="{B347A88A-3880-4385-8D8B-5D35E03987CA}"/>
    <cellStyle name="_Ana-translation_Cost out Update" xfId="14807" xr:uid="{513D9EF2-B352-4F68-86C5-E8DFCAC3AF3F}"/>
    <cellStyle name="_Ana-translation_Country Sales EBIT walk_Template2009_FLD - Sep 10 10 2009" xfId="14808" xr:uid="{0CF26B01-BBA9-43D3-B98F-C18F6AEAE236}"/>
    <cellStyle name="_Ana-translation_Country Sales EBIT walk_Template2009_FLD - Sep 10 10 2009_Cost out Update" xfId="14809" xr:uid="{CC7C3055-D7AA-4888-AF83-02938CAE2B98}"/>
    <cellStyle name="_Ana-translation_Country Sales EBIT walk_Template2009_FLD - Sep 10 10 2009_EBIT OCF Ranges" xfId="14810" xr:uid="{8C97BE53-23FB-4810-BD31-9CA38D166509}"/>
    <cellStyle name="_Ana-translation_Country Sales EBIT walk_Template2009_FLD - Sep 10 10 2009_G2N &amp; Pricing Plan_Feb'12 (version 1)" xfId="14811" xr:uid="{63441703-3853-4B33-ABD1-3C3AFAA4ECFB}"/>
    <cellStyle name="_Ana-translation_Country Sales EBIT walk_Template2009_FLD - Sep 10 10 2009_MBOM 12+0 2010 - Country Name" xfId="14812" xr:uid="{F4DA2F8C-49B1-4013-8313-BA2CA2A3BD51}"/>
    <cellStyle name="_Ana-translation_Country Sales EBIT walk_Template2009_FLD - Sep 10 10 2009_MBOM 12+0 2010 - Country Name_Forecast Accuracy" xfId="14813" xr:uid="{34DCB2A0-ECB0-4545-A945-E44CEDE52C73}"/>
    <cellStyle name="_Ana-translation_Country Sales EBIT walk_Template2009_FLD - Sep 10 10 2009_Sheet2" xfId="14814" xr:uid="{E7A3F87E-4A1A-46A3-BD3B-24A8B5CF267D}"/>
    <cellStyle name="_Ana-translation_Country Sales EBIT walk_Template2009_FLD - Sep 10 10 2009_Total" xfId="14815" xr:uid="{ED6FF438-83F3-40CE-BAE0-F2C1CD85A6F9}"/>
    <cellStyle name="_Ana-translation_Country Sales EBIT walk_Template2009_FLD - Sep 10 10 2009_Working Capital Graph" xfId="14816" xr:uid="{085AF482-D457-4C56-9DC3-4BEAEB3D55CB}"/>
    <cellStyle name="_Ana-translation_EBIT OCF Ranges" xfId="14817" xr:uid="{104BF7F8-2D2E-4852-98C7-B37BB53D1B53}"/>
    <cellStyle name="_Ana-translation_G2N &amp; Pricing Plan_Feb'12 (version 1)" xfId="14818" xr:uid="{B77AB0E0-012A-4278-9277-1E8167C0A48E}"/>
    <cellStyle name="_Ana-translation_MBOM 12+0 2010 - Country Name" xfId="14819" xr:uid="{3037F6C1-5406-4B42-9164-48B79C665B19}"/>
    <cellStyle name="_Ana-translation_MBOM 12+0 2010 - Country Name_Forecast Accuracy" xfId="14820" xr:uid="{F1FAF084-5F87-4371-B074-5179AF5F8FF0}"/>
    <cellStyle name="_Ana-translation_Sales EBIT walk_Template2009_FLD - Oct" xfId="14821" xr:uid="{69507189-BAD6-4289-83B7-D77797CF888F}"/>
    <cellStyle name="_Ana-translation_Sales EBIT walk_Template2009_FLD - Oct_Cost out Update" xfId="14822" xr:uid="{FEB57D29-7E1F-4D15-A547-95CE12AA561F}"/>
    <cellStyle name="_Ana-translation_Sales EBIT walk_Template2009_FLD - Oct_EBIT OCF Ranges" xfId="14823" xr:uid="{B841DBF0-0805-4C2B-8E40-3D695B7D9A70}"/>
    <cellStyle name="_Ana-translation_Sales EBIT walk_Template2009_FLD - Oct_G2N &amp; Pricing Plan_Feb'12 (version 1)" xfId="14824" xr:uid="{D637D0C9-749E-4FBD-ABF5-0B664833D83B}"/>
    <cellStyle name="_Ana-translation_Sales EBIT walk_Template2009_FLD - Oct_MBOM 12+0 2010 - Country Name" xfId="14825" xr:uid="{55351354-84C4-4FFC-9709-5D877885AF90}"/>
    <cellStyle name="_Ana-translation_Sales EBIT walk_Template2009_FLD - Oct_MBOM 12+0 2010 - Country Name_Forecast Accuracy" xfId="14826" xr:uid="{E1C68120-ECA1-4213-8F3D-6F2C39B0371C}"/>
    <cellStyle name="_Ana-translation_Sales EBIT walk_Template2009_FLD - Oct_Sheet2" xfId="14827" xr:uid="{03EE56DF-A717-4E73-82A8-75E61D91A651}"/>
    <cellStyle name="_Ana-translation_Sales EBIT walk_Template2009_FLD - Oct_Total" xfId="14828" xr:uid="{7065EBD4-1B0E-4AA2-83FA-C117076C9B12}"/>
    <cellStyle name="_Ana-translation_Sales EBIT walk_Template2009_FLD - Oct_Working Capital Graph" xfId="14829" xr:uid="{574C46A0-1D0F-4037-85F4-A22DFA6688D6}"/>
    <cellStyle name="_Ana-translation_Sheet2" xfId="14830" xr:uid="{4EEBCFCF-3B42-43F7-A424-943CD7039870}"/>
    <cellStyle name="_Ana-translation_Total" xfId="14831" xr:uid="{F7787CDC-B916-48DE-971D-87A84AAC0A13}"/>
    <cellStyle name="_Ana-translation_Working Capital Graph" xfId="14832" xr:uid="{9B38AAC9-4F1A-4644-BFB6-AF0A9933EAE5}"/>
    <cellStyle name="_AOP 2010-2014 Nov Review Templates Oct 14, 2009" xfId="14833" xr:uid="{040FF423-228F-49F4-99A2-159CC6EB459B}"/>
    <cellStyle name="_AOP 2010-2014 Nov Review Templates Oct 14, 2009 2" xfId="14834" xr:uid="{E69D2485-BDFB-4C29-B185-A687C6F2F27B}"/>
    <cellStyle name="_AOP 2010-2014 Nov Review Templates Oct 14, 2009_Cost out Update" xfId="14835" xr:uid="{67E1FBAB-5DA1-4599-9B05-010E6073CEE4}"/>
    <cellStyle name="_AOP 2010-2014 Nov Review Templates Oct 14, 2009_EBIT OCF Ranges" xfId="14836" xr:uid="{68905E57-259C-40E5-A04E-99F63533F653}"/>
    <cellStyle name="_AOP 2010-2014 Nov Review Templates Oct 14, 2009_G2N &amp; Pricing Plan_Feb'12 (version 1)" xfId="14837" xr:uid="{199A3506-99A6-4363-8034-8422BA286074}"/>
    <cellStyle name="_AOP 2010-2014 Nov Review Templates Oct 14, 2009_MBOM 12+0 2010 - Country Name" xfId="14838" xr:uid="{C36A2187-C2CD-48C2-9DC5-67303D4B7860}"/>
    <cellStyle name="_AOP 2010-2014 Nov Review Templates Oct 14, 2009_MBOM 12+0 2010 - Country Name_Forecast Accuracy" xfId="14839" xr:uid="{5F655CDF-B1C4-44B8-8D99-D4072C2FACFB}"/>
    <cellStyle name="_AOP 2010-2014 Nov Review Templates Oct 14, 2009_Sheet2" xfId="14840" xr:uid="{B23D5EF5-5089-4021-B05C-40428D8E83F8}"/>
    <cellStyle name="_AOP 2010-2014 Nov Review Templates Oct 14, 2009_Total" xfId="14841" xr:uid="{2B839B87-F2B8-476A-9C09-78EE81400032}"/>
    <cellStyle name="_AOP 2010-2014 Nov Review Templates Oct 14, 2009_Working Capital Graph" xfId="14842" xr:uid="{93A530F0-B441-457C-B127-A1011A370BD1}"/>
    <cellStyle name="_AOP Initiative walk" xfId="14843" xr:uid="{E19CB21F-24EA-4EEF-B1F0-B9C0157CA1AD}"/>
    <cellStyle name="_AOP Initiative walkv1" xfId="14844" xr:uid="{BE566070-4657-4B19-B317-A13012C60482}"/>
    <cellStyle name="_AOP Production Units" xfId="14845" xr:uid="{13CDB7FB-5A63-4994-9741-7E2BF774295E}"/>
    <cellStyle name="_AOP Production Units 2" xfId="14846" xr:uid="{FF1EA777-A05D-42F4-A4B1-C2587633C926}"/>
    <cellStyle name="_AOP Production Units_~8809882" xfId="14847" xr:uid="{D16F1511-8189-4BA5-BC0C-6EFC2694B65A}"/>
    <cellStyle name="_AOP Production Units_~8809882 2" xfId="14848" xr:uid="{B7B54D60-A28B-432F-A40D-EA4BB89C9180}"/>
    <cellStyle name="_AOP Production Units_~8809882_Sheet2" xfId="14849" xr:uid="{503AA729-11E9-4054-BC13-D5076AE47D66}"/>
    <cellStyle name="_AOP Production Units_~8809882_Total" xfId="14850" xr:uid="{6B75C998-1192-4125-8517-BEA2AFB4BCA6}"/>
    <cellStyle name="_AOP Production Units_AOP operating Drivers" xfId="14851" xr:uid="{DAEAAE89-0FC5-43DC-878D-C0C00D94E7E3}"/>
    <cellStyle name="_AOP Production Units_AOP operating Drivers 2" xfId="14852" xr:uid="{70E229A0-9A0A-4160-937A-A4AB0A782330}"/>
    <cellStyle name="_AOP Production Units_AOP operating Drivers_Sheet2" xfId="14853" xr:uid="{00E00032-30BF-453D-AF7C-4D4B6A40461E}"/>
    <cellStyle name="_AOP Production Units_AOP operating Drivers_Total" xfId="14854" xr:uid="{C7C9C9B7-4871-4C6D-8ECB-3471C51B31EB}"/>
    <cellStyle name="_AOP Production Units_CAPEX" xfId="14855" xr:uid="{1A2CD5DB-8B6E-4CE7-8532-E0B6A373B071}"/>
    <cellStyle name="_AOP Production Units_Contingency vs 2010 AOP" xfId="14856" xr:uid="{0338DC6E-A347-4D62-80CE-75337EC72A67}"/>
    <cellStyle name="_AOP Production Units_Contingency vs 2010 AOP 2" xfId="14857" xr:uid="{F4F07429-F54E-49B2-A8A9-4E5D243FC551}"/>
    <cellStyle name="_AOP Production Units_Contingency vs 2010 AOP_Sheet2" xfId="14858" xr:uid="{4955D67E-E8CA-4444-8665-6A502F1AB062}"/>
    <cellStyle name="_AOP Production Units_Contingency vs 2010 AOP_Total" xfId="14859" xr:uid="{5977F2B3-E252-421D-8B06-70A2A6E8381A}"/>
    <cellStyle name="_AOP Production Units_Cost out Update" xfId="14860" xr:uid="{4C1B6E60-BC39-4817-97AE-A2B73D73DEBC}"/>
    <cellStyle name="_AOP Production Units_EBIT OCF Ranges" xfId="14861" xr:uid="{6FFF6707-61A3-41B2-B987-6538CB794386}"/>
    <cellStyle name="_AOP Production Units_G2N &amp; Pricing Plan_Feb'12 (version 1)" xfId="14862" xr:uid="{3583B79B-9534-48E1-9226-1DA64A2FDAE7}"/>
    <cellStyle name="_AOP Production Units_Global Operations" xfId="14863" xr:uid="{193879DC-C38B-4C7B-9F6E-58709E0686C8}"/>
    <cellStyle name="_AOP Production Units_Global Operations 2" xfId="14864" xr:uid="{CF82CB1E-0358-460C-A2F2-B72419E2688A}"/>
    <cellStyle name="_AOP Production Units_Global Operations_Sheet2" xfId="14865" xr:uid="{669BC19A-EC6B-447D-86F5-E976EE68B31F}"/>
    <cellStyle name="_AOP Production Units_Global Operations_Total" xfId="14866" xr:uid="{D2A66283-2C58-4D87-87F1-EE178EDACD6F}"/>
    <cellStyle name="_AOP Production Units_MBOM 12+0 2010 - Country Name" xfId="14867" xr:uid="{CA674CB9-9155-4A2D-A48A-B49826C1474A}"/>
    <cellStyle name="_AOP Production Units_MBOM 12+0 2010 - Country Name_Forecast Accuracy" xfId="14868" xr:uid="{2F732F36-FB2C-4220-97F5-2E1A5D8C591C}"/>
    <cellStyle name="_AOP Production Units_NA" xfId="14869" xr:uid="{6651256D-BAA9-4DD8-A681-701373064C9B}"/>
    <cellStyle name="_AOP Production Units_NA 2" xfId="14870" xr:uid="{2131E31E-F3F0-415F-8E61-F8F8CFAC79A2}"/>
    <cellStyle name="_AOP Production Units_NA_1" xfId="14871" xr:uid="{71393DA2-839B-4CB4-BB0A-F75FAD192080}"/>
    <cellStyle name="_AOP Production Units_NA_1 2" xfId="14872" xr:uid="{9CF25DE0-49EC-43DC-AC0A-7E940EF7EB9C}"/>
    <cellStyle name="_AOP Production Units_NA_1_Sheet2" xfId="14873" xr:uid="{89AE8CBF-AFE9-4DBD-9447-95A1885BB34A}"/>
    <cellStyle name="_AOP Production Units_NA_1_Total" xfId="14874" xr:uid="{C5A48DD5-60CB-4D08-98B9-9F31BCF03397}"/>
    <cellStyle name="_AOP Production Units_NA_Sheet2" xfId="14875" xr:uid="{1BAA3609-E917-44D3-8091-73EF73100640}"/>
    <cellStyle name="_AOP Production Units_NA_Total" xfId="14876" xr:uid="{E11A53F5-EB6B-490A-8B4C-4CE7254E8E95}"/>
    <cellStyle name="_AOP Production Units_PBU Summary_MBOM" xfId="14877" xr:uid="{3EAEA914-9861-4363-8295-22B93AB48F34}"/>
    <cellStyle name="_AOP Production Units_PBU Summary_retrieve (new format)" xfId="14878" xr:uid="{0E2B3FE3-221B-4A8B-BB8D-0B2BC0F12293}"/>
    <cellStyle name="_AOP Production Units_Planning Template" xfId="14879" xr:uid="{515444B9-9904-45AA-9A76-A50152471BD3}"/>
    <cellStyle name="_AOP Production Units_Sheet1" xfId="14880" xr:uid="{34B3A594-6645-44EC-A699-998B6CD3A06B}"/>
    <cellStyle name="_AOP Production Units_Sheet1 2" xfId="14881" xr:uid="{61585B32-B6ED-4F32-B88C-A9CEF4C58A3F}"/>
    <cellStyle name="_AOP Production Units_Sheet1_Cost out Update" xfId="14882" xr:uid="{16E5E479-22C1-4945-94FF-1311DD82F27E}"/>
    <cellStyle name="_AOP Production Units_Sheet1_EBIT OCF Ranges" xfId="14883" xr:uid="{CF8F8859-FD69-49BA-9C2B-FC5FD86200F5}"/>
    <cellStyle name="_AOP Production Units_Sheet1_G2N &amp; Pricing Plan_Feb'12 (version 1)" xfId="14884" xr:uid="{A9B78D93-20FE-4F87-8CAB-FD7B55BF2324}"/>
    <cellStyle name="_AOP Production Units_Sheet1_MBOM 12+0 2010 - Country Name" xfId="14885" xr:uid="{509BA41B-79EB-4864-A6B7-1FB4A0882CF7}"/>
    <cellStyle name="_AOP Production Units_Sheet1_MBOM 12+0 2010 - Country Name_Forecast Accuracy" xfId="14886" xr:uid="{917736C7-095C-42F0-8F06-7AA444F776C6}"/>
    <cellStyle name="_AOP Production Units_Sheet1_OCFAnalysis" xfId="14887" xr:uid="{08C1571F-52FA-4950-9F44-EA9E63224F05}"/>
    <cellStyle name="_AOP Production Units_Sheet1_OCFAnalysis_Cost out Update" xfId="14888" xr:uid="{8C5BBFD4-4049-4173-A78B-6E3BB4087C12}"/>
    <cellStyle name="_AOP Production Units_Sheet1_OCFAnalysis_EBIT OCF Ranges" xfId="14889" xr:uid="{8F11DBAF-CC39-4ACE-ADDE-DE9AF1E146A8}"/>
    <cellStyle name="_AOP Production Units_Sheet1_OCFAnalysis_G2N &amp; Pricing Plan_Feb'12 (version 1)" xfId="14890" xr:uid="{D1AEB24E-6C3B-4757-8168-7585DC4E2017}"/>
    <cellStyle name="_AOP Production Units_Sheet1_OCFAnalysis_MBOM 12+0 2010 - Country Name" xfId="14891" xr:uid="{AEF30547-7CB5-46EA-9456-07E34350B7FD}"/>
    <cellStyle name="_AOP Production Units_Sheet1_OCFAnalysis_MBOM 12+0 2010 - Country Name_Forecast Accuracy" xfId="14892" xr:uid="{3B7DEF04-8294-4683-815A-4EE669D839E6}"/>
    <cellStyle name="_AOP Production Units_Sheet1_OCFAnalysis_Sheet2" xfId="14893" xr:uid="{FCE395F3-755F-4295-BD74-B20C50F6F9E9}"/>
    <cellStyle name="_AOP Production Units_Sheet1_OCFAnalysis_Total" xfId="14894" xr:uid="{012AA5F1-3443-4649-B528-3928AA61E30F}"/>
    <cellStyle name="_AOP Production Units_Sheet1_OCFAnalysis_Working Capital Graph" xfId="14895" xr:uid="{1097CB70-E1C1-4B24-B004-AA52686E65BB}"/>
    <cellStyle name="_AOP Production Units_Sheet1_Sheet2" xfId="14896" xr:uid="{59839081-8411-4D09-9A32-28F231A6B004}"/>
    <cellStyle name="_AOP Production Units_Sheet1_Total" xfId="14897" xr:uid="{0078F2C1-B807-4E7F-9E34-D4C210997952}"/>
    <cellStyle name="_AOP Production Units_Sheet1_Working Capital Graph" xfId="14898" xr:uid="{31738BDA-769F-4858-920A-54BD81DAC6B0}"/>
    <cellStyle name="_AOP Production Units_Sheet2" xfId="14899" xr:uid="{84A9C110-3CFA-405F-8911-E88219DE6696}"/>
    <cellStyle name="_AOP Production Units_Total" xfId="14900" xr:uid="{35098B32-D6EF-4CDD-835E-D6AF50F9642F}"/>
    <cellStyle name="_AOP Production Units_Working Capital Graph" xfId="14901" xr:uid="{53BF2A6B-6B94-41E2-A1F0-666C3BC104A9}"/>
    <cellStyle name="_AP MBOM Lite_Aug09" xfId="14902" xr:uid="{30FE55D5-46AF-4584-AB99-6E2D2635BD4B}"/>
    <cellStyle name="_AP MBOM Lite_Aug09_Cost out Update" xfId="14903" xr:uid="{C10445C4-FF28-474F-A775-70E7DB5824D7}"/>
    <cellStyle name="_AP MBOM Lite_Aug09_EBIT OCF Ranges" xfId="14904" xr:uid="{63A17AC4-D19F-498D-A6D9-28F057F756BE}"/>
    <cellStyle name="_AP MBOM Lite_Aug09_G2N &amp; Pricing Plan_Feb'12 (version 1)" xfId="14905" xr:uid="{03A679D0-7CF2-4A35-8116-E96FA346D363}"/>
    <cellStyle name="_AP MBOM Lite_Aug09_MBOM 12+0 2010 - Country Name" xfId="14906" xr:uid="{05875E65-1D9D-477C-9DC0-91E45D95CD9B}"/>
    <cellStyle name="_AP MBOM Lite_Aug09_MBOM 12+0 2010 - Country Name_Forecast Accuracy" xfId="14907" xr:uid="{99E82A23-0530-46DC-8EFE-C3365FD10776}"/>
    <cellStyle name="_AP MBOM Lite_Aug09_Sheet2" xfId="14908" xr:uid="{6C47F51B-8C57-4B3F-A643-DF44863B05A7}"/>
    <cellStyle name="_AP MBOM Lite_Aug09_Total" xfId="14909" xr:uid="{559E13FE-6565-4870-B6E3-C0E5F971706B}"/>
    <cellStyle name="_AP MBOM Lite_Aug09_Working Capital Graph" xfId="14910" xr:uid="{C72292BF-D580-4D53-9A83-23C06EE5C910}"/>
    <cellStyle name="_APAC Q1 &amp; 1+11 Profit Improvement Template" xfId="12602" xr:uid="{00717268-0D4F-4314-B53D-B14E3F8D7571}"/>
    <cellStyle name="_APAC Q1 &amp; 1+11 Profit Improvement Template - Jan MBOM" xfId="14911" xr:uid="{8658D963-9CDC-4E2A-9037-FFF4032F8789}"/>
    <cellStyle name="_APAC Q1 &amp; 1+11 Profit Improvement Template - Jan MBOM 2" xfId="14912" xr:uid="{D295A340-32EF-4A8A-9C77-1193D90B1FA1}"/>
    <cellStyle name="_APAC Q1 &amp; 1+11 Profit Improvement Template - Jan MBOM_2009 AOP_Jan deck_Financials Consol_Sent" xfId="14913" xr:uid="{A740DFBA-BFF2-4E47-8206-3323467B0B43}"/>
    <cellStyle name="_APAC Q1 &amp; 1+11 Profit Improvement Template - Jan MBOM_2009 AOP_Jan deck_Financials Consol_Sent_2" xfId="14914" xr:uid="{DEFE89A7-5059-4CD6-BD2A-BDFB09D27980}"/>
    <cellStyle name="_APAC Q1 &amp; 1+11 Profit Improvement Template - Jan MBOM_2009 AOP_Jan deck_Financials Consol_Sent_2_Keymessage" xfId="14915" xr:uid="{002BA9AA-72DC-4A48-B8CD-8359EF3C7595}"/>
    <cellStyle name="_APAC Q1 &amp; 1+11 Profit Improvement Template - Jan MBOM_2009 AOP_Jan deck_Financials Consol_Sent_Keymessage" xfId="14916" xr:uid="{DAF98D57-74EF-4697-9228-970FE5AF1FC8}"/>
    <cellStyle name="_APAC Q1 &amp; 1+11 Profit Improvement Template - Jan MBOM_2009 AOP_Nov deck_Financials_for Consol_v2" xfId="14917" xr:uid="{F28F4C8B-F041-45C0-8CE7-FBEF4A90F50C}"/>
    <cellStyle name="_APAC Q1 &amp; 1+11 Profit Improvement Template - Jan MBOM_2009 AOP_Nov deck_Financials_for Consol_v2_Keymessage" xfId="14918" xr:uid="{549167B9-04C4-4441-A4DB-4AE35D9E7335}"/>
    <cellStyle name="_APAC Q1 &amp; 1+11 Profit Improvement Template - Jan MBOM_Cash Capex 10+2" xfId="14919" xr:uid="{5C042F50-9447-4023-97AD-44A3CAE72668}"/>
    <cellStyle name="_APAC Q1 &amp; 1+11 Profit Improvement Template - Jan MBOM_Cash Capex 10+2_Cost out Update" xfId="14920" xr:uid="{48C81F1B-43E0-40AA-BA7E-CDDB9365BF94}"/>
    <cellStyle name="_APAC Q1 &amp; 1+11 Profit Improvement Template - Jan MBOM_Cash Capex 10+2_EBIT OCF Ranges" xfId="14921" xr:uid="{C787668C-9760-464F-8EBD-1208AB91132D}"/>
    <cellStyle name="_APAC Q1 &amp; 1+11 Profit Improvement Template - Jan MBOM_Cash Capex 10+2_G2N &amp; Pricing Plan_Feb'12 (version 1)" xfId="14922" xr:uid="{DE56580A-5A8E-4123-A1E2-A3BCEBD661B0}"/>
    <cellStyle name="_APAC Q1 &amp; 1+11 Profit Improvement Template - Jan MBOM_Cash Capex 10+2_MBOM 12+0 2010 - Country Name" xfId="14923" xr:uid="{37E8C0AA-4A69-4333-8489-6F1B96CB573A}"/>
    <cellStyle name="_APAC Q1 &amp; 1+11 Profit Improvement Template - Jan MBOM_Cash Capex 10+2_MBOM 12+0 2010 - Country Name_Forecast Accuracy" xfId="14924" xr:uid="{15EAE1E7-AF1D-48C1-9C59-14EB947686AB}"/>
    <cellStyle name="_APAC Q1 &amp; 1+11 Profit Improvement Template - Jan MBOM_Cash Capex 10+2_Sheet2" xfId="14925" xr:uid="{291E1C9E-6576-433D-933A-66383346F2FC}"/>
    <cellStyle name="_APAC Q1 &amp; 1+11 Profit Improvement Template - Jan MBOM_Cash Capex 10+2_Total" xfId="14926" xr:uid="{915190AA-9A52-46EE-AA55-C47D1EB26D5E}"/>
    <cellStyle name="_APAC Q1 &amp; 1+11 Profit Improvement Template - Jan MBOM_Cash Capex 10+2_Working Capital Graph" xfId="14927" xr:uid="{757AF6C6-276B-4D77-888F-F238CCDAFC02}"/>
    <cellStyle name="_APAC Q1 &amp; 1+11 Profit Improvement Template - Jan MBOM_Cost out Update" xfId="14928" xr:uid="{9AD8FD2E-0A92-467A-B362-C832F1322FF1}"/>
    <cellStyle name="_APAC Q1 &amp; 1+11 Profit Improvement Template - Jan MBOM_EBIT OCF Ranges" xfId="14929" xr:uid="{252866A7-EE40-4E3E-9210-31BA7B903963}"/>
    <cellStyle name="_APAC Q1 &amp; 1+11 Profit Improvement Template - Jan MBOM_G2N &amp; Pricing Plan_Feb'12 (version 1)" xfId="14930" xr:uid="{AFBC4279-120F-46A3-B045-1BFA858A8AC4}"/>
    <cellStyle name="_APAC Q1 &amp; 1+11 Profit Improvement Template - Jan MBOM_Global Operations" xfId="14931" xr:uid="{D4E3BB2D-E36A-4D67-B828-00A0E32D02F8}"/>
    <cellStyle name="_APAC Q1 &amp; 1+11 Profit Improvement Template - Jan MBOM_Global Operations 2" xfId="14932" xr:uid="{121779C0-79C6-4F30-9E91-35A5159D91DA}"/>
    <cellStyle name="_APAC Q1 &amp; 1+11 Profit Improvement Template - Jan MBOM_Global Operations_Sheet2" xfId="14933" xr:uid="{C7CC9467-E8AF-45CF-865B-796D82205892}"/>
    <cellStyle name="_APAC Q1 &amp; 1+11 Profit Improvement Template - Jan MBOM_Global Operations_Total" xfId="14934" xr:uid="{F958E942-2A87-494F-AF0E-EEC31DB56E6D}"/>
    <cellStyle name="_APAC Q1 &amp; 1+11 Profit Improvement Template - Jan MBOM_Keymessage" xfId="14935" xr:uid="{7F9FFB0F-CB43-4007-8B0C-098E8D106590}"/>
    <cellStyle name="_APAC Q1 &amp; 1+11 Profit Improvement Template - Jan MBOM_MBOM 12+0 2010 - Country Name" xfId="14936" xr:uid="{31860346-4A64-4F62-8D70-570EE2BF8FF5}"/>
    <cellStyle name="_APAC Q1 &amp; 1+11 Profit Improvement Template - Jan MBOM_MBOM 12+0 2010 - Country Name_Forecast Accuracy" xfId="14937" xr:uid="{2C744694-F874-4A85-B246-BDC4BA525180}"/>
    <cellStyle name="_APAC Q1 &amp; 1+11 Profit Improvement Template - Jan MBOM_NA" xfId="14938" xr:uid="{921FA8B1-96C7-4146-858B-33435E07D76E}"/>
    <cellStyle name="_APAC Q1 &amp; 1+11 Profit Improvement Template - Jan MBOM_NA 2" xfId="14939" xr:uid="{1C33A335-8935-4926-9151-A637F7FA0356}"/>
    <cellStyle name="_APAC Q1 &amp; 1+11 Profit Improvement Template - Jan MBOM_NA_1" xfId="14940" xr:uid="{D1721ADA-DC9E-49FA-BF02-AC22B3011778}"/>
    <cellStyle name="_APAC Q1 &amp; 1+11 Profit Improvement Template - Jan MBOM_NA_1 2" xfId="14941" xr:uid="{6D52BBB0-5060-4F4A-AC89-D115AF2D6E1B}"/>
    <cellStyle name="_APAC Q1 &amp; 1+11 Profit Improvement Template - Jan MBOM_NA_1_Sheet2" xfId="14942" xr:uid="{616C138C-00CF-41B8-A67A-1A51C015B45D}"/>
    <cellStyle name="_APAC Q1 &amp; 1+11 Profit Improvement Template - Jan MBOM_NA_1_Total" xfId="14943" xr:uid="{03F5150F-9098-4E7C-974C-2328AE8E3B74}"/>
    <cellStyle name="_APAC Q1 &amp; 1+11 Profit Improvement Template - Jan MBOM_NA_Sheet2" xfId="14944" xr:uid="{3A4BAD50-A62B-4061-A278-D7E28059C8B2}"/>
    <cellStyle name="_APAC Q1 &amp; 1+11 Profit Improvement Template - Jan MBOM_NA_Total" xfId="14945" xr:uid="{3F3FCD15-4EA9-45B7-92AB-CEC1711F5C6C}"/>
    <cellStyle name="_APAC Q1 &amp; 1+11 Profit Improvement Template - Jan MBOM_Nov Review Deck Final" xfId="14946" xr:uid="{5088FFA2-883C-46B4-BCA1-774FAD1BAD47}"/>
    <cellStyle name="_APAC Q1 &amp; 1+11 Profit Improvement Template - Jan MBOM_Nov Review Deck Final_Keymessage" xfId="14947" xr:uid="{C9D04580-2F9A-4AC5-B456-CB4032056C29}"/>
    <cellStyle name="_APAC Q1 &amp; 1+11 Profit Improvement Template - Jan MBOM_OCFAnalysis" xfId="14948" xr:uid="{F50BCC2B-303D-49FD-9F7B-8FC37B3690CA}"/>
    <cellStyle name="_APAC Q1 &amp; 1+11 Profit Improvement Template - Jan MBOM_OCFAnalysis_Cost out Update" xfId="14949" xr:uid="{516BEED1-F50E-429A-979C-3BCBCB0A9C94}"/>
    <cellStyle name="_APAC Q1 &amp; 1+11 Profit Improvement Template - Jan MBOM_OCFAnalysis_EBIT OCF Ranges" xfId="14950" xr:uid="{44CCC51B-0CEA-44F4-826A-4C7EDA43199D}"/>
    <cellStyle name="_APAC Q1 &amp; 1+11 Profit Improvement Template - Jan MBOM_OCFAnalysis_G2N &amp; Pricing Plan_Feb'12 (version 1)" xfId="14951" xr:uid="{766B0994-5CED-4029-965C-581FFA067B6F}"/>
    <cellStyle name="_APAC Q1 &amp; 1+11 Profit Improvement Template - Jan MBOM_OCFAnalysis_MBOM 12+0 2010 - Country Name" xfId="14952" xr:uid="{25E3A990-9C3D-43FE-B08C-89BAE792F2CE}"/>
    <cellStyle name="_APAC Q1 &amp; 1+11 Profit Improvement Template - Jan MBOM_OCFAnalysis_MBOM 12+0 2010 - Country Name_Forecast Accuracy" xfId="14953" xr:uid="{E203F0B4-69D7-4814-988C-42E1DC3F8630}"/>
    <cellStyle name="_APAC Q1 &amp; 1+11 Profit Improvement Template - Jan MBOM_OCFAnalysis_Sheet2" xfId="14954" xr:uid="{0045C7DC-525C-4CD1-9C36-3B9274E54962}"/>
    <cellStyle name="_APAC Q1 &amp; 1+11 Profit Improvement Template - Jan MBOM_OCFAnalysis_Total" xfId="14955" xr:uid="{11F00E27-81EE-46BE-B147-94B628FE55C4}"/>
    <cellStyle name="_APAC Q1 &amp; 1+11 Profit Improvement Template - Jan MBOM_OCFAnalysis_Working Capital Graph" xfId="14956" xr:uid="{D06D902C-2893-4D6A-A9F6-3302F352AF69}"/>
    <cellStyle name="_APAC Q1 &amp; 1+11 Profit Improvement Template - Jan MBOM_Quarterly Industry Volume - Corp Follow up Feb 19th" xfId="14957" xr:uid="{C8AFBB58-564B-4927-8B3E-AE9FE1C008D1}"/>
    <cellStyle name="_APAC Q1 &amp; 1+11 Profit Improvement Template - Jan MBOM_Quarterly Industry Volume - Corp Follow up Feb 19th 2" xfId="14958" xr:uid="{7F023854-8D38-4E9B-99BF-03542B972219}"/>
    <cellStyle name="_APAC Q1 &amp; 1+11 Profit Improvement Template - Jan MBOM_Quarterly Industry Volume - Corp Follow up Feb 19th_Cost out Update" xfId="14959" xr:uid="{1A9FA6BC-252C-4599-AC41-A3936D689363}"/>
    <cellStyle name="_APAC Q1 &amp; 1+11 Profit Improvement Template - Jan MBOM_Quarterly Industry Volume - Corp Follow up Feb 19th_EBIT OCF Ranges" xfId="14960" xr:uid="{2C4A5113-07AF-427F-A620-56C9516437D4}"/>
    <cellStyle name="_APAC Q1 &amp; 1+11 Profit Improvement Template - Jan MBOM_Quarterly Industry Volume - Corp Follow up Feb 19th_G2N &amp; Pricing Plan_Feb'12 (version 1)" xfId="14961" xr:uid="{460E8757-6F9D-4C13-ADAD-33F053C49504}"/>
    <cellStyle name="_APAC Q1 &amp; 1+11 Profit Improvement Template - Jan MBOM_Quarterly Industry Volume - Corp Follow up Feb 19th_MBOM 12+0 2010 - Country Name" xfId="14962" xr:uid="{B8F45E02-6D78-49EB-9F89-6013DD2B504A}"/>
    <cellStyle name="_APAC Q1 &amp; 1+11 Profit Improvement Template - Jan MBOM_Quarterly Industry Volume - Corp Follow up Feb 19th_MBOM 12+0 2010 - Country Name_Forecast Accuracy" xfId="14963" xr:uid="{12C74254-430C-481A-A0F5-558817E7F0C9}"/>
    <cellStyle name="_APAC Q1 &amp; 1+11 Profit Improvement Template - Jan MBOM_Quarterly Industry Volume - Corp Follow up Feb 19th_OCFAnalysis" xfId="14964" xr:uid="{1E7EAA67-1DD3-422F-916B-31BC62A40285}"/>
    <cellStyle name="_APAC Q1 &amp; 1+11 Profit Improvement Template - Jan MBOM_Quarterly Industry Volume - Corp Follow up Feb 19th_OCFAnalysis_Cost out Update" xfId="14965" xr:uid="{28595EF5-0C2A-45A6-89F3-3153E7FC7382}"/>
    <cellStyle name="_APAC Q1 &amp; 1+11 Profit Improvement Template - Jan MBOM_Quarterly Industry Volume - Corp Follow up Feb 19th_OCFAnalysis_EBIT OCF Ranges" xfId="14966" xr:uid="{5C3AB261-181B-46BC-BC62-EF4F4ABC2638}"/>
    <cellStyle name="_APAC Q1 &amp; 1+11 Profit Improvement Template - Jan MBOM_Quarterly Industry Volume - Corp Follow up Feb 19th_OCFAnalysis_G2N &amp; Pricing Plan_Feb'12 (version 1)" xfId="14967" xr:uid="{4760F56E-9BA1-41F2-B3A9-F1678ABAE304}"/>
    <cellStyle name="_APAC Q1 &amp; 1+11 Profit Improvement Template - Jan MBOM_Quarterly Industry Volume - Corp Follow up Feb 19th_OCFAnalysis_MBOM 12+0 2010 - Country Name" xfId="14968" xr:uid="{4BCF9362-A1EA-4156-BBCC-10D051215DFF}"/>
    <cellStyle name="_APAC Q1 &amp; 1+11 Profit Improvement Template - Jan MBOM_Quarterly Industry Volume - Corp Follow up Feb 19th_OCFAnalysis_MBOM 12+0 2010 - Country Name_Forecast Accuracy" xfId="14969" xr:uid="{6202DD4F-1FC5-4E68-B592-0BA5EB28492D}"/>
    <cellStyle name="_APAC Q1 &amp; 1+11 Profit Improvement Template - Jan MBOM_Quarterly Industry Volume - Corp Follow up Feb 19th_OCFAnalysis_Sheet2" xfId="14970" xr:uid="{56A02399-78E8-4ABA-B44F-B202614BB8E1}"/>
    <cellStyle name="_APAC Q1 &amp; 1+11 Profit Improvement Template - Jan MBOM_Quarterly Industry Volume - Corp Follow up Feb 19th_OCFAnalysis_Total" xfId="14971" xr:uid="{1D171250-F81E-4E0D-88FB-FF10B6DFC97E}"/>
    <cellStyle name="_APAC Q1 &amp; 1+11 Profit Improvement Template - Jan MBOM_Quarterly Industry Volume - Corp Follow up Feb 19th_OCFAnalysis_Working Capital Graph" xfId="14972" xr:uid="{69CC8033-F2E8-4B1B-8971-C296921E9A8E}"/>
    <cellStyle name="_APAC Q1 &amp; 1+11 Profit Improvement Template - Jan MBOM_Quarterly Industry Volume - Corp Follow up Feb 19th_Sheet2" xfId="14973" xr:uid="{5EBC7EFC-2D36-474D-BEE5-F9BC90125659}"/>
    <cellStyle name="_APAC Q1 &amp; 1+11 Profit Improvement Template - Jan MBOM_Quarterly Industry Volume - Corp Follow up Feb 19th_Total" xfId="14974" xr:uid="{5DD32443-9163-47B3-AF18-0490C57FC2DA}"/>
    <cellStyle name="_APAC Q1 &amp; 1+11 Profit Improvement Template - Jan MBOM_Quarterly Industry Volume - Corp Follow up Feb 19th_Working Capital Graph" xfId="14975" xr:uid="{A181C362-C5A8-4D97-80C8-EB2B69A75CE1}"/>
    <cellStyle name="_APAC Q1 &amp; 1+11 Profit Improvement Template - Jan MBOM_SBU_GLOBAL_NGT" xfId="14976" xr:uid="{D2F09212-8C1A-4E2B-8F1B-E9D9B61E5C23}"/>
    <cellStyle name="_APAC Q1 &amp; 1+11 Profit Improvement Template - Jan MBOM_SBU_GLOBAL_NGT 2" xfId="14977" xr:uid="{D87EF2D2-5FDD-40C0-A9DD-0B8C76B51F97}"/>
    <cellStyle name="_APAC Q1 &amp; 1+11 Profit Improvement Template - Jan MBOM_SBU_GLOBAL_NGT_Cost out Update" xfId="14978" xr:uid="{3ADF2881-CD04-4D2C-88DC-C267DE6552D5}"/>
    <cellStyle name="_APAC Q1 &amp; 1+11 Profit Improvement Template - Jan MBOM_SBU_GLOBAL_NGT_EBIT OCF Ranges" xfId="14979" xr:uid="{76AC5D68-81AE-49A8-9E3C-94B0D27C4FBA}"/>
    <cellStyle name="_APAC Q1 &amp; 1+11 Profit Improvement Template - Jan MBOM_SBU_GLOBAL_NGT_G2N &amp; Pricing Plan_Feb'12 (version 1)" xfId="14980" xr:uid="{B4140061-81F0-4A80-9FF1-3C2D1010A129}"/>
    <cellStyle name="_APAC Q1 &amp; 1+11 Profit Improvement Template - Jan MBOM_SBU_GLOBAL_NGT_MBOM 12+0 2010 - Country Name" xfId="14981" xr:uid="{EF793B78-4868-42EC-A1CC-414E91269178}"/>
    <cellStyle name="_APAC Q1 &amp; 1+11 Profit Improvement Template - Jan MBOM_SBU_GLOBAL_NGT_MBOM 12+0 2010 - Country Name_Forecast Accuracy" xfId="14982" xr:uid="{A1E81CD6-B169-464A-8832-5A97AF3F3D28}"/>
    <cellStyle name="_APAC Q1 &amp; 1+11 Profit Improvement Template - Jan MBOM_SBU_GLOBAL_NGT_Sheet2" xfId="14983" xr:uid="{538D2E72-7C54-4ABA-8B8E-907A87EABD4F}"/>
    <cellStyle name="_APAC Q1 &amp; 1+11 Profit Improvement Template - Jan MBOM_SBU_GLOBAL_NGT_Total" xfId="14984" xr:uid="{D75B7EE8-5991-4059-BF2E-01EE7C3CA890}"/>
    <cellStyle name="_APAC Q1 &amp; 1+11 Profit Improvement Template - Jan MBOM_SBU_GLOBAL_NGT_Working Capital Graph" xfId="14985" xr:uid="{A6ED1990-BD74-42A8-BF39-5F7BEBED7CCD}"/>
    <cellStyle name="_APAC Q1 &amp; 1+11 Profit Improvement Template - Jan MBOM_Sheet2" xfId="14986" xr:uid="{3646C423-6F51-4B86-8D32-1AAA8971243D}"/>
    <cellStyle name="_APAC Q1 &amp; 1+11 Profit Improvement Template - Jan MBOM_Supplemental Data Requirements-Country" xfId="14987" xr:uid="{8EBB4CF7-C378-468B-BC52-B3A9E8FD37B8}"/>
    <cellStyle name="_APAC Q1 &amp; 1+11 Profit Improvement Template - Jan MBOM_Supplemental Data Requirements-Country_Keymessage" xfId="14988" xr:uid="{4B1D4F52-22F6-4946-8BD1-51C0EA9CA5BF}"/>
    <cellStyle name="_APAC Q1 &amp; 1+11 Profit Improvement Template - Jan MBOM_Total" xfId="14989" xr:uid="{1088D5B5-21DF-44B4-8605-D1BA88A45C74}"/>
    <cellStyle name="_APAC Q1 &amp; 1+11 Profit Improvement Template - Jan MBOM_Working Capital Graph" xfId="14990" xr:uid="{A39EDF97-0F6A-4A51-9E88-B227FD2A28CF}"/>
    <cellStyle name="_APAC Q1 &amp; 1+11 Profit Improvement Template 2" xfId="14991" xr:uid="{BD5C2B88-A35F-4915-A322-1EBA3FE6463D}"/>
    <cellStyle name="_APAC Q1 &amp; 1+11 Profit Improvement Template V2" xfId="12762" xr:uid="{AB92A995-09C8-47F7-BA14-CDEAE5271EC1}"/>
    <cellStyle name="_APAC Q1 &amp; 1+11 Profit Improvement Template V2 2" xfId="14992" xr:uid="{F12B6CD4-35A7-49D1-8018-80FE3CF63D79}"/>
    <cellStyle name="_APAC Q1 &amp; 1+11 Profit Improvement Template V2_~0965031" xfId="14993" xr:uid="{83B1B678-9338-4541-A670-26283523C4A6}"/>
    <cellStyle name="_APAC Q1 &amp; 1+11 Profit Improvement Template V2_~0965031 2" xfId="14994" xr:uid="{AE22A723-80C7-4B82-970C-359B5E2AB50A}"/>
    <cellStyle name="_APAC Q1 &amp; 1+11 Profit Improvement Template V2_~0965031_2009 AOP_Jan deck_Financials Consol_Sent" xfId="14995" xr:uid="{CCA419E1-A4AB-48A5-BD59-3B33FDE88CC8}"/>
    <cellStyle name="_APAC Q1 &amp; 1+11 Profit Improvement Template V2_~0965031_2009 AOP_Jan deck_Financials Consol_Sent_2" xfId="14996" xr:uid="{EF76296A-DCFE-4500-96AC-B463781D605D}"/>
    <cellStyle name="_APAC Q1 &amp; 1+11 Profit Improvement Template V2_~0965031_2009 AOP_Jan deck_Financials Consol_Sent_2_Keymessage" xfId="14997" xr:uid="{EAD2448B-2EAA-4075-BD3C-5E75F92BD03A}"/>
    <cellStyle name="_APAC Q1 &amp; 1+11 Profit Improvement Template V2_~0965031_2009 AOP_Jan deck_Financials Consol_Sent_Keymessage" xfId="14998" xr:uid="{B64B1854-0A38-49C3-8534-5838C9897D82}"/>
    <cellStyle name="_APAC Q1 &amp; 1+11 Profit Improvement Template V2_~0965031_2009 AOP_Nov deck_Financials_for Consol_v2" xfId="14999" xr:uid="{92ED50C8-F8FF-4C42-AD92-FCAC1AB78C01}"/>
    <cellStyle name="_APAC Q1 &amp; 1+11 Profit Improvement Template V2_~0965031_2009 AOP_Nov deck_Financials_for Consol_v2_Keymessage" xfId="15000" xr:uid="{E61A692F-876F-42BB-A8BC-3CCF86F26CA2}"/>
    <cellStyle name="_APAC Q1 &amp; 1+11 Profit Improvement Template V2_~0965031_Cash Capex 10+2" xfId="15001" xr:uid="{6EA719DA-698E-4AC7-8A94-077089BBC9F7}"/>
    <cellStyle name="_APAC Q1 &amp; 1+11 Profit Improvement Template V2_~0965031_Cash Capex 10+2_Cost out Update" xfId="15002" xr:uid="{7648B0EF-F753-4618-AEAE-94240AC15EF2}"/>
    <cellStyle name="_APAC Q1 &amp; 1+11 Profit Improvement Template V2_~0965031_Cash Capex 10+2_EBIT OCF Ranges" xfId="15003" xr:uid="{D14CCE49-742C-4056-A565-9CC1506E1CF2}"/>
    <cellStyle name="_APAC Q1 &amp; 1+11 Profit Improvement Template V2_~0965031_Cash Capex 10+2_G2N &amp; Pricing Plan_Feb'12 (version 1)" xfId="15004" xr:uid="{A33F318F-AFF9-402C-949E-04C2F771C706}"/>
    <cellStyle name="_APAC Q1 &amp; 1+11 Profit Improvement Template V2_~0965031_Cash Capex 10+2_MBOM 12+0 2010 - Country Name" xfId="15005" xr:uid="{AA24627E-DBBD-43CD-BD53-7B4FCC3EC4A4}"/>
    <cellStyle name="_APAC Q1 &amp; 1+11 Profit Improvement Template V2_~0965031_Cash Capex 10+2_MBOM 12+0 2010 - Country Name_Forecast Accuracy" xfId="15006" xr:uid="{34D16A3B-2489-4BC8-A8E6-7098080603AB}"/>
    <cellStyle name="_APAC Q1 &amp; 1+11 Profit Improvement Template V2_~0965031_Cash Capex 10+2_Sheet2" xfId="15007" xr:uid="{848605A6-240E-44A0-AFCF-E88320C593BA}"/>
    <cellStyle name="_APAC Q1 &amp; 1+11 Profit Improvement Template V2_~0965031_Cash Capex 10+2_Total" xfId="15008" xr:uid="{3785ED71-592B-46AD-A950-431BD63E5D6B}"/>
    <cellStyle name="_APAC Q1 &amp; 1+11 Profit Improvement Template V2_~0965031_Cash Capex 10+2_Working Capital Graph" xfId="15009" xr:uid="{0787D781-5703-41A6-8B39-22CB54CDA3B6}"/>
    <cellStyle name="_APAC Q1 &amp; 1+11 Profit Improvement Template V2_~0965031_Cost out Update" xfId="15010" xr:uid="{B6157170-F6F0-41BA-98F3-A53E0F565CF5}"/>
    <cellStyle name="_APAC Q1 &amp; 1+11 Profit Improvement Template V2_~0965031_EBIT OCF Ranges" xfId="15011" xr:uid="{C242E352-61E8-4932-95F7-4D579EA29AD4}"/>
    <cellStyle name="_APAC Q1 &amp; 1+11 Profit Improvement Template V2_~0965031_G2N &amp; Pricing Plan_Feb'12 (version 1)" xfId="15012" xr:uid="{7E7C1EAD-4564-4CA2-BEC0-08956680021F}"/>
    <cellStyle name="_APAC Q1 &amp; 1+11 Profit Improvement Template V2_~0965031_Global Operations" xfId="15013" xr:uid="{C0BC6B77-17F3-485B-A6B0-8967CF171DAE}"/>
    <cellStyle name="_APAC Q1 &amp; 1+11 Profit Improvement Template V2_~0965031_Global Operations 2" xfId="15014" xr:uid="{8E5FD581-EAE1-46CF-8CA2-B9A3A828535A}"/>
    <cellStyle name="_APAC Q1 &amp; 1+11 Profit Improvement Template V2_~0965031_Global Operations_Sheet2" xfId="15015" xr:uid="{79D34071-FBAA-4ADD-B6C1-D6556D120978}"/>
    <cellStyle name="_APAC Q1 &amp; 1+11 Profit Improvement Template V2_~0965031_Global Operations_Total" xfId="15016" xr:uid="{768C4F9C-96D6-4366-9F44-7C4441532A01}"/>
    <cellStyle name="_APAC Q1 &amp; 1+11 Profit Improvement Template V2_~0965031_Keymessage" xfId="15017" xr:uid="{386EBADB-C30A-4E39-B733-A05F3E69B092}"/>
    <cellStyle name="_APAC Q1 &amp; 1+11 Profit Improvement Template V2_~0965031_MBOM 12+0 2010 - Country Name" xfId="15018" xr:uid="{1F26FA46-BBB8-4039-815F-E34432E5C6E8}"/>
    <cellStyle name="_APAC Q1 &amp; 1+11 Profit Improvement Template V2_~0965031_MBOM 12+0 2010 - Country Name_Forecast Accuracy" xfId="15019" xr:uid="{2AC141E3-1777-43BC-AEF8-EE31F0E333ED}"/>
    <cellStyle name="_APAC Q1 &amp; 1+11 Profit Improvement Template V2_~0965031_NA" xfId="15020" xr:uid="{5CD75029-8929-4970-A207-05198CA4DD87}"/>
    <cellStyle name="_APAC Q1 &amp; 1+11 Profit Improvement Template V2_~0965031_NA 2" xfId="15021" xr:uid="{35B95824-C4D6-4C2B-88A8-3D832AEFAF68}"/>
    <cellStyle name="_APAC Q1 &amp; 1+11 Profit Improvement Template V2_~0965031_NA_1" xfId="15022" xr:uid="{C318614A-4D45-4998-BAA6-796F37C90477}"/>
    <cellStyle name="_APAC Q1 &amp; 1+11 Profit Improvement Template V2_~0965031_NA_1 2" xfId="15023" xr:uid="{964B161E-0109-4F31-9E1A-421198B97083}"/>
    <cellStyle name="_APAC Q1 &amp; 1+11 Profit Improvement Template V2_~0965031_NA_1_Sheet2" xfId="15024" xr:uid="{29C636B9-CD2B-44F5-BE18-69ADBCF7356F}"/>
    <cellStyle name="_APAC Q1 &amp; 1+11 Profit Improvement Template V2_~0965031_NA_1_Total" xfId="15025" xr:uid="{C5609FAE-DAFD-4E3E-9D83-2C891C3360C4}"/>
    <cellStyle name="_APAC Q1 &amp; 1+11 Profit Improvement Template V2_~0965031_NA_Sheet2" xfId="15026" xr:uid="{6675B27C-8B64-4EA1-BFF1-DE78A3F52A78}"/>
    <cellStyle name="_APAC Q1 &amp; 1+11 Profit Improvement Template V2_~0965031_NA_Total" xfId="15027" xr:uid="{5D5862EB-8D35-4997-A93D-010BF9ED9C58}"/>
    <cellStyle name="_APAC Q1 &amp; 1+11 Profit Improvement Template V2_~0965031_Nov Review Deck Final" xfId="15028" xr:uid="{DE863C4E-C4B4-482A-852A-BA64DB138C06}"/>
    <cellStyle name="_APAC Q1 &amp; 1+11 Profit Improvement Template V2_~0965031_Nov Review Deck Final_Keymessage" xfId="15029" xr:uid="{590BE848-FC93-41D9-883D-3A8C126DE663}"/>
    <cellStyle name="_APAC Q1 &amp; 1+11 Profit Improvement Template V2_~0965031_OCFAnalysis" xfId="15030" xr:uid="{7D1FE141-BDA9-4C5C-A474-DD3F06C6A189}"/>
    <cellStyle name="_APAC Q1 &amp; 1+11 Profit Improvement Template V2_~0965031_OCFAnalysis_Cost out Update" xfId="15031" xr:uid="{57772B2A-0C24-46A6-82B0-9BD6A19880E5}"/>
    <cellStyle name="_APAC Q1 &amp; 1+11 Profit Improvement Template V2_~0965031_OCFAnalysis_EBIT OCF Ranges" xfId="15032" xr:uid="{55B0C1F6-FB03-470E-BB72-9CEE1BE95D4C}"/>
    <cellStyle name="_APAC Q1 &amp; 1+11 Profit Improvement Template V2_~0965031_OCFAnalysis_G2N &amp; Pricing Plan_Feb'12 (version 1)" xfId="15033" xr:uid="{4326BB3B-2F40-45F7-B565-CFE5F6387D64}"/>
    <cellStyle name="_APAC Q1 &amp; 1+11 Profit Improvement Template V2_~0965031_OCFAnalysis_MBOM 12+0 2010 - Country Name" xfId="15034" xr:uid="{B8AFE8A3-EDED-4840-AA74-4273F1628C88}"/>
    <cellStyle name="_APAC Q1 &amp; 1+11 Profit Improvement Template V2_~0965031_OCFAnalysis_MBOM 12+0 2010 - Country Name_Forecast Accuracy" xfId="15035" xr:uid="{7272B86A-C2B0-482E-BE7B-BE1A97BF1D1A}"/>
    <cellStyle name="_APAC Q1 &amp; 1+11 Profit Improvement Template V2_~0965031_OCFAnalysis_Sheet2" xfId="15036" xr:uid="{236EF8CD-85F2-4C9E-A190-D4178DAA7DA1}"/>
    <cellStyle name="_APAC Q1 &amp; 1+11 Profit Improvement Template V2_~0965031_OCFAnalysis_Total" xfId="15037" xr:uid="{A650B2BD-AD04-4C08-B08E-83C7C8106D99}"/>
    <cellStyle name="_APAC Q1 &amp; 1+11 Profit Improvement Template V2_~0965031_OCFAnalysis_Working Capital Graph" xfId="15038" xr:uid="{E63D2673-1A6C-4B60-BC78-FE231F222683}"/>
    <cellStyle name="_APAC Q1 &amp; 1+11 Profit Improvement Template V2_~0965031_Quarterly Industry Volume - Corp Follow up Feb 19th" xfId="15039" xr:uid="{722CD532-BCE1-40C3-A324-640C1A7B902C}"/>
    <cellStyle name="_APAC Q1 &amp; 1+11 Profit Improvement Template V2_~0965031_Quarterly Industry Volume - Corp Follow up Feb 19th 2" xfId="15040" xr:uid="{8D4C2C28-63CC-442D-B9AB-9CFBE012473F}"/>
    <cellStyle name="_APAC Q1 &amp; 1+11 Profit Improvement Template V2_~0965031_Quarterly Industry Volume - Corp Follow up Feb 19th_Cost out Update" xfId="15041" xr:uid="{A6EF4455-339C-4F18-9053-AED45867A289}"/>
    <cellStyle name="_APAC Q1 &amp; 1+11 Profit Improvement Template V2_~0965031_Quarterly Industry Volume - Corp Follow up Feb 19th_EBIT OCF Ranges" xfId="15042" xr:uid="{267859BC-4A68-4916-A64B-C20A38BD1D4C}"/>
    <cellStyle name="_APAC Q1 &amp; 1+11 Profit Improvement Template V2_~0965031_Quarterly Industry Volume - Corp Follow up Feb 19th_G2N &amp; Pricing Plan_Feb'12 (version 1)" xfId="15043" xr:uid="{1323CAF3-679F-4B5A-83C7-9A5468A0E5D7}"/>
    <cellStyle name="_APAC Q1 &amp; 1+11 Profit Improvement Template V2_~0965031_Quarterly Industry Volume - Corp Follow up Feb 19th_MBOM 12+0 2010 - Country Name" xfId="15044" xr:uid="{A884EDE0-5125-4EB7-808F-29E75E969BE7}"/>
    <cellStyle name="_APAC Q1 &amp; 1+11 Profit Improvement Template V2_~0965031_Quarterly Industry Volume - Corp Follow up Feb 19th_MBOM 12+0 2010 - Country Name_Forecast Accuracy" xfId="15045" xr:uid="{0B930D53-B606-4B88-900B-9D5276C09249}"/>
    <cellStyle name="_APAC Q1 &amp; 1+11 Profit Improvement Template V2_~0965031_Quarterly Industry Volume - Corp Follow up Feb 19th_OCFAnalysis" xfId="15046" xr:uid="{CB294348-BD10-44DB-9190-DA8984707D8D}"/>
    <cellStyle name="_APAC Q1 &amp; 1+11 Profit Improvement Template V2_~0965031_Quarterly Industry Volume - Corp Follow up Feb 19th_OCFAnalysis_Cost out Update" xfId="15047" xr:uid="{CE74F3A6-B0F5-4132-A016-5359BE007948}"/>
    <cellStyle name="_APAC Q1 &amp; 1+11 Profit Improvement Template V2_~0965031_Quarterly Industry Volume - Corp Follow up Feb 19th_OCFAnalysis_EBIT OCF Ranges" xfId="15048" xr:uid="{49141963-6C78-4017-AA45-826F5C70F072}"/>
    <cellStyle name="_APAC Q1 &amp; 1+11 Profit Improvement Template V2_~0965031_Quarterly Industry Volume - Corp Follow up Feb 19th_OCFAnalysis_G2N &amp; Pricing Plan_Feb'12 (version 1)" xfId="15049" xr:uid="{D3B0D2D9-89AF-4C79-9BEB-4C5A22DD59BA}"/>
    <cellStyle name="_APAC Q1 &amp; 1+11 Profit Improvement Template V2_~0965031_Quarterly Industry Volume - Corp Follow up Feb 19th_OCFAnalysis_MBOM 12+0 2010 - Country Name" xfId="15050" xr:uid="{0415110B-4DCE-4065-AA0A-36AE81B33FBA}"/>
    <cellStyle name="_APAC Q1 &amp; 1+11 Profit Improvement Template V2_~0965031_Quarterly Industry Volume - Corp Follow up Feb 19th_OCFAnalysis_MBOM 12+0 2010 - Country Name_Forecast Accuracy" xfId="15051" xr:uid="{9649D350-1550-445D-AB30-E3BBD9D1373C}"/>
    <cellStyle name="_APAC Q1 &amp; 1+11 Profit Improvement Template V2_~0965031_Quarterly Industry Volume - Corp Follow up Feb 19th_OCFAnalysis_Sheet2" xfId="15052" xr:uid="{173DEBB9-0033-49A9-89BB-EDA72D7F81B4}"/>
    <cellStyle name="_APAC Q1 &amp; 1+11 Profit Improvement Template V2_~0965031_Quarterly Industry Volume - Corp Follow up Feb 19th_OCFAnalysis_Total" xfId="15053" xr:uid="{0E699773-055D-40D9-A6C0-C29B9B8011ED}"/>
    <cellStyle name="_APAC Q1 &amp; 1+11 Profit Improvement Template V2_~0965031_Quarterly Industry Volume - Corp Follow up Feb 19th_OCFAnalysis_Working Capital Graph" xfId="15054" xr:uid="{E1EC7D3E-ED81-4558-BEE9-2F9555B5A7E2}"/>
    <cellStyle name="_APAC Q1 &amp; 1+11 Profit Improvement Template V2_~0965031_Quarterly Industry Volume - Corp Follow up Feb 19th_Sheet2" xfId="15055" xr:uid="{BF6F6832-92C9-4570-B138-AC3D3A989BEE}"/>
    <cellStyle name="_APAC Q1 &amp; 1+11 Profit Improvement Template V2_~0965031_Quarterly Industry Volume - Corp Follow up Feb 19th_Total" xfId="15056" xr:uid="{27C86DF7-CD04-4886-8A02-E25443A074E5}"/>
    <cellStyle name="_APAC Q1 &amp; 1+11 Profit Improvement Template V2_~0965031_Quarterly Industry Volume - Corp Follow up Feb 19th_Working Capital Graph" xfId="15057" xr:uid="{B9B7BFB7-EF56-4C08-9D33-82D59A36347F}"/>
    <cellStyle name="_APAC Q1 &amp; 1+11 Profit Improvement Template V2_~0965031_SBU_GLOBAL_NGT" xfId="15058" xr:uid="{18015D0F-DE37-4A80-896F-CB0607FA26CB}"/>
    <cellStyle name="_APAC Q1 &amp; 1+11 Profit Improvement Template V2_~0965031_SBU_GLOBAL_NGT 2" xfId="15059" xr:uid="{7131591D-089B-4535-9773-1816E0188DFC}"/>
    <cellStyle name="_APAC Q1 &amp; 1+11 Profit Improvement Template V2_~0965031_SBU_GLOBAL_NGT_Cost out Update" xfId="15060" xr:uid="{DA8EB832-D543-4D11-8E8B-9B3DE2FB2F2C}"/>
    <cellStyle name="_APAC Q1 &amp; 1+11 Profit Improvement Template V2_~0965031_SBU_GLOBAL_NGT_EBIT OCF Ranges" xfId="15061" xr:uid="{D991BB80-8706-42CE-940D-03748CF4FC6A}"/>
    <cellStyle name="_APAC Q1 &amp; 1+11 Profit Improvement Template V2_~0965031_SBU_GLOBAL_NGT_G2N &amp; Pricing Plan_Feb'12 (version 1)" xfId="15062" xr:uid="{EA530162-5EE1-4F31-8771-035DAED9F662}"/>
    <cellStyle name="_APAC Q1 &amp; 1+11 Profit Improvement Template V2_~0965031_SBU_GLOBAL_NGT_MBOM 12+0 2010 - Country Name" xfId="15063" xr:uid="{160F7ABA-F88A-4436-A08A-A0A052536769}"/>
    <cellStyle name="_APAC Q1 &amp; 1+11 Profit Improvement Template V2_~0965031_SBU_GLOBAL_NGT_MBOM 12+0 2010 - Country Name_Forecast Accuracy" xfId="15064" xr:uid="{D8090E93-9C4C-49A0-B150-5E13B71E1E90}"/>
    <cellStyle name="_APAC Q1 &amp; 1+11 Profit Improvement Template V2_~0965031_SBU_GLOBAL_NGT_Sheet2" xfId="15065" xr:uid="{47B8B51D-9B17-44B2-A53F-1DBCEAF18292}"/>
    <cellStyle name="_APAC Q1 &amp; 1+11 Profit Improvement Template V2_~0965031_SBU_GLOBAL_NGT_Total" xfId="15066" xr:uid="{9C23B393-0FDA-422A-8195-82094EE0914B}"/>
    <cellStyle name="_APAC Q1 &amp; 1+11 Profit Improvement Template V2_~0965031_SBU_GLOBAL_NGT_Working Capital Graph" xfId="15067" xr:uid="{21E6A24F-3E20-40FA-8293-0FCE74587FF5}"/>
    <cellStyle name="_APAC Q1 &amp; 1+11 Profit Improvement Template V2_~0965031_Sheet2" xfId="15068" xr:uid="{1AF579FF-5979-4523-AB97-BC8964B46F03}"/>
    <cellStyle name="_APAC Q1 &amp; 1+11 Profit Improvement Template V2_~0965031_Supplemental Data Requirements-Country" xfId="15069" xr:uid="{58A5FE36-5A45-4386-B199-1B0D75C82ACE}"/>
    <cellStyle name="_APAC Q1 &amp; 1+11 Profit Improvement Template V2_~0965031_Supplemental Data Requirements-Country_Keymessage" xfId="15070" xr:uid="{1C0E801F-5EAB-4730-A21E-D3495840F1E6}"/>
    <cellStyle name="_APAC Q1 &amp; 1+11 Profit Improvement Template V2_~0965031_Total" xfId="15071" xr:uid="{F3779D64-1AF3-4DF8-B08C-3B733B5EFC42}"/>
    <cellStyle name="_APAC Q1 &amp; 1+11 Profit Improvement Template V2_~0965031_Working Capital Graph" xfId="15072" xr:uid="{EBD99593-E70A-4F52-96BC-227AA7F1F14E}"/>
    <cellStyle name="_APAC Q1 &amp; 1+11 Profit Improvement Template V2_2009 AOP_Jan deck_Financials Consol_Sent" xfId="15073" xr:uid="{60411801-EFBE-4091-B9B7-640580F8CC54}"/>
    <cellStyle name="_APAC Q1 &amp; 1+11 Profit Improvement Template V2_2009 AOP_Jan deck_Financials Consol_Sent_2" xfId="15074" xr:uid="{82D27015-CCF3-4919-B7F0-ACC435B9727C}"/>
    <cellStyle name="_APAC Q1 &amp; 1+11 Profit Improvement Template V2_2009 AOP_Jan deck_Financials Consol_Sent_2_Keymessage" xfId="15075" xr:uid="{9E0EEB5E-8F20-4470-970A-580917FAC298}"/>
    <cellStyle name="_APAC Q1 &amp; 1+11 Profit Improvement Template V2_2009 AOP_Jan deck_Financials Consol_Sent_Keymessage" xfId="15076" xr:uid="{AD82137A-1E13-4B7B-B5F9-E912109CDC1C}"/>
    <cellStyle name="_APAC Q1 &amp; 1+11 Profit Improvement Template V2_2009 AOP_Nov deck_Financials_for Consol_v2" xfId="15077" xr:uid="{E9634D39-9D12-4244-BF7A-136B917939BD}"/>
    <cellStyle name="_APAC Q1 &amp; 1+11 Profit Improvement Template V2_2009 AOP_Nov deck_Financials_for Consol_v2_Keymessage" xfId="15078" xr:uid="{C118B6DE-68DF-4450-A13C-C35AB3355CCF}"/>
    <cellStyle name="_APAC Q1 &amp; 1+11 Profit Improvement Template V2_67LMH est Spore 19feb" xfId="12753" xr:uid="{E6DD57E9-0B45-40B8-BF09-2F652375559D}"/>
    <cellStyle name="_APAC Q1 &amp; 1+11 Profit Improvement Template V2_67LMH est Spore 19feb 2" xfId="15079" xr:uid="{AE3A2FCE-B5EA-4200-B019-EFC250B7DC9C}"/>
    <cellStyle name="_APAC Q1 &amp; 1+11 Profit Improvement Template V2_67LMH est Spore 19feb_2009 AOP_Jan deck_Financials Consol_Sent" xfId="15080" xr:uid="{1DA31A4A-4927-4EE9-A854-D18DC213333F}"/>
    <cellStyle name="_APAC Q1 &amp; 1+11 Profit Improvement Template V2_67LMH est Spore 19feb_2009 AOP_Jan deck_Financials Consol_Sent_2" xfId="15081" xr:uid="{5D48D4E4-C0C4-4A53-9E5A-61EF7F782A42}"/>
    <cellStyle name="_APAC Q1 &amp; 1+11 Profit Improvement Template V2_67LMH est Spore 19feb_2009 AOP_Jan deck_Financials Consol_Sent_2_Keymessage" xfId="15082" xr:uid="{028EE8A2-76B0-49D1-ADF1-9D861C6EB4DC}"/>
    <cellStyle name="_APAC Q1 &amp; 1+11 Profit Improvement Template V2_67LMH est Spore 19feb_2009 AOP_Jan deck_Financials Consol_Sent_Keymessage" xfId="15083" xr:uid="{1F399049-0AC1-40C1-A986-8135DD679D9C}"/>
    <cellStyle name="_APAC Q1 &amp; 1+11 Profit Improvement Template V2_67LMH est Spore 19feb_2009 AOP_Nov deck_Financials_for Consol_v2" xfId="15084" xr:uid="{ECEB2A6F-15BF-4A0A-920D-04DADC57A6D4}"/>
    <cellStyle name="_APAC Q1 &amp; 1+11 Profit Improvement Template V2_67LMH est Spore 19feb_2009 AOP_Nov deck_Financials_for Consol_v2_Keymessage" xfId="15085" xr:uid="{40B1F63F-C3D2-4A33-AE7C-0DA338C60263}"/>
    <cellStyle name="_APAC Q1 &amp; 1+11 Profit Improvement Template V2_67LMH est Spore 19feb_Cash Capex 10+2" xfId="15086" xr:uid="{D0DB8589-ABBD-4AD9-B9FE-1BC09E37309E}"/>
    <cellStyle name="_APAC Q1 &amp; 1+11 Profit Improvement Template V2_67LMH est Spore 19feb_Cash Capex 10+2_Cost out Update" xfId="15087" xr:uid="{583F6765-186B-4011-8DB9-7B12DC0F04F0}"/>
    <cellStyle name="_APAC Q1 &amp; 1+11 Profit Improvement Template V2_67LMH est Spore 19feb_Cash Capex 10+2_EBIT OCF Ranges" xfId="15088" xr:uid="{5ED10ACD-659E-403C-ABB1-40C297BBAAB9}"/>
    <cellStyle name="_APAC Q1 &amp; 1+11 Profit Improvement Template V2_67LMH est Spore 19feb_Cash Capex 10+2_G2N &amp; Pricing Plan_Feb'12 (version 1)" xfId="15089" xr:uid="{CA2A2402-741F-451B-989B-682BAB98DAF8}"/>
    <cellStyle name="_APAC Q1 &amp; 1+11 Profit Improvement Template V2_67LMH est Spore 19feb_Cash Capex 10+2_MBOM 12+0 2010 - Country Name" xfId="15090" xr:uid="{9F61301F-76E0-4B28-AC52-932F82C7DCA0}"/>
    <cellStyle name="_APAC Q1 &amp; 1+11 Profit Improvement Template V2_67LMH est Spore 19feb_Cash Capex 10+2_MBOM 12+0 2010 - Country Name_Forecast Accuracy" xfId="15091" xr:uid="{ED6028A3-1B13-4B70-9608-E302E3B9AF4E}"/>
    <cellStyle name="_APAC Q1 &amp; 1+11 Profit Improvement Template V2_67LMH est Spore 19feb_Cash Capex 10+2_Sheet2" xfId="15092" xr:uid="{EE03658D-34D6-4EC8-918B-28749E327074}"/>
    <cellStyle name="_APAC Q1 &amp; 1+11 Profit Improvement Template V2_67LMH est Spore 19feb_Cash Capex 10+2_Total" xfId="15093" xr:uid="{2D1282CE-CEAC-4C5E-A9F8-BDAEE0EE241F}"/>
    <cellStyle name="_APAC Q1 &amp; 1+11 Profit Improvement Template V2_67LMH est Spore 19feb_Cash Capex 10+2_Working Capital Graph" xfId="15094" xr:uid="{7A4B0137-97F4-46F2-90CC-1803B2699B62}"/>
    <cellStyle name="_APAC Q1 &amp; 1+11 Profit Improvement Template V2_67LMH est Spore 19feb_Cost out Update" xfId="15095" xr:uid="{26A3C55A-6061-4299-9259-D969DF951785}"/>
    <cellStyle name="_APAC Q1 &amp; 1+11 Profit Improvement Template V2_67LMH est Spore 19feb_EBIT OCF Ranges" xfId="15096" xr:uid="{DB0AF21E-B9A1-49CB-BD19-3CEDCA483E08}"/>
    <cellStyle name="_APAC Q1 &amp; 1+11 Profit Improvement Template V2_67LMH est Spore 19feb_G2N &amp; Pricing Plan_Feb'12 (version 1)" xfId="15097" xr:uid="{155D0F6A-C218-4E9A-A401-316CD195A142}"/>
    <cellStyle name="_APAC Q1 &amp; 1+11 Profit Improvement Template V2_67LMH est Spore 19feb_Global Operations" xfId="15098" xr:uid="{65424DD4-62E4-48F4-B0AA-70559A5951E2}"/>
    <cellStyle name="_APAC Q1 &amp; 1+11 Profit Improvement Template V2_67LMH est Spore 19feb_Global Operations 2" xfId="15099" xr:uid="{A0D80ABA-5761-4E87-A731-A37EDCCB0E0A}"/>
    <cellStyle name="_APAC Q1 &amp; 1+11 Profit Improvement Template V2_67LMH est Spore 19feb_Global Operations_Sheet2" xfId="15100" xr:uid="{A8652288-DE7E-45E6-B80B-87A2941CC623}"/>
    <cellStyle name="_APAC Q1 &amp; 1+11 Profit Improvement Template V2_67LMH est Spore 19feb_Global Operations_Total" xfId="15101" xr:uid="{E6E803D6-62D2-40B4-A8EB-9C20261E84C6}"/>
    <cellStyle name="_APAC Q1 &amp; 1+11 Profit Improvement Template V2_67LMH est Spore 19feb_Keymessage" xfId="15102" xr:uid="{E11A2051-1D33-4DBD-A355-7F2B94E149B4}"/>
    <cellStyle name="_APAC Q1 &amp; 1+11 Profit Improvement Template V2_67LMH est Spore 19feb_MBOM 12+0 2010 - Country Name" xfId="15103" xr:uid="{4CB5D216-BD52-4F5D-AF8C-59F273441C1E}"/>
    <cellStyle name="_APAC Q1 &amp; 1+11 Profit Improvement Template V2_67LMH est Spore 19feb_MBOM 12+0 2010 - Country Name_Forecast Accuracy" xfId="15104" xr:uid="{C2BF7AC9-2CE4-4B99-856A-4B352A21C7EF}"/>
    <cellStyle name="_APAC Q1 &amp; 1+11 Profit Improvement Template V2_67LMH est Spore 19feb_NA" xfId="15105" xr:uid="{650CFF26-D142-4659-AF1C-C92D6E072AF4}"/>
    <cellStyle name="_APAC Q1 &amp; 1+11 Profit Improvement Template V2_67LMH est Spore 19feb_NA 2" xfId="15106" xr:uid="{6ECD8DAF-E074-42D6-B475-F003458008DC}"/>
    <cellStyle name="_APAC Q1 &amp; 1+11 Profit Improvement Template V2_67LMH est Spore 19feb_NA_1" xfId="15107" xr:uid="{B14F821C-2D18-4C5D-ADAD-F3754824B780}"/>
    <cellStyle name="_APAC Q1 &amp; 1+11 Profit Improvement Template V2_67LMH est Spore 19feb_NA_1 2" xfId="15108" xr:uid="{F6680210-0E4B-4B3E-9704-A925628F2D25}"/>
    <cellStyle name="_APAC Q1 &amp; 1+11 Profit Improvement Template V2_67LMH est Spore 19feb_NA_1_Sheet2" xfId="15109" xr:uid="{E87464E8-C5D0-442F-85A9-53CC93493869}"/>
    <cellStyle name="_APAC Q1 &amp; 1+11 Profit Improvement Template V2_67LMH est Spore 19feb_NA_1_Total" xfId="15110" xr:uid="{F1C74E21-E2DD-4D5C-9D63-CCAFA6B902EA}"/>
    <cellStyle name="_APAC Q1 &amp; 1+11 Profit Improvement Template V2_67LMH est Spore 19feb_NA_Sheet2" xfId="15111" xr:uid="{DBA5C480-710F-4085-AED0-104772B6DEFB}"/>
    <cellStyle name="_APAC Q1 &amp; 1+11 Profit Improvement Template V2_67LMH est Spore 19feb_NA_Total" xfId="15112" xr:uid="{6B24FE3B-95B0-4B5A-9AEA-1EA22266BFC4}"/>
    <cellStyle name="_APAC Q1 &amp; 1+11 Profit Improvement Template V2_67LMH est Spore 19feb_Nov Deck_Nell_Oct23" xfId="15113" xr:uid="{E61DE3CB-C9B8-489C-BA53-23CDB5A9FD99}"/>
    <cellStyle name="_APAC Q1 &amp; 1+11 Profit Improvement Template V2_67LMH est Spore 19feb_Nov Deck_Nell_Oct23_Keymessage" xfId="15114" xr:uid="{52CD0C34-3E19-4318-9BF0-79F506627F99}"/>
    <cellStyle name="_APAC Q1 &amp; 1+11 Profit Improvement Template V2_67LMH est Spore 19feb_Nov Review Deck Final" xfId="15115" xr:uid="{620AB3E5-0DDE-4A95-96CF-048004727136}"/>
    <cellStyle name="_APAC Q1 &amp; 1+11 Profit Improvement Template V2_67LMH est Spore 19feb_Nov Review Deck Final_Keymessage" xfId="15116" xr:uid="{D57D952F-D4BD-441F-B497-A9D18895540B}"/>
    <cellStyle name="_APAC Q1 &amp; 1+11 Profit Improvement Template V2_67LMH est Spore 19feb_OCFAnalysis" xfId="15117" xr:uid="{60F57173-FE77-420C-9113-40AE0D5CB1B9}"/>
    <cellStyle name="_APAC Q1 &amp; 1+11 Profit Improvement Template V2_67LMH est Spore 19feb_OCFAnalysis_Cost out Update" xfId="15118" xr:uid="{5495B2DD-86C8-4151-9D9F-0702231539AF}"/>
    <cellStyle name="_APAC Q1 &amp; 1+11 Profit Improvement Template V2_67LMH est Spore 19feb_OCFAnalysis_EBIT OCF Ranges" xfId="15119" xr:uid="{1D896503-F741-4A29-AEF1-5C43297864BE}"/>
    <cellStyle name="_APAC Q1 &amp; 1+11 Profit Improvement Template V2_67LMH est Spore 19feb_OCFAnalysis_G2N &amp; Pricing Plan_Feb'12 (version 1)" xfId="15120" xr:uid="{D22C0234-287A-419D-A520-32275D2947A6}"/>
    <cellStyle name="_APAC Q1 &amp; 1+11 Profit Improvement Template V2_67LMH est Spore 19feb_OCFAnalysis_MBOM 12+0 2010 - Country Name" xfId="15121" xr:uid="{C5DA8E39-CA59-4A33-8F4B-90F2FF65223A}"/>
    <cellStyle name="_APAC Q1 &amp; 1+11 Profit Improvement Template V2_67LMH est Spore 19feb_OCFAnalysis_MBOM 12+0 2010 - Country Name_Forecast Accuracy" xfId="15122" xr:uid="{DC050412-821D-4568-9A96-32612AD23EA0}"/>
    <cellStyle name="_APAC Q1 &amp; 1+11 Profit Improvement Template V2_67LMH est Spore 19feb_OCFAnalysis_Sheet2" xfId="15123" xr:uid="{1A219FAB-00E8-4809-9348-30AECA0E780E}"/>
    <cellStyle name="_APAC Q1 &amp; 1+11 Profit Improvement Template V2_67LMH est Spore 19feb_OCFAnalysis_Total" xfId="15124" xr:uid="{698EAC94-31AB-498E-AC1E-B7EAA5F33584}"/>
    <cellStyle name="_APAC Q1 &amp; 1+11 Profit Improvement Template V2_67LMH est Spore 19feb_OCFAnalysis_Working Capital Graph" xfId="15125" xr:uid="{0EB5DFFB-832D-4539-A539-991F35213888}"/>
    <cellStyle name="_APAC Q1 &amp; 1+11 Profit Improvement Template V2_67LMH est Spore 19feb_Quarterly Industry Volume - Corp Follow up Feb 19th" xfId="15126" xr:uid="{28B95D33-4DAB-45A2-8378-5FE67B8FF4D0}"/>
    <cellStyle name="_APAC Q1 &amp; 1+11 Profit Improvement Template V2_67LMH est Spore 19feb_Quarterly Industry Volume - Corp Follow up Feb 19th 2" xfId="15127" xr:uid="{7ACC5C7B-3A98-4447-A082-8C5B14B89E4D}"/>
    <cellStyle name="_APAC Q1 &amp; 1+11 Profit Improvement Template V2_67LMH est Spore 19feb_Quarterly Industry Volume - Corp Follow up Feb 19th_Cost out Update" xfId="15128" xr:uid="{5A7B2617-6E0B-4257-812D-63BA369802A5}"/>
    <cellStyle name="_APAC Q1 &amp; 1+11 Profit Improvement Template V2_67LMH est Spore 19feb_Quarterly Industry Volume - Corp Follow up Feb 19th_EBIT OCF Ranges" xfId="15129" xr:uid="{B5D5286A-DCD5-415F-80B5-BF67035C1D2F}"/>
    <cellStyle name="_APAC Q1 &amp; 1+11 Profit Improvement Template V2_67LMH est Spore 19feb_Quarterly Industry Volume - Corp Follow up Feb 19th_G2N &amp; Pricing Plan_Feb'12 (version 1)" xfId="15130" xr:uid="{3120E69D-7EDF-4A15-93AD-BEC3DC84F6C9}"/>
    <cellStyle name="_APAC Q1 &amp; 1+11 Profit Improvement Template V2_67LMH est Spore 19feb_Quarterly Industry Volume - Corp Follow up Feb 19th_MBOM 12+0 2010 - Country Name" xfId="15131" xr:uid="{569CC529-0E35-4F3A-9048-69A75235B97A}"/>
    <cellStyle name="_APAC Q1 &amp; 1+11 Profit Improvement Template V2_67LMH est Spore 19feb_Quarterly Industry Volume - Corp Follow up Feb 19th_MBOM 12+0 2010 - Country Name_Forecast Accuracy" xfId="15132" xr:uid="{48C359C7-8947-45B4-ADA3-CE9F5FD1F1E7}"/>
    <cellStyle name="_APAC Q1 &amp; 1+11 Profit Improvement Template V2_67LMH est Spore 19feb_Quarterly Industry Volume - Corp Follow up Feb 19th_OCFAnalysis" xfId="15133" xr:uid="{5DBDF42E-22BB-4851-811B-2AE34196AAA2}"/>
    <cellStyle name="_APAC Q1 &amp; 1+11 Profit Improvement Template V2_67LMH est Spore 19feb_Quarterly Industry Volume - Corp Follow up Feb 19th_OCFAnalysis_Cost out Update" xfId="15134" xr:uid="{3ACD9676-12AF-4CF3-BA1B-E5B1D3BFB62A}"/>
    <cellStyle name="_APAC Q1 &amp; 1+11 Profit Improvement Template V2_67LMH est Spore 19feb_Quarterly Industry Volume - Corp Follow up Feb 19th_OCFAnalysis_EBIT OCF Ranges" xfId="15135" xr:uid="{57DF40CE-FB37-4B53-819B-172084417929}"/>
    <cellStyle name="_APAC Q1 &amp; 1+11 Profit Improvement Template V2_67LMH est Spore 19feb_Quarterly Industry Volume - Corp Follow up Feb 19th_OCFAnalysis_G2N &amp; Pricing Plan_Feb'12 (version 1)" xfId="15136" xr:uid="{171F9456-7ACE-44B2-8D52-F70AA6D23223}"/>
    <cellStyle name="_APAC Q1 &amp; 1+11 Profit Improvement Template V2_67LMH est Spore 19feb_Quarterly Industry Volume - Corp Follow up Feb 19th_OCFAnalysis_MBOM 12+0 2010 - Country Name" xfId="15137" xr:uid="{9C9D7747-578B-4C00-952C-122F73CC229C}"/>
    <cellStyle name="_APAC Q1 &amp; 1+11 Profit Improvement Template V2_67LMH est Spore 19feb_Quarterly Industry Volume - Corp Follow up Feb 19th_OCFAnalysis_MBOM 12+0 2010 - Country Name_Forecast Accuracy" xfId="15138" xr:uid="{9603FE36-4AB8-4199-BD88-564CF9F1630E}"/>
    <cellStyle name="_APAC Q1 &amp; 1+11 Profit Improvement Template V2_67LMH est Spore 19feb_Quarterly Industry Volume - Corp Follow up Feb 19th_OCFAnalysis_Sheet2" xfId="15139" xr:uid="{2993B405-5A51-499C-B698-35A11E4A40F6}"/>
    <cellStyle name="_APAC Q1 &amp; 1+11 Profit Improvement Template V2_67LMH est Spore 19feb_Quarterly Industry Volume - Corp Follow up Feb 19th_OCFAnalysis_Total" xfId="15140" xr:uid="{10E07A63-B192-4187-AB44-F48692983024}"/>
    <cellStyle name="_APAC Q1 &amp; 1+11 Profit Improvement Template V2_67LMH est Spore 19feb_Quarterly Industry Volume - Corp Follow up Feb 19th_OCFAnalysis_Working Capital Graph" xfId="15141" xr:uid="{D1649B27-6BB3-478D-A5D5-4B3DEED5C6E0}"/>
    <cellStyle name="_APAC Q1 &amp; 1+11 Profit Improvement Template V2_67LMH est Spore 19feb_Quarterly Industry Volume - Corp Follow up Feb 19th_Sheet2" xfId="15142" xr:uid="{1E8ABDD1-F66B-4A1E-A750-1ED1A50F8634}"/>
    <cellStyle name="_APAC Q1 &amp; 1+11 Profit Improvement Template V2_67LMH est Spore 19feb_Quarterly Industry Volume - Corp Follow up Feb 19th_Total" xfId="15143" xr:uid="{EB8BB70C-F885-4DBF-BA49-953AA8F7038E}"/>
    <cellStyle name="_APAC Q1 &amp; 1+11 Profit Improvement Template V2_67LMH est Spore 19feb_Quarterly Industry Volume - Corp Follow up Feb 19th_Working Capital Graph" xfId="15144" xr:uid="{B592D060-CF04-41A4-9079-EC3DDD0D7720}"/>
    <cellStyle name="_APAC Q1 &amp; 1+11 Profit Improvement Template V2_67LMH est Spore 19feb_SBU_GLOBAL_NGT" xfId="15145" xr:uid="{C3AB8ACB-9606-4F58-B1B1-721545F210C5}"/>
    <cellStyle name="_APAC Q1 &amp; 1+11 Profit Improvement Template V2_67LMH est Spore 19feb_SBU_GLOBAL_NGT 2" xfId="15146" xr:uid="{FA3022D5-3996-49D1-B245-47F655A01381}"/>
    <cellStyle name="_APAC Q1 &amp; 1+11 Profit Improvement Template V2_67LMH est Spore 19feb_SBU_GLOBAL_NGT_Cost out Update" xfId="15147" xr:uid="{E9F0489E-5323-4E28-B12B-B496561726F6}"/>
    <cellStyle name="_APAC Q1 &amp; 1+11 Profit Improvement Template V2_67LMH est Spore 19feb_SBU_GLOBAL_NGT_EBIT OCF Ranges" xfId="15148" xr:uid="{031BC89F-287A-495F-B221-6462D1860FF9}"/>
    <cellStyle name="_APAC Q1 &amp; 1+11 Profit Improvement Template V2_67LMH est Spore 19feb_SBU_GLOBAL_NGT_G2N &amp; Pricing Plan_Feb'12 (version 1)" xfId="15149" xr:uid="{35C43B4E-98FE-4495-BD74-18B7339E9645}"/>
    <cellStyle name="_APAC Q1 &amp; 1+11 Profit Improvement Template V2_67LMH est Spore 19feb_SBU_GLOBAL_NGT_MBOM 12+0 2010 - Country Name" xfId="15150" xr:uid="{1D1C7B62-461A-40CA-928F-551C9A3B514D}"/>
    <cellStyle name="_APAC Q1 &amp; 1+11 Profit Improvement Template V2_67LMH est Spore 19feb_SBU_GLOBAL_NGT_MBOM 12+0 2010 - Country Name_Forecast Accuracy" xfId="15151" xr:uid="{DCBAF01B-94D5-4750-AB80-0C17D79E6652}"/>
    <cellStyle name="_APAC Q1 &amp; 1+11 Profit Improvement Template V2_67LMH est Spore 19feb_SBU_GLOBAL_NGT_Sheet2" xfId="15152" xr:uid="{89D1EE2A-AAE4-42AE-AE67-0B4B641A7145}"/>
    <cellStyle name="_APAC Q1 &amp; 1+11 Profit Improvement Template V2_67LMH est Spore 19feb_SBU_GLOBAL_NGT_Total" xfId="15153" xr:uid="{604117AE-9510-4DE8-A1FE-89E0694C0487}"/>
    <cellStyle name="_APAC Q1 &amp; 1+11 Profit Improvement Template V2_67LMH est Spore 19feb_SBU_GLOBAL_NGT_Working Capital Graph" xfId="15154" xr:uid="{D3395E37-8956-4C83-88AE-9C4944FA1527}"/>
    <cellStyle name="_APAC Q1 &amp; 1+11 Profit Improvement Template V2_67LMH est Spore 19feb_Sheet2" xfId="15155" xr:uid="{1E335B54-C468-4AFA-8C94-097604C46978}"/>
    <cellStyle name="_APAC Q1 &amp; 1+11 Profit Improvement Template V2_67LMH est Spore 19feb_Supplemental Data Requirements-Country" xfId="15156" xr:uid="{D1EED612-5C5E-4DBE-BD1E-1988C4E942A1}"/>
    <cellStyle name="_APAC Q1 &amp; 1+11 Profit Improvement Template V2_67LMH est Spore 19feb_Supplemental Data Requirements-Country_Keymessage" xfId="15157" xr:uid="{943EAF62-6594-4B44-BED0-2F671DBEC335}"/>
    <cellStyle name="_APAC Q1 &amp; 1+11 Profit Improvement Template V2_67LMH est Spore 19feb_Total" xfId="15158" xr:uid="{05533A20-3F9F-48D6-B584-4E57A2E8FECF}"/>
    <cellStyle name="_APAC Q1 &amp; 1+11 Profit Improvement Template V2_67LMH est Spore 19feb_Working Capital Graph" xfId="15159" xr:uid="{666D9C14-3104-4F18-98FE-A0DFB52F7A09}"/>
    <cellStyle name="_APAC Q1 &amp; 1+11 Profit Improvement Template V2_Cash Capex 10+2" xfId="15160" xr:uid="{70482A07-C207-45CA-BBCD-2BCB2BDFD055}"/>
    <cellStyle name="_APAC Q1 &amp; 1+11 Profit Improvement Template V2_Cash Capex 10+2_Cost out Update" xfId="15161" xr:uid="{A254665E-DBC5-4B73-BC70-5C2FF5FAEE18}"/>
    <cellStyle name="_APAC Q1 &amp; 1+11 Profit Improvement Template V2_Cash Capex 10+2_EBIT OCF Ranges" xfId="15162" xr:uid="{5A627351-1ABE-4CB8-A5CB-D69B13DFD9CD}"/>
    <cellStyle name="_APAC Q1 &amp; 1+11 Profit Improvement Template V2_Cash Capex 10+2_G2N &amp; Pricing Plan_Feb'12 (version 1)" xfId="15163" xr:uid="{9FA4BB5F-F4C6-4483-8B71-654B0DFFBC6E}"/>
    <cellStyle name="_APAC Q1 &amp; 1+11 Profit Improvement Template V2_Cash Capex 10+2_MBOM 12+0 2010 - Country Name" xfId="15164" xr:uid="{43A17E89-DFB1-4348-8855-B94086F5670A}"/>
    <cellStyle name="_APAC Q1 &amp; 1+11 Profit Improvement Template V2_Cash Capex 10+2_MBOM 12+0 2010 - Country Name_Forecast Accuracy" xfId="15165" xr:uid="{1BE6E2B4-215B-48E6-A44A-52C199F401E4}"/>
    <cellStyle name="_APAC Q1 &amp; 1+11 Profit Improvement Template V2_Cash Capex 10+2_Sheet2" xfId="15166" xr:uid="{45049637-B62A-4617-A75A-ABA8E30AC124}"/>
    <cellStyle name="_APAC Q1 &amp; 1+11 Profit Improvement Template V2_Cash Capex 10+2_Total" xfId="15167" xr:uid="{D40AC2B2-2F45-403C-AC0D-2D247E4292DB}"/>
    <cellStyle name="_APAC Q1 &amp; 1+11 Profit Improvement Template V2_Cash Capex 10+2_Working Capital Graph" xfId="15168" xr:uid="{65D34391-2971-45D5-8A4D-2C874CA6DCC1}"/>
    <cellStyle name="_APAC Q1 &amp; 1+11 Profit Improvement Template V2_Cost out Update" xfId="15169" xr:uid="{34496AA0-1FBC-44C4-8301-06670C07FBF1}"/>
    <cellStyle name="_APAC Q1 &amp; 1+11 Profit Improvement Template V2_EBIT OCF Ranges" xfId="15170" xr:uid="{E5D0427A-C5B1-425C-8B7A-38929992E6F7}"/>
    <cellStyle name="_APAC Q1 &amp; 1+11 Profit Improvement Template V2_G2N &amp; Pricing Plan_Feb'12 (version 1)" xfId="15171" xr:uid="{9980B85A-BB5D-49CC-BDF8-B890DE290754}"/>
    <cellStyle name="_APAC Q1 &amp; 1+11 Profit Improvement Template V2_Global Operations" xfId="15172" xr:uid="{E8F983E4-AB9E-454D-A83C-E038016D7AF9}"/>
    <cellStyle name="_APAC Q1 &amp; 1+11 Profit Improvement Template V2_Global Operations 2" xfId="15173" xr:uid="{36650EA2-A3E8-4E17-B0D4-119C110C0671}"/>
    <cellStyle name="_APAC Q1 &amp; 1+11 Profit Improvement Template V2_Global Operations_Sheet2" xfId="15174" xr:uid="{7DA82EC2-C4FC-4EDF-8149-59C814ADE1AA}"/>
    <cellStyle name="_APAC Q1 &amp; 1+11 Profit Improvement Template V2_Global Operations_Total" xfId="15175" xr:uid="{2E623A0C-A66F-4E24-B82D-40EC5160608C}"/>
    <cellStyle name="_APAC Q1 &amp; 1+11 Profit Improvement Template V2_Keymessage" xfId="15176" xr:uid="{14AD404F-832D-43D1-BEDA-3C9FE06693DD}"/>
    <cellStyle name="_APAC Q1 &amp; 1+11 Profit Improvement Template V2_LHM Indo 19 feb" xfId="12814" xr:uid="{70D1EAF2-6E99-41E7-8D67-C6C5CE2421F9}"/>
    <cellStyle name="_APAC Q1 &amp; 1+11 Profit Improvement Template V2_LHM Indo 19 feb 2" xfId="15177" xr:uid="{B9D1D30C-05D4-4BBD-9760-B3E97089FA1F}"/>
    <cellStyle name="_APAC Q1 &amp; 1+11 Profit Improvement Template V2_LHM Indo 19 feb_2009 AOP_Jan deck_Financials Consol_Sent" xfId="15178" xr:uid="{9186401E-7626-4530-AC4F-1712ECFCCF08}"/>
    <cellStyle name="_APAC Q1 &amp; 1+11 Profit Improvement Template V2_LHM Indo 19 feb_2009 AOP_Jan deck_Financials Consol_Sent_2" xfId="15179" xr:uid="{041CD537-9236-4A20-A7CB-BB927787CFFD}"/>
    <cellStyle name="_APAC Q1 &amp; 1+11 Profit Improvement Template V2_LHM Indo 19 feb_2009 AOP_Jan deck_Financials Consol_Sent_2_Keymessage" xfId="15180" xr:uid="{07763CFC-B881-4C26-B832-9FC93CD7238E}"/>
    <cellStyle name="_APAC Q1 &amp; 1+11 Profit Improvement Template V2_LHM Indo 19 feb_2009 AOP_Jan deck_Financials Consol_Sent_Keymessage" xfId="15181" xr:uid="{FE2EE228-6BFB-40DE-B1B2-DA669F364406}"/>
    <cellStyle name="_APAC Q1 &amp; 1+11 Profit Improvement Template V2_LHM Indo 19 feb_2009 AOP_Nov deck_Financials_for Consol_v2" xfId="15182" xr:uid="{E7A45069-DB64-40F3-BC57-62CB27E2528C}"/>
    <cellStyle name="_APAC Q1 &amp; 1+11 Profit Improvement Template V2_LHM Indo 19 feb_2009 AOP_Nov deck_Financials_for Consol_v2_Keymessage" xfId="15183" xr:uid="{04A7FA36-1389-4CB5-8161-093EEB9E1F59}"/>
    <cellStyle name="_APAC Q1 &amp; 1+11 Profit Improvement Template V2_LHM Indo 19 feb_Cash Capex 10+2" xfId="15184" xr:uid="{0BB17ACA-F028-49AB-8952-BC612C0FA38F}"/>
    <cellStyle name="_APAC Q1 &amp; 1+11 Profit Improvement Template V2_LHM Indo 19 feb_Cash Capex 10+2_Cost out Update" xfId="15185" xr:uid="{90EA1F27-8766-4C3D-9D0E-3979CD622209}"/>
    <cellStyle name="_APAC Q1 &amp; 1+11 Profit Improvement Template V2_LHM Indo 19 feb_Cash Capex 10+2_EBIT OCF Ranges" xfId="15186" xr:uid="{9E4AC010-6983-4E66-8717-E86F53A89CB0}"/>
    <cellStyle name="_APAC Q1 &amp; 1+11 Profit Improvement Template V2_LHM Indo 19 feb_Cash Capex 10+2_G2N &amp; Pricing Plan_Feb'12 (version 1)" xfId="15187" xr:uid="{1847CCD1-F97E-4EC8-8734-84946080A183}"/>
    <cellStyle name="_APAC Q1 &amp; 1+11 Profit Improvement Template V2_LHM Indo 19 feb_Cash Capex 10+2_MBOM 12+0 2010 - Country Name" xfId="15188" xr:uid="{0D93862F-AECD-4696-9019-FCAC7CE45CBC}"/>
    <cellStyle name="_APAC Q1 &amp; 1+11 Profit Improvement Template V2_LHM Indo 19 feb_Cash Capex 10+2_MBOM 12+0 2010 - Country Name_Forecast Accuracy" xfId="15189" xr:uid="{02804949-595D-4710-BEC3-AFE4E00D6DA3}"/>
    <cellStyle name="_APAC Q1 &amp; 1+11 Profit Improvement Template V2_LHM Indo 19 feb_Cash Capex 10+2_Sheet2" xfId="15190" xr:uid="{CADDDABC-3864-4DB0-8EC9-5534BEB955AF}"/>
    <cellStyle name="_APAC Q1 &amp; 1+11 Profit Improvement Template V2_LHM Indo 19 feb_Cash Capex 10+2_Total" xfId="15191" xr:uid="{A42D96EF-425D-4774-AA39-7063CF374FD1}"/>
    <cellStyle name="_APAC Q1 &amp; 1+11 Profit Improvement Template V2_LHM Indo 19 feb_Cash Capex 10+2_Working Capital Graph" xfId="15192" xr:uid="{89ADED1B-DA05-498E-BAC0-75A32E974745}"/>
    <cellStyle name="_APAC Q1 &amp; 1+11 Profit Improvement Template V2_LHM Indo 19 feb_Cost out Update" xfId="15193" xr:uid="{58C8F8B4-4B91-4AC6-A80B-E119BA3F7591}"/>
    <cellStyle name="_APAC Q1 &amp; 1+11 Profit Improvement Template V2_LHM Indo 19 feb_EBIT OCF Ranges" xfId="15194" xr:uid="{AB6E23AD-3247-422D-979E-9B3035657373}"/>
    <cellStyle name="_APAC Q1 &amp; 1+11 Profit Improvement Template V2_LHM Indo 19 feb_G2N &amp; Pricing Plan_Feb'12 (version 1)" xfId="15195" xr:uid="{279161F5-0A42-4D83-ABB4-8B066340E239}"/>
    <cellStyle name="_APAC Q1 &amp; 1+11 Profit Improvement Template V2_LHM Indo 19 feb_Global Operations" xfId="15196" xr:uid="{BB9C4841-88A1-4F81-A542-82667C245064}"/>
    <cellStyle name="_APAC Q1 &amp; 1+11 Profit Improvement Template V2_LHM Indo 19 feb_Global Operations 2" xfId="15197" xr:uid="{3A9FABC5-D555-4511-BB40-811872DB2DF2}"/>
    <cellStyle name="_APAC Q1 &amp; 1+11 Profit Improvement Template V2_LHM Indo 19 feb_Global Operations_Sheet2" xfId="15198" xr:uid="{438EE2A3-35D5-48DF-BB7D-A11CB759D87C}"/>
    <cellStyle name="_APAC Q1 &amp; 1+11 Profit Improvement Template V2_LHM Indo 19 feb_Global Operations_Total" xfId="15199" xr:uid="{3C611A13-2CF4-42A0-942B-7E4CF9E9D064}"/>
    <cellStyle name="_APAC Q1 &amp; 1+11 Profit Improvement Template V2_LHM Indo 19 feb_Keymessage" xfId="15200" xr:uid="{783DC260-57DE-4465-9A54-370975AF2AB2}"/>
    <cellStyle name="_APAC Q1 &amp; 1+11 Profit Improvement Template V2_LHM Indo 19 feb_MBOM 12+0 2010 - Country Name" xfId="15201" xr:uid="{C18BDE28-EAAF-4744-A5E1-D156789FC141}"/>
    <cellStyle name="_APAC Q1 &amp; 1+11 Profit Improvement Template V2_LHM Indo 19 feb_MBOM 12+0 2010 - Country Name_Forecast Accuracy" xfId="15202" xr:uid="{96B1C0A3-010E-41EF-8370-A3D535474CB5}"/>
    <cellStyle name="_APAC Q1 &amp; 1+11 Profit Improvement Template V2_LHM Indo 19 feb_NA" xfId="15203" xr:uid="{9C7A81CE-DCBC-4F27-B907-76A26D20E882}"/>
    <cellStyle name="_APAC Q1 &amp; 1+11 Profit Improvement Template V2_LHM Indo 19 feb_NA 2" xfId="15204" xr:uid="{078806E4-8B7B-4B7A-B9B4-BBF88852CAB9}"/>
    <cellStyle name="_APAC Q1 &amp; 1+11 Profit Improvement Template V2_LHM Indo 19 feb_NA_1" xfId="15205" xr:uid="{AEF382BF-75E9-4FA8-92B6-AAB7922FF5D9}"/>
    <cellStyle name="_APAC Q1 &amp; 1+11 Profit Improvement Template V2_LHM Indo 19 feb_NA_1 2" xfId="15206" xr:uid="{186F0DEA-0D6C-4E3B-BC26-EE9351A0F3B6}"/>
    <cellStyle name="_APAC Q1 &amp; 1+11 Profit Improvement Template V2_LHM Indo 19 feb_NA_1_Sheet2" xfId="15207" xr:uid="{967254D5-F5D7-4D45-B9E6-EFE46AB32DA8}"/>
    <cellStyle name="_APAC Q1 &amp; 1+11 Profit Improvement Template V2_LHM Indo 19 feb_NA_1_Total" xfId="15208" xr:uid="{462BCA4E-4D78-43A5-AE06-C066B7D69E46}"/>
    <cellStyle name="_APAC Q1 &amp; 1+11 Profit Improvement Template V2_LHM Indo 19 feb_NA_Sheet2" xfId="15209" xr:uid="{C0C8FA4C-831F-402B-A9EF-68BECAB55AAE}"/>
    <cellStyle name="_APAC Q1 &amp; 1+11 Profit Improvement Template V2_LHM Indo 19 feb_NA_Total" xfId="15210" xr:uid="{EA87445E-53E1-4D52-900D-96C51405281C}"/>
    <cellStyle name="_APAC Q1 &amp; 1+11 Profit Improvement Template V2_LHM Indo 19 feb_Nov Deck_Nell_Oct23" xfId="15211" xr:uid="{677E511D-ADF8-429D-A97D-EE8035486C8F}"/>
    <cellStyle name="_APAC Q1 &amp; 1+11 Profit Improvement Template V2_LHM Indo 19 feb_Nov Deck_Nell_Oct23_Keymessage" xfId="15212" xr:uid="{5D9AAA3F-4312-411B-9D6D-17AD845134E8}"/>
    <cellStyle name="_APAC Q1 &amp; 1+11 Profit Improvement Template V2_LHM Indo 19 feb_Nov Review Deck Final" xfId="15213" xr:uid="{F3375B12-E781-49E7-A87A-97339BC4E8D6}"/>
    <cellStyle name="_APAC Q1 &amp; 1+11 Profit Improvement Template V2_LHM Indo 19 feb_Nov Review Deck Final_Keymessage" xfId="15214" xr:uid="{01BFA411-2686-427A-962C-1DC9F84EDA6F}"/>
    <cellStyle name="_APAC Q1 &amp; 1+11 Profit Improvement Template V2_LHM Indo 19 feb_OCFAnalysis" xfId="15215" xr:uid="{A114BC3C-6AA2-4E93-BCB6-1DE00B478843}"/>
    <cellStyle name="_APAC Q1 &amp; 1+11 Profit Improvement Template V2_LHM Indo 19 feb_OCFAnalysis_Cost out Update" xfId="15216" xr:uid="{A7C0B232-30BF-495C-BE1E-DF8A7EE4E399}"/>
    <cellStyle name="_APAC Q1 &amp; 1+11 Profit Improvement Template V2_LHM Indo 19 feb_OCFAnalysis_EBIT OCF Ranges" xfId="15217" xr:uid="{2EACABB1-F897-48AD-9DD0-711271A8F952}"/>
    <cellStyle name="_APAC Q1 &amp; 1+11 Profit Improvement Template V2_LHM Indo 19 feb_OCFAnalysis_G2N &amp; Pricing Plan_Feb'12 (version 1)" xfId="15218" xr:uid="{DA2AA15A-04E3-486D-851A-E76C177FB24C}"/>
    <cellStyle name="_APAC Q1 &amp; 1+11 Profit Improvement Template V2_LHM Indo 19 feb_OCFAnalysis_MBOM 12+0 2010 - Country Name" xfId="15219" xr:uid="{7A6E210C-055A-4517-8DA4-F8C9316F032C}"/>
    <cellStyle name="_APAC Q1 &amp; 1+11 Profit Improvement Template V2_LHM Indo 19 feb_OCFAnalysis_MBOM 12+0 2010 - Country Name_Forecast Accuracy" xfId="15220" xr:uid="{344A1A50-B2BC-47FB-B5BD-E006C8E0ED9D}"/>
    <cellStyle name="_APAC Q1 &amp; 1+11 Profit Improvement Template V2_LHM Indo 19 feb_OCFAnalysis_Sheet2" xfId="15221" xr:uid="{549CA732-1121-4B6E-BC03-90BF7316FD96}"/>
    <cellStyle name="_APAC Q1 &amp; 1+11 Profit Improvement Template V2_LHM Indo 19 feb_OCFAnalysis_Total" xfId="15222" xr:uid="{F5EE06F1-FD40-467A-B225-74CD50D0F250}"/>
    <cellStyle name="_APAC Q1 &amp; 1+11 Profit Improvement Template V2_LHM Indo 19 feb_OCFAnalysis_Working Capital Graph" xfId="15223" xr:uid="{5C76F7F3-DDE5-490F-9C9D-20856A975267}"/>
    <cellStyle name="_APAC Q1 &amp; 1+11 Profit Improvement Template V2_LHM Indo 19 feb_Quarterly Industry Volume - Corp Follow up Feb 19th" xfId="15224" xr:uid="{910C579C-864F-4BFC-BB8A-93B92F0D93CF}"/>
    <cellStyle name="_APAC Q1 &amp; 1+11 Profit Improvement Template V2_LHM Indo 19 feb_Quarterly Industry Volume - Corp Follow up Feb 19th 2" xfId="15225" xr:uid="{B98EA66E-1FDD-4A73-B7F2-C76B19B07B96}"/>
    <cellStyle name="_APAC Q1 &amp; 1+11 Profit Improvement Template V2_LHM Indo 19 feb_Quarterly Industry Volume - Corp Follow up Feb 19th_Cost out Update" xfId="15226" xr:uid="{6CE1684E-FCD8-46D0-8F1D-E0D6B9A79C8D}"/>
    <cellStyle name="_APAC Q1 &amp; 1+11 Profit Improvement Template V2_LHM Indo 19 feb_Quarterly Industry Volume - Corp Follow up Feb 19th_EBIT OCF Ranges" xfId="15227" xr:uid="{66A548C9-427B-4E44-B875-264D9C70ED4C}"/>
    <cellStyle name="_APAC Q1 &amp; 1+11 Profit Improvement Template V2_LHM Indo 19 feb_Quarterly Industry Volume - Corp Follow up Feb 19th_G2N &amp; Pricing Plan_Feb'12 (version 1)" xfId="15228" xr:uid="{97C64234-3176-490E-8188-EE1EAFA3E77A}"/>
    <cellStyle name="_APAC Q1 &amp; 1+11 Profit Improvement Template V2_LHM Indo 19 feb_Quarterly Industry Volume - Corp Follow up Feb 19th_MBOM 12+0 2010 - Country Name" xfId="15229" xr:uid="{54ADED9B-41D1-40CB-BDC8-67DA47D99272}"/>
    <cellStyle name="_APAC Q1 &amp; 1+11 Profit Improvement Template V2_LHM Indo 19 feb_Quarterly Industry Volume - Corp Follow up Feb 19th_MBOM 12+0 2010 - Country Name_Forecast Accuracy" xfId="15230" xr:uid="{F588B12E-4835-4704-9536-5BB648E62321}"/>
    <cellStyle name="_APAC Q1 &amp; 1+11 Profit Improvement Template V2_LHM Indo 19 feb_Quarterly Industry Volume - Corp Follow up Feb 19th_OCFAnalysis" xfId="15231" xr:uid="{7A77D05A-6034-4A2A-86E6-B95A34648408}"/>
    <cellStyle name="_APAC Q1 &amp; 1+11 Profit Improvement Template V2_LHM Indo 19 feb_Quarterly Industry Volume - Corp Follow up Feb 19th_OCFAnalysis_Cost out Update" xfId="15232" xr:uid="{F1800628-F890-4929-8433-BD3AED4E498F}"/>
    <cellStyle name="_APAC Q1 &amp; 1+11 Profit Improvement Template V2_LHM Indo 19 feb_Quarterly Industry Volume - Corp Follow up Feb 19th_OCFAnalysis_EBIT OCF Ranges" xfId="15233" xr:uid="{F6E51A49-C674-4619-9766-8427879FDE98}"/>
    <cellStyle name="_APAC Q1 &amp; 1+11 Profit Improvement Template V2_LHM Indo 19 feb_Quarterly Industry Volume - Corp Follow up Feb 19th_OCFAnalysis_G2N &amp; Pricing Plan_Feb'12 (version 1)" xfId="15234" xr:uid="{A075B7DB-1490-485D-9D12-8E759D6E5B13}"/>
    <cellStyle name="_APAC Q1 &amp; 1+11 Profit Improvement Template V2_LHM Indo 19 feb_Quarterly Industry Volume - Corp Follow up Feb 19th_OCFAnalysis_MBOM 12+0 2010 - Country Name" xfId="15235" xr:uid="{9FF19F11-F305-4BA9-B3C1-066D97E57B8F}"/>
    <cellStyle name="_APAC Q1 &amp; 1+11 Profit Improvement Template V2_LHM Indo 19 feb_Quarterly Industry Volume - Corp Follow up Feb 19th_OCFAnalysis_MBOM 12+0 2010 - Country Name_Forecast Accuracy" xfId="15236" xr:uid="{15064949-AA74-4E27-A45A-9DB2C5E43CD1}"/>
    <cellStyle name="_APAC Q1 &amp; 1+11 Profit Improvement Template V2_LHM Indo 19 feb_Quarterly Industry Volume - Corp Follow up Feb 19th_OCFAnalysis_Sheet2" xfId="15237" xr:uid="{EB921038-8879-4AB7-890D-57B0B7F7B8C2}"/>
    <cellStyle name="_APAC Q1 &amp; 1+11 Profit Improvement Template V2_LHM Indo 19 feb_Quarterly Industry Volume - Corp Follow up Feb 19th_OCFAnalysis_Total" xfId="15238" xr:uid="{8B51E4C0-8E05-4059-A4C3-2710E67B5726}"/>
    <cellStyle name="_APAC Q1 &amp; 1+11 Profit Improvement Template V2_LHM Indo 19 feb_Quarterly Industry Volume - Corp Follow up Feb 19th_OCFAnalysis_Working Capital Graph" xfId="15239" xr:uid="{2778875A-AFCB-479F-939F-055E4EC397C1}"/>
    <cellStyle name="_APAC Q1 &amp; 1+11 Profit Improvement Template V2_LHM Indo 19 feb_Quarterly Industry Volume - Corp Follow up Feb 19th_Sheet2" xfId="15240" xr:uid="{889FAC9C-E7F9-4899-8559-B1180E2A4B1B}"/>
    <cellStyle name="_APAC Q1 &amp; 1+11 Profit Improvement Template V2_LHM Indo 19 feb_Quarterly Industry Volume - Corp Follow up Feb 19th_Total" xfId="15241" xr:uid="{54D570C1-D4EA-4D22-8477-E25B427A1E64}"/>
    <cellStyle name="_APAC Q1 &amp; 1+11 Profit Improvement Template V2_LHM Indo 19 feb_Quarterly Industry Volume - Corp Follow up Feb 19th_Working Capital Graph" xfId="15242" xr:uid="{236A0F23-2D66-439C-A76D-6E2E7447EDCC}"/>
    <cellStyle name="_APAC Q1 &amp; 1+11 Profit Improvement Template V2_LHM Indo 19 feb_SBU_GLOBAL_NGT" xfId="15243" xr:uid="{2489DCD0-F4C5-4BDA-9882-51F013E231DB}"/>
    <cellStyle name="_APAC Q1 &amp; 1+11 Profit Improvement Template V2_LHM Indo 19 feb_SBU_GLOBAL_NGT 2" xfId="15244" xr:uid="{42AAB8F1-7674-48D2-ADD5-F78A574E3965}"/>
    <cellStyle name="_APAC Q1 &amp; 1+11 Profit Improvement Template V2_LHM Indo 19 feb_SBU_GLOBAL_NGT_Cost out Update" xfId="15245" xr:uid="{43B83D4C-DD74-46AD-811B-B13C7F6DEB56}"/>
    <cellStyle name="_APAC Q1 &amp; 1+11 Profit Improvement Template V2_LHM Indo 19 feb_SBU_GLOBAL_NGT_EBIT OCF Ranges" xfId="15246" xr:uid="{0589D7BE-7FF6-4E5D-8444-66A57864B850}"/>
    <cellStyle name="_APAC Q1 &amp; 1+11 Profit Improvement Template V2_LHM Indo 19 feb_SBU_GLOBAL_NGT_G2N &amp; Pricing Plan_Feb'12 (version 1)" xfId="15247" xr:uid="{EB2C43A1-C368-457B-939C-878C7B1CB516}"/>
    <cellStyle name="_APAC Q1 &amp; 1+11 Profit Improvement Template V2_LHM Indo 19 feb_SBU_GLOBAL_NGT_MBOM 12+0 2010 - Country Name" xfId="15248" xr:uid="{86FB8457-6B09-4748-8084-1D5CD510086C}"/>
    <cellStyle name="_APAC Q1 &amp; 1+11 Profit Improvement Template V2_LHM Indo 19 feb_SBU_GLOBAL_NGT_MBOM 12+0 2010 - Country Name_Forecast Accuracy" xfId="15249" xr:uid="{194679D8-469F-482D-9610-58641EA829DE}"/>
    <cellStyle name="_APAC Q1 &amp; 1+11 Profit Improvement Template V2_LHM Indo 19 feb_SBU_GLOBAL_NGT_Sheet2" xfId="15250" xr:uid="{E057A411-F750-4086-8A5F-B4F522F12AD4}"/>
    <cellStyle name="_APAC Q1 &amp; 1+11 Profit Improvement Template V2_LHM Indo 19 feb_SBU_GLOBAL_NGT_Total" xfId="15251" xr:uid="{923256C0-0A9D-4E91-9ABA-4C7D95DA2ADC}"/>
    <cellStyle name="_APAC Q1 &amp; 1+11 Profit Improvement Template V2_LHM Indo 19 feb_SBU_GLOBAL_NGT_Working Capital Graph" xfId="15252" xr:uid="{FDE052C1-1BAC-485D-8F4C-AEEE93D08BDA}"/>
    <cellStyle name="_APAC Q1 &amp; 1+11 Profit Improvement Template V2_LHM Indo 19 feb_Sheet2" xfId="15253" xr:uid="{70F71225-707F-427E-88F7-795FCD56DF85}"/>
    <cellStyle name="_APAC Q1 &amp; 1+11 Profit Improvement Template V2_LHM Indo 19 feb_Supplemental Data Requirements-Country" xfId="15254" xr:uid="{58E089A3-98B0-49F6-8FB7-FAD488AA823F}"/>
    <cellStyle name="_APAC Q1 &amp; 1+11 Profit Improvement Template V2_LHM Indo 19 feb_Supplemental Data Requirements-Country_Keymessage" xfId="15255" xr:uid="{21345653-641B-4BA6-984F-8F4FE4C2B640}"/>
    <cellStyle name="_APAC Q1 &amp; 1+11 Profit Improvement Template V2_LHM Indo 19 feb_Total" xfId="15256" xr:uid="{44A0A910-042D-48A7-A9E5-74CFF9A99024}"/>
    <cellStyle name="_APAC Q1 &amp; 1+11 Profit Improvement Template V2_LHM Indo 19 feb_Working Capital Graph" xfId="15257" xr:uid="{76CEF766-9953-43CE-AC1C-C9BA67D1628A}"/>
    <cellStyle name="_APAC Q1 &amp; 1+11 Profit Improvement Template V2_LHM Thai est 19 Feb" xfId="12776" xr:uid="{33A258FF-474D-41A0-BE18-A015A24E6DB2}"/>
    <cellStyle name="_APAC Q1 &amp; 1+11 Profit Improvement Template V2_LHM Thai est 19 Feb 2" xfId="15258" xr:uid="{024D9506-2137-4D58-A476-5483599C5742}"/>
    <cellStyle name="_APAC Q1 &amp; 1+11 Profit Improvement Template V2_LHM Thai est 19 Feb_2009 AOP_Jan deck_Financials Consol_Sent" xfId="15259" xr:uid="{1FB568FD-9213-4762-8491-E0D50E357C5E}"/>
    <cellStyle name="_APAC Q1 &amp; 1+11 Profit Improvement Template V2_LHM Thai est 19 Feb_2009 AOP_Jan deck_Financials Consol_Sent_2" xfId="15260" xr:uid="{0AD9549A-3949-4930-A83A-D92A3FA9A12A}"/>
    <cellStyle name="_APAC Q1 &amp; 1+11 Profit Improvement Template V2_LHM Thai est 19 Feb_2009 AOP_Jan deck_Financials Consol_Sent_2_Keymessage" xfId="15261" xr:uid="{670F21F9-765D-4A69-87CF-0558DCA03A6A}"/>
    <cellStyle name="_APAC Q1 &amp; 1+11 Profit Improvement Template V2_LHM Thai est 19 Feb_2009 AOP_Jan deck_Financials Consol_Sent_Keymessage" xfId="15262" xr:uid="{99F4F954-5E7C-4110-A0C6-FCDB20F8249A}"/>
    <cellStyle name="_APAC Q1 &amp; 1+11 Profit Improvement Template V2_LHM Thai est 19 Feb_2009 AOP_Nov deck_Financials_for Consol_v2" xfId="15263" xr:uid="{74EF50C7-F826-41DC-AEBA-BE00EE1DF1F0}"/>
    <cellStyle name="_APAC Q1 &amp; 1+11 Profit Improvement Template V2_LHM Thai est 19 Feb_2009 AOP_Nov deck_Financials_for Consol_v2_Keymessage" xfId="15264" xr:uid="{E5647DBB-2964-4811-BBCE-6C4A488337BA}"/>
    <cellStyle name="_APAC Q1 &amp; 1+11 Profit Improvement Template V2_LHM Thai est 19 Feb_Cash Capex 10+2" xfId="15265" xr:uid="{7552E7AB-423E-44A2-AC20-44F1759EF5BE}"/>
    <cellStyle name="_APAC Q1 &amp; 1+11 Profit Improvement Template V2_LHM Thai est 19 Feb_Cash Capex 10+2_Cost out Update" xfId="15266" xr:uid="{F37E809B-7B82-4209-B697-60DD9BD655C7}"/>
    <cellStyle name="_APAC Q1 &amp; 1+11 Profit Improvement Template V2_LHM Thai est 19 Feb_Cash Capex 10+2_EBIT OCF Ranges" xfId="15267" xr:uid="{FD6EF08F-7CAB-4AB6-8DAD-ABCEB21E136E}"/>
    <cellStyle name="_APAC Q1 &amp; 1+11 Profit Improvement Template V2_LHM Thai est 19 Feb_Cash Capex 10+2_G2N &amp; Pricing Plan_Feb'12 (version 1)" xfId="15268" xr:uid="{AB2EBF08-830F-4E6B-9EEF-CA1D9CF9FACC}"/>
    <cellStyle name="_APAC Q1 &amp; 1+11 Profit Improvement Template V2_LHM Thai est 19 Feb_Cash Capex 10+2_MBOM 12+0 2010 - Country Name" xfId="15269" xr:uid="{3272B605-06BF-46BD-92C2-D7270B0D1123}"/>
    <cellStyle name="_APAC Q1 &amp; 1+11 Profit Improvement Template V2_LHM Thai est 19 Feb_Cash Capex 10+2_MBOM 12+0 2010 - Country Name_Forecast Accuracy" xfId="15270" xr:uid="{BAE71494-5798-458C-9418-4ADB0D675DFA}"/>
    <cellStyle name="_APAC Q1 &amp; 1+11 Profit Improvement Template V2_LHM Thai est 19 Feb_Cash Capex 10+2_Sheet2" xfId="15271" xr:uid="{C3EA993D-5B95-46FA-AB23-D79EB3FC57EC}"/>
    <cellStyle name="_APAC Q1 &amp; 1+11 Profit Improvement Template V2_LHM Thai est 19 Feb_Cash Capex 10+2_Total" xfId="15272" xr:uid="{F89183AE-6BD8-474F-8281-777064948BED}"/>
    <cellStyle name="_APAC Q1 &amp; 1+11 Profit Improvement Template V2_LHM Thai est 19 Feb_Cash Capex 10+2_Working Capital Graph" xfId="15273" xr:uid="{66700346-3679-4561-B96D-C22413467C10}"/>
    <cellStyle name="_APAC Q1 &amp; 1+11 Profit Improvement Template V2_LHM Thai est 19 Feb_Cost out Update" xfId="15274" xr:uid="{07308D35-61A7-4C9E-B01F-069A64B7697A}"/>
    <cellStyle name="_APAC Q1 &amp; 1+11 Profit Improvement Template V2_LHM Thai est 19 Feb_EBIT OCF Ranges" xfId="15275" xr:uid="{54E02442-7E26-44F0-BE75-0C882A032799}"/>
    <cellStyle name="_APAC Q1 &amp; 1+11 Profit Improvement Template V2_LHM Thai est 19 Feb_G2N &amp; Pricing Plan_Feb'12 (version 1)" xfId="15276" xr:uid="{91D62BDF-A758-4DD5-B61D-F9E9F2A366FF}"/>
    <cellStyle name="_APAC Q1 &amp; 1+11 Profit Improvement Template V2_LHM Thai est 19 Feb_Global Operations" xfId="15277" xr:uid="{FC45E17A-8E3A-45EC-BD0D-DAA72BAE3BBB}"/>
    <cellStyle name="_APAC Q1 &amp; 1+11 Profit Improvement Template V2_LHM Thai est 19 Feb_Global Operations 2" xfId="15278" xr:uid="{71CB3599-0208-4E51-B1AC-D05AD5569102}"/>
    <cellStyle name="_APAC Q1 &amp; 1+11 Profit Improvement Template V2_LHM Thai est 19 Feb_Global Operations_Sheet2" xfId="15279" xr:uid="{8C288A70-95D7-4C7F-B0F4-D45D8CEF770A}"/>
    <cellStyle name="_APAC Q1 &amp; 1+11 Profit Improvement Template V2_LHM Thai est 19 Feb_Global Operations_Total" xfId="15280" xr:uid="{631D1DD3-61D6-407D-AF52-3F0417B81C6E}"/>
    <cellStyle name="_APAC Q1 &amp; 1+11 Profit Improvement Template V2_LHM Thai est 19 Feb_Keymessage" xfId="15281" xr:uid="{3A3FA4C5-185F-4C28-9F4C-C3D2B378B20E}"/>
    <cellStyle name="_APAC Q1 &amp; 1+11 Profit Improvement Template V2_LHM Thai est 19 Feb_MBOM 12+0 2010 - Country Name" xfId="15282" xr:uid="{D9861669-A7B6-43D7-B5B9-49FFADC264B2}"/>
    <cellStyle name="_APAC Q1 &amp; 1+11 Profit Improvement Template V2_LHM Thai est 19 Feb_MBOM 12+0 2010 - Country Name_Forecast Accuracy" xfId="15283" xr:uid="{D0325F54-0B4F-4459-8799-1F1A83A26002}"/>
    <cellStyle name="_APAC Q1 &amp; 1+11 Profit Improvement Template V2_LHM Thai est 19 Feb_NA" xfId="15284" xr:uid="{B58C5416-5B08-4FCC-AC13-75A4FF3840EB}"/>
    <cellStyle name="_APAC Q1 &amp; 1+11 Profit Improvement Template V2_LHM Thai est 19 Feb_NA 2" xfId="15285" xr:uid="{396CB05D-DED7-4281-8BCD-9275DF249F25}"/>
    <cellStyle name="_APAC Q1 &amp; 1+11 Profit Improvement Template V2_LHM Thai est 19 Feb_NA_1" xfId="15286" xr:uid="{4C64AE5E-DADB-4687-BAAB-6D118C9E4306}"/>
    <cellStyle name="_APAC Q1 &amp; 1+11 Profit Improvement Template V2_LHM Thai est 19 Feb_NA_1 2" xfId="15287" xr:uid="{5BE0CE84-2FC8-4E04-9405-C1A3C744DB5E}"/>
    <cellStyle name="_APAC Q1 &amp; 1+11 Profit Improvement Template V2_LHM Thai est 19 Feb_NA_1_Sheet2" xfId="15288" xr:uid="{DD08DE01-47B8-4DCB-BF6B-687461B26AD1}"/>
    <cellStyle name="_APAC Q1 &amp; 1+11 Profit Improvement Template V2_LHM Thai est 19 Feb_NA_1_Total" xfId="15289" xr:uid="{7B8EEDCC-9951-4B03-B3B1-F9F124900CF9}"/>
    <cellStyle name="_APAC Q1 &amp; 1+11 Profit Improvement Template V2_LHM Thai est 19 Feb_NA_Sheet2" xfId="15290" xr:uid="{2156E9B6-462A-4078-AB8F-72948023176B}"/>
    <cellStyle name="_APAC Q1 &amp; 1+11 Profit Improvement Template V2_LHM Thai est 19 Feb_NA_Total" xfId="15291" xr:uid="{C4ABA2C0-3676-4173-BFFD-B307AB3B0DDC}"/>
    <cellStyle name="_APAC Q1 &amp; 1+11 Profit Improvement Template V2_LHM Thai est 19 Feb_Nov Deck_Nell_Oct23" xfId="15292" xr:uid="{67EA654B-63A0-42C8-B996-E8356FA74502}"/>
    <cellStyle name="_APAC Q1 &amp; 1+11 Profit Improvement Template V2_LHM Thai est 19 Feb_Nov Deck_Nell_Oct23_Keymessage" xfId="15293" xr:uid="{626F589D-6EDE-495C-827C-BE65FD632DA8}"/>
    <cellStyle name="_APAC Q1 &amp; 1+11 Profit Improvement Template V2_LHM Thai est 19 Feb_Nov Review Deck Final" xfId="15294" xr:uid="{25DF4D2A-FC0F-4E77-9FCB-5842920258F3}"/>
    <cellStyle name="_APAC Q1 &amp; 1+11 Profit Improvement Template V2_LHM Thai est 19 Feb_Nov Review Deck Final_Keymessage" xfId="15295" xr:uid="{03AAF31C-734E-4E4C-9CEF-17DA748824E0}"/>
    <cellStyle name="_APAC Q1 &amp; 1+11 Profit Improvement Template V2_LHM Thai est 19 Feb_OCFAnalysis" xfId="15296" xr:uid="{3E13B074-D459-409F-A593-4F025D4F4CD6}"/>
    <cellStyle name="_APAC Q1 &amp; 1+11 Profit Improvement Template V2_LHM Thai est 19 Feb_OCFAnalysis_Cost out Update" xfId="15297" xr:uid="{890D9E1C-2A59-4852-9A16-4D4F8A53C408}"/>
    <cellStyle name="_APAC Q1 &amp; 1+11 Profit Improvement Template V2_LHM Thai est 19 Feb_OCFAnalysis_EBIT OCF Ranges" xfId="15298" xr:uid="{E617546A-A607-407C-8C05-01F0197BB5B6}"/>
    <cellStyle name="_APAC Q1 &amp; 1+11 Profit Improvement Template V2_LHM Thai est 19 Feb_OCFAnalysis_G2N &amp; Pricing Plan_Feb'12 (version 1)" xfId="15299" xr:uid="{9F89FB28-DCAD-4A27-A4D9-5B701941D709}"/>
    <cellStyle name="_APAC Q1 &amp; 1+11 Profit Improvement Template V2_LHM Thai est 19 Feb_OCFAnalysis_MBOM 12+0 2010 - Country Name" xfId="15300" xr:uid="{75B22C97-ABE4-4063-9D10-6D64113B8ECA}"/>
    <cellStyle name="_APAC Q1 &amp; 1+11 Profit Improvement Template V2_LHM Thai est 19 Feb_OCFAnalysis_MBOM 12+0 2010 - Country Name_Forecast Accuracy" xfId="15301" xr:uid="{487BE497-B2B9-44AD-89D7-06500F9A0A6E}"/>
    <cellStyle name="_APAC Q1 &amp; 1+11 Profit Improvement Template V2_LHM Thai est 19 Feb_OCFAnalysis_Sheet2" xfId="15302" xr:uid="{9118EEF9-1828-4E29-9B7E-15A672DFF234}"/>
    <cellStyle name="_APAC Q1 &amp; 1+11 Profit Improvement Template V2_LHM Thai est 19 Feb_OCFAnalysis_Total" xfId="15303" xr:uid="{57745DB0-A405-4B99-9928-8C9101BC5BD1}"/>
    <cellStyle name="_APAC Q1 &amp; 1+11 Profit Improvement Template V2_LHM Thai est 19 Feb_OCFAnalysis_Working Capital Graph" xfId="15304" xr:uid="{173A88CF-7B81-4AE9-80FE-ED69EA41B09F}"/>
    <cellStyle name="_APAC Q1 &amp; 1+11 Profit Improvement Template V2_LHM Thai est 19 Feb_Quarterly Industry Volume - Corp Follow up Feb 19th" xfId="15305" xr:uid="{26A7C979-9280-4961-B82F-D187791CC16E}"/>
    <cellStyle name="_APAC Q1 &amp; 1+11 Profit Improvement Template V2_LHM Thai est 19 Feb_Quarterly Industry Volume - Corp Follow up Feb 19th 2" xfId="15306" xr:uid="{E0182C5E-A06F-441A-AA64-7C503221AA32}"/>
    <cellStyle name="_APAC Q1 &amp; 1+11 Profit Improvement Template V2_LHM Thai est 19 Feb_Quarterly Industry Volume - Corp Follow up Feb 19th_Cost out Update" xfId="15307" xr:uid="{C18E52B6-343F-4E8C-BD8D-B6F3C8268C1C}"/>
    <cellStyle name="_APAC Q1 &amp; 1+11 Profit Improvement Template V2_LHM Thai est 19 Feb_Quarterly Industry Volume - Corp Follow up Feb 19th_EBIT OCF Ranges" xfId="15308" xr:uid="{B7D3B62C-837D-44E4-A15D-1C7539E0F803}"/>
    <cellStyle name="_APAC Q1 &amp; 1+11 Profit Improvement Template V2_LHM Thai est 19 Feb_Quarterly Industry Volume - Corp Follow up Feb 19th_G2N &amp; Pricing Plan_Feb'12 (version 1)" xfId="15309" xr:uid="{D2B10F7E-4F7F-4689-B7C1-D2A4289A0762}"/>
    <cellStyle name="_APAC Q1 &amp; 1+11 Profit Improvement Template V2_LHM Thai est 19 Feb_Quarterly Industry Volume - Corp Follow up Feb 19th_MBOM 12+0 2010 - Country Name" xfId="15310" xr:uid="{8ADB5C59-D4D9-44ED-A0EA-7C88157C2D83}"/>
    <cellStyle name="_APAC Q1 &amp; 1+11 Profit Improvement Template V2_LHM Thai est 19 Feb_Quarterly Industry Volume - Corp Follow up Feb 19th_MBOM 12+0 2010 - Country Name_Forecast Accuracy" xfId="15311" xr:uid="{0D122E12-1272-4E33-8887-7003EC7BA517}"/>
    <cellStyle name="_APAC Q1 &amp; 1+11 Profit Improvement Template V2_LHM Thai est 19 Feb_Quarterly Industry Volume - Corp Follow up Feb 19th_OCFAnalysis" xfId="15312" xr:uid="{15A64140-A632-463A-8CE1-CC531461467D}"/>
    <cellStyle name="_APAC Q1 &amp; 1+11 Profit Improvement Template V2_LHM Thai est 19 Feb_Quarterly Industry Volume - Corp Follow up Feb 19th_OCFAnalysis_Cost out Update" xfId="15313" xr:uid="{6FCF5901-F7E7-4E2D-AB0A-CC5F323BCB1D}"/>
    <cellStyle name="_APAC Q1 &amp; 1+11 Profit Improvement Template V2_LHM Thai est 19 Feb_Quarterly Industry Volume - Corp Follow up Feb 19th_OCFAnalysis_EBIT OCF Ranges" xfId="15314" xr:uid="{4A9280CB-B19B-4E1A-8211-5049E98CC5FA}"/>
    <cellStyle name="_APAC Q1 &amp; 1+11 Profit Improvement Template V2_LHM Thai est 19 Feb_Quarterly Industry Volume - Corp Follow up Feb 19th_OCFAnalysis_G2N &amp; Pricing Plan_Feb'12 (version 1)" xfId="15315" xr:uid="{D0422696-4049-4A21-A96C-1B14988212FF}"/>
    <cellStyle name="_APAC Q1 &amp; 1+11 Profit Improvement Template V2_LHM Thai est 19 Feb_Quarterly Industry Volume - Corp Follow up Feb 19th_OCFAnalysis_MBOM 12+0 2010 - Country Name" xfId="15316" xr:uid="{2F205F87-5DCD-4B9C-A227-0FF4140D487C}"/>
    <cellStyle name="_APAC Q1 &amp; 1+11 Profit Improvement Template V2_LHM Thai est 19 Feb_Quarterly Industry Volume - Corp Follow up Feb 19th_OCFAnalysis_MBOM 12+0 2010 - Country Name_Forecast Accuracy" xfId="15317" xr:uid="{EA10C01D-668D-4EF7-9AF9-337C738F981C}"/>
    <cellStyle name="_APAC Q1 &amp; 1+11 Profit Improvement Template V2_LHM Thai est 19 Feb_Quarterly Industry Volume - Corp Follow up Feb 19th_OCFAnalysis_Sheet2" xfId="15318" xr:uid="{89F6A872-3B9B-4722-A3EA-CFB44134CA4B}"/>
    <cellStyle name="_APAC Q1 &amp; 1+11 Profit Improvement Template V2_LHM Thai est 19 Feb_Quarterly Industry Volume - Corp Follow up Feb 19th_OCFAnalysis_Total" xfId="15319" xr:uid="{B1D86DE8-B142-4834-BBA7-BEA74410E4B8}"/>
    <cellStyle name="_APAC Q1 &amp; 1+11 Profit Improvement Template V2_LHM Thai est 19 Feb_Quarterly Industry Volume - Corp Follow up Feb 19th_OCFAnalysis_Working Capital Graph" xfId="15320" xr:uid="{6B6FBB4F-5E24-49BB-B799-A487A70DBFAD}"/>
    <cellStyle name="_APAC Q1 &amp; 1+11 Profit Improvement Template V2_LHM Thai est 19 Feb_Quarterly Industry Volume - Corp Follow up Feb 19th_Sheet2" xfId="15321" xr:uid="{97BD3B9E-8F2B-4287-A1C8-1A0507A77D9F}"/>
    <cellStyle name="_APAC Q1 &amp; 1+11 Profit Improvement Template V2_LHM Thai est 19 Feb_Quarterly Industry Volume - Corp Follow up Feb 19th_Total" xfId="15322" xr:uid="{B4DB962D-7F81-4BB2-AA1F-9EEB5038DE99}"/>
    <cellStyle name="_APAC Q1 &amp; 1+11 Profit Improvement Template V2_LHM Thai est 19 Feb_Quarterly Industry Volume - Corp Follow up Feb 19th_Working Capital Graph" xfId="15323" xr:uid="{AFA8BE52-F6FB-482E-A3EA-363CA67B7B36}"/>
    <cellStyle name="_APAC Q1 &amp; 1+11 Profit Improvement Template V2_LHM Thai est 19 Feb_SBU_GLOBAL_NGT" xfId="15324" xr:uid="{A6A3527B-D30C-4774-8679-2B51A17FFA98}"/>
    <cellStyle name="_APAC Q1 &amp; 1+11 Profit Improvement Template V2_LHM Thai est 19 Feb_SBU_GLOBAL_NGT 2" xfId="15325" xr:uid="{ED4AA61E-EEBE-420E-BC0C-316D08B6880B}"/>
    <cellStyle name="_APAC Q1 &amp; 1+11 Profit Improvement Template V2_LHM Thai est 19 Feb_SBU_GLOBAL_NGT_Cost out Update" xfId="15326" xr:uid="{923D7027-E80C-4E74-A51D-F952FF2BA012}"/>
    <cellStyle name="_APAC Q1 &amp; 1+11 Profit Improvement Template V2_LHM Thai est 19 Feb_SBU_GLOBAL_NGT_EBIT OCF Ranges" xfId="15327" xr:uid="{1D8204DC-78A9-4DBC-A4F6-345A2C9516FF}"/>
    <cellStyle name="_APAC Q1 &amp; 1+11 Profit Improvement Template V2_LHM Thai est 19 Feb_SBU_GLOBAL_NGT_G2N &amp; Pricing Plan_Feb'12 (version 1)" xfId="15328" xr:uid="{6E0739D9-C70D-418D-980F-18762C2A47D0}"/>
    <cellStyle name="_APAC Q1 &amp; 1+11 Profit Improvement Template V2_LHM Thai est 19 Feb_SBU_GLOBAL_NGT_MBOM 12+0 2010 - Country Name" xfId="15329" xr:uid="{30A93704-F9EB-4C4D-BA22-1D02F3915785}"/>
    <cellStyle name="_APAC Q1 &amp; 1+11 Profit Improvement Template V2_LHM Thai est 19 Feb_SBU_GLOBAL_NGT_MBOM 12+0 2010 - Country Name_Forecast Accuracy" xfId="15330" xr:uid="{18966864-3022-4D7A-9092-3A78943426A9}"/>
    <cellStyle name="_APAC Q1 &amp; 1+11 Profit Improvement Template V2_LHM Thai est 19 Feb_SBU_GLOBAL_NGT_Sheet2" xfId="15331" xr:uid="{0173CAF2-6EE8-499A-8A37-5929B1C69DD9}"/>
    <cellStyle name="_APAC Q1 &amp; 1+11 Profit Improvement Template V2_LHM Thai est 19 Feb_SBU_GLOBAL_NGT_Total" xfId="15332" xr:uid="{174E8176-257A-4D41-80F4-0D7E84B329C5}"/>
    <cellStyle name="_APAC Q1 &amp; 1+11 Profit Improvement Template V2_LHM Thai est 19 Feb_SBU_GLOBAL_NGT_Working Capital Graph" xfId="15333" xr:uid="{50D4093C-C25D-4B30-8B02-1017DB30F443}"/>
    <cellStyle name="_APAC Q1 &amp; 1+11 Profit Improvement Template V2_LHM Thai est 19 Feb_Sheet2" xfId="15334" xr:uid="{0969BA88-EECD-49CC-8EC1-771BD8937118}"/>
    <cellStyle name="_APAC Q1 &amp; 1+11 Profit Improvement Template V2_LHM Thai est 19 Feb_Supplemental Data Requirements-Country" xfId="15335" xr:uid="{77CCAC35-CA75-4228-8024-0A0766DD3D41}"/>
    <cellStyle name="_APAC Q1 &amp; 1+11 Profit Improvement Template V2_LHM Thai est 19 Feb_Supplemental Data Requirements-Country_Keymessage" xfId="15336" xr:uid="{D70339EC-97DE-45CC-9C19-3EFB3F81E253}"/>
    <cellStyle name="_APAC Q1 &amp; 1+11 Profit Improvement Template V2_LHM Thai est 19 Feb_Total" xfId="15337" xr:uid="{C447E85C-E6A7-4B1A-8A68-549507C2CCB1}"/>
    <cellStyle name="_APAC Q1 &amp; 1+11 Profit Improvement Template V2_LHM Thai est 19 Feb_Working Capital Graph" xfId="15338" xr:uid="{3DEDBD66-55C3-423C-A56D-91B14C9E0610}"/>
    <cellStyle name="_APAC Q1 &amp; 1+11 Profit Improvement Template V2_LMH Estimate 3+9 08 04 08" xfId="15339" xr:uid="{27EC0CC9-6079-4B9C-9164-6B0BBBFBC731}"/>
    <cellStyle name="_APAC Q1 &amp; 1+11 Profit Improvement Template V2_LMH Estimate 3+9 08 04 08_Cost out Update" xfId="15340" xr:uid="{4F487E6C-E336-448F-B5D1-334E56F4B23F}"/>
    <cellStyle name="_APAC Q1 &amp; 1+11 Profit Improvement Template V2_LMH Estimate 3+9 08 04 08_EBIT OCF Ranges" xfId="15341" xr:uid="{C4AE6979-3300-49A8-8468-D86CEDB9AD5B}"/>
    <cellStyle name="_APAC Q1 &amp; 1+11 Profit Improvement Template V2_LMH Estimate 3+9 08 04 08_G2N &amp; Pricing Plan_Feb'12 (version 1)" xfId="15342" xr:uid="{C22CE495-91EA-4648-9FA9-AEA8402F9C1F}"/>
    <cellStyle name="_APAC Q1 &amp; 1+11 Profit Improvement Template V2_LMH Estimate 3+9 08 04 08_Keymessage" xfId="15343" xr:uid="{1430616B-53DA-4154-A50A-A3ACE93C3AB6}"/>
    <cellStyle name="_APAC Q1 &amp; 1+11 Profit Improvement Template V2_LMH Estimate 3+9 08 04 08_MBOM 12+0 2010 - Country Name" xfId="15344" xr:uid="{EF0B833E-BCF1-48AA-B4C3-1B4686F2267C}"/>
    <cellStyle name="_APAC Q1 &amp; 1+11 Profit Improvement Template V2_LMH Estimate 3+9 08 04 08_MBOM 12+0 2010 - Country Name_Forecast Accuracy" xfId="15345" xr:uid="{CBD9C50C-39ED-499A-AFCA-F1397DCAE0F2}"/>
    <cellStyle name="_APAC Q1 &amp; 1+11 Profit Improvement Template V2_LMH Estimate 3+9 08 04 08_Sheet2" xfId="15346" xr:uid="{2D413E65-FDFD-4BE4-AE87-0D6E42E5AFF3}"/>
    <cellStyle name="_APAC Q1 &amp; 1+11 Profit Improvement Template V2_LMH Estimate 3+9 08 04 08_Total" xfId="15347" xr:uid="{BEE5B3B6-1032-47D6-9276-B2D545346A89}"/>
    <cellStyle name="_APAC Q1 &amp; 1+11 Profit Improvement Template V2_LMH Estimate 3+9 08 04 08_Working Capital Graph" xfId="15348" xr:uid="{BBFDC460-4583-4667-AFD9-F44D5EE3492A}"/>
    <cellStyle name="_APAC Q1 &amp; 1+11 Profit Improvement Template V2_LMH Estimate NF 11 03 08" xfId="15349" xr:uid="{0E4008CE-8474-4A23-AF46-4CDF26D05722}"/>
    <cellStyle name="_APAC Q1 &amp; 1+11 Profit Improvement Template V2_LMH Estimate NF 11 03 08_Cost out Update" xfId="15350" xr:uid="{186703C5-FA20-4BA8-9359-A93559481359}"/>
    <cellStyle name="_APAC Q1 &amp; 1+11 Profit Improvement Template V2_LMH Estimate NF 11 03 08_EBIT OCF Ranges" xfId="15351" xr:uid="{E0FCB0F5-362E-4FF5-B39B-AFEEC7DE1489}"/>
    <cellStyle name="_APAC Q1 &amp; 1+11 Profit Improvement Template V2_LMH Estimate NF 11 03 08_G2N &amp; Pricing Plan_Feb'12 (version 1)" xfId="15352" xr:uid="{868E9E25-CAFD-41A6-A136-019F72380D1D}"/>
    <cellStyle name="_APAC Q1 &amp; 1+11 Profit Improvement Template V2_LMH Estimate NF 11 03 08_Keymessage" xfId="15353" xr:uid="{7DCF7BE3-2B06-42D0-9BEE-6D3481160324}"/>
    <cellStyle name="_APAC Q1 &amp; 1+11 Profit Improvement Template V2_LMH Estimate NF 11 03 08_MBOM 12+0 2010 - Country Name" xfId="15354" xr:uid="{22A25242-145D-45A7-97A7-A98452B981D1}"/>
    <cellStyle name="_APAC Q1 &amp; 1+11 Profit Improvement Template V2_LMH Estimate NF 11 03 08_MBOM 12+0 2010 - Country Name_Forecast Accuracy" xfId="15355" xr:uid="{D02D5E71-BB50-46DE-B443-1172ADA70ADA}"/>
    <cellStyle name="_APAC Q1 &amp; 1+11 Profit Improvement Template V2_LMH Estimate NF 11 03 08_Sheet2" xfId="15356" xr:uid="{E6890FA7-95EA-482C-B4A9-A4CFDC8B7F9A}"/>
    <cellStyle name="_APAC Q1 &amp; 1+11 Profit Improvement Template V2_LMH Estimate NF 11 03 08_Total" xfId="15357" xr:uid="{04304A53-1794-480B-A052-85AFFE22F53F}"/>
    <cellStyle name="_APAC Q1 &amp; 1+11 Profit Improvement Template V2_LMH Estimate NF 11 03 08_Working Capital Graph" xfId="15358" xr:uid="{C6A96D6E-F720-4D62-9A4E-083D594819AC}"/>
    <cellStyle name="_APAC Q1 &amp; 1+11 Profit Improvement Template V2_LMH Estimate NF 20 02 08" xfId="15359" xr:uid="{0EF8C334-2FEB-4A6B-922F-9692169A4294}"/>
    <cellStyle name="_APAC Q1 &amp; 1+11 Profit Improvement Template V2_LMH Estimate NF 20 02 08 2" xfId="15360" xr:uid="{E1BC2543-0B0A-454D-A129-BC6CDA814D26}"/>
    <cellStyle name="_APAC Q1 &amp; 1+11 Profit Improvement Template V2_LMH Estimate NF 20 02 08_2009 AOP_Jan deck_Financials Consol_Sent" xfId="15361" xr:uid="{6E82AD52-10E9-4B7E-A3D2-053B0DB3D22F}"/>
    <cellStyle name="_APAC Q1 &amp; 1+11 Profit Improvement Template V2_LMH Estimate NF 20 02 08_2009 AOP_Jan deck_Financials Consol_Sent_2" xfId="15362" xr:uid="{EFDDD86C-ACB5-4D0B-BE7B-CBD5E4C2BA43}"/>
    <cellStyle name="_APAC Q1 &amp; 1+11 Profit Improvement Template V2_LMH Estimate NF 20 02 08_2009 AOP_Jan deck_Financials Consol_Sent_2_Keymessage" xfId="15363" xr:uid="{9DF1B58B-BFE7-463F-A621-B22A7669B55A}"/>
    <cellStyle name="_APAC Q1 &amp; 1+11 Profit Improvement Template V2_LMH Estimate NF 20 02 08_2009 AOP_Jan deck_Financials Consol_Sent_Keymessage" xfId="15364" xr:uid="{94E203CF-DB05-4B29-9518-63A6EF0FF9B1}"/>
    <cellStyle name="_APAC Q1 &amp; 1+11 Profit Improvement Template V2_LMH Estimate NF 20 02 08_2009 AOP_Nov deck_Financials_for Consol_v2" xfId="15365" xr:uid="{7D3DD7A3-8640-4D65-B9EA-894B79E40A1B}"/>
    <cellStyle name="_APAC Q1 &amp; 1+11 Profit Improvement Template V2_LMH Estimate NF 20 02 08_2009 AOP_Nov deck_Financials_for Consol_v2_Keymessage" xfId="15366" xr:uid="{65A8B23B-5FC5-4FC6-8E2C-4837E83119B9}"/>
    <cellStyle name="_APAC Q1 &amp; 1+11 Profit Improvement Template V2_LMH Estimate NF 20 02 08_Cash Capex 10+2" xfId="15367" xr:uid="{921B1F70-C6D5-4228-AABF-E044AC40230C}"/>
    <cellStyle name="_APAC Q1 &amp; 1+11 Profit Improvement Template V2_LMH Estimate NF 20 02 08_Cash Capex 10+2_Cost out Update" xfId="15368" xr:uid="{6346C575-C5CD-49BF-9ABB-3BE1256F9981}"/>
    <cellStyle name="_APAC Q1 &amp; 1+11 Profit Improvement Template V2_LMH Estimate NF 20 02 08_Cash Capex 10+2_EBIT OCF Ranges" xfId="15369" xr:uid="{C8589B69-2711-4D03-9884-D57E3BD78883}"/>
    <cellStyle name="_APAC Q1 &amp; 1+11 Profit Improvement Template V2_LMH Estimate NF 20 02 08_Cash Capex 10+2_G2N &amp; Pricing Plan_Feb'12 (version 1)" xfId="15370" xr:uid="{37EB3A80-79B6-4439-8BB3-C0DCBE5273B5}"/>
    <cellStyle name="_APAC Q1 &amp; 1+11 Profit Improvement Template V2_LMH Estimate NF 20 02 08_Cash Capex 10+2_MBOM 12+0 2010 - Country Name" xfId="15371" xr:uid="{86652735-5219-4E40-B58B-EBA8360B4C98}"/>
    <cellStyle name="_APAC Q1 &amp; 1+11 Profit Improvement Template V2_LMH Estimate NF 20 02 08_Cash Capex 10+2_MBOM 12+0 2010 - Country Name_Forecast Accuracy" xfId="15372" xr:uid="{2CFAABE0-56D7-4F52-B556-8B013EC192EC}"/>
    <cellStyle name="_APAC Q1 &amp; 1+11 Profit Improvement Template V2_LMH Estimate NF 20 02 08_Cash Capex 10+2_Sheet2" xfId="15373" xr:uid="{C12F5C23-E192-47DE-8668-012E1DC0DC43}"/>
    <cellStyle name="_APAC Q1 &amp; 1+11 Profit Improvement Template V2_LMH Estimate NF 20 02 08_Cash Capex 10+2_Total" xfId="15374" xr:uid="{E94BAAB5-2D17-4C73-B7A8-92F95F2C3F87}"/>
    <cellStyle name="_APAC Q1 &amp; 1+11 Profit Improvement Template V2_LMH Estimate NF 20 02 08_Cash Capex 10+2_Working Capital Graph" xfId="15375" xr:uid="{964D733A-695C-4FE7-8E43-DC4D956F8F72}"/>
    <cellStyle name="_APAC Q1 &amp; 1+11 Profit Improvement Template V2_LMH Estimate NF 20 02 08_Cost out Update" xfId="15376" xr:uid="{0D6D1B5B-46A3-49D2-9ABD-DD4D0A14C236}"/>
    <cellStyle name="_APAC Q1 &amp; 1+11 Profit Improvement Template V2_LMH Estimate NF 20 02 08_EBIT OCF Ranges" xfId="15377" xr:uid="{2A0482BC-2C99-48E6-8BE0-2BD12975478E}"/>
    <cellStyle name="_APAC Q1 &amp; 1+11 Profit Improvement Template V2_LMH Estimate NF 20 02 08_G2N &amp; Pricing Plan_Feb'12 (version 1)" xfId="15378" xr:uid="{84C36178-56AC-4750-B81D-5BA0700EE4F5}"/>
    <cellStyle name="_APAC Q1 &amp; 1+11 Profit Improvement Template V2_LMH Estimate NF 20 02 08_Global Operations" xfId="15379" xr:uid="{6382E46D-9DCB-4B6C-8FCA-D715C5345DB4}"/>
    <cellStyle name="_APAC Q1 &amp; 1+11 Profit Improvement Template V2_LMH Estimate NF 20 02 08_Global Operations 2" xfId="15380" xr:uid="{C97829B6-EDBF-4D38-AD1D-B69067FF68BE}"/>
    <cellStyle name="_APAC Q1 &amp; 1+11 Profit Improvement Template V2_LMH Estimate NF 20 02 08_Global Operations_Sheet2" xfId="15381" xr:uid="{D16AD9A7-40C9-4B67-9241-AD2D3CE57F18}"/>
    <cellStyle name="_APAC Q1 &amp; 1+11 Profit Improvement Template V2_LMH Estimate NF 20 02 08_Global Operations_Total" xfId="15382" xr:uid="{0304D79F-48F6-4A56-9283-73B0A8879EC1}"/>
    <cellStyle name="_APAC Q1 &amp; 1+11 Profit Improvement Template V2_LMH Estimate NF 20 02 08_Keymessage" xfId="15383" xr:uid="{5C92F982-F029-405F-90AA-FE53AA6C233D}"/>
    <cellStyle name="_APAC Q1 &amp; 1+11 Profit Improvement Template V2_LMH Estimate NF 20 02 08_MBOM 12+0 2010 - Country Name" xfId="15384" xr:uid="{3FC5DD1E-F6D3-4179-92CE-CDA3623B35CE}"/>
    <cellStyle name="_APAC Q1 &amp; 1+11 Profit Improvement Template V2_LMH Estimate NF 20 02 08_MBOM 12+0 2010 - Country Name_Forecast Accuracy" xfId="15385" xr:uid="{642D1C48-421B-475B-ACAF-E303B318621B}"/>
    <cellStyle name="_APAC Q1 &amp; 1+11 Profit Improvement Template V2_LMH Estimate NF 20 02 08_NA" xfId="15386" xr:uid="{BAA88B45-B2D3-468E-8C76-BCE4123222B9}"/>
    <cellStyle name="_APAC Q1 &amp; 1+11 Profit Improvement Template V2_LMH Estimate NF 20 02 08_NA 2" xfId="15387" xr:uid="{35D38F10-6720-400E-B2C9-2AA2C3DDEC6D}"/>
    <cellStyle name="_APAC Q1 &amp; 1+11 Profit Improvement Template V2_LMH Estimate NF 20 02 08_NA_1" xfId="15388" xr:uid="{8C9BD942-6859-4517-82FE-4D9D40457374}"/>
    <cellStyle name="_APAC Q1 &amp; 1+11 Profit Improvement Template V2_LMH Estimate NF 20 02 08_NA_1 2" xfId="15389" xr:uid="{563AD08B-829B-4390-BB97-A6000401D2A9}"/>
    <cellStyle name="_APAC Q1 &amp; 1+11 Profit Improvement Template V2_LMH Estimate NF 20 02 08_NA_1_Sheet2" xfId="15390" xr:uid="{E3AFCDCC-C1D2-4134-8EC0-93E5014E1F0C}"/>
    <cellStyle name="_APAC Q1 &amp; 1+11 Profit Improvement Template V2_LMH Estimate NF 20 02 08_NA_1_Total" xfId="15391" xr:uid="{C3CE7C72-8703-44A0-AD31-2028D5AE0B34}"/>
    <cellStyle name="_APAC Q1 &amp; 1+11 Profit Improvement Template V2_LMH Estimate NF 20 02 08_NA_Sheet2" xfId="15392" xr:uid="{01007C3C-4257-4FCE-905E-BF7EB27F5015}"/>
    <cellStyle name="_APAC Q1 &amp; 1+11 Profit Improvement Template V2_LMH Estimate NF 20 02 08_NA_Total" xfId="15393" xr:uid="{86199238-A449-4E9C-AF59-21CBFE04F91A}"/>
    <cellStyle name="_APAC Q1 &amp; 1+11 Profit Improvement Template V2_LMH Estimate NF 20 02 08_Nov Review Deck Final" xfId="15394" xr:uid="{CC2B28DE-1865-437E-8297-2683F2C6159A}"/>
    <cellStyle name="_APAC Q1 &amp; 1+11 Profit Improvement Template V2_LMH Estimate NF 20 02 08_Nov Review Deck Final_Keymessage" xfId="15395" xr:uid="{4B104C8D-8281-4D80-97AE-EBAE0BBD03FE}"/>
    <cellStyle name="_APAC Q1 &amp; 1+11 Profit Improvement Template V2_LMH Estimate NF 20 02 08_OCFAnalysis" xfId="15396" xr:uid="{A0F0298C-7E02-411C-AE80-80CDC814D4E9}"/>
    <cellStyle name="_APAC Q1 &amp; 1+11 Profit Improvement Template V2_LMH Estimate NF 20 02 08_OCFAnalysis_Cost out Update" xfId="15397" xr:uid="{B242679F-1A3F-486C-8192-914FDFD641A2}"/>
    <cellStyle name="_APAC Q1 &amp; 1+11 Profit Improvement Template V2_LMH Estimate NF 20 02 08_OCFAnalysis_EBIT OCF Ranges" xfId="15398" xr:uid="{DAD05E15-1B15-4C83-A9BF-83A337BA01A5}"/>
    <cellStyle name="_APAC Q1 &amp; 1+11 Profit Improvement Template V2_LMH Estimate NF 20 02 08_OCFAnalysis_G2N &amp; Pricing Plan_Feb'12 (version 1)" xfId="15399" xr:uid="{E9A6225E-7CC7-469B-B6C5-E33603BEF701}"/>
    <cellStyle name="_APAC Q1 &amp; 1+11 Profit Improvement Template V2_LMH Estimate NF 20 02 08_OCFAnalysis_MBOM 12+0 2010 - Country Name" xfId="15400" xr:uid="{226CEB8C-929C-4107-A6E8-D2635E72F4AB}"/>
    <cellStyle name="_APAC Q1 &amp; 1+11 Profit Improvement Template V2_LMH Estimate NF 20 02 08_OCFAnalysis_MBOM 12+0 2010 - Country Name_Forecast Accuracy" xfId="15401" xr:uid="{BC4F9ACB-6017-4A58-BBF8-100ACA1BE8C0}"/>
    <cellStyle name="_APAC Q1 &amp; 1+11 Profit Improvement Template V2_LMH Estimate NF 20 02 08_OCFAnalysis_Sheet2" xfId="15402" xr:uid="{2EEF45CB-DF32-4F35-82CA-10E5C9383AF4}"/>
    <cellStyle name="_APAC Q1 &amp; 1+11 Profit Improvement Template V2_LMH Estimate NF 20 02 08_OCFAnalysis_Total" xfId="15403" xr:uid="{ADFC90C1-D47F-406F-819A-7D86E6E7609C}"/>
    <cellStyle name="_APAC Q1 &amp; 1+11 Profit Improvement Template V2_LMH Estimate NF 20 02 08_OCFAnalysis_Working Capital Graph" xfId="15404" xr:uid="{DA30B54F-7780-4313-9FF8-8835DBD5E7C0}"/>
    <cellStyle name="_APAC Q1 &amp; 1+11 Profit Improvement Template V2_LMH Estimate NF 20 02 08_Quarterly Industry Volume - Corp Follow up Feb 19th" xfId="15405" xr:uid="{14FE687D-556D-4B32-AF05-08924D40F43B}"/>
    <cellStyle name="_APAC Q1 &amp; 1+11 Profit Improvement Template V2_LMH Estimate NF 20 02 08_Quarterly Industry Volume - Corp Follow up Feb 19th 2" xfId="15406" xr:uid="{B2C31209-8939-4EEF-9AA1-53FB57F77A1D}"/>
    <cellStyle name="_APAC Q1 &amp; 1+11 Profit Improvement Template V2_LMH Estimate NF 20 02 08_Quarterly Industry Volume - Corp Follow up Feb 19th_Cost out Update" xfId="15407" xr:uid="{4316612D-C26A-4AFD-8088-6E840D6BA7ED}"/>
    <cellStyle name="_APAC Q1 &amp; 1+11 Profit Improvement Template V2_LMH Estimate NF 20 02 08_Quarterly Industry Volume - Corp Follow up Feb 19th_EBIT OCF Ranges" xfId="15408" xr:uid="{CAC1DEB7-E304-49A9-A8AB-3A8B1D484B5F}"/>
    <cellStyle name="_APAC Q1 &amp; 1+11 Profit Improvement Template V2_LMH Estimate NF 20 02 08_Quarterly Industry Volume - Corp Follow up Feb 19th_G2N &amp; Pricing Plan_Feb'12 (version 1)" xfId="15409" xr:uid="{C9099C19-AB0C-43AD-8C7F-74C79C3D81E1}"/>
    <cellStyle name="_APAC Q1 &amp; 1+11 Profit Improvement Template V2_LMH Estimate NF 20 02 08_Quarterly Industry Volume - Corp Follow up Feb 19th_MBOM 12+0 2010 - Country Name" xfId="15410" xr:uid="{CB095CDA-FA0E-4A4B-9367-BBF85A90FC72}"/>
    <cellStyle name="_APAC Q1 &amp; 1+11 Profit Improvement Template V2_LMH Estimate NF 20 02 08_Quarterly Industry Volume - Corp Follow up Feb 19th_MBOM 12+0 2010 - Country Name_Forecast Accuracy" xfId="15411" xr:uid="{8E61D889-AFFA-49A1-BA7C-789B6043ACDB}"/>
    <cellStyle name="_APAC Q1 &amp; 1+11 Profit Improvement Template V2_LMH Estimate NF 20 02 08_Quarterly Industry Volume - Corp Follow up Feb 19th_OCFAnalysis" xfId="15412" xr:uid="{88F475F1-7F40-4046-9F84-9E8E580E9670}"/>
    <cellStyle name="_APAC Q1 &amp; 1+11 Profit Improvement Template V2_LMH Estimate NF 20 02 08_Quarterly Industry Volume - Corp Follow up Feb 19th_OCFAnalysis_Cost out Update" xfId="15413" xr:uid="{FB4A9D7E-5691-4CDD-B721-A0DB2BBA842C}"/>
    <cellStyle name="_APAC Q1 &amp; 1+11 Profit Improvement Template V2_LMH Estimate NF 20 02 08_Quarterly Industry Volume - Corp Follow up Feb 19th_OCFAnalysis_EBIT OCF Ranges" xfId="15414" xr:uid="{648230F8-530B-4005-BF25-631EFE71F005}"/>
    <cellStyle name="_APAC Q1 &amp; 1+11 Profit Improvement Template V2_LMH Estimate NF 20 02 08_Quarterly Industry Volume - Corp Follow up Feb 19th_OCFAnalysis_G2N &amp; Pricing Plan_Feb'12 (version 1)" xfId="15415" xr:uid="{D5C3BD57-E2B9-4E86-8185-66EB6290866D}"/>
    <cellStyle name="_APAC Q1 &amp; 1+11 Profit Improvement Template V2_LMH Estimate NF 20 02 08_Quarterly Industry Volume - Corp Follow up Feb 19th_OCFAnalysis_MBOM 12+0 2010 - Country Name" xfId="15416" xr:uid="{01EE55C1-20B9-4262-BE38-9CC9518E63B4}"/>
    <cellStyle name="_APAC Q1 &amp; 1+11 Profit Improvement Template V2_LMH Estimate NF 20 02 08_Quarterly Industry Volume - Corp Follow up Feb 19th_OCFAnalysis_MBOM 12+0 2010 - Country Name_Forecast Accuracy" xfId="15417" xr:uid="{B03132FC-052C-446F-925A-54EE346EA1FE}"/>
    <cellStyle name="_APAC Q1 &amp; 1+11 Profit Improvement Template V2_LMH Estimate NF 20 02 08_Quarterly Industry Volume - Corp Follow up Feb 19th_OCFAnalysis_Sheet2" xfId="15418" xr:uid="{53433BDA-DC8A-4C1E-A24D-F7C4A36C7883}"/>
    <cellStyle name="_APAC Q1 &amp; 1+11 Profit Improvement Template V2_LMH Estimate NF 20 02 08_Quarterly Industry Volume - Corp Follow up Feb 19th_OCFAnalysis_Total" xfId="15419" xr:uid="{99C7458E-7BCF-4CE0-B472-41844F1D7A84}"/>
    <cellStyle name="_APAC Q1 &amp; 1+11 Profit Improvement Template V2_LMH Estimate NF 20 02 08_Quarterly Industry Volume - Corp Follow up Feb 19th_OCFAnalysis_Working Capital Graph" xfId="15420" xr:uid="{AE8549AC-3092-4A3D-B060-11E389E6265B}"/>
    <cellStyle name="_APAC Q1 &amp; 1+11 Profit Improvement Template V2_LMH Estimate NF 20 02 08_Quarterly Industry Volume - Corp Follow up Feb 19th_Sheet2" xfId="15421" xr:uid="{258C53FD-1232-490E-B505-7E4B90AFA7E7}"/>
    <cellStyle name="_APAC Q1 &amp; 1+11 Profit Improvement Template V2_LMH Estimate NF 20 02 08_Quarterly Industry Volume - Corp Follow up Feb 19th_Total" xfId="15422" xr:uid="{6829F73D-0D7E-44BA-927A-260655919326}"/>
    <cellStyle name="_APAC Q1 &amp; 1+11 Profit Improvement Template V2_LMH Estimate NF 20 02 08_Quarterly Industry Volume - Corp Follow up Feb 19th_Working Capital Graph" xfId="15423" xr:uid="{C137BE06-5B14-4FE7-BEAD-62F1F5098B22}"/>
    <cellStyle name="_APAC Q1 &amp; 1+11 Profit Improvement Template V2_LMH Estimate NF 20 02 08_SBU_GLOBAL_NGT" xfId="15424" xr:uid="{8D2C0A80-DB9E-4162-AFF9-92C13325F9C1}"/>
    <cellStyle name="_APAC Q1 &amp; 1+11 Profit Improvement Template V2_LMH Estimate NF 20 02 08_SBU_GLOBAL_NGT 2" xfId="15425" xr:uid="{29746F70-9329-4626-9FEA-2656A7FC91F8}"/>
    <cellStyle name="_APAC Q1 &amp; 1+11 Profit Improvement Template V2_LMH Estimate NF 20 02 08_SBU_GLOBAL_NGT_Cost out Update" xfId="15426" xr:uid="{A8EC1428-F48C-411F-A96A-7F1636B3ABE2}"/>
    <cellStyle name="_APAC Q1 &amp; 1+11 Profit Improvement Template V2_LMH Estimate NF 20 02 08_SBU_GLOBAL_NGT_EBIT OCF Ranges" xfId="15427" xr:uid="{9FFADF5A-5FCF-41C7-8645-E411B8D034EA}"/>
    <cellStyle name="_APAC Q1 &amp; 1+11 Profit Improvement Template V2_LMH Estimate NF 20 02 08_SBU_GLOBAL_NGT_G2N &amp; Pricing Plan_Feb'12 (version 1)" xfId="15428" xr:uid="{955BCD63-9E52-4359-91F0-C8AECCC9669C}"/>
    <cellStyle name="_APAC Q1 &amp; 1+11 Profit Improvement Template V2_LMH Estimate NF 20 02 08_SBU_GLOBAL_NGT_MBOM 12+0 2010 - Country Name" xfId="15429" xr:uid="{E341FCEA-51D1-457F-ABC1-57ED391579D2}"/>
    <cellStyle name="_APAC Q1 &amp; 1+11 Profit Improvement Template V2_LMH Estimate NF 20 02 08_SBU_GLOBAL_NGT_MBOM 12+0 2010 - Country Name_Forecast Accuracy" xfId="15430" xr:uid="{4D0C7F58-C106-4CFB-AFA2-499979168FEA}"/>
    <cellStyle name="_APAC Q1 &amp; 1+11 Profit Improvement Template V2_LMH Estimate NF 20 02 08_SBU_GLOBAL_NGT_Sheet2" xfId="15431" xr:uid="{A17D36B7-5FFA-4D6E-9892-8AE68679177D}"/>
    <cellStyle name="_APAC Q1 &amp; 1+11 Profit Improvement Template V2_LMH Estimate NF 20 02 08_SBU_GLOBAL_NGT_Total" xfId="15432" xr:uid="{37BE3D1A-9F8F-4338-9D73-7FCD328EB7E6}"/>
    <cellStyle name="_APAC Q1 &amp; 1+11 Profit Improvement Template V2_LMH Estimate NF 20 02 08_SBU_GLOBAL_NGT_Working Capital Graph" xfId="15433" xr:uid="{52A2B4F4-A02E-4EB9-BD93-A0C4017F50DF}"/>
    <cellStyle name="_APAC Q1 &amp; 1+11 Profit Improvement Template V2_LMH Estimate NF 20 02 08_Sheet2" xfId="15434" xr:uid="{1F243FC5-5D9B-4B99-A004-B99C691024EE}"/>
    <cellStyle name="_APAC Q1 &amp; 1+11 Profit Improvement Template V2_LMH Estimate NF 20 02 08_Supplemental Data Requirements-Country" xfId="15435" xr:uid="{FDF45720-941D-447B-A371-8F883978321A}"/>
    <cellStyle name="_APAC Q1 &amp; 1+11 Profit Improvement Template V2_LMH Estimate NF 20 02 08_Supplemental Data Requirements-Country_Keymessage" xfId="15436" xr:uid="{338B2AEA-90C2-4856-B172-930A0F64E6FF}"/>
    <cellStyle name="_APAC Q1 &amp; 1+11 Profit Improvement Template V2_LMH Estimate NF 20 02 08_Total" xfId="15437" xr:uid="{751E9490-FE16-400B-A7E6-C7B1938B1011}"/>
    <cellStyle name="_APAC Q1 &amp; 1+11 Profit Improvement Template V2_LMH Estimate NF 20 02 08_Working Capital Graph" xfId="15438" xr:uid="{E677AD87-BBB9-41FE-99AF-E7982937A782}"/>
    <cellStyle name="_APAC Q1 &amp; 1+11 Profit Improvement Template V2_LMH Msia Est 19 feb" xfId="12642" xr:uid="{59DAE031-B8CF-4CCE-90FB-4BD122E2707C}"/>
    <cellStyle name="_APAC Q1 &amp; 1+11 Profit Improvement Template V2_LMH Msia Est 19 feb 2" xfId="15439" xr:uid="{4FB767AF-AB18-4B5F-99B7-308D61C05560}"/>
    <cellStyle name="_APAC Q1 &amp; 1+11 Profit Improvement Template V2_LMH Msia Est 19 feb_2009 AOP_Jan deck_Financials Consol_Sent" xfId="15440" xr:uid="{CD915390-4121-4F3F-8F0E-49E0B70FDDE2}"/>
    <cellStyle name="_APAC Q1 &amp; 1+11 Profit Improvement Template V2_LMH Msia Est 19 feb_2009 AOP_Jan deck_Financials Consol_Sent_2" xfId="15441" xr:uid="{5983520A-2A02-4F7D-8EBB-DE42D9D44B21}"/>
    <cellStyle name="_APAC Q1 &amp; 1+11 Profit Improvement Template V2_LMH Msia Est 19 feb_2009 AOP_Jan deck_Financials Consol_Sent_2_Keymessage" xfId="15442" xr:uid="{686E24E7-04EA-4144-9FBD-113F85CDB7B3}"/>
    <cellStyle name="_APAC Q1 &amp; 1+11 Profit Improvement Template V2_LMH Msia Est 19 feb_2009 AOP_Jan deck_Financials Consol_Sent_Keymessage" xfId="15443" xr:uid="{87872FCB-DCD6-4641-9854-F3784364E4C0}"/>
    <cellStyle name="_APAC Q1 &amp; 1+11 Profit Improvement Template V2_LMH Msia Est 19 feb_2009 AOP_Nov deck_Financials_for Consol_v2" xfId="15444" xr:uid="{44B4CDCB-13BE-46B8-96DE-E9ECB5205793}"/>
    <cellStyle name="_APAC Q1 &amp; 1+11 Profit Improvement Template V2_LMH Msia Est 19 feb_2009 AOP_Nov deck_Financials_for Consol_v2_Keymessage" xfId="15445" xr:uid="{181F1984-3AAB-4195-AC19-C5FC1AE80204}"/>
    <cellStyle name="_APAC Q1 &amp; 1+11 Profit Improvement Template V2_LMH Msia Est 19 feb_Cash Capex 10+2" xfId="15446" xr:uid="{EDC4FBBB-C9D6-402F-88E0-C3A7A464C658}"/>
    <cellStyle name="_APAC Q1 &amp; 1+11 Profit Improvement Template V2_LMH Msia Est 19 feb_Cash Capex 10+2_Cost out Update" xfId="15447" xr:uid="{9DBF55C9-CEDD-416C-A773-A483745F73B8}"/>
    <cellStyle name="_APAC Q1 &amp; 1+11 Profit Improvement Template V2_LMH Msia Est 19 feb_Cash Capex 10+2_EBIT OCF Ranges" xfId="15448" xr:uid="{53D224AA-CDD9-4AAC-88AF-B52EA1A1A02D}"/>
    <cellStyle name="_APAC Q1 &amp; 1+11 Profit Improvement Template V2_LMH Msia Est 19 feb_Cash Capex 10+2_G2N &amp; Pricing Plan_Feb'12 (version 1)" xfId="15449" xr:uid="{CA519D5B-6415-4C76-94EB-5DD6BC8AB1B4}"/>
    <cellStyle name="_APAC Q1 &amp; 1+11 Profit Improvement Template V2_LMH Msia Est 19 feb_Cash Capex 10+2_MBOM 12+0 2010 - Country Name" xfId="15450" xr:uid="{703E49BD-F9B6-4D45-AE18-10D6780BBA2D}"/>
    <cellStyle name="_APAC Q1 &amp; 1+11 Profit Improvement Template V2_LMH Msia Est 19 feb_Cash Capex 10+2_MBOM 12+0 2010 - Country Name_Forecast Accuracy" xfId="15451" xr:uid="{065C7D46-7210-441E-B217-B8EF3410309C}"/>
    <cellStyle name="_APAC Q1 &amp; 1+11 Profit Improvement Template V2_LMH Msia Est 19 feb_Cash Capex 10+2_Sheet2" xfId="15452" xr:uid="{639C7C16-C2FB-4C52-842E-A7832D9DA5AF}"/>
    <cellStyle name="_APAC Q1 &amp; 1+11 Profit Improvement Template V2_LMH Msia Est 19 feb_Cash Capex 10+2_Total" xfId="15453" xr:uid="{62D4CD2E-E5B6-4306-8C0D-E739F714A6D2}"/>
    <cellStyle name="_APAC Q1 &amp; 1+11 Profit Improvement Template V2_LMH Msia Est 19 feb_Cash Capex 10+2_Working Capital Graph" xfId="15454" xr:uid="{20326A4F-7219-4165-BB14-07968FB16923}"/>
    <cellStyle name="_APAC Q1 &amp; 1+11 Profit Improvement Template V2_LMH Msia Est 19 feb_Cost out Update" xfId="15455" xr:uid="{192CC41F-52B4-42C8-AACD-530ADEA7C9D3}"/>
    <cellStyle name="_APAC Q1 &amp; 1+11 Profit Improvement Template V2_LMH Msia Est 19 feb_EBIT OCF Ranges" xfId="15456" xr:uid="{FCEE4161-35D4-44DD-86CE-65E9E4F7BD44}"/>
    <cellStyle name="_APAC Q1 &amp; 1+11 Profit Improvement Template V2_LMH Msia Est 19 feb_G2N &amp; Pricing Plan_Feb'12 (version 1)" xfId="15457" xr:uid="{C58EF4DB-9C94-4E98-876F-0C3BF8C07E51}"/>
    <cellStyle name="_APAC Q1 &amp; 1+11 Profit Improvement Template V2_LMH Msia Est 19 feb_Global Operations" xfId="15458" xr:uid="{EE7D40E6-57AC-4594-A706-8B60CDA49EA3}"/>
    <cellStyle name="_APAC Q1 &amp; 1+11 Profit Improvement Template V2_LMH Msia Est 19 feb_Global Operations 2" xfId="15459" xr:uid="{3B67D34E-1FC8-4147-8A4E-BFB89979547E}"/>
    <cellStyle name="_APAC Q1 &amp; 1+11 Profit Improvement Template V2_LMH Msia Est 19 feb_Global Operations_Sheet2" xfId="15460" xr:uid="{5CAB98B9-81C9-4792-8F73-9CEC4BC8ADF3}"/>
    <cellStyle name="_APAC Q1 &amp; 1+11 Profit Improvement Template V2_LMH Msia Est 19 feb_Global Operations_Total" xfId="15461" xr:uid="{1B8CBCDC-7F3B-4242-9C45-D24020C4FFE7}"/>
    <cellStyle name="_APAC Q1 &amp; 1+11 Profit Improvement Template V2_LMH Msia Est 19 feb_Keymessage" xfId="15462" xr:uid="{AB3A44E3-A19A-4AFA-A17E-308FF2384A11}"/>
    <cellStyle name="_APAC Q1 &amp; 1+11 Profit Improvement Template V2_LMH Msia Est 19 feb_MBOM 12+0 2010 - Country Name" xfId="15463" xr:uid="{DA5DC256-10E8-474B-AC99-6E5AA7C3A2C5}"/>
    <cellStyle name="_APAC Q1 &amp; 1+11 Profit Improvement Template V2_LMH Msia Est 19 feb_MBOM 12+0 2010 - Country Name_Forecast Accuracy" xfId="15464" xr:uid="{A1BD53FF-0C56-482C-BA70-0FBC04E1E443}"/>
    <cellStyle name="_APAC Q1 &amp; 1+11 Profit Improvement Template V2_LMH Msia Est 19 feb_NA" xfId="15465" xr:uid="{1C852C68-5F67-4E20-BFF0-CA688EF1713F}"/>
    <cellStyle name="_APAC Q1 &amp; 1+11 Profit Improvement Template V2_LMH Msia Est 19 feb_NA 2" xfId="15466" xr:uid="{A68F6840-5AD8-4E1F-8DB7-DEE83D90E5FE}"/>
    <cellStyle name="_APAC Q1 &amp; 1+11 Profit Improvement Template V2_LMH Msia Est 19 feb_NA_1" xfId="15467" xr:uid="{B3BFBD54-312F-4487-83F7-292EAA5A2C7B}"/>
    <cellStyle name="_APAC Q1 &amp; 1+11 Profit Improvement Template V2_LMH Msia Est 19 feb_NA_1 2" xfId="15468" xr:uid="{34AA144B-8607-4187-8309-EF0E3BE79DF1}"/>
    <cellStyle name="_APAC Q1 &amp; 1+11 Profit Improvement Template V2_LMH Msia Est 19 feb_NA_1_Sheet2" xfId="15469" xr:uid="{8E1796F4-55FE-4CFC-A6F9-8E89D453B2BB}"/>
    <cellStyle name="_APAC Q1 &amp; 1+11 Profit Improvement Template V2_LMH Msia Est 19 feb_NA_1_Total" xfId="15470" xr:uid="{C96CB516-3FD0-46AB-BBF9-5D75EBCCBB37}"/>
    <cellStyle name="_APAC Q1 &amp; 1+11 Profit Improvement Template V2_LMH Msia Est 19 feb_NA_Sheet2" xfId="15471" xr:uid="{CAB5C40A-7006-4FB7-8283-BB5B3E26F48D}"/>
    <cellStyle name="_APAC Q1 &amp; 1+11 Profit Improvement Template V2_LMH Msia Est 19 feb_NA_Total" xfId="15472" xr:uid="{184B7034-B51C-4D84-AD83-31BD3428A5A7}"/>
    <cellStyle name="_APAC Q1 &amp; 1+11 Profit Improvement Template V2_LMH Msia Est 19 feb_Nov Deck_Nell_Oct23" xfId="15473" xr:uid="{24DA7B3F-F71C-4C08-AD71-EE0D63B3268E}"/>
    <cellStyle name="_APAC Q1 &amp; 1+11 Profit Improvement Template V2_LMH Msia Est 19 feb_Nov Deck_Nell_Oct23_Keymessage" xfId="15474" xr:uid="{FFDF3E6E-EFEB-48D5-9AF6-38BE2A74599B}"/>
    <cellStyle name="_APAC Q1 &amp; 1+11 Profit Improvement Template V2_LMH Msia Est 19 feb_Nov Review Deck Final" xfId="15475" xr:uid="{A9312F23-70E1-4306-AB71-C86F5C53A9B6}"/>
    <cellStyle name="_APAC Q1 &amp; 1+11 Profit Improvement Template V2_LMH Msia Est 19 feb_Nov Review Deck Final_Keymessage" xfId="15476" xr:uid="{28AE0F03-816D-4CFD-B5F3-0BEBA9BF1969}"/>
    <cellStyle name="_APAC Q1 &amp; 1+11 Profit Improvement Template V2_LMH Msia Est 19 feb_OCFAnalysis" xfId="15477" xr:uid="{5B214BF4-E63A-447C-A1A9-72515F37A42B}"/>
    <cellStyle name="_APAC Q1 &amp; 1+11 Profit Improvement Template V2_LMH Msia Est 19 feb_OCFAnalysis_Cost out Update" xfId="15478" xr:uid="{E3618215-F695-4C8A-B14A-EB1363339BFA}"/>
    <cellStyle name="_APAC Q1 &amp; 1+11 Profit Improvement Template V2_LMH Msia Est 19 feb_OCFAnalysis_EBIT OCF Ranges" xfId="15479" xr:uid="{E75489FF-3B5D-4B82-AAE1-70782E4B598A}"/>
    <cellStyle name="_APAC Q1 &amp; 1+11 Profit Improvement Template V2_LMH Msia Est 19 feb_OCFAnalysis_G2N &amp; Pricing Plan_Feb'12 (version 1)" xfId="15480" xr:uid="{35A781BE-A7CD-4FB4-A44D-2572EC6F5953}"/>
    <cellStyle name="_APAC Q1 &amp; 1+11 Profit Improvement Template V2_LMH Msia Est 19 feb_OCFAnalysis_MBOM 12+0 2010 - Country Name" xfId="15481" xr:uid="{60DB2BB8-331F-4592-AD1C-2759214B197A}"/>
    <cellStyle name="_APAC Q1 &amp; 1+11 Profit Improvement Template V2_LMH Msia Est 19 feb_OCFAnalysis_MBOM 12+0 2010 - Country Name_Forecast Accuracy" xfId="15482" xr:uid="{7E88CF93-E0E2-4D30-9227-9D82EB303147}"/>
    <cellStyle name="_APAC Q1 &amp; 1+11 Profit Improvement Template V2_LMH Msia Est 19 feb_OCFAnalysis_Sheet2" xfId="15483" xr:uid="{5EBD45AC-17EF-42A8-9E68-C0C244A4C719}"/>
    <cellStyle name="_APAC Q1 &amp; 1+11 Profit Improvement Template V2_LMH Msia Est 19 feb_OCFAnalysis_Total" xfId="15484" xr:uid="{8F215AEC-2E6D-44F5-86C6-84540E98FF3E}"/>
    <cellStyle name="_APAC Q1 &amp; 1+11 Profit Improvement Template V2_LMH Msia Est 19 feb_OCFAnalysis_Working Capital Graph" xfId="15485" xr:uid="{9195A32F-632D-4A12-97F3-46445CDCC5B6}"/>
    <cellStyle name="_APAC Q1 &amp; 1+11 Profit Improvement Template V2_LMH Msia Est 19 feb_Quarterly Industry Volume - Corp Follow up Feb 19th" xfId="15486" xr:uid="{7A69AE8D-F3D5-4387-98D1-03CB9A76F53F}"/>
    <cellStyle name="_APAC Q1 &amp; 1+11 Profit Improvement Template V2_LMH Msia Est 19 feb_Quarterly Industry Volume - Corp Follow up Feb 19th 2" xfId="15487" xr:uid="{96A1F398-F7F2-4283-B7F9-86B2D5E175C8}"/>
    <cellStyle name="_APAC Q1 &amp; 1+11 Profit Improvement Template V2_LMH Msia Est 19 feb_Quarterly Industry Volume - Corp Follow up Feb 19th_Cost out Update" xfId="15488" xr:uid="{056B9A22-EC02-4C72-A023-693F24D224C7}"/>
    <cellStyle name="_APAC Q1 &amp; 1+11 Profit Improvement Template V2_LMH Msia Est 19 feb_Quarterly Industry Volume - Corp Follow up Feb 19th_EBIT OCF Ranges" xfId="15489" xr:uid="{CE20CB3D-0BBB-446F-8114-AFC9F227E3E6}"/>
    <cellStyle name="_APAC Q1 &amp; 1+11 Profit Improvement Template V2_LMH Msia Est 19 feb_Quarterly Industry Volume - Corp Follow up Feb 19th_G2N &amp; Pricing Plan_Feb'12 (version 1)" xfId="15490" xr:uid="{A913A5EE-C2C1-4EAC-B351-E80BD7640347}"/>
    <cellStyle name="_APAC Q1 &amp; 1+11 Profit Improvement Template V2_LMH Msia Est 19 feb_Quarterly Industry Volume - Corp Follow up Feb 19th_MBOM 12+0 2010 - Country Name" xfId="15491" xr:uid="{FE61F605-1CE0-4ABD-9F00-B7D69EFFA4C0}"/>
    <cellStyle name="_APAC Q1 &amp; 1+11 Profit Improvement Template V2_LMH Msia Est 19 feb_Quarterly Industry Volume - Corp Follow up Feb 19th_MBOM 12+0 2010 - Country Name_Forecast Accuracy" xfId="15492" xr:uid="{E12FA4BE-B1AA-4102-8067-A8350CB1F820}"/>
    <cellStyle name="_APAC Q1 &amp; 1+11 Profit Improvement Template V2_LMH Msia Est 19 feb_Quarterly Industry Volume - Corp Follow up Feb 19th_OCFAnalysis" xfId="15493" xr:uid="{1EF589C9-9B47-4EAF-BD05-29D80E24AA94}"/>
    <cellStyle name="_APAC Q1 &amp; 1+11 Profit Improvement Template V2_LMH Msia Est 19 feb_Quarterly Industry Volume - Corp Follow up Feb 19th_OCFAnalysis_Cost out Update" xfId="15494" xr:uid="{2CB54FCC-3260-4CB4-B6B3-E335966AB74F}"/>
    <cellStyle name="_APAC Q1 &amp; 1+11 Profit Improvement Template V2_LMH Msia Est 19 feb_Quarterly Industry Volume - Corp Follow up Feb 19th_OCFAnalysis_EBIT OCF Ranges" xfId="15495" xr:uid="{727EAFD4-B147-433A-A57C-3EC5F2EDC792}"/>
    <cellStyle name="_APAC Q1 &amp; 1+11 Profit Improvement Template V2_LMH Msia Est 19 feb_Quarterly Industry Volume - Corp Follow up Feb 19th_OCFAnalysis_G2N &amp; Pricing Plan_Feb'12 (version 1)" xfId="15496" xr:uid="{988A6430-CA2B-408F-95A6-EE725927E871}"/>
    <cellStyle name="_APAC Q1 &amp; 1+11 Profit Improvement Template V2_LMH Msia Est 19 feb_Quarterly Industry Volume - Corp Follow up Feb 19th_OCFAnalysis_MBOM 12+0 2010 - Country Name" xfId="15497" xr:uid="{92386CFB-4EA8-4B81-ADF9-EE6B16DD4E6E}"/>
    <cellStyle name="_APAC Q1 &amp; 1+11 Profit Improvement Template V2_LMH Msia Est 19 feb_Quarterly Industry Volume - Corp Follow up Feb 19th_OCFAnalysis_MBOM 12+0 2010 - Country Name_Forecast Accuracy" xfId="15498" xr:uid="{0E59C908-5EC0-48BA-803F-CA4A1A6D28BE}"/>
    <cellStyle name="_APAC Q1 &amp; 1+11 Profit Improvement Template V2_LMH Msia Est 19 feb_Quarterly Industry Volume - Corp Follow up Feb 19th_OCFAnalysis_Sheet2" xfId="15499" xr:uid="{73803D1D-F6A4-4ECA-A2E6-D60E4AAAF6A1}"/>
    <cellStyle name="_APAC Q1 &amp; 1+11 Profit Improvement Template V2_LMH Msia Est 19 feb_Quarterly Industry Volume - Corp Follow up Feb 19th_OCFAnalysis_Total" xfId="15500" xr:uid="{91DEB885-521B-4B7A-9CF4-162A1C81440F}"/>
    <cellStyle name="_APAC Q1 &amp; 1+11 Profit Improvement Template V2_LMH Msia Est 19 feb_Quarterly Industry Volume - Corp Follow up Feb 19th_OCFAnalysis_Working Capital Graph" xfId="15501" xr:uid="{7BA91BFF-6A69-4641-8903-E33B38A2412D}"/>
    <cellStyle name="_APAC Q1 &amp; 1+11 Profit Improvement Template V2_LMH Msia Est 19 feb_Quarterly Industry Volume - Corp Follow up Feb 19th_Sheet2" xfId="15502" xr:uid="{D9623E8A-7FEC-4FD9-B773-479CB51A9BA7}"/>
    <cellStyle name="_APAC Q1 &amp; 1+11 Profit Improvement Template V2_LMH Msia Est 19 feb_Quarterly Industry Volume - Corp Follow up Feb 19th_Total" xfId="15503" xr:uid="{7BF1537F-1B64-4D0E-89A4-F105F0BBE80E}"/>
    <cellStyle name="_APAC Q1 &amp; 1+11 Profit Improvement Template V2_LMH Msia Est 19 feb_Quarterly Industry Volume - Corp Follow up Feb 19th_Working Capital Graph" xfId="15504" xr:uid="{844304F7-8559-4FE3-A41D-FC377A8FD7B8}"/>
    <cellStyle name="_APAC Q1 &amp; 1+11 Profit Improvement Template V2_LMH Msia Est 19 feb_SBU_GLOBAL_NGT" xfId="15505" xr:uid="{C6725108-D8F0-4E11-B410-71F2F422F82F}"/>
    <cellStyle name="_APAC Q1 &amp; 1+11 Profit Improvement Template V2_LMH Msia Est 19 feb_SBU_GLOBAL_NGT 2" xfId="15506" xr:uid="{F6CF6008-0959-49B4-A123-E578627256B2}"/>
    <cellStyle name="_APAC Q1 &amp; 1+11 Profit Improvement Template V2_LMH Msia Est 19 feb_SBU_GLOBAL_NGT_Cost out Update" xfId="15507" xr:uid="{4D462B2E-2A8A-4C30-BCD4-07EB5AC0917A}"/>
    <cellStyle name="_APAC Q1 &amp; 1+11 Profit Improvement Template V2_LMH Msia Est 19 feb_SBU_GLOBAL_NGT_EBIT OCF Ranges" xfId="15508" xr:uid="{197E4CBA-94A4-497F-B234-0CA135732A5E}"/>
    <cellStyle name="_APAC Q1 &amp; 1+11 Profit Improvement Template V2_LMH Msia Est 19 feb_SBU_GLOBAL_NGT_G2N &amp; Pricing Plan_Feb'12 (version 1)" xfId="15509" xr:uid="{019D8F74-1002-4AA1-B3F2-0B7EE27EE1E6}"/>
    <cellStyle name="_APAC Q1 &amp; 1+11 Profit Improvement Template V2_LMH Msia Est 19 feb_SBU_GLOBAL_NGT_MBOM 12+0 2010 - Country Name" xfId="15510" xr:uid="{88A8D3E8-E440-47D3-BD91-36A0E72BD2B7}"/>
    <cellStyle name="_APAC Q1 &amp; 1+11 Profit Improvement Template V2_LMH Msia Est 19 feb_SBU_GLOBAL_NGT_MBOM 12+0 2010 - Country Name_Forecast Accuracy" xfId="15511" xr:uid="{E041A870-C0D6-411F-B4AA-D1086C068212}"/>
    <cellStyle name="_APAC Q1 &amp; 1+11 Profit Improvement Template V2_LMH Msia Est 19 feb_SBU_GLOBAL_NGT_Sheet2" xfId="15512" xr:uid="{63388566-4441-436D-98FF-487D60542762}"/>
    <cellStyle name="_APAC Q1 &amp; 1+11 Profit Improvement Template V2_LMH Msia Est 19 feb_SBU_GLOBAL_NGT_Total" xfId="15513" xr:uid="{CE2A3270-4ED6-4232-967B-FBEDA695A8EE}"/>
    <cellStyle name="_APAC Q1 &amp; 1+11 Profit Improvement Template V2_LMH Msia Est 19 feb_SBU_GLOBAL_NGT_Working Capital Graph" xfId="15514" xr:uid="{36945932-3298-4DBE-AFCA-E952C7912303}"/>
    <cellStyle name="_APAC Q1 &amp; 1+11 Profit Improvement Template V2_LMH Msia Est 19 feb_Sheet2" xfId="15515" xr:uid="{B71933E1-BCCB-4BC5-BEFC-180C9DFB55CF}"/>
    <cellStyle name="_APAC Q1 &amp; 1+11 Profit Improvement Template V2_LMH Msia Est 19 feb_Supplemental Data Requirements-Country" xfId="15516" xr:uid="{FDDADE83-B326-4162-8077-1E351E9DBA55}"/>
    <cellStyle name="_APAC Q1 &amp; 1+11 Profit Improvement Template V2_LMH Msia Est 19 feb_Supplemental Data Requirements-Country_Keymessage" xfId="15517" xr:uid="{E9E9D11C-BF8B-4460-9E9C-89740C00AADB}"/>
    <cellStyle name="_APAC Q1 &amp; 1+11 Profit Improvement Template V2_LMH Msia Est 19 feb_Total" xfId="15518" xr:uid="{00180C0D-AC45-4DAB-BCC6-C16FD9A892EE}"/>
    <cellStyle name="_APAC Q1 &amp; 1+11 Profit Improvement Template V2_LMH Msia Est 19 feb_Working Capital Graph" xfId="15519" xr:uid="{AD3F6800-45B5-4159-89C1-E80036EDB18A}"/>
    <cellStyle name="_APAC Q1 &amp; 1+11 Profit Improvement Template V2_LMH Phil Est 19 feb" xfId="12772" xr:uid="{92CAF02A-F2A8-4D12-AA30-4A8B55E36AC7}"/>
    <cellStyle name="_APAC Q1 &amp; 1+11 Profit Improvement Template V2_LMH Phil Est 19 feb 2" xfId="15520" xr:uid="{C4E0B42B-FA9C-45CC-9F5A-EC5E8ABC065E}"/>
    <cellStyle name="_APAC Q1 &amp; 1+11 Profit Improvement Template V2_LMH Phil Est 19 feb_2009 AOP_Jan deck_Financials Consol_Sent" xfId="15521" xr:uid="{6227541C-026B-4B59-A0B8-41CD2264287D}"/>
    <cellStyle name="_APAC Q1 &amp; 1+11 Profit Improvement Template V2_LMH Phil Est 19 feb_2009 AOP_Jan deck_Financials Consol_Sent_2" xfId="15522" xr:uid="{7B87BD18-4738-48ED-B8D5-3194EB7D2391}"/>
    <cellStyle name="_APAC Q1 &amp; 1+11 Profit Improvement Template V2_LMH Phil Est 19 feb_2009 AOP_Jan deck_Financials Consol_Sent_2_Keymessage" xfId="15523" xr:uid="{D125821C-B085-4E88-B199-AFD16A20E547}"/>
    <cellStyle name="_APAC Q1 &amp; 1+11 Profit Improvement Template V2_LMH Phil Est 19 feb_2009 AOP_Jan deck_Financials Consol_Sent_Keymessage" xfId="15524" xr:uid="{D59386BC-7FA7-4F67-B699-0FDE28B4A227}"/>
    <cellStyle name="_APAC Q1 &amp; 1+11 Profit Improvement Template V2_LMH Phil Est 19 feb_2009 AOP_Nov deck_Financials_for Consol_v2" xfId="15525" xr:uid="{2F6478B1-EA94-4AA0-8B07-08C1C2F7D6B3}"/>
    <cellStyle name="_APAC Q1 &amp; 1+11 Profit Improvement Template V2_LMH Phil Est 19 feb_2009 AOP_Nov deck_Financials_for Consol_v2_Keymessage" xfId="15526" xr:uid="{B44B011A-C5FA-4E93-8C9F-56C0628FC1F2}"/>
    <cellStyle name="_APAC Q1 &amp; 1+11 Profit Improvement Template V2_LMH Phil Est 19 feb_Cash Capex 10+2" xfId="15527" xr:uid="{81D40E68-496F-4E2D-9D61-2DD0370157C2}"/>
    <cellStyle name="_APAC Q1 &amp; 1+11 Profit Improvement Template V2_LMH Phil Est 19 feb_Cash Capex 10+2_Cost out Update" xfId="15528" xr:uid="{0A428641-5493-4A7F-9C2C-4E566DA5E69C}"/>
    <cellStyle name="_APAC Q1 &amp; 1+11 Profit Improvement Template V2_LMH Phil Est 19 feb_Cash Capex 10+2_EBIT OCF Ranges" xfId="15529" xr:uid="{BCED8EA2-2297-436B-8C82-28404A05A9C2}"/>
    <cellStyle name="_APAC Q1 &amp; 1+11 Profit Improvement Template V2_LMH Phil Est 19 feb_Cash Capex 10+2_G2N &amp; Pricing Plan_Feb'12 (version 1)" xfId="15530" xr:uid="{3521C5C6-58F9-42CC-B827-88ABC3C8A60D}"/>
    <cellStyle name="_APAC Q1 &amp; 1+11 Profit Improvement Template V2_LMH Phil Est 19 feb_Cash Capex 10+2_MBOM 12+0 2010 - Country Name" xfId="15531" xr:uid="{F45A3676-DB5F-49CD-AD6D-F34144DCFD15}"/>
    <cellStyle name="_APAC Q1 &amp; 1+11 Profit Improvement Template V2_LMH Phil Est 19 feb_Cash Capex 10+2_MBOM 12+0 2010 - Country Name_Forecast Accuracy" xfId="15532" xr:uid="{56E5D594-3CAB-4027-B495-1FC863616FB0}"/>
    <cellStyle name="_APAC Q1 &amp; 1+11 Profit Improvement Template V2_LMH Phil Est 19 feb_Cash Capex 10+2_Sheet2" xfId="15533" xr:uid="{03AC5731-03A2-492E-AFBC-26C2BB8C47B9}"/>
    <cellStyle name="_APAC Q1 &amp; 1+11 Profit Improvement Template V2_LMH Phil Est 19 feb_Cash Capex 10+2_Total" xfId="15534" xr:uid="{986FF43B-0D48-4E71-B93F-58C4F77A6DB7}"/>
    <cellStyle name="_APAC Q1 &amp; 1+11 Profit Improvement Template V2_LMH Phil Est 19 feb_Cash Capex 10+2_Working Capital Graph" xfId="15535" xr:uid="{75B5C9F1-E5FA-4A94-BCDE-477288E333EC}"/>
    <cellStyle name="_APAC Q1 &amp; 1+11 Profit Improvement Template V2_LMH Phil Est 19 feb_Cost out Update" xfId="15536" xr:uid="{84FBD8C5-6FCE-4536-A135-4F0A26B884C6}"/>
    <cellStyle name="_APAC Q1 &amp; 1+11 Profit Improvement Template V2_LMH Phil Est 19 feb_EBIT OCF Ranges" xfId="15537" xr:uid="{A21E4678-DFD5-4FEC-A7A1-B6A81A01CB8A}"/>
    <cellStyle name="_APAC Q1 &amp; 1+11 Profit Improvement Template V2_LMH Phil Est 19 feb_G2N &amp; Pricing Plan_Feb'12 (version 1)" xfId="15538" xr:uid="{8AEACB4F-9A4C-492F-AB7D-60BFB147ACAD}"/>
    <cellStyle name="_APAC Q1 &amp; 1+11 Profit Improvement Template V2_LMH Phil Est 19 feb_Global Operations" xfId="15539" xr:uid="{B0479E49-8C84-4FAC-BA2C-9AECCA743A19}"/>
    <cellStyle name="_APAC Q1 &amp; 1+11 Profit Improvement Template V2_LMH Phil Est 19 feb_Global Operations 2" xfId="15540" xr:uid="{413E2772-CB85-4F33-8512-6A661A4D9206}"/>
    <cellStyle name="_APAC Q1 &amp; 1+11 Profit Improvement Template V2_LMH Phil Est 19 feb_Global Operations_Sheet2" xfId="15541" xr:uid="{9668EAA4-5311-47BE-892C-F72AC49017F9}"/>
    <cellStyle name="_APAC Q1 &amp; 1+11 Profit Improvement Template V2_LMH Phil Est 19 feb_Global Operations_Total" xfId="15542" xr:uid="{2FF5FB4E-82CD-4532-B0F1-73A1704C4B75}"/>
    <cellStyle name="_APAC Q1 &amp; 1+11 Profit Improvement Template V2_LMH Phil Est 19 feb_Keymessage" xfId="15543" xr:uid="{6CAF177C-F26F-4781-90B5-53FBF10EF34F}"/>
    <cellStyle name="_APAC Q1 &amp; 1+11 Profit Improvement Template V2_LMH Phil Est 19 feb_MBOM 12+0 2010 - Country Name" xfId="15544" xr:uid="{31A4CB08-FD24-4FFA-8EA7-D41EBBC83107}"/>
    <cellStyle name="_APAC Q1 &amp; 1+11 Profit Improvement Template V2_LMH Phil Est 19 feb_MBOM 12+0 2010 - Country Name_Forecast Accuracy" xfId="15545" xr:uid="{6D7A3201-94B9-4021-859C-EA0ED47A4146}"/>
    <cellStyle name="_APAC Q1 &amp; 1+11 Profit Improvement Template V2_LMH Phil Est 19 feb_NA" xfId="15546" xr:uid="{6EB4C59B-3649-405F-8084-E4C4DC783284}"/>
    <cellStyle name="_APAC Q1 &amp; 1+11 Profit Improvement Template V2_LMH Phil Est 19 feb_NA 2" xfId="15547" xr:uid="{19E4825C-D3E8-4A8B-8BE6-E9C8A5FEBDD3}"/>
    <cellStyle name="_APAC Q1 &amp; 1+11 Profit Improvement Template V2_LMH Phil Est 19 feb_NA_1" xfId="15548" xr:uid="{3EF08795-190F-40BF-A0DE-979736E7A66D}"/>
    <cellStyle name="_APAC Q1 &amp; 1+11 Profit Improvement Template V2_LMH Phil Est 19 feb_NA_1 2" xfId="15549" xr:uid="{C1F01A76-FD41-471E-9EA9-2CAE356A4586}"/>
    <cellStyle name="_APAC Q1 &amp; 1+11 Profit Improvement Template V2_LMH Phil Est 19 feb_NA_1_Sheet2" xfId="15550" xr:uid="{D01B4048-8468-4BF2-9139-762BE757BCE0}"/>
    <cellStyle name="_APAC Q1 &amp; 1+11 Profit Improvement Template V2_LMH Phil Est 19 feb_NA_1_Total" xfId="15551" xr:uid="{6F80D8F8-498A-4217-90D7-C5BC2C150BD5}"/>
    <cellStyle name="_APAC Q1 &amp; 1+11 Profit Improvement Template V2_LMH Phil Est 19 feb_NA_Sheet2" xfId="15552" xr:uid="{2EF27717-5E6C-467D-BDDE-D9E3EC688722}"/>
    <cellStyle name="_APAC Q1 &amp; 1+11 Profit Improvement Template V2_LMH Phil Est 19 feb_NA_Total" xfId="15553" xr:uid="{37DF987F-37E4-4C2D-9A3E-55B999C390AE}"/>
    <cellStyle name="_APAC Q1 &amp; 1+11 Profit Improvement Template V2_LMH Phil Est 19 feb_Nov Deck_Nell_Oct23" xfId="15554" xr:uid="{BC1A6D63-ADFB-45EF-8548-9633B9B29396}"/>
    <cellStyle name="_APAC Q1 &amp; 1+11 Profit Improvement Template V2_LMH Phil Est 19 feb_Nov Deck_Nell_Oct23_Keymessage" xfId="15555" xr:uid="{F7E5599C-9445-4A9D-8C9C-8A3856EBF7A5}"/>
    <cellStyle name="_APAC Q1 &amp; 1+11 Profit Improvement Template V2_LMH Phil Est 19 feb_Nov Review Deck Final" xfId="15556" xr:uid="{44C69021-F10D-47D3-BAB6-E7C22AB235F2}"/>
    <cellStyle name="_APAC Q1 &amp; 1+11 Profit Improvement Template V2_LMH Phil Est 19 feb_Nov Review Deck Final_Keymessage" xfId="15557" xr:uid="{899E3497-F80F-4C3C-A8A9-D6897350AE38}"/>
    <cellStyle name="_APAC Q1 &amp; 1+11 Profit Improvement Template V2_LMH Phil Est 19 feb_OCFAnalysis" xfId="15558" xr:uid="{1A11CD54-5C46-4E92-B9AD-0BA3DBF8B164}"/>
    <cellStyle name="_APAC Q1 &amp; 1+11 Profit Improvement Template V2_LMH Phil Est 19 feb_OCFAnalysis_Cost out Update" xfId="15559" xr:uid="{2AA7B626-0649-4E59-AC5A-1CB4595BC6F4}"/>
    <cellStyle name="_APAC Q1 &amp; 1+11 Profit Improvement Template V2_LMH Phil Est 19 feb_OCFAnalysis_EBIT OCF Ranges" xfId="15560" xr:uid="{B68F9D11-708E-4ECE-89DD-DC34FB8A815A}"/>
    <cellStyle name="_APAC Q1 &amp; 1+11 Profit Improvement Template V2_LMH Phil Est 19 feb_OCFAnalysis_G2N &amp; Pricing Plan_Feb'12 (version 1)" xfId="15561" xr:uid="{249EE56F-2611-418E-86F9-7F57F70E7E98}"/>
    <cellStyle name="_APAC Q1 &amp; 1+11 Profit Improvement Template V2_LMH Phil Est 19 feb_OCFAnalysis_MBOM 12+0 2010 - Country Name" xfId="15562" xr:uid="{4619AC91-E01B-407B-A71C-5FB33214DC21}"/>
    <cellStyle name="_APAC Q1 &amp; 1+11 Profit Improvement Template V2_LMH Phil Est 19 feb_OCFAnalysis_MBOM 12+0 2010 - Country Name_Forecast Accuracy" xfId="15563" xr:uid="{C8996B1C-C6CE-4A62-9D64-01EF203A658A}"/>
    <cellStyle name="_APAC Q1 &amp; 1+11 Profit Improvement Template V2_LMH Phil Est 19 feb_OCFAnalysis_Sheet2" xfId="15564" xr:uid="{4E71CD5B-741C-495D-8DCD-5994F91B2D85}"/>
    <cellStyle name="_APAC Q1 &amp; 1+11 Profit Improvement Template V2_LMH Phil Est 19 feb_OCFAnalysis_Total" xfId="15565" xr:uid="{C8499FBD-BA08-4569-93C7-32090B92235E}"/>
    <cellStyle name="_APAC Q1 &amp; 1+11 Profit Improvement Template V2_LMH Phil Est 19 feb_OCFAnalysis_Working Capital Graph" xfId="15566" xr:uid="{A55810A9-09BD-48D3-B738-46526EE4D4B1}"/>
    <cellStyle name="_APAC Q1 &amp; 1+11 Profit Improvement Template V2_LMH Phil Est 19 feb_Quarterly Industry Volume - Corp Follow up Feb 19th" xfId="15567" xr:uid="{F0FA9966-2F86-4D33-8116-A93F4B2362AA}"/>
    <cellStyle name="_APAC Q1 &amp; 1+11 Profit Improvement Template V2_LMH Phil Est 19 feb_Quarterly Industry Volume - Corp Follow up Feb 19th 2" xfId="15568" xr:uid="{76791ADC-E0F6-41D3-9B59-97997E1AED17}"/>
    <cellStyle name="_APAC Q1 &amp; 1+11 Profit Improvement Template V2_LMH Phil Est 19 feb_Quarterly Industry Volume - Corp Follow up Feb 19th_Cost out Update" xfId="15569" xr:uid="{570EC63B-F11B-4771-A1E6-1E2A925ED36F}"/>
    <cellStyle name="_APAC Q1 &amp; 1+11 Profit Improvement Template V2_LMH Phil Est 19 feb_Quarterly Industry Volume - Corp Follow up Feb 19th_EBIT OCF Ranges" xfId="15570" xr:uid="{F1E38F6D-D308-4021-A95F-CA236F04F200}"/>
    <cellStyle name="_APAC Q1 &amp; 1+11 Profit Improvement Template V2_LMH Phil Est 19 feb_Quarterly Industry Volume - Corp Follow up Feb 19th_G2N &amp; Pricing Plan_Feb'12 (version 1)" xfId="15571" xr:uid="{0C15AA2D-4F63-446B-8DD3-2F578BA29CFF}"/>
    <cellStyle name="_APAC Q1 &amp; 1+11 Profit Improvement Template V2_LMH Phil Est 19 feb_Quarterly Industry Volume - Corp Follow up Feb 19th_MBOM 12+0 2010 - Country Name" xfId="15572" xr:uid="{1B45FBA1-0B87-4C3A-947C-5B53CC81CF73}"/>
    <cellStyle name="_APAC Q1 &amp; 1+11 Profit Improvement Template V2_LMH Phil Est 19 feb_Quarterly Industry Volume - Corp Follow up Feb 19th_MBOM 12+0 2010 - Country Name_Forecast Accuracy" xfId="15573" xr:uid="{5E4C1CFD-25E1-43D4-8421-0BABD50BDC11}"/>
    <cellStyle name="_APAC Q1 &amp; 1+11 Profit Improvement Template V2_LMH Phil Est 19 feb_Quarterly Industry Volume - Corp Follow up Feb 19th_OCFAnalysis" xfId="15574" xr:uid="{B02A6049-3592-42F3-B023-83A3D3547F9D}"/>
    <cellStyle name="_APAC Q1 &amp; 1+11 Profit Improvement Template V2_LMH Phil Est 19 feb_Quarterly Industry Volume - Corp Follow up Feb 19th_OCFAnalysis_Cost out Update" xfId="15575" xr:uid="{24C5F1B7-076B-4BFD-84FA-8313B11909AE}"/>
    <cellStyle name="_APAC Q1 &amp; 1+11 Profit Improvement Template V2_LMH Phil Est 19 feb_Quarterly Industry Volume - Corp Follow up Feb 19th_OCFAnalysis_EBIT OCF Ranges" xfId="15576" xr:uid="{4141DEEA-CE02-48CA-8B4F-1ACB0ADB92E6}"/>
    <cellStyle name="_APAC Q1 &amp; 1+11 Profit Improvement Template V2_LMH Phil Est 19 feb_Quarterly Industry Volume - Corp Follow up Feb 19th_OCFAnalysis_G2N &amp; Pricing Plan_Feb'12 (version 1)" xfId="15577" xr:uid="{5F011B2F-C9FC-4628-9887-59B7046B99AA}"/>
    <cellStyle name="_APAC Q1 &amp; 1+11 Profit Improvement Template V2_LMH Phil Est 19 feb_Quarterly Industry Volume - Corp Follow up Feb 19th_OCFAnalysis_MBOM 12+0 2010 - Country Name" xfId="15578" xr:uid="{F81201E4-2CA2-440A-B491-B0B96F782CF2}"/>
    <cellStyle name="_APAC Q1 &amp; 1+11 Profit Improvement Template V2_LMH Phil Est 19 feb_Quarterly Industry Volume - Corp Follow up Feb 19th_OCFAnalysis_MBOM 12+0 2010 - Country Name_Forecast Accuracy" xfId="15579" xr:uid="{9E845717-FB8E-49C9-AF14-ED3BFD335004}"/>
    <cellStyle name="_APAC Q1 &amp; 1+11 Profit Improvement Template V2_LMH Phil Est 19 feb_Quarterly Industry Volume - Corp Follow up Feb 19th_OCFAnalysis_Sheet2" xfId="15580" xr:uid="{B0EAB088-B0D8-47E9-892F-40FAC803B96E}"/>
    <cellStyle name="_APAC Q1 &amp; 1+11 Profit Improvement Template V2_LMH Phil Est 19 feb_Quarterly Industry Volume - Corp Follow up Feb 19th_OCFAnalysis_Total" xfId="15581" xr:uid="{0F50C2E7-EC69-487C-8EE5-12035E9CA41D}"/>
    <cellStyle name="_APAC Q1 &amp; 1+11 Profit Improvement Template V2_LMH Phil Est 19 feb_Quarterly Industry Volume - Corp Follow up Feb 19th_OCFAnalysis_Working Capital Graph" xfId="15582" xr:uid="{1EC85E52-DFE0-4A9F-ABD1-15C8BABBA8D2}"/>
    <cellStyle name="_APAC Q1 &amp; 1+11 Profit Improvement Template V2_LMH Phil Est 19 feb_Quarterly Industry Volume - Corp Follow up Feb 19th_Sheet2" xfId="15583" xr:uid="{355B0B76-7DFA-48F2-BCA5-59EA890D1042}"/>
    <cellStyle name="_APAC Q1 &amp; 1+11 Profit Improvement Template V2_LMH Phil Est 19 feb_Quarterly Industry Volume - Corp Follow up Feb 19th_Total" xfId="15584" xr:uid="{66E4E9F5-60A7-453F-B4E0-BCF27BB4878A}"/>
    <cellStyle name="_APAC Q1 &amp; 1+11 Profit Improvement Template V2_LMH Phil Est 19 feb_Quarterly Industry Volume - Corp Follow up Feb 19th_Working Capital Graph" xfId="15585" xr:uid="{7A727D07-EFA8-4A39-9BB1-7972AC23D517}"/>
    <cellStyle name="_APAC Q1 &amp; 1+11 Profit Improvement Template V2_LMH Phil Est 19 feb_SBU_GLOBAL_NGT" xfId="15586" xr:uid="{E16F6E4E-33F9-4351-82BB-56EF3072E5FB}"/>
    <cellStyle name="_APAC Q1 &amp; 1+11 Profit Improvement Template V2_LMH Phil Est 19 feb_SBU_GLOBAL_NGT 2" xfId="15587" xr:uid="{9F9257A1-5B42-4B33-9A55-73F9C18CE4FA}"/>
    <cellStyle name="_APAC Q1 &amp; 1+11 Profit Improvement Template V2_LMH Phil Est 19 feb_SBU_GLOBAL_NGT_Cost out Update" xfId="15588" xr:uid="{F857627B-07FB-42BC-84D6-E2A33F52C61E}"/>
    <cellStyle name="_APAC Q1 &amp; 1+11 Profit Improvement Template V2_LMH Phil Est 19 feb_SBU_GLOBAL_NGT_EBIT OCF Ranges" xfId="15589" xr:uid="{E14F0D4C-C8B3-4446-BF8D-6FAF096307DE}"/>
    <cellStyle name="_APAC Q1 &amp; 1+11 Profit Improvement Template V2_LMH Phil Est 19 feb_SBU_GLOBAL_NGT_G2N &amp; Pricing Plan_Feb'12 (version 1)" xfId="15590" xr:uid="{E65029C3-FBEE-4EDA-BC81-56E28E481744}"/>
    <cellStyle name="_APAC Q1 &amp; 1+11 Profit Improvement Template V2_LMH Phil Est 19 feb_SBU_GLOBAL_NGT_MBOM 12+0 2010 - Country Name" xfId="15591" xr:uid="{186C7D62-3AEB-4DFE-BBB4-DC6A6BAD76E9}"/>
    <cellStyle name="_APAC Q1 &amp; 1+11 Profit Improvement Template V2_LMH Phil Est 19 feb_SBU_GLOBAL_NGT_MBOM 12+0 2010 - Country Name_Forecast Accuracy" xfId="15592" xr:uid="{6CBF749E-2681-4D52-8F24-362E8A30A9EC}"/>
    <cellStyle name="_APAC Q1 &amp; 1+11 Profit Improvement Template V2_LMH Phil Est 19 feb_SBU_GLOBAL_NGT_Sheet2" xfId="15593" xr:uid="{CA757C60-A8DB-4320-9912-FA8B62023954}"/>
    <cellStyle name="_APAC Q1 &amp; 1+11 Profit Improvement Template V2_LMH Phil Est 19 feb_SBU_GLOBAL_NGT_Total" xfId="15594" xr:uid="{FDBC390B-2D12-4AB2-8C56-BDAA4D9B7905}"/>
    <cellStyle name="_APAC Q1 &amp; 1+11 Profit Improvement Template V2_LMH Phil Est 19 feb_SBU_GLOBAL_NGT_Working Capital Graph" xfId="15595" xr:uid="{E8AEECB6-56F5-4704-9C7D-733F2357CE1C}"/>
    <cellStyle name="_APAC Q1 &amp; 1+11 Profit Improvement Template V2_LMH Phil Est 19 feb_Sheet2" xfId="15596" xr:uid="{79573DE4-8706-4738-994C-C9CCD2B56604}"/>
    <cellStyle name="_APAC Q1 &amp; 1+11 Profit Improvement Template V2_LMH Phil Est 19 feb_Supplemental Data Requirements-Country" xfId="15597" xr:uid="{2AD87539-4785-4C02-BF72-0EC4CF6A55B3}"/>
    <cellStyle name="_APAC Q1 &amp; 1+11 Profit Improvement Template V2_LMH Phil Est 19 feb_Supplemental Data Requirements-Country_Keymessage" xfId="15598" xr:uid="{926F60A9-97E0-4BD5-BC79-E2820D44076B}"/>
    <cellStyle name="_APAC Q1 &amp; 1+11 Profit Improvement Template V2_LMH Phil Est 19 feb_Total" xfId="15599" xr:uid="{68CFF0B8-CFE8-4FC3-99A3-D1EB25CD0730}"/>
    <cellStyle name="_APAC Q1 &amp; 1+11 Profit Improvement Template V2_LMH Phil Est 19 feb_Working Capital Graph" xfId="15600" xr:uid="{52FDE3AC-6503-46A9-80CB-0670DBE8894A}"/>
    <cellStyle name="_APAC Q1 &amp; 1+11 Profit Improvement Template V2_MBOM 12+0 2010 - Country Name" xfId="15601" xr:uid="{043A487D-C5AC-4104-8CA3-A1276F26A679}"/>
    <cellStyle name="_APAC Q1 &amp; 1+11 Profit Improvement Template V2_MBOM 12+0 2010 - Country Name_Forecast Accuracy" xfId="15602" xr:uid="{CF2E8E29-3017-45D7-9EE5-75FC48DF972A}"/>
    <cellStyle name="_APAC Q1 &amp; 1+11 Profit Improvement Template V2_NA" xfId="15603" xr:uid="{E2AF7EFF-9562-4C74-9B10-74B99EB509BA}"/>
    <cellStyle name="_APAC Q1 &amp; 1+11 Profit Improvement Template V2_NA 2" xfId="15604" xr:uid="{21E94791-EB8C-4295-930C-BE313E18C494}"/>
    <cellStyle name="_APAC Q1 &amp; 1+11 Profit Improvement Template V2_NA_1" xfId="15605" xr:uid="{2B88BCA6-427F-42B1-8FFE-EEFB2B6AE065}"/>
    <cellStyle name="_APAC Q1 &amp; 1+11 Profit Improvement Template V2_NA_1 2" xfId="15606" xr:uid="{205F3F10-0990-42DF-B6F2-266F1830DF3D}"/>
    <cellStyle name="_APAC Q1 &amp; 1+11 Profit Improvement Template V2_NA_1_Sheet2" xfId="15607" xr:uid="{DE738758-7C40-44F7-BF20-57465029F059}"/>
    <cellStyle name="_APAC Q1 &amp; 1+11 Profit Improvement Template V2_NA_1_Total" xfId="15608" xr:uid="{1C3A06A5-A674-4668-BDC2-3BF70CF1BF14}"/>
    <cellStyle name="_APAC Q1 &amp; 1+11 Profit Improvement Template V2_NA_Sheet2" xfId="15609" xr:uid="{B0C26F2A-6DAA-480F-BC3A-B6D13FA93C3C}"/>
    <cellStyle name="_APAC Q1 &amp; 1+11 Profit Improvement Template V2_NA_Total" xfId="15610" xr:uid="{70E19B1B-746C-4047-ADBD-C318F5A452A5}"/>
    <cellStyle name="_APAC Q1 &amp; 1+11 Profit Improvement Template V2_New LMH Format 11 03 08" xfId="15611" xr:uid="{7B440EAF-1F0C-4E12-816F-931BA2A7009B}"/>
    <cellStyle name="_APAC Q1 &amp; 1+11 Profit Improvement Template V2_New LMH Format 11 03 08_Cost out Update" xfId="15612" xr:uid="{BDFEC468-FFC3-4390-B500-DB8B3E6C1DC0}"/>
    <cellStyle name="_APAC Q1 &amp; 1+11 Profit Improvement Template V2_New LMH Format 11 03 08_EBIT OCF Ranges" xfId="15613" xr:uid="{C1A75FD1-93AD-4E8A-85FA-19A3EC9D72A5}"/>
    <cellStyle name="_APAC Q1 &amp; 1+11 Profit Improvement Template V2_New LMH Format 11 03 08_G2N &amp; Pricing Plan_Feb'12 (version 1)" xfId="15614" xr:uid="{9B76AF46-98B5-4AAD-92D3-6C8223264209}"/>
    <cellStyle name="_APAC Q1 &amp; 1+11 Profit Improvement Template V2_New LMH Format 11 03 08_Keymessage" xfId="15615" xr:uid="{2764E61B-C592-4D98-AEBF-2EB2A720925B}"/>
    <cellStyle name="_APAC Q1 &amp; 1+11 Profit Improvement Template V2_New LMH Format 11 03 08_MBOM 12+0 2010 - Country Name" xfId="15616" xr:uid="{47EBFE25-8443-4A55-9BBD-C30BE0222927}"/>
    <cellStyle name="_APAC Q1 &amp; 1+11 Profit Improvement Template V2_New LMH Format 11 03 08_MBOM 12+0 2010 - Country Name_Forecast Accuracy" xfId="15617" xr:uid="{B1237974-D036-4E7A-A751-51B4E03DFAE8}"/>
    <cellStyle name="_APAC Q1 &amp; 1+11 Profit Improvement Template V2_New LMH Format 11 03 08_Sheet2" xfId="15618" xr:uid="{50E1A1C4-92ED-42AC-A084-423A6EEF9763}"/>
    <cellStyle name="_APAC Q1 &amp; 1+11 Profit Improvement Template V2_New LMH Format 11 03 08_Total" xfId="15619" xr:uid="{6A2FB6D6-A70E-4070-AEDA-A65CF9CCE2AD}"/>
    <cellStyle name="_APAC Q1 &amp; 1+11 Profit Improvement Template V2_New LMH Format 11 03 08_Working Capital Graph" xfId="15620" xr:uid="{79438E49-E93A-4437-8B5A-F49F6B9854C6}"/>
    <cellStyle name="_APAC Q1 &amp; 1+11 Profit Improvement Template V2_Nov Deck_Nell_Oct23" xfId="15621" xr:uid="{4B142242-CE26-4B58-A0F6-F87BB84EFCD8}"/>
    <cellStyle name="_APAC Q1 &amp; 1+11 Profit Improvement Template V2_Nov Deck_Nell_Oct23_Keymessage" xfId="15622" xr:uid="{40FFF1F9-3CF8-4BF2-AB54-096B2F4FF3E5}"/>
    <cellStyle name="_APAC Q1 &amp; 1+11 Profit Improvement Template V2_Nov Review Deck Final" xfId="15623" xr:uid="{DFA64C54-29F1-4A36-9A19-38AEA7259F01}"/>
    <cellStyle name="_APAC Q1 &amp; 1+11 Profit Improvement Template V2_Nov Review Deck Final_Keymessage" xfId="15624" xr:uid="{BCDF28ED-A47C-441E-8D8F-DF75D3DA7B76}"/>
    <cellStyle name="_APAC Q1 &amp; 1+11 Profit Improvement Template V2_OCFAnalysis" xfId="15625" xr:uid="{94883356-12A3-4176-9DA8-F7C6973B8E4F}"/>
    <cellStyle name="_APAC Q1 &amp; 1+11 Profit Improvement Template V2_OCFAnalysis_Cost out Update" xfId="15626" xr:uid="{B9A610D3-B63C-4732-949B-96B9D2D9F0E0}"/>
    <cellStyle name="_APAC Q1 &amp; 1+11 Profit Improvement Template V2_OCFAnalysis_EBIT OCF Ranges" xfId="15627" xr:uid="{B325B901-7495-4A2F-A98C-428F72E43D84}"/>
    <cellStyle name="_APAC Q1 &amp; 1+11 Profit Improvement Template V2_OCFAnalysis_G2N &amp; Pricing Plan_Feb'12 (version 1)" xfId="15628" xr:uid="{25DB464D-FC1F-470D-A0DA-C255E7194A5F}"/>
    <cellStyle name="_APAC Q1 &amp; 1+11 Profit Improvement Template V2_OCFAnalysis_MBOM 12+0 2010 - Country Name" xfId="15629" xr:uid="{2C33894D-149B-4DDF-8E1B-A8FB9D179B1D}"/>
    <cellStyle name="_APAC Q1 &amp; 1+11 Profit Improvement Template V2_OCFAnalysis_MBOM 12+0 2010 - Country Name_Forecast Accuracy" xfId="15630" xr:uid="{BCD811F7-C9D3-4750-98CA-90E4A91C06D0}"/>
    <cellStyle name="_APAC Q1 &amp; 1+11 Profit Improvement Template V2_OCFAnalysis_Sheet2" xfId="15631" xr:uid="{E0EC930A-FDF1-4E6B-9C84-2F264C25A214}"/>
    <cellStyle name="_APAC Q1 &amp; 1+11 Profit Improvement Template V2_OCFAnalysis_Total" xfId="15632" xr:uid="{14FBB346-D800-402F-951F-FF3DD10B0B83}"/>
    <cellStyle name="_APAC Q1 &amp; 1+11 Profit Improvement Template V2_OCFAnalysis_Working Capital Graph" xfId="15633" xr:uid="{B2C47424-65CD-4898-AF8A-7A6917DDB5D5}"/>
    <cellStyle name="_APAC Q1 &amp; 1+11 Profit Improvement Template V2_Quarterly Industry Volume - Corp Follow up Feb 19th" xfId="15634" xr:uid="{5BA00003-A1FD-4305-B079-B165428EC35A}"/>
    <cellStyle name="_APAC Q1 &amp; 1+11 Profit Improvement Template V2_Quarterly Industry Volume - Corp Follow up Feb 19th 2" xfId="15635" xr:uid="{F3522464-081C-4E44-8CAF-B6788225432D}"/>
    <cellStyle name="_APAC Q1 &amp; 1+11 Profit Improvement Template V2_Quarterly Industry Volume - Corp Follow up Feb 19th_Cost out Update" xfId="15636" xr:uid="{2AAB1D3F-84AE-4E75-8477-927650338B3C}"/>
    <cellStyle name="_APAC Q1 &amp; 1+11 Profit Improvement Template V2_Quarterly Industry Volume - Corp Follow up Feb 19th_EBIT OCF Ranges" xfId="15637" xr:uid="{AD2ECC01-CC44-4947-8877-1B2E6E8B8641}"/>
    <cellStyle name="_APAC Q1 &amp; 1+11 Profit Improvement Template V2_Quarterly Industry Volume - Corp Follow up Feb 19th_G2N &amp; Pricing Plan_Feb'12 (version 1)" xfId="15638" xr:uid="{F0D8721F-D2A0-4450-97AE-896ACB15C032}"/>
    <cellStyle name="_APAC Q1 &amp; 1+11 Profit Improvement Template V2_Quarterly Industry Volume - Corp Follow up Feb 19th_MBOM 12+0 2010 - Country Name" xfId="15639" xr:uid="{887711F4-999C-45CE-8E38-66875B294FB4}"/>
    <cellStyle name="_APAC Q1 &amp; 1+11 Profit Improvement Template V2_Quarterly Industry Volume - Corp Follow up Feb 19th_MBOM 12+0 2010 - Country Name_Forecast Accuracy" xfId="15640" xr:uid="{7D840915-DF29-4866-8E4B-6630CEFDB66D}"/>
    <cellStyle name="_APAC Q1 &amp; 1+11 Profit Improvement Template V2_Quarterly Industry Volume - Corp Follow up Feb 19th_OCFAnalysis" xfId="15641" xr:uid="{89CF460F-87F7-4677-90E9-09A6796B0B17}"/>
    <cellStyle name="_APAC Q1 &amp; 1+11 Profit Improvement Template V2_Quarterly Industry Volume - Corp Follow up Feb 19th_OCFAnalysis_Cost out Update" xfId="15642" xr:uid="{52B1AC8A-DED4-481D-BAE9-FA6ABC7980A0}"/>
    <cellStyle name="_APAC Q1 &amp; 1+11 Profit Improvement Template V2_Quarterly Industry Volume - Corp Follow up Feb 19th_OCFAnalysis_EBIT OCF Ranges" xfId="15643" xr:uid="{63D7F750-2683-4CBC-89C0-1683A2C23CC6}"/>
    <cellStyle name="_APAC Q1 &amp; 1+11 Profit Improvement Template V2_Quarterly Industry Volume - Corp Follow up Feb 19th_OCFAnalysis_G2N &amp; Pricing Plan_Feb'12 (version 1)" xfId="15644" xr:uid="{59BF498B-2668-4F2A-AF7F-C5D7443B677E}"/>
    <cellStyle name="_APAC Q1 &amp; 1+11 Profit Improvement Template V2_Quarterly Industry Volume - Corp Follow up Feb 19th_OCFAnalysis_MBOM 12+0 2010 - Country Name" xfId="15645" xr:uid="{F60FF603-CC2F-4731-9A28-D3865C36C1C1}"/>
    <cellStyle name="_APAC Q1 &amp; 1+11 Profit Improvement Template V2_Quarterly Industry Volume - Corp Follow up Feb 19th_OCFAnalysis_MBOM 12+0 2010 - Country Name_Forecast Accuracy" xfId="15646" xr:uid="{1DEC07EA-6D99-4D25-B170-D544CC431743}"/>
    <cellStyle name="_APAC Q1 &amp; 1+11 Profit Improvement Template V2_Quarterly Industry Volume - Corp Follow up Feb 19th_OCFAnalysis_Sheet2" xfId="15647" xr:uid="{BC61669D-8E91-433B-9F00-4761D2D60764}"/>
    <cellStyle name="_APAC Q1 &amp; 1+11 Profit Improvement Template V2_Quarterly Industry Volume - Corp Follow up Feb 19th_OCFAnalysis_Total" xfId="15648" xr:uid="{A9540174-3FFB-4BDE-8F0F-0FEC17B93D85}"/>
    <cellStyle name="_APAC Q1 &amp; 1+11 Profit Improvement Template V2_Quarterly Industry Volume - Corp Follow up Feb 19th_OCFAnalysis_Working Capital Graph" xfId="15649" xr:uid="{3BF14B5F-7520-403C-9FAC-F791F7956E32}"/>
    <cellStyle name="_APAC Q1 &amp; 1+11 Profit Improvement Template V2_Quarterly Industry Volume - Corp Follow up Feb 19th_Sheet2" xfId="15650" xr:uid="{401E7CA3-E620-4589-B8FA-EAD8B82BE0D0}"/>
    <cellStyle name="_APAC Q1 &amp; 1+11 Profit Improvement Template V2_Quarterly Industry Volume - Corp Follow up Feb 19th_Total" xfId="15651" xr:uid="{5032A919-0D47-467D-82A0-D6F9DF5D0121}"/>
    <cellStyle name="_APAC Q1 &amp; 1+11 Profit Improvement Template V2_Quarterly Industry Volume - Corp Follow up Feb 19th_Working Capital Graph" xfId="15652" xr:uid="{90CAD390-DDE9-474E-9A47-EA235753CAD1}"/>
    <cellStyle name="_APAC Q1 &amp; 1+11 Profit Improvement Template V2_SBU_GLOBAL_NGT" xfId="15653" xr:uid="{31C53299-2100-4864-9DAC-97BF93383142}"/>
    <cellStyle name="_APAC Q1 &amp; 1+11 Profit Improvement Template V2_SBU_GLOBAL_NGT 2" xfId="15654" xr:uid="{B89CE69E-57F4-41B3-96A0-D0F8A34690CA}"/>
    <cellStyle name="_APAC Q1 &amp; 1+11 Profit Improvement Template V2_SBU_GLOBAL_NGT_Cost out Update" xfId="15655" xr:uid="{7B886E8E-EBDA-43A1-8FBF-554B8F2D7475}"/>
    <cellStyle name="_APAC Q1 &amp; 1+11 Profit Improvement Template V2_SBU_GLOBAL_NGT_EBIT OCF Ranges" xfId="15656" xr:uid="{C6C8D985-37FE-45B7-B01C-5C7FB72AC983}"/>
    <cellStyle name="_APAC Q1 &amp; 1+11 Profit Improvement Template V2_SBU_GLOBAL_NGT_G2N &amp; Pricing Plan_Feb'12 (version 1)" xfId="15657" xr:uid="{9C20A7A4-BF9A-434C-90C9-C288C31BDE74}"/>
    <cellStyle name="_APAC Q1 &amp; 1+11 Profit Improvement Template V2_SBU_GLOBAL_NGT_MBOM 12+0 2010 - Country Name" xfId="15658" xr:uid="{7DF06F3A-BF29-4C7E-80A4-FE0A601E03C5}"/>
    <cellStyle name="_APAC Q1 &amp; 1+11 Profit Improvement Template V2_SBU_GLOBAL_NGT_MBOM 12+0 2010 - Country Name_Forecast Accuracy" xfId="15659" xr:uid="{C0AA132D-AF97-42A8-8615-5155AED3433E}"/>
    <cellStyle name="_APAC Q1 &amp; 1+11 Profit Improvement Template V2_SBU_GLOBAL_NGT_Sheet2" xfId="15660" xr:uid="{183516DA-03F1-4ACD-A247-501D82E66F48}"/>
    <cellStyle name="_APAC Q1 &amp; 1+11 Profit Improvement Template V2_SBU_GLOBAL_NGT_Total" xfId="15661" xr:uid="{CF9C946F-6ADE-4233-BAEA-D3404C504320}"/>
    <cellStyle name="_APAC Q1 &amp; 1+11 Profit Improvement Template V2_SBU_GLOBAL_NGT_Working Capital Graph" xfId="15662" xr:uid="{BAEA0980-E7D2-4217-B64A-D8B6F72C9464}"/>
    <cellStyle name="_APAC Q1 &amp; 1+11 Profit Improvement Template V2_Sheet2" xfId="15663" xr:uid="{6345F778-B854-4422-A22A-B86B55896FC5}"/>
    <cellStyle name="_APAC Q1 &amp; 1+11 Profit Improvement Template V2_Supplemental Data Requirements-Country" xfId="15664" xr:uid="{4CFADAD5-513D-4AC0-8D5D-0BE6BB4DC3E9}"/>
    <cellStyle name="_APAC Q1 &amp; 1+11 Profit Improvement Template V2_Supplemental Data Requirements-Country_Keymessage" xfId="15665" xr:uid="{A8F7234C-7580-444A-9411-1D4A10210192}"/>
    <cellStyle name="_APAC Q1 &amp; 1+11 Profit Improvement Template V2_Total" xfId="15666" xr:uid="{AD9E4144-1B34-4358-BCF9-207338E52D50}"/>
    <cellStyle name="_APAC Q1 &amp; 1+11 Profit Improvement Template V2_Working Capital Graph" xfId="15667" xr:uid="{765F2B68-752D-4991-A724-7B072DB207E1}"/>
    <cellStyle name="_APAC Q1 &amp; 1+11 Profit Improvement Template_~0965031" xfId="15668" xr:uid="{CF00A6E6-259D-4413-BF83-B33940C02CA2}"/>
    <cellStyle name="_APAC Q1 &amp; 1+11 Profit Improvement Template_~0965031 2" xfId="15669" xr:uid="{3047CF76-0A07-43A1-AA10-6829A28F49D1}"/>
    <cellStyle name="_APAC Q1 &amp; 1+11 Profit Improvement Template_~0965031_2009 AOP_Jan deck_Financials Consol_Sent" xfId="15670" xr:uid="{3D6B785D-FC5B-47B7-8C02-4E00AB5D304C}"/>
    <cellStyle name="_APAC Q1 &amp; 1+11 Profit Improvement Template_~0965031_2009 AOP_Jan deck_Financials Consol_Sent_2" xfId="15671" xr:uid="{3FD1C1AB-A621-40E7-B108-C9FE7E560EA2}"/>
    <cellStyle name="_APAC Q1 &amp; 1+11 Profit Improvement Template_~0965031_2009 AOP_Jan deck_Financials Consol_Sent_2_Keymessage" xfId="15672" xr:uid="{7F3A5B6E-6A0A-4018-B486-7E6129D52A14}"/>
    <cellStyle name="_APAC Q1 &amp; 1+11 Profit Improvement Template_~0965031_2009 AOP_Jan deck_Financials Consol_Sent_Keymessage" xfId="15673" xr:uid="{7FAF106F-6ADD-4BF8-BF46-84665E7BB715}"/>
    <cellStyle name="_APAC Q1 &amp; 1+11 Profit Improvement Template_~0965031_2009 AOP_Nov deck_Financials_for Consol_v2" xfId="15674" xr:uid="{8B597AB9-0F9D-4373-9D53-C040C4E50260}"/>
    <cellStyle name="_APAC Q1 &amp; 1+11 Profit Improvement Template_~0965031_2009 AOP_Nov deck_Financials_for Consol_v2_Keymessage" xfId="15675" xr:uid="{F6AC15E2-4E7C-4520-ADA6-AC268EE2E720}"/>
    <cellStyle name="_APAC Q1 &amp; 1+11 Profit Improvement Template_~0965031_Cash Capex 10+2" xfId="15676" xr:uid="{20001C53-F5D6-43C8-873F-65841CAC7FA9}"/>
    <cellStyle name="_APAC Q1 &amp; 1+11 Profit Improvement Template_~0965031_Cash Capex 10+2_Cost out Update" xfId="15677" xr:uid="{05DDB615-DAF4-4F57-AA9A-62351076315B}"/>
    <cellStyle name="_APAC Q1 &amp; 1+11 Profit Improvement Template_~0965031_Cash Capex 10+2_EBIT OCF Ranges" xfId="15678" xr:uid="{032F386D-8561-42A7-8061-5E2FD81805B7}"/>
    <cellStyle name="_APAC Q1 &amp; 1+11 Profit Improvement Template_~0965031_Cash Capex 10+2_G2N &amp; Pricing Plan_Feb'12 (version 1)" xfId="15679" xr:uid="{597167BF-5E7D-4D9D-B8E6-36C531B42E68}"/>
    <cellStyle name="_APAC Q1 &amp; 1+11 Profit Improvement Template_~0965031_Cash Capex 10+2_MBOM 12+0 2010 - Country Name" xfId="15680" xr:uid="{1DC1D2B0-BC5D-4070-BFB2-93471E667D35}"/>
    <cellStyle name="_APAC Q1 &amp; 1+11 Profit Improvement Template_~0965031_Cash Capex 10+2_MBOM 12+0 2010 - Country Name_Forecast Accuracy" xfId="15681" xr:uid="{26FA7FCD-B765-43E4-9132-400D56A3B7CA}"/>
    <cellStyle name="_APAC Q1 &amp; 1+11 Profit Improvement Template_~0965031_Cash Capex 10+2_Sheet2" xfId="15682" xr:uid="{318FC085-60DE-46DB-9E89-B2EC7E179470}"/>
    <cellStyle name="_APAC Q1 &amp; 1+11 Profit Improvement Template_~0965031_Cash Capex 10+2_Total" xfId="15683" xr:uid="{68B134A6-ADEA-4311-ADC2-1628AEC77EDD}"/>
    <cellStyle name="_APAC Q1 &amp; 1+11 Profit Improvement Template_~0965031_Cash Capex 10+2_Working Capital Graph" xfId="15684" xr:uid="{D7BFEE31-B397-4C38-9397-87EBF3DA8BDB}"/>
    <cellStyle name="_APAC Q1 &amp; 1+11 Profit Improvement Template_~0965031_Cost out Update" xfId="15685" xr:uid="{105E41E5-8B21-4359-A7A8-DF1F3A5EC00B}"/>
    <cellStyle name="_APAC Q1 &amp; 1+11 Profit Improvement Template_~0965031_EBIT OCF Ranges" xfId="15686" xr:uid="{C390A4DC-779E-4C54-B757-28BA71EF5B47}"/>
    <cellStyle name="_APAC Q1 &amp; 1+11 Profit Improvement Template_~0965031_G2N &amp; Pricing Plan_Feb'12 (version 1)" xfId="15687" xr:uid="{928D5DD7-B394-4996-9D9A-9608BE60A339}"/>
    <cellStyle name="_APAC Q1 &amp; 1+11 Profit Improvement Template_~0965031_Global Operations" xfId="15688" xr:uid="{24D7EB66-4F9A-492E-82B7-EF7FF977ADE3}"/>
    <cellStyle name="_APAC Q1 &amp; 1+11 Profit Improvement Template_~0965031_Global Operations 2" xfId="15689" xr:uid="{5F966A78-6631-4A7E-9CA7-40EB85B6768E}"/>
    <cellStyle name="_APAC Q1 &amp; 1+11 Profit Improvement Template_~0965031_Global Operations_Sheet2" xfId="15690" xr:uid="{6FC08061-7646-4F45-B103-AB24F47EA22C}"/>
    <cellStyle name="_APAC Q1 &amp; 1+11 Profit Improvement Template_~0965031_Global Operations_Total" xfId="15691" xr:uid="{F53D3A27-BC45-4D02-B6C5-CEE305AC8F3A}"/>
    <cellStyle name="_APAC Q1 &amp; 1+11 Profit Improvement Template_~0965031_Keymessage" xfId="15692" xr:uid="{D7ED7E81-E11E-46C6-9A1E-1A55CB438BB3}"/>
    <cellStyle name="_APAC Q1 &amp; 1+11 Profit Improvement Template_~0965031_MBOM 12+0 2010 - Country Name" xfId="15693" xr:uid="{A664ED2F-A19F-4082-BC9B-8EDA36CDE292}"/>
    <cellStyle name="_APAC Q1 &amp; 1+11 Profit Improvement Template_~0965031_MBOM 12+0 2010 - Country Name_Forecast Accuracy" xfId="15694" xr:uid="{47482AC7-11EA-45D1-B351-5BF15078AE4A}"/>
    <cellStyle name="_APAC Q1 &amp; 1+11 Profit Improvement Template_~0965031_NA" xfId="15695" xr:uid="{ED9C01A6-001A-4B85-8B4C-CE5750F187EC}"/>
    <cellStyle name="_APAC Q1 &amp; 1+11 Profit Improvement Template_~0965031_NA 2" xfId="15696" xr:uid="{13229DD7-F2ED-4662-B06E-32AC721F467F}"/>
    <cellStyle name="_APAC Q1 &amp; 1+11 Profit Improvement Template_~0965031_NA_1" xfId="15697" xr:uid="{FD49DBFA-08AB-4E48-99E2-4700A3DCE8C0}"/>
    <cellStyle name="_APAC Q1 &amp; 1+11 Profit Improvement Template_~0965031_NA_1 2" xfId="15698" xr:uid="{D31AD8D5-2C53-49BF-9843-6DC5E314102B}"/>
    <cellStyle name="_APAC Q1 &amp; 1+11 Profit Improvement Template_~0965031_NA_1_Sheet2" xfId="15699" xr:uid="{831F8AC4-AAB2-4861-A63D-263A0090B816}"/>
    <cellStyle name="_APAC Q1 &amp; 1+11 Profit Improvement Template_~0965031_NA_1_Total" xfId="15700" xr:uid="{D9961F40-322B-4AD3-B7B5-9D222B2545A5}"/>
    <cellStyle name="_APAC Q1 &amp; 1+11 Profit Improvement Template_~0965031_NA_Sheet2" xfId="15701" xr:uid="{A876A186-553D-4127-A13B-C7617271300F}"/>
    <cellStyle name="_APAC Q1 &amp; 1+11 Profit Improvement Template_~0965031_NA_Total" xfId="15702" xr:uid="{7F018BC6-CF4F-4AB4-BFD0-54681DAD8869}"/>
    <cellStyle name="_APAC Q1 &amp; 1+11 Profit Improvement Template_~0965031_Nov Review Deck Final" xfId="15703" xr:uid="{C5B08510-50FC-4BD9-8788-52861D3190A0}"/>
    <cellStyle name="_APAC Q1 &amp; 1+11 Profit Improvement Template_~0965031_Nov Review Deck Final_Keymessage" xfId="15704" xr:uid="{5A62A8EC-4AB4-43C1-899E-039DECD2BBCC}"/>
    <cellStyle name="_APAC Q1 &amp; 1+11 Profit Improvement Template_~0965031_OCFAnalysis" xfId="15705" xr:uid="{4B38F76B-EE40-4839-8F0E-615E65123F30}"/>
    <cellStyle name="_APAC Q1 &amp; 1+11 Profit Improvement Template_~0965031_OCFAnalysis_Cost out Update" xfId="15706" xr:uid="{F248B682-0743-4E3D-8A72-6F2662A4908A}"/>
    <cellStyle name="_APAC Q1 &amp; 1+11 Profit Improvement Template_~0965031_OCFAnalysis_EBIT OCF Ranges" xfId="15707" xr:uid="{77AC4EE8-E925-482D-908E-CB2D4E8B1EAE}"/>
    <cellStyle name="_APAC Q1 &amp; 1+11 Profit Improvement Template_~0965031_OCFAnalysis_G2N &amp; Pricing Plan_Feb'12 (version 1)" xfId="15708" xr:uid="{5F3D9166-E042-4479-903A-FF1C7680468D}"/>
    <cellStyle name="_APAC Q1 &amp; 1+11 Profit Improvement Template_~0965031_OCFAnalysis_MBOM 12+0 2010 - Country Name" xfId="15709" xr:uid="{7E6AF627-6A44-4C69-9583-B3276252CE87}"/>
    <cellStyle name="_APAC Q1 &amp; 1+11 Profit Improvement Template_~0965031_OCFAnalysis_MBOM 12+0 2010 - Country Name_Forecast Accuracy" xfId="15710" xr:uid="{54CEF6B8-18EA-491C-BB3C-9DE77EE03CDE}"/>
    <cellStyle name="_APAC Q1 &amp; 1+11 Profit Improvement Template_~0965031_OCFAnalysis_Sheet2" xfId="15711" xr:uid="{5EB4B2D1-95C4-4C98-BE63-DCC423D5254A}"/>
    <cellStyle name="_APAC Q1 &amp; 1+11 Profit Improvement Template_~0965031_OCFAnalysis_Total" xfId="15712" xr:uid="{CA796A7A-D723-43A6-95B4-A1109C38011E}"/>
    <cellStyle name="_APAC Q1 &amp; 1+11 Profit Improvement Template_~0965031_OCFAnalysis_Working Capital Graph" xfId="15713" xr:uid="{797E7D1A-7484-48AD-B9C7-8F758946F583}"/>
    <cellStyle name="_APAC Q1 &amp; 1+11 Profit Improvement Template_~0965031_Quarterly Industry Volume - Corp Follow up Feb 19th" xfId="15714" xr:uid="{BF22CE0F-FB6A-4BC7-9558-19878D3F53F0}"/>
    <cellStyle name="_APAC Q1 &amp; 1+11 Profit Improvement Template_~0965031_Quarterly Industry Volume - Corp Follow up Feb 19th 2" xfId="15715" xr:uid="{9EB9E466-14DE-4EEF-9CC3-4241F7EC9E19}"/>
    <cellStyle name="_APAC Q1 &amp; 1+11 Profit Improvement Template_~0965031_Quarterly Industry Volume - Corp Follow up Feb 19th_Cost out Update" xfId="15716" xr:uid="{92F7594E-CA6E-437D-B7D4-0487ECF2F16C}"/>
    <cellStyle name="_APAC Q1 &amp; 1+11 Profit Improvement Template_~0965031_Quarterly Industry Volume - Corp Follow up Feb 19th_EBIT OCF Ranges" xfId="15717" xr:uid="{2A61FB5A-52D3-467C-A774-8E2763A34047}"/>
    <cellStyle name="_APAC Q1 &amp; 1+11 Profit Improvement Template_~0965031_Quarterly Industry Volume - Corp Follow up Feb 19th_G2N &amp; Pricing Plan_Feb'12 (version 1)" xfId="15718" xr:uid="{5FD52C5F-7A7C-4C99-AEE7-26E15783E98C}"/>
    <cellStyle name="_APAC Q1 &amp; 1+11 Profit Improvement Template_~0965031_Quarterly Industry Volume - Corp Follow up Feb 19th_MBOM 12+0 2010 - Country Name" xfId="15719" xr:uid="{AEC0BCF5-B3EB-43A1-8DC5-EC4642F68997}"/>
    <cellStyle name="_APAC Q1 &amp; 1+11 Profit Improvement Template_~0965031_Quarterly Industry Volume - Corp Follow up Feb 19th_MBOM 12+0 2010 - Country Name_Forecast Accuracy" xfId="15720" xr:uid="{BCD14349-03B3-4C58-9020-67653D4E758A}"/>
    <cellStyle name="_APAC Q1 &amp; 1+11 Profit Improvement Template_~0965031_Quarterly Industry Volume - Corp Follow up Feb 19th_OCFAnalysis" xfId="15721" xr:uid="{4B45DC25-34F2-4DF5-AB00-C502DD0EB12A}"/>
    <cellStyle name="_APAC Q1 &amp; 1+11 Profit Improvement Template_~0965031_Quarterly Industry Volume - Corp Follow up Feb 19th_OCFAnalysis_Cost out Update" xfId="15722" xr:uid="{5E6B20F3-E1E9-4803-BC64-EE4BD9E2B53F}"/>
    <cellStyle name="_APAC Q1 &amp; 1+11 Profit Improvement Template_~0965031_Quarterly Industry Volume - Corp Follow up Feb 19th_OCFAnalysis_EBIT OCF Ranges" xfId="15723" xr:uid="{9818274A-5BF2-4C05-B3D3-4A8876E78217}"/>
    <cellStyle name="_APAC Q1 &amp; 1+11 Profit Improvement Template_~0965031_Quarterly Industry Volume - Corp Follow up Feb 19th_OCFAnalysis_G2N &amp; Pricing Plan_Feb'12 (version 1)" xfId="15724" xr:uid="{133D265C-31D6-4D7A-B3CF-919844F393AA}"/>
    <cellStyle name="_APAC Q1 &amp; 1+11 Profit Improvement Template_~0965031_Quarterly Industry Volume - Corp Follow up Feb 19th_OCFAnalysis_MBOM 12+0 2010 - Country Name" xfId="15725" xr:uid="{FF499BFF-C71C-42A9-ACCA-39944C437054}"/>
    <cellStyle name="_APAC Q1 &amp; 1+11 Profit Improvement Template_~0965031_Quarterly Industry Volume - Corp Follow up Feb 19th_OCFAnalysis_MBOM 12+0 2010 - Country Name_Forecast Accuracy" xfId="15726" xr:uid="{39CA3A92-0455-4532-A2EC-A097AEDF06FC}"/>
    <cellStyle name="_APAC Q1 &amp; 1+11 Profit Improvement Template_~0965031_Quarterly Industry Volume - Corp Follow up Feb 19th_OCFAnalysis_Sheet2" xfId="15727" xr:uid="{FC36A404-8B5A-4E01-A553-AE124CD78F9B}"/>
    <cellStyle name="_APAC Q1 &amp; 1+11 Profit Improvement Template_~0965031_Quarterly Industry Volume - Corp Follow up Feb 19th_OCFAnalysis_Total" xfId="15728" xr:uid="{D77556DE-A174-4E05-A5BC-3CAB2C9CF130}"/>
    <cellStyle name="_APAC Q1 &amp; 1+11 Profit Improvement Template_~0965031_Quarterly Industry Volume - Corp Follow up Feb 19th_OCFAnalysis_Working Capital Graph" xfId="15729" xr:uid="{7B6359E0-6467-44D5-94D3-5F3A9BB30291}"/>
    <cellStyle name="_APAC Q1 &amp; 1+11 Profit Improvement Template_~0965031_Quarterly Industry Volume - Corp Follow up Feb 19th_Sheet2" xfId="15730" xr:uid="{2A5B5E3A-BA0B-4DEB-84AF-D82F422F8C26}"/>
    <cellStyle name="_APAC Q1 &amp; 1+11 Profit Improvement Template_~0965031_Quarterly Industry Volume - Corp Follow up Feb 19th_Total" xfId="15731" xr:uid="{090D46B1-0E47-42B4-8E5D-120BF184D0E5}"/>
    <cellStyle name="_APAC Q1 &amp; 1+11 Profit Improvement Template_~0965031_Quarterly Industry Volume - Corp Follow up Feb 19th_Working Capital Graph" xfId="15732" xr:uid="{F0CFE415-AD35-4ED9-B955-E9E04691B610}"/>
    <cellStyle name="_APAC Q1 &amp; 1+11 Profit Improvement Template_~0965031_SBU_GLOBAL_NGT" xfId="15733" xr:uid="{5E6128DA-D4CB-4165-8153-F1A55661C54A}"/>
    <cellStyle name="_APAC Q1 &amp; 1+11 Profit Improvement Template_~0965031_SBU_GLOBAL_NGT 2" xfId="15734" xr:uid="{1AA3A62C-9552-49D3-BEC6-A23E3F622B67}"/>
    <cellStyle name="_APAC Q1 &amp; 1+11 Profit Improvement Template_~0965031_SBU_GLOBAL_NGT_Cost out Update" xfId="15735" xr:uid="{282624A9-6DC9-4B00-9FB8-35F46863B3E1}"/>
    <cellStyle name="_APAC Q1 &amp; 1+11 Profit Improvement Template_~0965031_SBU_GLOBAL_NGT_EBIT OCF Ranges" xfId="15736" xr:uid="{936D1662-8272-4FDA-AF68-2DB9A4A89F1C}"/>
    <cellStyle name="_APAC Q1 &amp; 1+11 Profit Improvement Template_~0965031_SBU_GLOBAL_NGT_G2N &amp; Pricing Plan_Feb'12 (version 1)" xfId="15737" xr:uid="{2F55E2B2-38AF-4C6F-8B1C-C2FCDBB4AE47}"/>
    <cellStyle name="_APAC Q1 &amp; 1+11 Profit Improvement Template_~0965031_SBU_GLOBAL_NGT_MBOM 12+0 2010 - Country Name" xfId="15738" xr:uid="{8D251DDB-46B4-4F05-8072-6E2F0BA3A636}"/>
    <cellStyle name="_APAC Q1 &amp; 1+11 Profit Improvement Template_~0965031_SBU_GLOBAL_NGT_MBOM 12+0 2010 - Country Name_Forecast Accuracy" xfId="15739" xr:uid="{8AFAA3FF-1694-45F9-A6B4-D6E7AB8C544C}"/>
    <cellStyle name="_APAC Q1 &amp; 1+11 Profit Improvement Template_~0965031_SBU_GLOBAL_NGT_Sheet2" xfId="15740" xr:uid="{229B8D11-1C03-4C68-9F4C-4B7980CE8988}"/>
    <cellStyle name="_APAC Q1 &amp; 1+11 Profit Improvement Template_~0965031_SBU_GLOBAL_NGT_Total" xfId="15741" xr:uid="{531E88FC-9785-4E5F-BB50-EF3ABE078553}"/>
    <cellStyle name="_APAC Q1 &amp; 1+11 Profit Improvement Template_~0965031_SBU_GLOBAL_NGT_Working Capital Graph" xfId="15742" xr:uid="{75FB87B3-A78C-4F89-A26E-87E1D9482372}"/>
    <cellStyle name="_APAC Q1 &amp; 1+11 Profit Improvement Template_~0965031_Sheet2" xfId="15743" xr:uid="{E0AFF409-D237-4301-B855-7C04B5B4D794}"/>
    <cellStyle name="_APAC Q1 &amp; 1+11 Profit Improvement Template_~0965031_Supplemental Data Requirements-Country" xfId="15744" xr:uid="{0A8E4BF3-938A-4539-911E-31917D3744B4}"/>
    <cellStyle name="_APAC Q1 &amp; 1+11 Profit Improvement Template_~0965031_Supplemental Data Requirements-Country_Keymessage" xfId="15745" xr:uid="{BF03B94A-AD26-49D6-A065-625A6E1FEEAE}"/>
    <cellStyle name="_APAC Q1 &amp; 1+11 Profit Improvement Template_~0965031_Total" xfId="15746" xr:uid="{2897738B-8765-4529-91EC-0829A4673FD7}"/>
    <cellStyle name="_APAC Q1 &amp; 1+11 Profit Improvement Template_~0965031_Working Capital Graph" xfId="15747" xr:uid="{2EFC8DBF-85E4-45D5-8DFD-1A952BAE6195}"/>
    <cellStyle name="_APAC Q1 &amp; 1+11 Profit Improvement Template_2009 AOP_Jan deck_Financials Consol_Sent" xfId="15748" xr:uid="{548CBCDA-33BA-43CD-A28F-10B38E37F6DF}"/>
    <cellStyle name="_APAC Q1 &amp; 1+11 Profit Improvement Template_2009 AOP_Jan deck_Financials Consol_Sent_2" xfId="15749" xr:uid="{8820FE74-0EE5-4CBC-9292-AD8F6F99F27B}"/>
    <cellStyle name="_APAC Q1 &amp; 1+11 Profit Improvement Template_2009 AOP_Jan deck_Financials Consol_Sent_2_Keymessage" xfId="15750" xr:uid="{1A2883BA-D0F6-4C2E-B696-783E59AC317A}"/>
    <cellStyle name="_APAC Q1 &amp; 1+11 Profit Improvement Template_2009 AOP_Jan deck_Financials Consol_Sent_Keymessage" xfId="15751" xr:uid="{5F03BFDB-B1B5-4B3C-A439-FC3A2B9C630E}"/>
    <cellStyle name="_APAC Q1 &amp; 1+11 Profit Improvement Template_2009 AOP_Nov deck_Financials_for Consol_v2" xfId="15752" xr:uid="{2E60779F-3A7A-45E7-B75A-551FB3B6F9D4}"/>
    <cellStyle name="_APAC Q1 &amp; 1+11 Profit Improvement Template_2009 AOP_Nov deck_Financials_for Consol_v2_Keymessage" xfId="15753" xr:uid="{3A807715-3D79-4909-B9E3-988B2816E4DC}"/>
    <cellStyle name="_APAC Q1 &amp; 1+11 Profit Improvement Template_67LMH est Spore 19feb" xfId="12763" xr:uid="{0F987202-31D8-40AE-A090-BA7B3D11D7C3}"/>
    <cellStyle name="_APAC Q1 &amp; 1+11 Profit Improvement Template_67LMH est Spore 19feb 2" xfId="15754" xr:uid="{F927E56A-6DFD-4064-A578-596EC9959372}"/>
    <cellStyle name="_APAC Q1 &amp; 1+11 Profit Improvement Template_67LMH est Spore 19feb_2009 AOP_Jan deck_Financials Consol_Sent" xfId="15755" xr:uid="{51FE0E58-6B00-43E9-BAFD-CE962B2D0C3A}"/>
    <cellStyle name="_APAC Q1 &amp; 1+11 Profit Improvement Template_67LMH est Spore 19feb_2009 AOP_Jan deck_Financials Consol_Sent_2" xfId="15756" xr:uid="{9A978D13-447B-4188-B249-628A1712FE3A}"/>
    <cellStyle name="_APAC Q1 &amp; 1+11 Profit Improvement Template_67LMH est Spore 19feb_2009 AOP_Jan deck_Financials Consol_Sent_2_Keymessage" xfId="15757" xr:uid="{F2D60A93-BD85-4486-88B2-0BAB506C2C80}"/>
    <cellStyle name="_APAC Q1 &amp; 1+11 Profit Improvement Template_67LMH est Spore 19feb_2009 AOP_Jan deck_Financials Consol_Sent_Keymessage" xfId="15758" xr:uid="{B65CC8A7-25EE-4DED-B4FD-1104F55EF42C}"/>
    <cellStyle name="_APAC Q1 &amp; 1+11 Profit Improvement Template_67LMH est Spore 19feb_2009 AOP_Nov deck_Financials_for Consol_v2" xfId="15759" xr:uid="{9F9FB965-CB19-406E-BBCB-42F73125E3FF}"/>
    <cellStyle name="_APAC Q1 &amp; 1+11 Profit Improvement Template_67LMH est Spore 19feb_2009 AOP_Nov deck_Financials_for Consol_v2_Keymessage" xfId="15760" xr:uid="{9871B2A4-1CD0-415F-A42C-F5BE5258B8F2}"/>
    <cellStyle name="_APAC Q1 &amp; 1+11 Profit Improvement Template_67LMH est Spore 19feb_Cash Capex 10+2" xfId="15761" xr:uid="{098ED53E-318C-4057-BAAF-FCA0454344E8}"/>
    <cellStyle name="_APAC Q1 &amp; 1+11 Profit Improvement Template_67LMH est Spore 19feb_Cash Capex 10+2_Cost out Update" xfId="15762" xr:uid="{030B0FFE-BEFD-42F5-B5A5-A173E56CAFD5}"/>
    <cellStyle name="_APAC Q1 &amp; 1+11 Profit Improvement Template_67LMH est Spore 19feb_Cash Capex 10+2_EBIT OCF Ranges" xfId="15763" xr:uid="{8642A7EA-BE95-4E71-BC8E-1DAE5223E026}"/>
    <cellStyle name="_APAC Q1 &amp; 1+11 Profit Improvement Template_67LMH est Spore 19feb_Cash Capex 10+2_G2N &amp; Pricing Plan_Feb'12 (version 1)" xfId="15764" xr:uid="{9F230F21-9D23-4B26-A0E4-85A33FB419D4}"/>
    <cellStyle name="_APAC Q1 &amp; 1+11 Profit Improvement Template_67LMH est Spore 19feb_Cash Capex 10+2_MBOM 12+0 2010 - Country Name" xfId="15765" xr:uid="{E5CF5833-F950-4762-B9BA-9DE551350892}"/>
    <cellStyle name="_APAC Q1 &amp; 1+11 Profit Improvement Template_67LMH est Spore 19feb_Cash Capex 10+2_MBOM 12+0 2010 - Country Name_Forecast Accuracy" xfId="15766" xr:uid="{10EF36F0-5341-4A7B-9D00-544D0A3BC5CB}"/>
    <cellStyle name="_APAC Q1 &amp; 1+11 Profit Improvement Template_67LMH est Spore 19feb_Cash Capex 10+2_Sheet2" xfId="15767" xr:uid="{6A80433B-FC40-4378-BC8D-F99885C47D25}"/>
    <cellStyle name="_APAC Q1 &amp; 1+11 Profit Improvement Template_67LMH est Spore 19feb_Cash Capex 10+2_Total" xfId="15768" xr:uid="{AAD3B7D0-2326-48BA-A214-7F2A8C58D6F2}"/>
    <cellStyle name="_APAC Q1 &amp; 1+11 Profit Improvement Template_67LMH est Spore 19feb_Cash Capex 10+2_Working Capital Graph" xfId="15769" xr:uid="{FAA3AC12-B7F5-4519-AA51-9FF12D9C2047}"/>
    <cellStyle name="_APAC Q1 &amp; 1+11 Profit Improvement Template_67LMH est Spore 19feb_Cost out Update" xfId="15770" xr:uid="{FF988976-07A7-4A67-95FE-EC68FAEE7153}"/>
    <cellStyle name="_APAC Q1 &amp; 1+11 Profit Improvement Template_67LMH est Spore 19feb_EBIT OCF Ranges" xfId="15771" xr:uid="{DC87F5CD-C69E-42D9-B1E1-80A52C0D9714}"/>
    <cellStyle name="_APAC Q1 &amp; 1+11 Profit Improvement Template_67LMH est Spore 19feb_G2N &amp; Pricing Plan_Feb'12 (version 1)" xfId="15772" xr:uid="{24AE5DF3-9A45-4343-90DD-E328214249FA}"/>
    <cellStyle name="_APAC Q1 &amp; 1+11 Profit Improvement Template_67LMH est Spore 19feb_Global Operations" xfId="15773" xr:uid="{4708E2AF-A324-42BC-9811-7168CB46B0EC}"/>
    <cellStyle name="_APAC Q1 &amp; 1+11 Profit Improvement Template_67LMH est Spore 19feb_Global Operations 2" xfId="15774" xr:uid="{9C1A204C-0762-40C1-97DA-B79846415743}"/>
    <cellStyle name="_APAC Q1 &amp; 1+11 Profit Improvement Template_67LMH est Spore 19feb_Global Operations_Sheet2" xfId="15775" xr:uid="{D8FB08A0-451F-4EA4-9B5D-19CCA2891D47}"/>
    <cellStyle name="_APAC Q1 &amp; 1+11 Profit Improvement Template_67LMH est Spore 19feb_Global Operations_Total" xfId="15776" xr:uid="{89A5ECB3-A338-40D2-8685-455E6ABC3D78}"/>
    <cellStyle name="_APAC Q1 &amp; 1+11 Profit Improvement Template_67LMH est Spore 19feb_Keymessage" xfId="15777" xr:uid="{8A37945B-5EC4-457B-9133-43B055F41DEF}"/>
    <cellStyle name="_APAC Q1 &amp; 1+11 Profit Improvement Template_67LMH est Spore 19feb_MBOM 12+0 2010 - Country Name" xfId="15778" xr:uid="{47FD346F-15F0-4A0E-8A16-D123F8CB9199}"/>
    <cellStyle name="_APAC Q1 &amp; 1+11 Profit Improvement Template_67LMH est Spore 19feb_MBOM 12+0 2010 - Country Name_Forecast Accuracy" xfId="15779" xr:uid="{76CD6F38-391A-4287-8DC2-114A34A722ED}"/>
    <cellStyle name="_APAC Q1 &amp; 1+11 Profit Improvement Template_67LMH est Spore 19feb_NA" xfId="15780" xr:uid="{BE6064B3-445B-4C89-9732-B8796E136709}"/>
    <cellStyle name="_APAC Q1 &amp; 1+11 Profit Improvement Template_67LMH est Spore 19feb_NA 2" xfId="15781" xr:uid="{A66CE7C6-4F09-4AC2-8EE4-BFC4C2830DB4}"/>
    <cellStyle name="_APAC Q1 &amp; 1+11 Profit Improvement Template_67LMH est Spore 19feb_NA_1" xfId="15782" xr:uid="{F97D723F-73AD-44C9-98EA-E1913DAA2541}"/>
    <cellStyle name="_APAC Q1 &amp; 1+11 Profit Improvement Template_67LMH est Spore 19feb_NA_1 2" xfId="15783" xr:uid="{99A823B0-45A3-4C4F-ADE1-5DDD78222F6D}"/>
    <cellStyle name="_APAC Q1 &amp; 1+11 Profit Improvement Template_67LMH est Spore 19feb_NA_1_Sheet2" xfId="15784" xr:uid="{42C6694D-A10F-43DF-B0C5-DED576FBEFCF}"/>
    <cellStyle name="_APAC Q1 &amp; 1+11 Profit Improvement Template_67LMH est Spore 19feb_NA_1_Total" xfId="15785" xr:uid="{69C17E55-6BE5-46E0-9038-4F97C8E8E198}"/>
    <cellStyle name="_APAC Q1 &amp; 1+11 Profit Improvement Template_67LMH est Spore 19feb_NA_Sheet2" xfId="15786" xr:uid="{CBFDE831-5D55-47E4-8679-140549A4B069}"/>
    <cellStyle name="_APAC Q1 &amp; 1+11 Profit Improvement Template_67LMH est Spore 19feb_NA_Total" xfId="15787" xr:uid="{BF348039-ED5B-4901-99B5-7337E882CB0C}"/>
    <cellStyle name="_APAC Q1 &amp; 1+11 Profit Improvement Template_67LMH est Spore 19feb_Nov Deck_Nell_Oct23" xfId="15788" xr:uid="{5EC5896E-1B89-4400-AE0F-399F5059F096}"/>
    <cellStyle name="_APAC Q1 &amp; 1+11 Profit Improvement Template_67LMH est Spore 19feb_Nov Deck_Nell_Oct23_Keymessage" xfId="15789" xr:uid="{3B83CD58-EA48-446F-B825-01CAC758D276}"/>
    <cellStyle name="_APAC Q1 &amp; 1+11 Profit Improvement Template_67LMH est Spore 19feb_Nov Review Deck Final" xfId="15790" xr:uid="{4B9D3B98-E518-4068-A094-5D3B344CD3AA}"/>
    <cellStyle name="_APAC Q1 &amp; 1+11 Profit Improvement Template_67LMH est Spore 19feb_Nov Review Deck Final_Keymessage" xfId="15791" xr:uid="{BFFFAE58-FB44-4BD0-844E-B391BD507F5E}"/>
    <cellStyle name="_APAC Q1 &amp; 1+11 Profit Improvement Template_67LMH est Spore 19feb_OCFAnalysis" xfId="15792" xr:uid="{FA83AC70-AFF4-4CD6-AA45-48333DA98406}"/>
    <cellStyle name="_APAC Q1 &amp; 1+11 Profit Improvement Template_67LMH est Spore 19feb_OCFAnalysis_Cost out Update" xfId="15793" xr:uid="{878D8874-CEAE-40E9-87A5-7F04971E94CE}"/>
    <cellStyle name="_APAC Q1 &amp; 1+11 Profit Improvement Template_67LMH est Spore 19feb_OCFAnalysis_EBIT OCF Ranges" xfId="15794" xr:uid="{5D7CBF1E-CE00-4BA7-A07C-EA15521E41E1}"/>
    <cellStyle name="_APAC Q1 &amp; 1+11 Profit Improvement Template_67LMH est Spore 19feb_OCFAnalysis_G2N &amp; Pricing Plan_Feb'12 (version 1)" xfId="15795" xr:uid="{C5B4FFDD-92F5-47AD-A843-83E010E0ADB9}"/>
    <cellStyle name="_APAC Q1 &amp; 1+11 Profit Improvement Template_67LMH est Spore 19feb_OCFAnalysis_MBOM 12+0 2010 - Country Name" xfId="15796" xr:uid="{430F4D26-380B-4195-A5A7-1B162EA6D538}"/>
    <cellStyle name="_APAC Q1 &amp; 1+11 Profit Improvement Template_67LMH est Spore 19feb_OCFAnalysis_MBOM 12+0 2010 - Country Name_Forecast Accuracy" xfId="15797" xr:uid="{DE2EB939-9F15-4071-B962-F835D8FE2E94}"/>
    <cellStyle name="_APAC Q1 &amp; 1+11 Profit Improvement Template_67LMH est Spore 19feb_OCFAnalysis_Sheet2" xfId="15798" xr:uid="{79257882-0244-4501-BF27-CB245E445620}"/>
    <cellStyle name="_APAC Q1 &amp; 1+11 Profit Improvement Template_67LMH est Spore 19feb_OCFAnalysis_Total" xfId="15799" xr:uid="{8F2DC330-78C9-4247-BE39-08B849BDE331}"/>
    <cellStyle name="_APAC Q1 &amp; 1+11 Profit Improvement Template_67LMH est Spore 19feb_OCFAnalysis_Working Capital Graph" xfId="15800" xr:uid="{C699E50D-FDDD-4D90-B3D2-EE9ABEE23647}"/>
    <cellStyle name="_APAC Q1 &amp; 1+11 Profit Improvement Template_67LMH est Spore 19feb_Quarterly Industry Volume - Corp Follow up Feb 19th" xfId="15801" xr:uid="{35780DE5-5A40-4B93-964E-756E67B6A6AB}"/>
    <cellStyle name="_APAC Q1 &amp; 1+11 Profit Improvement Template_67LMH est Spore 19feb_Quarterly Industry Volume - Corp Follow up Feb 19th 2" xfId="15802" xr:uid="{45AC71E4-E920-45E3-831E-BF932285A67A}"/>
    <cellStyle name="_APAC Q1 &amp; 1+11 Profit Improvement Template_67LMH est Spore 19feb_Quarterly Industry Volume - Corp Follow up Feb 19th_Cost out Update" xfId="15803" xr:uid="{07D51559-01D0-479E-89AE-91947B44BBBE}"/>
    <cellStyle name="_APAC Q1 &amp; 1+11 Profit Improvement Template_67LMH est Spore 19feb_Quarterly Industry Volume - Corp Follow up Feb 19th_EBIT OCF Ranges" xfId="15804" xr:uid="{0E6B6F23-9C2A-4094-8184-991304A0246B}"/>
    <cellStyle name="_APAC Q1 &amp; 1+11 Profit Improvement Template_67LMH est Spore 19feb_Quarterly Industry Volume - Corp Follow up Feb 19th_G2N &amp; Pricing Plan_Feb'12 (version 1)" xfId="15805" xr:uid="{5C303552-CEBC-4CC3-B511-BD7F9010A0C1}"/>
    <cellStyle name="_APAC Q1 &amp; 1+11 Profit Improvement Template_67LMH est Spore 19feb_Quarterly Industry Volume - Corp Follow up Feb 19th_MBOM 12+0 2010 - Country Name" xfId="15806" xr:uid="{97DEBE57-F13B-4B09-8A9F-F7AC752941F0}"/>
    <cellStyle name="_APAC Q1 &amp; 1+11 Profit Improvement Template_67LMH est Spore 19feb_Quarterly Industry Volume - Corp Follow up Feb 19th_MBOM 12+0 2010 - Country Name_Forecast Accuracy" xfId="15807" xr:uid="{45896B8D-2EA1-41CE-8983-E76D085D9B91}"/>
    <cellStyle name="_APAC Q1 &amp; 1+11 Profit Improvement Template_67LMH est Spore 19feb_Quarterly Industry Volume - Corp Follow up Feb 19th_OCFAnalysis" xfId="15808" xr:uid="{02F1C3B9-67FB-40FD-A867-1EC606F3BDF5}"/>
    <cellStyle name="_APAC Q1 &amp; 1+11 Profit Improvement Template_67LMH est Spore 19feb_Quarterly Industry Volume - Corp Follow up Feb 19th_OCFAnalysis_Cost out Update" xfId="15809" xr:uid="{E5776749-945A-49CE-9B87-586065A8BF03}"/>
    <cellStyle name="_APAC Q1 &amp; 1+11 Profit Improvement Template_67LMH est Spore 19feb_Quarterly Industry Volume - Corp Follow up Feb 19th_OCFAnalysis_EBIT OCF Ranges" xfId="15810" xr:uid="{A3C81E47-B6AE-49E0-8CB4-913BD1648AF9}"/>
    <cellStyle name="_APAC Q1 &amp; 1+11 Profit Improvement Template_67LMH est Spore 19feb_Quarterly Industry Volume - Corp Follow up Feb 19th_OCFAnalysis_G2N &amp; Pricing Plan_Feb'12 (version 1)" xfId="15811" xr:uid="{7414A5BE-D779-4B19-AB18-31C3A33CE197}"/>
    <cellStyle name="_APAC Q1 &amp; 1+11 Profit Improvement Template_67LMH est Spore 19feb_Quarterly Industry Volume - Corp Follow up Feb 19th_OCFAnalysis_MBOM 12+0 2010 - Country Name" xfId="15812" xr:uid="{1194C8CD-E8F5-4AAC-A7DF-9121AD620612}"/>
    <cellStyle name="_APAC Q1 &amp; 1+11 Profit Improvement Template_67LMH est Spore 19feb_Quarterly Industry Volume - Corp Follow up Feb 19th_OCFAnalysis_MBOM 12+0 2010 - Country Name_Forecast Accuracy" xfId="15813" xr:uid="{FC5D29E9-D8BB-4F7E-BD17-6F98878798A7}"/>
    <cellStyle name="_APAC Q1 &amp; 1+11 Profit Improvement Template_67LMH est Spore 19feb_Quarterly Industry Volume - Corp Follow up Feb 19th_OCFAnalysis_Sheet2" xfId="15814" xr:uid="{AFA2FBD4-5C01-4645-A9FA-4ADC1D758EC9}"/>
    <cellStyle name="_APAC Q1 &amp; 1+11 Profit Improvement Template_67LMH est Spore 19feb_Quarterly Industry Volume - Corp Follow up Feb 19th_OCFAnalysis_Total" xfId="15815" xr:uid="{431F5E26-7C53-46E7-B154-69EFEB6A1983}"/>
    <cellStyle name="_APAC Q1 &amp; 1+11 Profit Improvement Template_67LMH est Spore 19feb_Quarterly Industry Volume - Corp Follow up Feb 19th_OCFAnalysis_Working Capital Graph" xfId="15816" xr:uid="{06F6C4B4-3930-4C19-9F01-4C6DBC6F5748}"/>
    <cellStyle name="_APAC Q1 &amp; 1+11 Profit Improvement Template_67LMH est Spore 19feb_Quarterly Industry Volume - Corp Follow up Feb 19th_Sheet2" xfId="15817" xr:uid="{D2EC6D90-0ABE-494D-AC3E-0A33600B7559}"/>
    <cellStyle name="_APAC Q1 &amp; 1+11 Profit Improvement Template_67LMH est Spore 19feb_Quarterly Industry Volume - Corp Follow up Feb 19th_Total" xfId="15818" xr:uid="{FF2832C7-BD7C-4A3F-902A-46B5E2F3EC0E}"/>
    <cellStyle name="_APAC Q1 &amp; 1+11 Profit Improvement Template_67LMH est Spore 19feb_Quarterly Industry Volume - Corp Follow up Feb 19th_Working Capital Graph" xfId="15819" xr:uid="{63E44168-2935-4AE1-9450-7C7640C9693B}"/>
    <cellStyle name="_APAC Q1 &amp; 1+11 Profit Improvement Template_67LMH est Spore 19feb_SBU_GLOBAL_NGT" xfId="15820" xr:uid="{BB87E424-0704-41DD-B214-A2B9236F198A}"/>
    <cellStyle name="_APAC Q1 &amp; 1+11 Profit Improvement Template_67LMH est Spore 19feb_SBU_GLOBAL_NGT 2" xfId="15821" xr:uid="{267A00D7-E879-472B-B727-0D63BAFB1C62}"/>
    <cellStyle name="_APAC Q1 &amp; 1+11 Profit Improvement Template_67LMH est Spore 19feb_SBU_GLOBAL_NGT_Cost out Update" xfId="15822" xr:uid="{C002B70E-63A7-485E-B2B9-2619C3FE1BE7}"/>
    <cellStyle name="_APAC Q1 &amp; 1+11 Profit Improvement Template_67LMH est Spore 19feb_SBU_GLOBAL_NGT_EBIT OCF Ranges" xfId="15823" xr:uid="{655CCCFB-AB92-47FE-A3D3-A6C421300017}"/>
    <cellStyle name="_APAC Q1 &amp; 1+11 Profit Improvement Template_67LMH est Spore 19feb_SBU_GLOBAL_NGT_G2N &amp; Pricing Plan_Feb'12 (version 1)" xfId="15824" xr:uid="{881AF2DB-2727-44F4-AE5D-49E83A2EB3E6}"/>
    <cellStyle name="_APAC Q1 &amp; 1+11 Profit Improvement Template_67LMH est Spore 19feb_SBU_GLOBAL_NGT_MBOM 12+0 2010 - Country Name" xfId="15825" xr:uid="{4A7E1149-CB4D-4A82-B585-9E2E23D04DA5}"/>
    <cellStyle name="_APAC Q1 &amp; 1+11 Profit Improvement Template_67LMH est Spore 19feb_SBU_GLOBAL_NGT_MBOM 12+0 2010 - Country Name_Forecast Accuracy" xfId="15826" xr:uid="{E65E25A1-61AF-421C-BC33-CE6672AE43CF}"/>
    <cellStyle name="_APAC Q1 &amp; 1+11 Profit Improvement Template_67LMH est Spore 19feb_SBU_GLOBAL_NGT_Sheet2" xfId="15827" xr:uid="{D4AF974D-664A-4172-A74C-62997913E88C}"/>
    <cellStyle name="_APAC Q1 &amp; 1+11 Profit Improvement Template_67LMH est Spore 19feb_SBU_GLOBAL_NGT_Total" xfId="15828" xr:uid="{B279D4AA-D9E8-4788-8E4D-BB8B6DCF3C9D}"/>
    <cellStyle name="_APAC Q1 &amp; 1+11 Profit Improvement Template_67LMH est Spore 19feb_SBU_GLOBAL_NGT_Working Capital Graph" xfId="15829" xr:uid="{7FDD8A86-A2AE-4D5E-A514-FADCD2191325}"/>
    <cellStyle name="_APAC Q1 &amp; 1+11 Profit Improvement Template_67LMH est Spore 19feb_Sheet2" xfId="15830" xr:uid="{03D78105-6230-4190-B2D6-0478B894A498}"/>
    <cellStyle name="_APAC Q1 &amp; 1+11 Profit Improvement Template_67LMH est Spore 19feb_Supplemental Data Requirements-Country" xfId="15831" xr:uid="{C5B7AB9D-0B0F-4A78-8A47-1ADABCA85EBE}"/>
    <cellStyle name="_APAC Q1 &amp; 1+11 Profit Improvement Template_67LMH est Spore 19feb_Supplemental Data Requirements-Country_Keymessage" xfId="15832" xr:uid="{831BD1AB-60F3-48FF-8F7F-C00E7E6C9ABD}"/>
    <cellStyle name="_APAC Q1 &amp; 1+11 Profit Improvement Template_67LMH est Spore 19feb_Total" xfId="15833" xr:uid="{F5F1C973-7C75-4A1D-AFAC-A5EB42A69825}"/>
    <cellStyle name="_APAC Q1 &amp; 1+11 Profit Improvement Template_67LMH est Spore 19feb_Working Capital Graph" xfId="15834" xr:uid="{08A34B5B-CCD8-4893-97D5-21576766869D}"/>
    <cellStyle name="_APAC Q1 &amp; 1+11 Profit Improvement Template_Cash Capex 10+2" xfId="15835" xr:uid="{7F3AB852-275F-419F-B550-5434B0BFD540}"/>
    <cellStyle name="_APAC Q1 &amp; 1+11 Profit Improvement Template_Cash Capex 10+2_Cost out Update" xfId="15836" xr:uid="{F8C92031-207D-46A5-8A8A-1DD11840F629}"/>
    <cellStyle name="_APAC Q1 &amp; 1+11 Profit Improvement Template_Cash Capex 10+2_EBIT OCF Ranges" xfId="15837" xr:uid="{31D73F5E-5429-49AD-90B3-E1D7093E23C7}"/>
    <cellStyle name="_APAC Q1 &amp; 1+11 Profit Improvement Template_Cash Capex 10+2_G2N &amp; Pricing Plan_Feb'12 (version 1)" xfId="15838" xr:uid="{3CC74A9F-8153-418A-923B-44BED52788AD}"/>
    <cellStyle name="_APAC Q1 &amp; 1+11 Profit Improvement Template_Cash Capex 10+2_MBOM 12+0 2010 - Country Name" xfId="15839" xr:uid="{6412FA45-CAE2-4B91-AD4C-E891F7CBBBD1}"/>
    <cellStyle name="_APAC Q1 &amp; 1+11 Profit Improvement Template_Cash Capex 10+2_MBOM 12+0 2010 - Country Name_Forecast Accuracy" xfId="15840" xr:uid="{A2CF6D1E-D5E3-412F-8844-035546517BB0}"/>
    <cellStyle name="_APAC Q1 &amp; 1+11 Profit Improvement Template_Cash Capex 10+2_Sheet2" xfId="15841" xr:uid="{0479145C-08C4-4149-82E7-FACD656A521C}"/>
    <cellStyle name="_APAC Q1 &amp; 1+11 Profit Improvement Template_Cash Capex 10+2_Total" xfId="15842" xr:uid="{469780AA-68E4-45D3-B62F-F09A4777F101}"/>
    <cellStyle name="_APAC Q1 &amp; 1+11 Profit Improvement Template_Cash Capex 10+2_Working Capital Graph" xfId="15843" xr:uid="{E7C0F2A1-DD03-4E2D-ADE0-A71D70C3FE3E}"/>
    <cellStyle name="_APAC Q1 &amp; 1+11 Profit Improvement Template_Cost out Update" xfId="15844" xr:uid="{9EEAF71B-B9A8-48FB-9740-E67A34C8D5DC}"/>
    <cellStyle name="_APAC Q1 &amp; 1+11 Profit Improvement Template_EBIT OCF Ranges" xfId="15845" xr:uid="{25CB22B2-A127-4730-B5C4-64FA4007D5F2}"/>
    <cellStyle name="_APAC Q1 &amp; 1+11 Profit Improvement Template_G2N &amp; Pricing Plan_Feb'12 (version 1)" xfId="15846" xr:uid="{CF6E810E-508F-434B-B7A0-570274A5F505}"/>
    <cellStyle name="_APAC Q1 &amp; 1+11 Profit Improvement Template_Global Operations" xfId="15847" xr:uid="{2D60972A-CEEB-4EC1-8A6C-85F16FD92779}"/>
    <cellStyle name="_APAC Q1 &amp; 1+11 Profit Improvement Template_Global Operations 2" xfId="15848" xr:uid="{D3B0732E-73CF-4484-93FE-54BA71A28DCD}"/>
    <cellStyle name="_APAC Q1 &amp; 1+11 Profit Improvement Template_Global Operations_Sheet2" xfId="15849" xr:uid="{26B0FAE4-2269-4E70-87FD-E8620D99DC1A}"/>
    <cellStyle name="_APAC Q1 &amp; 1+11 Profit Improvement Template_Global Operations_Total" xfId="15850" xr:uid="{D07DAF2C-4F65-43BE-A841-C87B847B137A}"/>
    <cellStyle name="_APAC Q1 &amp; 1+11 Profit Improvement Template_Keymessage" xfId="15851" xr:uid="{25929B9F-2500-437B-9B4B-350C9B963897}"/>
    <cellStyle name="_APAC Q1 &amp; 1+11 Profit Improvement Template_LHM Indo 19 feb" xfId="12773" xr:uid="{6DD106AD-A45C-4428-B908-0AC615F7D9F1}"/>
    <cellStyle name="_APAC Q1 &amp; 1+11 Profit Improvement Template_LHM Indo 19 feb 2" xfId="15852" xr:uid="{B042D86E-C8F5-4D63-B877-6113C7A57A0E}"/>
    <cellStyle name="_APAC Q1 &amp; 1+11 Profit Improvement Template_LHM Indo 19 feb_2009 AOP_Jan deck_Financials Consol_Sent" xfId="15853" xr:uid="{0C96294A-2BD7-42FE-BC4F-5C6663D64FD6}"/>
    <cellStyle name="_APAC Q1 &amp; 1+11 Profit Improvement Template_LHM Indo 19 feb_2009 AOP_Jan deck_Financials Consol_Sent_2" xfId="15854" xr:uid="{DF6E6818-3DBF-4D18-9532-4BC1CA0CDAD8}"/>
    <cellStyle name="_APAC Q1 &amp; 1+11 Profit Improvement Template_LHM Indo 19 feb_2009 AOP_Jan deck_Financials Consol_Sent_2_Keymessage" xfId="15855" xr:uid="{30270B3A-676D-497F-8411-CDF65158EE45}"/>
    <cellStyle name="_APAC Q1 &amp; 1+11 Profit Improvement Template_LHM Indo 19 feb_2009 AOP_Jan deck_Financials Consol_Sent_Keymessage" xfId="15856" xr:uid="{4E6BA60A-84C9-400E-8E46-C9AE1F3CB8E9}"/>
    <cellStyle name="_APAC Q1 &amp; 1+11 Profit Improvement Template_LHM Indo 19 feb_2009 AOP_Nov deck_Financials_for Consol_v2" xfId="15857" xr:uid="{4288BEAA-3635-4E05-B02E-D084499AB51F}"/>
    <cellStyle name="_APAC Q1 &amp; 1+11 Profit Improvement Template_LHM Indo 19 feb_2009 AOP_Nov deck_Financials_for Consol_v2_Keymessage" xfId="15858" xr:uid="{9D649324-6570-481E-BC8D-DA43B7A12370}"/>
    <cellStyle name="_APAC Q1 &amp; 1+11 Profit Improvement Template_LHM Indo 19 feb_Cash Capex 10+2" xfId="15859" xr:uid="{8C913A07-31F7-4F75-974B-88C413EB929C}"/>
    <cellStyle name="_APAC Q1 &amp; 1+11 Profit Improvement Template_LHM Indo 19 feb_Cash Capex 10+2_Cost out Update" xfId="15860" xr:uid="{84BBD3FB-3F6A-4ACC-BBE1-CDBB1FEF348D}"/>
    <cellStyle name="_APAC Q1 &amp; 1+11 Profit Improvement Template_LHM Indo 19 feb_Cash Capex 10+2_EBIT OCF Ranges" xfId="15861" xr:uid="{F77AF02A-633E-497A-9733-2CA01FC25D52}"/>
    <cellStyle name="_APAC Q1 &amp; 1+11 Profit Improvement Template_LHM Indo 19 feb_Cash Capex 10+2_G2N &amp; Pricing Plan_Feb'12 (version 1)" xfId="15862" xr:uid="{D5B8E588-71A1-413E-B0A0-F18D646123F5}"/>
    <cellStyle name="_APAC Q1 &amp; 1+11 Profit Improvement Template_LHM Indo 19 feb_Cash Capex 10+2_MBOM 12+0 2010 - Country Name" xfId="15863" xr:uid="{BE97C9E4-9E85-42D4-9FCE-362CD3E664E5}"/>
    <cellStyle name="_APAC Q1 &amp; 1+11 Profit Improvement Template_LHM Indo 19 feb_Cash Capex 10+2_MBOM 12+0 2010 - Country Name_Forecast Accuracy" xfId="15864" xr:uid="{F176D9B7-3388-47A5-8C27-3C7D2642F4CF}"/>
    <cellStyle name="_APAC Q1 &amp; 1+11 Profit Improvement Template_LHM Indo 19 feb_Cash Capex 10+2_Sheet2" xfId="15865" xr:uid="{4CDD2765-1EE2-4651-9891-06A37501B730}"/>
    <cellStyle name="_APAC Q1 &amp; 1+11 Profit Improvement Template_LHM Indo 19 feb_Cash Capex 10+2_Total" xfId="15866" xr:uid="{1CC5BEB2-3FBA-4CA0-84BE-CC8D784B4B16}"/>
    <cellStyle name="_APAC Q1 &amp; 1+11 Profit Improvement Template_LHM Indo 19 feb_Cash Capex 10+2_Working Capital Graph" xfId="15867" xr:uid="{03DF71B5-3CB0-43F6-983D-F7B82B350717}"/>
    <cellStyle name="_APAC Q1 &amp; 1+11 Profit Improvement Template_LHM Indo 19 feb_Cost out Update" xfId="15868" xr:uid="{DBF1CDCB-F1BD-4D63-8A9B-A76A714C24E9}"/>
    <cellStyle name="_APAC Q1 &amp; 1+11 Profit Improvement Template_LHM Indo 19 feb_EBIT OCF Ranges" xfId="15869" xr:uid="{F9FF445B-3BA2-44BC-8314-1FAED63CB435}"/>
    <cellStyle name="_APAC Q1 &amp; 1+11 Profit Improvement Template_LHM Indo 19 feb_G2N &amp; Pricing Plan_Feb'12 (version 1)" xfId="15870" xr:uid="{944A4259-F723-433F-B768-BB0C8E41DBFB}"/>
    <cellStyle name="_APAC Q1 &amp; 1+11 Profit Improvement Template_LHM Indo 19 feb_Global Operations" xfId="15871" xr:uid="{EE9D5D40-AC5E-459B-A261-F0CE1D84D6F6}"/>
    <cellStyle name="_APAC Q1 &amp; 1+11 Profit Improvement Template_LHM Indo 19 feb_Global Operations 2" xfId="15872" xr:uid="{465E3846-55A1-42B5-A0DE-8D43D55C29B1}"/>
    <cellStyle name="_APAC Q1 &amp; 1+11 Profit Improvement Template_LHM Indo 19 feb_Global Operations_Sheet2" xfId="15873" xr:uid="{7126C958-16CB-41AA-B12E-BEA8C7D051A4}"/>
    <cellStyle name="_APAC Q1 &amp; 1+11 Profit Improvement Template_LHM Indo 19 feb_Global Operations_Total" xfId="15874" xr:uid="{087D93EB-8506-4948-A352-77B6F4D28300}"/>
    <cellStyle name="_APAC Q1 &amp; 1+11 Profit Improvement Template_LHM Indo 19 feb_Keymessage" xfId="15875" xr:uid="{739E2B9C-4F8E-4DCA-BB93-48DB9CB868C7}"/>
    <cellStyle name="_APAC Q1 &amp; 1+11 Profit Improvement Template_LHM Indo 19 feb_MBOM 12+0 2010 - Country Name" xfId="15876" xr:uid="{CB5482BF-002D-4F65-9E57-858976307997}"/>
    <cellStyle name="_APAC Q1 &amp; 1+11 Profit Improvement Template_LHM Indo 19 feb_MBOM 12+0 2010 - Country Name_Forecast Accuracy" xfId="15877" xr:uid="{4B7BFD11-6667-4A15-BBC9-FB7FFC1625E7}"/>
    <cellStyle name="_APAC Q1 &amp; 1+11 Profit Improvement Template_LHM Indo 19 feb_NA" xfId="15878" xr:uid="{484B8BEA-3FB7-48EA-938B-223269555083}"/>
    <cellStyle name="_APAC Q1 &amp; 1+11 Profit Improvement Template_LHM Indo 19 feb_NA 2" xfId="15879" xr:uid="{3D381756-82B2-456D-A4CD-4952304683FE}"/>
    <cellStyle name="_APAC Q1 &amp; 1+11 Profit Improvement Template_LHM Indo 19 feb_NA_1" xfId="15880" xr:uid="{4C47241D-D916-4B33-8AC2-C6860C142973}"/>
    <cellStyle name="_APAC Q1 &amp; 1+11 Profit Improvement Template_LHM Indo 19 feb_NA_1 2" xfId="15881" xr:uid="{3255068D-27A0-4FF1-B76C-9858AFCC55A2}"/>
    <cellStyle name="_APAC Q1 &amp; 1+11 Profit Improvement Template_LHM Indo 19 feb_NA_1_Sheet2" xfId="15882" xr:uid="{BD73C795-ABF7-41BD-B575-580E226230F4}"/>
    <cellStyle name="_APAC Q1 &amp; 1+11 Profit Improvement Template_LHM Indo 19 feb_NA_1_Total" xfId="15883" xr:uid="{154855DC-3DD0-4C67-859E-15E3E8EEDA5F}"/>
    <cellStyle name="_APAC Q1 &amp; 1+11 Profit Improvement Template_LHM Indo 19 feb_NA_Sheet2" xfId="15884" xr:uid="{EC914EB5-8A0D-4FDF-92A9-11BF0CBD7C06}"/>
    <cellStyle name="_APAC Q1 &amp; 1+11 Profit Improvement Template_LHM Indo 19 feb_NA_Total" xfId="15885" xr:uid="{C2335587-6829-4CE0-AD36-72D997366BCA}"/>
    <cellStyle name="_APAC Q1 &amp; 1+11 Profit Improvement Template_LHM Indo 19 feb_Nov Deck_Nell_Oct23" xfId="15886" xr:uid="{CC3F137B-C012-4719-85E6-38F0BFD19D90}"/>
    <cellStyle name="_APAC Q1 &amp; 1+11 Profit Improvement Template_LHM Indo 19 feb_Nov Deck_Nell_Oct23_Keymessage" xfId="15887" xr:uid="{A89B1720-59F8-4DFC-867B-913FDF89023F}"/>
    <cellStyle name="_APAC Q1 &amp; 1+11 Profit Improvement Template_LHM Indo 19 feb_Nov Review Deck Final" xfId="15888" xr:uid="{5334251B-7C0D-456E-A1C4-7C05B6A6F020}"/>
    <cellStyle name="_APAC Q1 &amp; 1+11 Profit Improvement Template_LHM Indo 19 feb_Nov Review Deck Final_Keymessage" xfId="15889" xr:uid="{DD1393AD-6D9C-4129-8929-2297BE9F2081}"/>
    <cellStyle name="_APAC Q1 &amp; 1+11 Profit Improvement Template_LHM Indo 19 feb_OCFAnalysis" xfId="15890" xr:uid="{65BDC5B1-C118-4A4B-BA8D-6468677BF259}"/>
    <cellStyle name="_APAC Q1 &amp; 1+11 Profit Improvement Template_LHM Indo 19 feb_OCFAnalysis_Cost out Update" xfId="15891" xr:uid="{60EA125A-E191-46AC-8CD9-51071F6BA27D}"/>
    <cellStyle name="_APAC Q1 &amp; 1+11 Profit Improvement Template_LHM Indo 19 feb_OCFAnalysis_EBIT OCF Ranges" xfId="15892" xr:uid="{547A56BE-4249-4F2C-8B55-60AEE5284C74}"/>
    <cellStyle name="_APAC Q1 &amp; 1+11 Profit Improvement Template_LHM Indo 19 feb_OCFAnalysis_G2N &amp; Pricing Plan_Feb'12 (version 1)" xfId="15893" xr:uid="{EF376A6E-B524-4EE9-A8FF-6F9D87E6587C}"/>
    <cellStyle name="_APAC Q1 &amp; 1+11 Profit Improvement Template_LHM Indo 19 feb_OCFAnalysis_MBOM 12+0 2010 - Country Name" xfId="15894" xr:uid="{7E903761-EDCD-40DB-BBE7-5C904A6DB391}"/>
    <cellStyle name="_APAC Q1 &amp; 1+11 Profit Improvement Template_LHM Indo 19 feb_OCFAnalysis_MBOM 12+0 2010 - Country Name_Forecast Accuracy" xfId="15895" xr:uid="{F7E5A9A2-EEF3-4006-BE63-20264DE0972A}"/>
    <cellStyle name="_APAC Q1 &amp; 1+11 Profit Improvement Template_LHM Indo 19 feb_OCFAnalysis_Sheet2" xfId="15896" xr:uid="{AD59871D-EC74-4242-91DD-729D4D603CF2}"/>
    <cellStyle name="_APAC Q1 &amp; 1+11 Profit Improvement Template_LHM Indo 19 feb_OCFAnalysis_Total" xfId="15897" xr:uid="{44BAB532-CF94-4B28-8CDD-EBA062795211}"/>
    <cellStyle name="_APAC Q1 &amp; 1+11 Profit Improvement Template_LHM Indo 19 feb_OCFAnalysis_Working Capital Graph" xfId="15898" xr:uid="{FA503983-86A8-4AF3-8F8C-B8A548B8DB84}"/>
    <cellStyle name="_APAC Q1 &amp; 1+11 Profit Improvement Template_LHM Indo 19 feb_Quarterly Industry Volume - Corp Follow up Feb 19th" xfId="15899" xr:uid="{0B7166C9-B5B0-4B0F-B549-B4DEACBCABE1}"/>
    <cellStyle name="_APAC Q1 &amp; 1+11 Profit Improvement Template_LHM Indo 19 feb_Quarterly Industry Volume - Corp Follow up Feb 19th 2" xfId="15900" xr:uid="{71A8AA30-9612-40E2-92BA-F2D3F95A6869}"/>
    <cellStyle name="_APAC Q1 &amp; 1+11 Profit Improvement Template_LHM Indo 19 feb_Quarterly Industry Volume - Corp Follow up Feb 19th_Cost out Update" xfId="15901" xr:uid="{D366672C-86C6-4AAC-A584-F6CAB6A9F0F3}"/>
    <cellStyle name="_APAC Q1 &amp; 1+11 Profit Improvement Template_LHM Indo 19 feb_Quarterly Industry Volume - Corp Follow up Feb 19th_EBIT OCF Ranges" xfId="15902" xr:uid="{26682621-C12C-493C-9DA2-FB1C21078B33}"/>
    <cellStyle name="_APAC Q1 &amp; 1+11 Profit Improvement Template_LHM Indo 19 feb_Quarterly Industry Volume - Corp Follow up Feb 19th_G2N &amp; Pricing Plan_Feb'12 (version 1)" xfId="15903" xr:uid="{C2B56C2B-1291-45AD-95FF-68E55BDBF1D7}"/>
    <cellStyle name="_APAC Q1 &amp; 1+11 Profit Improvement Template_LHM Indo 19 feb_Quarterly Industry Volume - Corp Follow up Feb 19th_MBOM 12+0 2010 - Country Name" xfId="15904" xr:uid="{3D575025-E3AA-471A-9EDB-E1C6EBF66884}"/>
    <cellStyle name="_APAC Q1 &amp; 1+11 Profit Improvement Template_LHM Indo 19 feb_Quarterly Industry Volume - Corp Follow up Feb 19th_MBOM 12+0 2010 - Country Name_Forecast Accuracy" xfId="15905" xr:uid="{BE664C73-D73F-457D-8B24-30DE3A4BDEB7}"/>
    <cellStyle name="_APAC Q1 &amp; 1+11 Profit Improvement Template_LHM Indo 19 feb_Quarterly Industry Volume - Corp Follow up Feb 19th_OCFAnalysis" xfId="15906" xr:uid="{01FE6440-3414-4193-9FBB-E28049CA9F28}"/>
    <cellStyle name="_APAC Q1 &amp; 1+11 Profit Improvement Template_LHM Indo 19 feb_Quarterly Industry Volume - Corp Follow up Feb 19th_OCFAnalysis_Cost out Update" xfId="15907" xr:uid="{FAB610E5-E366-4541-813A-A868436E884B}"/>
    <cellStyle name="_APAC Q1 &amp; 1+11 Profit Improvement Template_LHM Indo 19 feb_Quarterly Industry Volume - Corp Follow up Feb 19th_OCFAnalysis_EBIT OCF Ranges" xfId="15908" xr:uid="{365069D5-06CB-4144-BBF7-99FB49F822A6}"/>
    <cellStyle name="_APAC Q1 &amp; 1+11 Profit Improvement Template_LHM Indo 19 feb_Quarterly Industry Volume - Corp Follow up Feb 19th_OCFAnalysis_G2N &amp; Pricing Plan_Feb'12 (version 1)" xfId="15909" xr:uid="{FA5B6CBC-BC36-4C7D-A778-50F7DE1E18D1}"/>
    <cellStyle name="_APAC Q1 &amp; 1+11 Profit Improvement Template_LHM Indo 19 feb_Quarterly Industry Volume - Corp Follow up Feb 19th_OCFAnalysis_MBOM 12+0 2010 - Country Name" xfId="15910" xr:uid="{3045AE14-DDCE-4F6B-B6C6-74DF32C89A73}"/>
    <cellStyle name="_APAC Q1 &amp; 1+11 Profit Improvement Template_LHM Indo 19 feb_Quarterly Industry Volume - Corp Follow up Feb 19th_OCFAnalysis_MBOM 12+0 2010 - Country Name_Forecast Accuracy" xfId="15911" xr:uid="{ED7B38CD-62B7-425E-91EF-596C0F237A9D}"/>
    <cellStyle name="_APAC Q1 &amp; 1+11 Profit Improvement Template_LHM Indo 19 feb_Quarterly Industry Volume - Corp Follow up Feb 19th_OCFAnalysis_Sheet2" xfId="15912" xr:uid="{EB3D8173-FCCB-4588-A74F-2677C6149B27}"/>
    <cellStyle name="_APAC Q1 &amp; 1+11 Profit Improvement Template_LHM Indo 19 feb_Quarterly Industry Volume - Corp Follow up Feb 19th_OCFAnalysis_Total" xfId="15913" xr:uid="{AC5A1D33-33D7-4E2D-AD8B-F2394EABA896}"/>
    <cellStyle name="_APAC Q1 &amp; 1+11 Profit Improvement Template_LHM Indo 19 feb_Quarterly Industry Volume - Corp Follow up Feb 19th_OCFAnalysis_Working Capital Graph" xfId="15914" xr:uid="{4FB4A53F-36CD-4B0B-AAAC-764619C0F54D}"/>
    <cellStyle name="_APAC Q1 &amp; 1+11 Profit Improvement Template_LHM Indo 19 feb_Quarterly Industry Volume - Corp Follow up Feb 19th_Sheet2" xfId="15915" xr:uid="{B3437201-A956-4C72-A176-BEA047D130AB}"/>
    <cellStyle name="_APAC Q1 &amp; 1+11 Profit Improvement Template_LHM Indo 19 feb_Quarterly Industry Volume - Corp Follow up Feb 19th_Total" xfId="15916" xr:uid="{634B2607-DE7B-42DC-BA34-AD20E8896CAD}"/>
    <cellStyle name="_APAC Q1 &amp; 1+11 Profit Improvement Template_LHM Indo 19 feb_Quarterly Industry Volume - Corp Follow up Feb 19th_Working Capital Graph" xfId="15917" xr:uid="{73551C93-CB00-4500-89FF-FF31304BC07A}"/>
    <cellStyle name="_APAC Q1 &amp; 1+11 Profit Improvement Template_LHM Indo 19 feb_SBU_GLOBAL_NGT" xfId="15918" xr:uid="{01605B58-4E8F-4941-A22A-1DCFD03D175A}"/>
    <cellStyle name="_APAC Q1 &amp; 1+11 Profit Improvement Template_LHM Indo 19 feb_SBU_GLOBAL_NGT 2" xfId="15919" xr:uid="{60BA07EA-2DEA-4343-A74F-8DB8033EAB7E}"/>
    <cellStyle name="_APAC Q1 &amp; 1+11 Profit Improvement Template_LHM Indo 19 feb_SBU_GLOBAL_NGT_Cost out Update" xfId="15920" xr:uid="{0CCAC637-7274-4C81-A0CF-D0FB06A9BB00}"/>
    <cellStyle name="_APAC Q1 &amp; 1+11 Profit Improvement Template_LHM Indo 19 feb_SBU_GLOBAL_NGT_EBIT OCF Ranges" xfId="15921" xr:uid="{2F38BD0E-E6C5-4B4D-B124-9C3374B7B28F}"/>
    <cellStyle name="_APAC Q1 &amp; 1+11 Profit Improvement Template_LHM Indo 19 feb_SBU_GLOBAL_NGT_G2N &amp; Pricing Plan_Feb'12 (version 1)" xfId="15922" xr:uid="{0805A033-6375-45C6-97F1-808088147F34}"/>
    <cellStyle name="_APAC Q1 &amp; 1+11 Profit Improvement Template_LHM Indo 19 feb_SBU_GLOBAL_NGT_MBOM 12+0 2010 - Country Name" xfId="15923" xr:uid="{135E2901-9F2B-4A74-B5C6-5C65CCBB1629}"/>
    <cellStyle name="_APAC Q1 &amp; 1+11 Profit Improvement Template_LHM Indo 19 feb_SBU_GLOBAL_NGT_MBOM 12+0 2010 - Country Name_Forecast Accuracy" xfId="15924" xr:uid="{9B5DE42B-0D6B-4198-B076-2F93CA4A4838}"/>
    <cellStyle name="_APAC Q1 &amp; 1+11 Profit Improvement Template_LHM Indo 19 feb_SBU_GLOBAL_NGT_Sheet2" xfId="15925" xr:uid="{14CC660A-A4C2-4DC7-91B9-84C3491BCB27}"/>
    <cellStyle name="_APAC Q1 &amp; 1+11 Profit Improvement Template_LHM Indo 19 feb_SBU_GLOBAL_NGT_Total" xfId="15926" xr:uid="{F91B8126-D6B2-4AC5-B948-ADF5D3DEE7A2}"/>
    <cellStyle name="_APAC Q1 &amp; 1+11 Profit Improvement Template_LHM Indo 19 feb_SBU_GLOBAL_NGT_Working Capital Graph" xfId="15927" xr:uid="{0CEE6F79-CA53-472D-BB72-80BD3D0C1AED}"/>
    <cellStyle name="_APAC Q1 &amp; 1+11 Profit Improvement Template_LHM Indo 19 feb_Sheet2" xfId="15928" xr:uid="{356A08E8-6C8F-438B-986B-620EF7FEEEBE}"/>
    <cellStyle name="_APAC Q1 &amp; 1+11 Profit Improvement Template_LHM Indo 19 feb_Supplemental Data Requirements-Country" xfId="15929" xr:uid="{414F09CB-162B-49C0-B680-5C85AA93AA4C}"/>
    <cellStyle name="_APAC Q1 &amp; 1+11 Profit Improvement Template_LHM Indo 19 feb_Supplemental Data Requirements-Country_Keymessage" xfId="15930" xr:uid="{B8498F49-50C1-4CF5-9AD2-269DA0A73281}"/>
    <cellStyle name="_APAC Q1 &amp; 1+11 Profit Improvement Template_LHM Indo 19 feb_Total" xfId="15931" xr:uid="{5499D5ED-4641-49DC-B5A0-468ABF55202B}"/>
    <cellStyle name="_APAC Q1 &amp; 1+11 Profit Improvement Template_LHM Indo 19 feb_Working Capital Graph" xfId="15932" xr:uid="{B47329CF-D2C4-4A1B-8F8E-50EDDBC9BAF2}"/>
    <cellStyle name="_APAC Q1 &amp; 1+11 Profit Improvement Template_LHM Thai est 19 Feb" xfId="12765" xr:uid="{ACB5615B-2D95-49AC-B3E0-4ED16662F25A}"/>
    <cellStyle name="_APAC Q1 &amp; 1+11 Profit Improvement Template_LHM Thai est 19 Feb 2" xfId="15933" xr:uid="{A8CFBAB1-4F81-4DB7-805F-C48617D70D9E}"/>
    <cellStyle name="_APAC Q1 &amp; 1+11 Profit Improvement Template_LHM Thai est 19 Feb_2009 AOP_Jan deck_Financials Consol_Sent" xfId="15934" xr:uid="{EB613532-6B3E-4217-B32D-D334CE7539B0}"/>
    <cellStyle name="_APAC Q1 &amp; 1+11 Profit Improvement Template_LHM Thai est 19 Feb_2009 AOP_Jan deck_Financials Consol_Sent_2" xfId="15935" xr:uid="{BCD03734-0B9D-428F-981A-816E8D397D50}"/>
    <cellStyle name="_APAC Q1 &amp; 1+11 Profit Improvement Template_LHM Thai est 19 Feb_2009 AOP_Jan deck_Financials Consol_Sent_2_Keymessage" xfId="15936" xr:uid="{6BD2BA5E-2C94-469D-B245-614D08F3F6B1}"/>
    <cellStyle name="_APAC Q1 &amp; 1+11 Profit Improvement Template_LHM Thai est 19 Feb_2009 AOP_Jan deck_Financials Consol_Sent_Keymessage" xfId="15937" xr:uid="{346F20E5-A226-480C-8F5D-89ABD7C2BCF2}"/>
    <cellStyle name="_APAC Q1 &amp; 1+11 Profit Improvement Template_LHM Thai est 19 Feb_2009 AOP_Nov deck_Financials_for Consol_v2" xfId="15938" xr:uid="{A1689F33-D5EE-48E3-8511-3A57B30F8E28}"/>
    <cellStyle name="_APAC Q1 &amp; 1+11 Profit Improvement Template_LHM Thai est 19 Feb_2009 AOP_Nov deck_Financials_for Consol_v2_Keymessage" xfId="15939" xr:uid="{C2CB3C9D-7E8C-472D-9D6E-59A549F4D1F1}"/>
    <cellStyle name="_APAC Q1 &amp; 1+11 Profit Improvement Template_LHM Thai est 19 Feb_Cash Capex 10+2" xfId="15940" xr:uid="{5AF046BE-6C44-42D2-B395-22660E432758}"/>
    <cellStyle name="_APAC Q1 &amp; 1+11 Profit Improvement Template_LHM Thai est 19 Feb_Cash Capex 10+2_Cost out Update" xfId="15941" xr:uid="{71664AF8-8201-4A19-868E-02005FD42A6A}"/>
    <cellStyle name="_APAC Q1 &amp; 1+11 Profit Improvement Template_LHM Thai est 19 Feb_Cash Capex 10+2_EBIT OCF Ranges" xfId="15942" xr:uid="{F5213282-A3F2-4A8E-A0A8-8CA8D402E804}"/>
    <cellStyle name="_APAC Q1 &amp; 1+11 Profit Improvement Template_LHM Thai est 19 Feb_Cash Capex 10+2_G2N &amp; Pricing Plan_Feb'12 (version 1)" xfId="15943" xr:uid="{FA72464D-9301-4EF6-BD6A-7710739B0912}"/>
    <cellStyle name="_APAC Q1 &amp; 1+11 Profit Improvement Template_LHM Thai est 19 Feb_Cash Capex 10+2_MBOM 12+0 2010 - Country Name" xfId="15944" xr:uid="{32C12DFA-01CA-4F7D-874C-F1D06D19C754}"/>
    <cellStyle name="_APAC Q1 &amp; 1+11 Profit Improvement Template_LHM Thai est 19 Feb_Cash Capex 10+2_MBOM 12+0 2010 - Country Name_Forecast Accuracy" xfId="15945" xr:uid="{4CBA54D7-C17B-4BE8-ACDC-245252186068}"/>
    <cellStyle name="_APAC Q1 &amp; 1+11 Profit Improvement Template_LHM Thai est 19 Feb_Cash Capex 10+2_Sheet2" xfId="15946" xr:uid="{FDF62D83-1952-4696-88B3-1FB72268E1D7}"/>
    <cellStyle name="_APAC Q1 &amp; 1+11 Profit Improvement Template_LHM Thai est 19 Feb_Cash Capex 10+2_Total" xfId="15947" xr:uid="{F1FC0DF9-7AAA-49AA-963F-645F569A4803}"/>
    <cellStyle name="_APAC Q1 &amp; 1+11 Profit Improvement Template_LHM Thai est 19 Feb_Cash Capex 10+2_Working Capital Graph" xfId="15948" xr:uid="{E7FCD2CD-BEC9-4904-AB06-4D23A9D65BA0}"/>
    <cellStyle name="_APAC Q1 &amp; 1+11 Profit Improvement Template_LHM Thai est 19 Feb_Cost out Update" xfId="15949" xr:uid="{287E3F44-E13A-4925-A0DD-28E593A12DAF}"/>
    <cellStyle name="_APAC Q1 &amp; 1+11 Profit Improvement Template_LHM Thai est 19 Feb_EBIT OCF Ranges" xfId="15950" xr:uid="{2F9F5E3C-93D0-4194-8E25-7A2D5B68D155}"/>
    <cellStyle name="_APAC Q1 &amp; 1+11 Profit Improvement Template_LHM Thai est 19 Feb_G2N &amp; Pricing Plan_Feb'12 (version 1)" xfId="15951" xr:uid="{97FFA701-ADA8-4F07-A0A9-5F69EB3A2D3B}"/>
    <cellStyle name="_APAC Q1 &amp; 1+11 Profit Improvement Template_LHM Thai est 19 Feb_Global Operations" xfId="15952" xr:uid="{794A612E-137C-4782-B44E-409A1F6668B4}"/>
    <cellStyle name="_APAC Q1 &amp; 1+11 Profit Improvement Template_LHM Thai est 19 Feb_Global Operations 2" xfId="15953" xr:uid="{492ACA15-59B0-48D9-86F0-0A6F18028EAA}"/>
    <cellStyle name="_APAC Q1 &amp; 1+11 Profit Improvement Template_LHM Thai est 19 Feb_Global Operations_Sheet2" xfId="15954" xr:uid="{4B60118D-8BF6-4A9B-8986-C46F2DE871D4}"/>
    <cellStyle name="_APAC Q1 &amp; 1+11 Profit Improvement Template_LHM Thai est 19 Feb_Keymessage" xfId="15955" xr:uid="{0F2CB24C-4902-4813-9F5F-F902E3BA6CD7}"/>
    <cellStyle name="_APAC Q1 &amp; 1+11 Profit Improvement Template_LHM Thai est 19 Feb_MBOM 12+0 2010 - Country Name" xfId="15956" xr:uid="{D545BC96-600D-4633-BEC5-17EF361A3FCA}"/>
    <cellStyle name="_APAC Q1 &amp; 1+11 Profit Improvement Template_LHM Thai est 19 Feb_MBOM 12+0 2010 - Country Name_Forecast Accuracy" xfId="15957" xr:uid="{C103B885-06F0-42E5-B70C-EA862AC55216}"/>
    <cellStyle name="_APAC Q1 &amp; 1+11 Profit Improvement Template_LHM Thai est 19 Feb_NA" xfId="15958" xr:uid="{22BB12C4-CEA1-4FF1-AF5B-4CFC247B7E5D}"/>
    <cellStyle name="_APAC Q1 &amp; 1+11 Profit Improvement Template_LHM Thai est 19 Feb_NA 2" xfId="15959" xr:uid="{FA5B4CB8-72FD-42B9-8A77-EFBFA2D8CAF5}"/>
    <cellStyle name="_APAC Q1 &amp; 1+11 Profit Improvement Template_LHM Thai est 19 Feb_NA_1" xfId="15960" xr:uid="{EBF98BD7-4BCF-499B-9F3B-4E93906C437A}"/>
    <cellStyle name="_APAC Q1 &amp; 1+11 Profit Improvement Template_LHM Thai est 19 Feb_NA_1 2" xfId="15961" xr:uid="{72F5810F-7F59-4F19-992D-A37FD4A7128B}"/>
    <cellStyle name="_APAC Q1 &amp; 1+11 Profit Improvement Template_LHM Thai est 19 Feb_Nov Deck_Nell_Oct23" xfId="15962" xr:uid="{2408074D-FB4E-40D2-AF12-A02E58197BCE}"/>
    <cellStyle name="_APAC Q1 &amp; 1+11 Profit Improvement Template_LHM Thai est 19 Feb_Nov Deck_Nell_Oct23_Keymessage" xfId="15963" xr:uid="{3C7C75F0-FA4A-4FD8-B92D-A3101A04DE72}"/>
    <cellStyle name="_APAC Q1 &amp; 1+11 Profit Improvement Template_LHM Thai est 19 Feb_Nov Review Deck Final" xfId="15964" xr:uid="{F7E799FA-BFC1-45BE-947C-9C95F07284B4}"/>
    <cellStyle name="_APAC Q1 &amp; 1+11 Profit Improvement Template_LHM Thai est 19 Feb_Nov Review Deck Final_Keymessage" xfId="15965" xr:uid="{A406B5E3-2289-40B5-BEC7-BBC7F7E7DD26}"/>
    <cellStyle name="_APAC Q1 &amp; 1+11 Profit Improvement Template_LHM Thai est 19 Feb_OCFAnalysis" xfId="15966" xr:uid="{A02053CA-8BE2-4590-B3F8-3A3C6452B842}"/>
    <cellStyle name="_APAC Q1 &amp; 1+11 Profit Improvement Template_LHM Thai est 19 Feb_OCFAnalysis_Cost out Update" xfId="15967" xr:uid="{7A6C6378-5406-47D5-8C98-F5B3255D10D2}"/>
    <cellStyle name="_APAC Q1 &amp; 1+11 Profit Improvement Template_LHM Thai est 19 Feb_OCFAnalysis_EBIT OCF Ranges" xfId="15968" xr:uid="{0883DFB0-F4D8-4934-BD99-0A080E662406}"/>
    <cellStyle name="_APAC Q1 &amp; 1+11 Profit Improvement Template_LHM Thai est 19 Feb_OCFAnalysis_G2N &amp; Pricing Plan_Feb'12 (version 1)" xfId="15969" xr:uid="{1E8B7AFF-C041-4B02-9A1A-8CF2283FFB93}"/>
    <cellStyle name="_APAC Q1 &amp; 1+11 Profit Improvement Template_LHM Thai est 19 Feb_OCFAnalysis_MBOM 12+0 2010 - Country Name" xfId="15970" xr:uid="{3A772161-0657-4F64-BB85-CD8379617363}"/>
    <cellStyle name="_APAC Q1 &amp; 1+11 Profit Improvement Template_LHM Thai est 19 Feb_OCFAnalysis_MBOM 12+0 2010 - Country Name_Forecast Accuracy" xfId="15971" xr:uid="{0D47D28C-93F9-4414-85E9-1D21FA7575F5}"/>
    <cellStyle name="_APAC Q1 &amp; 1+11 Profit Improvement Template_LHM Thai est 19 Feb_OCFAnalysis_Working Capital Graph" xfId="15972" xr:uid="{9753CA8A-430D-40CC-8DFA-6DA8812FA686}"/>
    <cellStyle name="_APAC Q1 &amp; 1+11 Profit Improvement Template_LHM Thai est 19 Feb_Quarterly Industry Volume - Corp Follow up Feb 19th" xfId="15973" xr:uid="{1A5E5FBD-CE94-4CC3-8644-A9D3C4BBDA1D}"/>
    <cellStyle name="_APAC Q1 &amp; 1+11 Profit Improvement Template_LHM Thai est 19 Feb_Quarterly Industry Volume - Corp Follow up Feb 19th 2" xfId="15974" xr:uid="{0184DD5D-6F5B-4602-A55A-FE01B116F639}"/>
    <cellStyle name="_APAC Q1 &amp; 1+11 Profit Improvement Template_LHM Thai est 19 Feb_Quarterly Industry Volume - Corp Follow up Feb 19th_Cost out Update" xfId="15975" xr:uid="{EBBF54AB-2054-4888-BD62-A3F67CBDAF5B}"/>
    <cellStyle name="_APAC Q1 &amp; 1+11 Profit Improvement Template_LHM Thai est 19 Feb_Quarterly Industry Volume - Corp Follow up Feb 19th_EBIT OCF Ranges" xfId="15976" xr:uid="{D1FCBE37-D2CD-41B9-9477-8582A1FC0FAD}"/>
    <cellStyle name="_APAC Q1 &amp; 1+11 Profit Improvement Template_LHM Thai est 19 Feb_Quarterly Industry Volume - Corp Follow up Feb 19th_G2N &amp; Pricing Plan_Feb'12 (version 1)" xfId="15977" xr:uid="{841C0E84-84C0-48E8-BD07-B3B72BF780A4}"/>
    <cellStyle name="_APAC Q1 &amp; 1+11 Profit Improvement Template_LHM Thai est 19 Feb_Quarterly Industry Volume - Corp Follow up Feb 19th_MBOM 12+0 2010 - Country Name" xfId="15978" xr:uid="{F6DBE38D-8EBF-431A-826A-4187D9B56F09}"/>
    <cellStyle name="_APAC Q1 &amp; 1+11 Profit Improvement Template_LHM Thai est 19 Feb_Quarterly Industry Volume - Corp Follow up Feb 19th_MBOM 12+0 2010 - Country Name_Forecast Accuracy" xfId="15979" xr:uid="{00A03847-507C-4D9E-9F92-CB75CE036706}"/>
    <cellStyle name="_APAC Q1 &amp; 1+11 Profit Improvement Template_LHM Thai est 19 Feb_Quarterly Industry Volume - Corp Follow up Feb 19th_OCFAnalysis" xfId="15980" xr:uid="{033BB609-C703-4172-8AD4-E82D93FC78A4}"/>
    <cellStyle name="_APAC Q1 &amp; 1+11 Profit Improvement Template_LHM Thai est 19 Feb_Quarterly Industry Volume - Corp Follow up Feb 19th_OCFAnalysis_Cost out Update" xfId="15981" xr:uid="{4629E317-789B-4783-A9D1-BFDEAEE5316F}"/>
    <cellStyle name="_APAC Q1 &amp; 1+11 Profit Improvement Template_LHM Thai est 19 Feb_Quarterly Industry Volume - Corp Follow up Feb 19th_OCFAnalysis_EBIT OCF Ranges" xfId="15982" xr:uid="{02CEDDD2-C67F-42DB-AF40-C6E5A1889119}"/>
    <cellStyle name="_APAC Q1 &amp; 1+11 Profit Improvement Template_LHM Thai est 19 Feb_Quarterly Industry Volume - Corp Follow up Feb 19th_OCFAnalysis_G2N &amp; Pricing Plan_Feb'12 (version 1)" xfId="15983" xr:uid="{ED082E91-1E6E-445C-B772-28B31ABAD7DC}"/>
    <cellStyle name="_APAC Q1 &amp; 1+11 Profit Improvement Template_LHM Thai est 19 Feb_Quarterly Industry Volume - Corp Follow up Feb 19th_OCFAnalysis_MBOM 12+0 2010 - Country Name" xfId="15984" xr:uid="{BE097149-84E7-4E9D-8DB1-A113D4309CDC}"/>
    <cellStyle name="_APAC Q1 &amp; 1+11 Profit Improvement Template_LHM Thai est 19 Feb_Quarterly Industry Volume - Corp Follow up Feb 19th_OCFAnalysis_MBOM 12+0 2010 - Country Name_Forecast Accuracy" xfId="15985" xr:uid="{A70D4FDE-2C2A-4CEA-ABDD-EEA69D5B6C02}"/>
    <cellStyle name="_APAC Q1 &amp; 1+11 Profit Improvement Template_LHM Thai est 19 Feb_Quarterly Industry Volume - Corp Follow up Feb 19th_OCFAnalysis_Working Capital Graph" xfId="15986" xr:uid="{8FDD31C9-E5FA-49B5-9A71-BDAEDE0DD0C3}"/>
    <cellStyle name="_APAC Q1 &amp; 1+11 Profit Improvement Template_LHM Thai est 19 Feb_Quarterly Industry Volume - Corp Follow up Feb 19th_Working Capital Graph" xfId="15987" xr:uid="{8305188E-CD09-4438-BEFD-606E9E67B962}"/>
    <cellStyle name="_APAC Q1 &amp; 1+11 Profit Improvement Template_LHM Thai est 19 Feb_SBU_GLOBAL_NGT" xfId="15988" xr:uid="{858AED6A-C6ED-495A-89D5-51D931985A77}"/>
    <cellStyle name="_APAC Q1 &amp; 1+11 Profit Improvement Template_LHM Thai est 19 Feb_SBU_GLOBAL_NGT 2" xfId="15989" xr:uid="{C6D02EC2-71FA-4E2A-8BC9-10B4691E43AF}"/>
    <cellStyle name="_APAC Q1 &amp; 1+11 Profit Improvement Template_LHM Thai est 19 Feb_SBU_GLOBAL_NGT_Cost out Update" xfId="15990" xr:uid="{94E9799F-CB7B-45EF-8B3E-9A2487AFFD86}"/>
    <cellStyle name="_APAC Q1 &amp; 1+11 Profit Improvement Template_LHM Thai est 19 Feb_SBU_GLOBAL_NGT_EBIT OCF Ranges" xfId="15991" xr:uid="{FE97C694-51A6-4ACB-A0BF-391993B1A384}"/>
    <cellStyle name="_APAC Q1 &amp; 1+11 Profit Improvement Template_LHM Thai est 19 Feb_SBU_GLOBAL_NGT_G2N &amp; Pricing Plan_Feb'12 (version 1)" xfId="15992" xr:uid="{793FD40C-A45E-469E-94F0-8E2046FE23FE}"/>
    <cellStyle name="_APAC Q1 &amp; 1+11 Profit Improvement Template_LHM Thai est 19 Feb_SBU_GLOBAL_NGT_MBOM 12+0 2010 - Country Name" xfId="15993" xr:uid="{969B1709-70C1-4CD6-9DAD-793D639E0E30}"/>
    <cellStyle name="_APAC Q1 &amp; 1+11 Profit Improvement Template_LHM Thai est 19 Feb_SBU_GLOBAL_NGT_MBOM 12+0 2010 - Country Name_Forecast Accuracy" xfId="15994" xr:uid="{37583E3A-2663-4FB0-B6DD-55792C6EB065}"/>
    <cellStyle name="_APAC Q1 &amp; 1+11 Profit Improvement Template_LHM Thai est 19 Feb_SBU_GLOBAL_NGT_Working Capital Graph" xfId="15995" xr:uid="{CE3FC9FE-625F-40E4-B8CF-8290244A8B1C}"/>
    <cellStyle name="_APAC Q1 &amp; 1+11 Profit Improvement Template_LHM Thai est 19 Feb_Sheet2" xfId="15996" xr:uid="{154ADB1D-A949-413D-AE7E-9C9931D2E383}"/>
    <cellStyle name="_APAC Q1 &amp; 1+11 Profit Improvement Template_LHM Thai est 19 Feb_Supplemental Data Requirements-Country" xfId="15997" xr:uid="{B2E5FD88-A62C-4011-BDF6-F1E652082DF0}"/>
    <cellStyle name="_APAC Q1 &amp; 1+11 Profit Improvement Template_LHM Thai est 19 Feb_Supplemental Data Requirements-Country_Keymessage" xfId="15998" xr:uid="{7B663FD4-96BB-464A-8902-D0E2B7080F43}"/>
    <cellStyle name="_APAC Q1 &amp; 1+11 Profit Improvement Template_LHM Thai est 19 Feb_Working Capital Graph" xfId="15999" xr:uid="{20902842-8572-4C3E-99D4-4BB83395B343}"/>
    <cellStyle name="_APAC Q1 &amp; 1+11 Profit Improvement Template_LMH Estimate 3+9 08 04 08" xfId="16000" xr:uid="{5A988040-ADF6-495E-9F48-3563BA25F87B}"/>
    <cellStyle name="_APAC Q1 &amp; 1+11 Profit Improvement Template_LMH Estimate 3+9 08 04 08_Cost out Update" xfId="16001" xr:uid="{BAC70F9B-468D-4039-A369-7878E6F0EAED}"/>
    <cellStyle name="_APAC Q1 &amp; 1+11 Profit Improvement Template_LMH Estimate 3+9 08 04 08_EBIT OCF Ranges" xfId="16002" xr:uid="{AEB74BBD-0738-4764-A5D1-D04924924BF7}"/>
    <cellStyle name="_APAC Q1 &amp; 1+11 Profit Improvement Template_LMH Estimate 3+9 08 04 08_G2N &amp; Pricing Plan_Feb'12 (version 1)" xfId="16003" xr:uid="{410FA276-19D0-4AE8-AF04-49A567AF1C00}"/>
    <cellStyle name="_APAC Q1 &amp; 1+11 Profit Improvement Template_LMH Estimate 3+9 08 04 08_Keymessage" xfId="16004" xr:uid="{7557038C-CC23-40B6-8161-12B652C0D58B}"/>
    <cellStyle name="_APAC Q1 &amp; 1+11 Profit Improvement Template_LMH Estimate 3+9 08 04 08_MBOM 12+0 2010 - Country Name" xfId="16005" xr:uid="{7637874B-9A8F-4DB6-B7E5-74809D4B3116}"/>
    <cellStyle name="_APAC Q1 &amp; 1+11 Profit Improvement Template_LMH Estimate 3+9 08 04 08_MBOM 12+0 2010 - Country Name_Forecast Accuracy" xfId="16006" xr:uid="{1CA396BB-C13C-4CC2-8DB5-8EAE3E85D10C}"/>
    <cellStyle name="_APAC Q1 &amp; 1+11 Profit Improvement Template_LMH Estimate 3+9 08 04 08_Working Capital Graph" xfId="16007" xr:uid="{C5F99BF4-DD0C-4C6C-B8FD-A08A98DD310D}"/>
    <cellStyle name="_APAC Q1 &amp; 1+11 Profit Improvement Template_LMH Estimate NF 11 03 08" xfId="16008" xr:uid="{C61882BE-C08C-4B2B-83A9-BDDEE7462A70}"/>
    <cellStyle name="_APAC Q1 &amp; 1+11 Profit Improvement Template_LMH Estimate NF 11 03 08_Cost out Update" xfId="16009" xr:uid="{42FF2D2A-12EF-46ED-9C95-A9C08A9FE4BC}"/>
    <cellStyle name="_APAC Q1 &amp; 1+11 Profit Improvement Template_LMH Estimate NF 11 03 08_EBIT OCF Ranges" xfId="16010" xr:uid="{FD7C30FD-55FB-41F6-9A19-BA43E7EED566}"/>
    <cellStyle name="_APAC Q1 &amp; 1+11 Profit Improvement Template_LMH Estimate NF 11 03 08_G2N &amp; Pricing Plan_Feb'12 (version 1)" xfId="16011" xr:uid="{8400098C-1FF1-496A-80E8-49EB25189BB1}"/>
    <cellStyle name="_APAC Q1 &amp; 1+11 Profit Improvement Template_LMH Estimate NF 11 03 08_Keymessage" xfId="16012" xr:uid="{7F058D41-5CF1-4419-BE7D-F59C4469896A}"/>
    <cellStyle name="_APAC Q1 &amp; 1+11 Profit Improvement Template_LMH Estimate NF 11 03 08_MBOM 12+0 2010 - Country Name" xfId="16013" xr:uid="{6B81552D-F482-42B4-B0EC-0FDF586673B3}"/>
    <cellStyle name="_APAC Q1 &amp; 1+11 Profit Improvement Template_LMH Estimate NF 11 03 08_MBOM 12+0 2010 - Country Name_Forecast Accuracy" xfId="16014" xr:uid="{FD4CA39C-06CD-4926-85A2-525DE1133FD7}"/>
    <cellStyle name="_APAC Q1 &amp; 1+11 Profit Improvement Template_LMH Estimate NF 11 03 08_Working Capital Graph" xfId="16015" xr:uid="{37ECFC0E-6954-40CF-98EB-13EF3D208C9D}"/>
    <cellStyle name="_APAC Q1 &amp; 1+11 Profit Improvement Template_LMH Estimate NF 20 02 08" xfId="16016" xr:uid="{538F37AA-1A7E-4B0C-A052-C4C94D41B40D}"/>
    <cellStyle name="_APAC Q1 &amp; 1+11 Profit Improvement Template_LMH Estimate NF 20 02 08 2" xfId="16017" xr:uid="{95725860-6274-47FA-A305-DEBD8BC2EF57}"/>
    <cellStyle name="_APAC Q1 &amp; 1+11 Profit Improvement Template_LMH Estimate NF 20 02 08_2009 AOP_Jan deck_Financials Consol_Sent" xfId="16018" xr:uid="{AD311E71-CA3F-45CF-9C33-AEC4A4D918F9}"/>
    <cellStyle name="_APAC Q1 &amp; 1+11 Profit Improvement Template_LMH Estimate NF 20 02 08_2009 AOP_Jan deck_Financials Consol_Sent_2" xfId="16019" xr:uid="{7D3CEDF4-9605-4DCE-AF49-00B6B4571FF6}"/>
    <cellStyle name="_APAC Q1 &amp; 1+11 Profit Improvement Template_LMH Estimate NF 20 02 08_2009 AOP_Jan deck_Financials Consol_Sent_2_Keymessage" xfId="16020" xr:uid="{E9C610FF-3DCF-475D-91AF-65868C328787}"/>
    <cellStyle name="_APAC Q1 &amp; 1+11 Profit Improvement Template_LMH Estimate NF 20 02 08_2009 AOP_Jan deck_Financials Consol_Sent_Keymessage" xfId="16021" xr:uid="{1AC3793C-DC66-4D23-B14C-AC94B1B2EEA3}"/>
    <cellStyle name="_APAC Q1 &amp; 1+11 Profit Improvement Template_LMH Estimate NF 20 02 08_2009 AOP_Nov deck_Financials_for Consol_v2" xfId="16022" xr:uid="{FB377077-DB5E-40B8-A206-083209C367A5}"/>
    <cellStyle name="_APAC Q1 &amp; 1+11 Profit Improvement Template_LMH Estimate NF 20 02 08_2009 AOP_Nov deck_Financials_for Consol_v2_Keymessage" xfId="16023" xr:uid="{8F0D8AEE-8E70-4ADA-9876-C3E7842483CC}"/>
    <cellStyle name="_APAC Q1 &amp; 1+11 Profit Improvement Template_LMH Estimate NF 20 02 08_Cash Capex 10+2" xfId="16024" xr:uid="{28BB21AF-D620-4482-A612-BE652940EA82}"/>
    <cellStyle name="_APAC Q1 &amp; 1+11 Profit Improvement Template_LMH Estimate NF 20 02 08_Cash Capex 10+2_Cost out Update" xfId="16025" xr:uid="{C088EE34-B4A6-46A0-9127-B9E176E5D204}"/>
    <cellStyle name="_APAC Q1 &amp; 1+11 Profit Improvement Template_LMH Estimate NF 20 02 08_Cash Capex 10+2_EBIT OCF Ranges" xfId="16026" xr:uid="{5194C4DF-EB81-44BD-B53A-A4523F163807}"/>
    <cellStyle name="_APAC Q1 &amp; 1+11 Profit Improvement Template_LMH Estimate NF 20 02 08_Cash Capex 10+2_G2N &amp; Pricing Plan_Feb'12 (version 1)" xfId="16027" xr:uid="{5F0654B9-E790-4D8C-A0AC-18425CC1F468}"/>
    <cellStyle name="_APAC Q1 &amp; 1+11 Profit Improvement Template_LMH Estimate NF 20 02 08_Cash Capex 10+2_MBOM 12+0 2010 - Country Name" xfId="16028" xr:uid="{7712510E-82B5-43F3-BA30-BF009C9C8233}"/>
    <cellStyle name="_APAC Q1 &amp; 1+11 Profit Improvement Template_LMH Estimate NF 20 02 08_Cash Capex 10+2_MBOM 12+0 2010 - Country Name_Forecast Accuracy" xfId="16029" xr:uid="{C0550836-B690-43CA-81CE-50E1DB645FBF}"/>
    <cellStyle name="_APAC Q1 &amp; 1+11 Profit Improvement Template_LMH Estimate NF 20 02 08_Cash Capex 10+2_Working Capital Graph" xfId="16030" xr:uid="{12F4EBF2-0687-4B66-AA1A-09172D4438F8}"/>
    <cellStyle name="_APAC Q1 &amp; 1+11 Profit Improvement Template_LMH Estimate NF 20 02 08_Cost out Update" xfId="16031" xr:uid="{AD618611-5B71-43FA-A4E6-E3F7D054DC53}"/>
    <cellStyle name="_APAC Q1 &amp; 1+11 Profit Improvement Template_LMH Estimate NF 20 02 08_EBIT OCF Ranges" xfId="16032" xr:uid="{9DCED7D6-DEC2-438A-A9FE-C9B7E7085E7B}"/>
    <cellStyle name="_APAC Q1 &amp; 1+11 Profit Improvement Template_LMH Estimate NF 20 02 08_G2N &amp; Pricing Plan_Feb'12 (version 1)" xfId="16033" xr:uid="{9C007D7B-DD7F-4275-9BC8-BC98A7E760FD}"/>
    <cellStyle name="_APAC Q1 &amp; 1+11 Profit Improvement Template_LMH Estimate NF 20 02 08_Global Operations" xfId="16034" xr:uid="{8D1BCBE3-9336-4A76-8B0F-F4439F392325}"/>
    <cellStyle name="_APAC Q1 &amp; 1+11 Profit Improvement Template_LMH Estimate NF 20 02 08_Global Operations 2" xfId="16035" xr:uid="{96248A9C-6983-494A-8E60-39C13EDE1862}"/>
    <cellStyle name="_APAC Q1 &amp; 1+11 Profit Improvement Template_LMH Estimate NF 20 02 08_Keymessage" xfId="16036" xr:uid="{D7E931FD-FFD5-438D-BE55-B3F3C247041F}"/>
    <cellStyle name="_APAC Q1 &amp; 1+11 Profit Improvement Template_LMH Estimate NF 20 02 08_MBOM 12+0 2010 - Country Name" xfId="16037" xr:uid="{6732AE3C-6751-44C4-8166-B977E1024E1A}"/>
    <cellStyle name="_APAC Q1 &amp; 1+11 Profit Improvement Template_LMH Estimate NF 20 02 08_MBOM 12+0 2010 - Country Name_Forecast Accuracy" xfId="16038" xr:uid="{840661C9-85DB-4DBA-A0D9-9F9A7D21D512}"/>
    <cellStyle name="_APAC Q1 &amp; 1+11 Profit Improvement Template_LMH Estimate NF 20 02 08_NA" xfId="16039" xr:uid="{803AE911-DEB5-40F1-922C-892F459615F7}"/>
    <cellStyle name="_APAC Q1 &amp; 1+11 Profit Improvement Template_LMH Estimate NF 20 02 08_NA 2" xfId="16040" xr:uid="{114408F1-9F83-4779-81BC-A446B5DE32F3}"/>
    <cellStyle name="_APAC Q1 &amp; 1+11 Profit Improvement Template_LMH Estimate NF 20 02 08_NA_1" xfId="16041" xr:uid="{E2984118-173A-414D-8F2A-7BCAEA55C803}"/>
    <cellStyle name="_APAC Q1 &amp; 1+11 Profit Improvement Template_LMH Estimate NF 20 02 08_NA_1 2" xfId="16042" xr:uid="{4C90A6DC-052A-4E9E-B428-6EA1A9796FD6}"/>
    <cellStyle name="_APAC Q1 &amp; 1+11 Profit Improvement Template_LMH Estimate NF 20 02 08_Nov Review Deck Final" xfId="16043" xr:uid="{2883A330-7F4F-4425-A511-89318E11D3E4}"/>
    <cellStyle name="_APAC Q1 &amp; 1+11 Profit Improvement Template_LMH Estimate NF 20 02 08_Nov Review Deck Final_Keymessage" xfId="16044" xr:uid="{8EC7ED8E-A50A-4AF6-BDFF-1E1FFBD63948}"/>
    <cellStyle name="_APAC Q1 &amp; 1+11 Profit Improvement Template_LMH Estimate NF 20 02 08_OCFAnalysis" xfId="16045" xr:uid="{69A85EDF-CEB4-4ECC-8070-65BF0A8EE684}"/>
    <cellStyle name="_APAC Q1 &amp; 1+11 Profit Improvement Template_LMH Estimate NF 20 02 08_OCFAnalysis_Cost out Update" xfId="16046" xr:uid="{7225B7CF-4C44-4748-8E44-4E3ADB289C81}"/>
    <cellStyle name="_APAC Q1 &amp; 1+11 Profit Improvement Template_LMH Estimate NF 20 02 08_OCFAnalysis_EBIT OCF Ranges" xfId="16047" xr:uid="{66E7E666-62A2-4141-AFCF-0E5494AB6C74}"/>
    <cellStyle name="_APAC Q1 &amp; 1+11 Profit Improvement Template_LMH Estimate NF 20 02 08_OCFAnalysis_G2N &amp; Pricing Plan_Feb'12 (version 1)" xfId="16048" xr:uid="{F09BE263-ABB5-458F-9DDE-5F33DB878032}"/>
    <cellStyle name="_APAC Q1 &amp; 1+11 Profit Improvement Template_LMH Estimate NF 20 02 08_OCFAnalysis_MBOM 12+0 2010 - Country Name" xfId="16049" xr:uid="{018FA561-FE42-46C1-A4D6-9E6600EBEA67}"/>
    <cellStyle name="_APAC Q1 &amp; 1+11 Profit Improvement Template_LMH Estimate NF 20 02 08_OCFAnalysis_MBOM 12+0 2010 - Country Name_Forecast Accuracy" xfId="16050" xr:uid="{1D5DBAF5-DFF5-42AC-82CD-2600C7324F82}"/>
    <cellStyle name="_APAC Q1 &amp; 1+11 Profit Improvement Template_LMH Estimate NF 20 02 08_OCFAnalysis_Working Capital Graph" xfId="16051" xr:uid="{08A5861D-1183-408D-95E0-9FEC73C98DA2}"/>
    <cellStyle name="_APAC Q1 &amp; 1+11 Profit Improvement Template_LMH Estimate NF 20 02 08_Quarterly Industry Volume - Corp Follow up Feb 19th" xfId="16052" xr:uid="{EDC1180C-FB44-4CB5-AC87-05BDCD09A554}"/>
    <cellStyle name="_APAC Q1 &amp; 1+11 Profit Improvement Template_LMH Estimate NF 20 02 08_Quarterly Industry Volume - Corp Follow up Feb 19th 2" xfId="16053" xr:uid="{55B28757-878C-4346-AC1C-5D99D9AEE81E}"/>
    <cellStyle name="_APAC Q1 &amp; 1+11 Profit Improvement Template_LMH Estimate NF 20 02 08_Quarterly Industry Volume - Corp Follow up Feb 19th_Cost out Update" xfId="16054" xr:uid="{46CF0D4B-E004-4FF2-A58F-B25BAF4E6733}"/>
    <cellStyle name="_APAC Q1 &amp; 1+11 Profit Improvement Template_LMH Estimate NF 20 02 08_Quarterly Industry Volume - Corp Follow up Feb 19th_EBIT OCF Ranges" xfId="16055" xr:uid="{3ED7AD53-332F-49BF-9ED9-FA7AB571675E}"/>
    <cellStyle name="_APAC Q1 &amp; 1+11 Profit Improvement Template_LMH Estimate NF 20 02 08_Quarterly Industry Volume - Corp Follow up Feb 19th_G2N &amp; Pricing Plan_Feb'12 (version 1)" xfId="16056" xr:uid="{0D472150-DC80-477F-9BD9-D9818EF0FE62}"/>
    <cellStyle name="_APAC Q1 &amp; 1+11 Profit Improvement Template_LMH Estimate NF 20 02 08_Quarterly Industry Volume - Corp Follow up Feb 19th_MBOM 12+0 2010 - Country Name" xfId="16057" xr:uid="{2040B8DC-5240-40D7-A2BF-8637124A4E44}"/>
    <cellStyle name="_APAC Q1 &amp; 1+11 Profit Improvement Template_LMH Estimate NF 20 02 08_Quarterly Industry Volume - Corp Follow up Feb 19th_MBOM 12+0 2010 - Country Name_Forecast Accuracy" xfId="16058" xr:uid="{E6961D2D-570D-44E9-AA85-C451A6AEE511}"/>
    <cellStyle name="_APAC Q1 &amp; 1+11 Profit Improvement Template_LMH Estimate NF 20 02 08_Quarterly Industry Volume - Corp Follow up Feb 19th_OCFAnalysis" xfId="16059" xr:uid="{3018A703-5A94-449F-9758-9BB404A3B31D}"/>
    <cellStyle name="_APAC Q1 &amp; 1+11 Profit Improvement Template_LMH Estimate NF 20 02 08_Quarterly Industry Volume - Corp Follow up Feb 19th_OCFAnalysis_Cost out Update" xfId="16060" xr:uid="{D144928A-CC64-4253-8308-294E85276EBB}"/>
    <cellStyle name="_APAC Q1 &amp; 1+11 Profit Improvement Template_LMH Estimate NF 20 02 08_Quarterly Industry Volume - Corp Follow up Feb 19th_OCFAnalysis_EBIT OCF Ranges" xfId="16061" xr:uid="{EECFC920-0B4B-45C5-85EF-C0285E47F4A5}"/>
    <cellStyle name="_APAC Q1 &amp; 1+11 Profit Improvement Template_LMH Estimate NF 20 02 08_Quarterly Industry Volume - Corp Follow up Feb 19th_OCFAnalysis_G2N &amp; Pricing Plan_Feb'12 (version 1)" xfId="16062" xr:uid="{A5D31656-8FAC-47D4-B22F-A50ECE5B917C}"/>
    <cellStyle name="_APAC Q1 &amp; 1+11 Profit Improvement Template_LMH Estimate NF 20 02 08_Quarterly Industry Volume - Corp Follow up Feb 19th_OCFAnalysis_MBOM 12+0 2010 - Country Name" xfId="16063" xr:uid="{785B1396-7240-46E8-81F4-6DEBB3816829}"/>
    <cellStyle name="_APAC Q1 &amp; 1+11 Profit Improvement Template_LMH Estimate NF 20 02 08_Quarterly Industry Volume - Corp Follow up Feb 19th_OCFAnalysis_MBOM 12+0 2010 - Country Name_Forecast Accuracy" xfId="16064" xr:uid="{CBD3C515-EB78-46BD-91A6-616251B74F01}"/>
    <cellStyle name="_APAC Q1 &amp; 1+11 Profit Improvement Template_LMH Estimate NF 20 02 08_Quarterly Industry Volume - Corp Follow up Feb 19th_OCFAnalysis_Working Capital Graph" xfId="16065" xr:uid="{311BA677-A9F3-421C-9261-F2328714181B}"/>
    <cellStyle name="_APAC Q1 &amp; 1+11 Profit Improvement Template_LMH Estimate NF 20 02 08_Quarterly Industry Volume - Corp Follow up Feb 19th_Working Capital Graph" xfId="16066" xr:uid="{24FE9F99-346E-43A3-B358-7DD2DD30D7F3}"/>
    <cellStyle name="_APAC Q1 &amp; 1+11 Profit Improvement Template_LMH Estimate NF 20 02 08_SBU_GLOBAL_NGT" xfId="16067" xr:uid="{7229E772-1DC2-48AB-BC33-04954EE9CEF4}"/>
    <cellStyle name="_APAC Q1 &amp; 1+11 Profit Improvement Template_LMH Estimate NF 20 02 08_SBU_GLOBAL_NGT 2" xfId="16068" xr:uid="{E1BE1562-5EC4-4B93-A0AF-69B145D0ACF7}"/>
    <cellStyle name="_APAC Q1 &amp; 1+11 Profit Improvement Template_LMH Estimate NF 20 02 08_SBU_GLOBAL_NGT_Cost out Update" xfId="16069" xr:uid="{2E798CEF-3116-4A40-B03A-7A1428E9B14C}"/>
    <cellStyle name="_APAC Q1 &amp; 1+11 Profit Improvement Template_LMH Estimate NF 20 02 08_SBU_GLOBAL_NGT_EBIT OCF Ranges" xfId="16070" xr:uid="{DF2A1DD9-7023-4B26-990E-DF34A4D78AAF}"/>
    <cellStyle name="_APAC Q1 &amp; 1+11 Profit Improvement Template_LMH Estimate NF 20 02 08_SBU_GLOBAL_NGT_G2N &amp; Pricing Plan_Feb'12 (version 1)" xfId="16071" xr:uid="{172C3378-D7F7-4D07-87C2-85F3D6A3DCBF}"/>
    <cellStyle name="_APAC Q1 &amp; 1+11 Profit Improvement Template_LMH Estimate NF 20 02 08_SBU_GLOBAL_NGT_MBOM 12+0 2010 - Country Name" xfId="16072" xr:uid="{56365DC9-361B-474B-917A-EDC8DE038E07}"/>
    <cellStyle name="_APAC Q1 &amp; 1+11 Profit Improvement Template_LMH Estimate NF 20 02 08_SBU_GLOBAL_NGT_MBOM 12+0 2010 - Country Name_Forecast Accuracy" xfId="16073" xr:uid="{57B2D181-8F18-43A1-8F0E-E7DF6103B6D7}"/>
    <cellStyle name="_APAC Q1 &amp; 1+11 Profit Improvement Template_LMH Estimate NF 20 02 08_SBU_GLOBAL_NGT_Working Capital Graph" xfId="16074" xr:uid="{7BB08FE2-27A7-4D45-BF4B-D64A07B1C640}"/>
    <cellStyle name="_APAC Q1 &amp; 1+11 Profit Improvement Template_LMH Estimate NF 20 02 08_Supplemental Data Requirements-Country" xfId="16075" xr:uid="{430B33F4-841A-472D-9A05-12EC813F4AAA}"/>
    <cellStyle name="_APAC Q1 &amp; 1+11 Profit Improvement Template_LMH Estimate NF 20 02 08_Supplemental Data Requirements-Country_Keymessage" xfId="16076" xr:uid="{2C3C69DF-9BB3-444B-B2E7-97E5DF1CD58E}"/>
    <cellStyle name="_APAC Q1 &amp; 1+11 Profit Improvement Template_LMH Estimate NF 20 02 08_Working Capital Graph" xfId="16077" xr:uid="{89A79BC7-CFE3-4477-9A8D-8EBDB2D58D40}"/>
    <cellStyle name="_APAC Q1 &amp; 1+11 Profit Improvement Template_LMH Msia Est 19 feb" xfId="12800" xr:uid="{AFC7ACBB-FFDD-4E92-90A3-816D77CCB094}"/>
    <cellStyle name="_APAC Q1 &amp; 1+11 Profit Improvement Template_LMH Msia Est 19 feb 2" xfId="16078" xr:uid="{17565A54-A033-4999-B88F-1A89701B0E1B}"/>
    <cellStyle name="_APAC Q1 &amp; 1+11 Profit Improvement Template_LMH Msia Est 19 feb_2009 AOP_Jan deck_Financials Consol_Sent" xfId="16079" xr:uid="{C3DF1914-B1FF-42CE-893F-353D5243569D}"/>
    <cellStyle name="_APAC Q1 &amp; 1+11 Profit Improvement Template_LMH Msia Est 19 feb_2009 AOP_Jan deck_Financials Consol_Sent_2" xfId="16080" xr:uid="{1A2EA163-CE75-4811-86AD-5DAB00124A42}"/>
    <cellStyle name="_APAC Q1 &amp; 1+11 Profit Improvement Template_LMH Msia Est 19 feb_2009 AOP_Jan deck_Financials Consol_Sent_2_Keymessage" xfId="16081" xr:uid="{84132436-8571-4A59-B334-F8EC6687F9EA}"/>
    <cellStyle name="_APAC Q1 &amp; 1+11 Profit Improvement Template_LMH Msia Est 19 feb_2009 AOP_Jan deck_Financials Consol_Sent_Keymessage" xfId="16082" xr:uid="{2601679D-77EC-4F29-98B1-A02C78ED84AF}"/>
    <cellStyle name="_APAC Q1 &amp; 1+11 Profit Improvement Template_LMH Msia Est 19 feb_2009 AOP_Nov deck_Financials_for Consol_v2" xfId="16083" xr:uid="{046E83E5-A29D-4247-BB81-36B2581E7471}"/>
    <cellStyle name="_APAC Q1 &amp; 1+11 Profit Improvement Template_LMH Msia Est 19 feb_2009 AOP_Nov deck_Financials_for Consol_v2_Keymessage" xfId="16084" xr:uid="{9E8C8107-BA4E-446F-8E3C-7021EB8C21C6}"/>
    <cellStyle name="_APAC Q1 &amp; 1+11 Profit Improvement Template_LMH Msia Est 19 feb_Cash Capex 10+2" xfId="16085" xr:uid="{B25D3C6D-C2A7-4E7B-BA5B-52EC3138B042}"/>
    <cellStyle name="_APAC Q1 &amp; 1+11 Profit Improvement Template_LMH Msia Est 19 feb_Cash Capex 10+2_Cost out Update" xfId="16086" xr:uid="{13BE21FA-E06B-487E-A79F-7899F60463BD}"/>
    <cellStyle name="_APAC Q1 &amp; 1+11 Profit Improvement Template_LMH Msia Est 19 feb_Cash Capex 10+2_EBIT OCF Ranges" xfId="16087" xr:uid="{07B4709E-66D9-4174-8AC5-A093BC05870B}"/>
    <cellStyle name="_APAC Q1 &amp; 1+11 Profit Improvement Template_LMH Msia Est 19 feb_Cash Capex 10+2_G2N &amp; Pricing Plan_Feb'12 (version 1)" xfId="16088" xr:uid="{8E6D18FD-FE7B-4954-90AE-34379552AB80}"/>
    <cellStyle name="_APAC Q1 &amp; 1+11 Profit Improvement Template_LMH Msia Est 19 feb_Cash Capex 10+2_MBOM 12+0 2010 - Country Name" xfId="16089" xr:uid="{86C20FEA-0761-4A12-A68C-140D79179337}"/>
    <cellStyle name="_APAC Q1 &amp; 1+11 Profit Improvement Template_LMH Msia Est 19 feb_Cash Capex 10+2_MBOM 12+0 2010 - Country Name_Forecast Accuracy" xfId="16090" xr:uid="{D98CC1F7-C663-4833-B95C-75D60260C181}"/>
    <cellStyle name="_APAC Q1 &amp; 1+11 Profit Improvement Template_LMH Msia Est 19 feb_Cash Capex 10+2_Working Capital Graph" xfId="16091" xr:uid="{BB1BA260-C82C-4FCC-A6D5-44FEF13380C3}"/>
    <cellStyle name="_APAC Q1 &amp; 1+11 Profit Improvement Template_LMH Msia Est 19 feb_Cost out Update" xfId="16092" xr:uid="{F774F449-B5DD-4801-B482-16163DD18430}"/>
    <cellStyle name="_APAC Q1 &amp; 1+11 Profit Improvement Template_LMH Msia Est 19 feb_EBIT OCF Ranges" xfId="16093" xr:uid="{F9B077DB-1485-466F-B214-5BEC54ACF89C}"/>
    <cellStyle name="_APAC Q1 &amp; 1+11 Profit Improvement Template_LMH Msia Est 19 feb_G2N &amp; Pricing Plan_Feb'12 (version 1)" xfId="16094" xr:uid="{287BD30B-1544-467D-BCEA-D6FED338F1FB}"/>
    <cellStyle name="_APAC Q1 &amp; 1+11 Profit Improvement Template_LMH Msia Est 19 feb_Global Operations" xfId="16095" xr:uid="{0AFCAB17-DCE6-4D17-B878-378E66A8B902}"/>
    <cellStyle name="_APAC Q1 &amp; 1+11 Profit Improvement Template_LMH Msia Est 19 feb_Global Operations 2" xfId="16096" xr:uid="{848816C2-3FB6-41ED-BFFE-4A9B75CBA553}"/>
    <cellStyle name="_APAC Q1 &amp; 1+11 Profit Improvement Template_LMH Msia Est 19 feb_Keymessage" xfId="16097" xr:uid="{FBE3DDD3-D8AD-4B22-B75C-56FF3D82235D}"/>
    <cellStyle name="_APAC Q1 &amp; 1+11 Profit Improvement Template_LMH Msia Est 19 feb_MBOM 12+0 2010 - Country Name" xfId="16098" xr:uid="{D52DC04B-7634-45BE-9F33-7BA72FADCB66}"/>
    <cellStyle name="_APAC Q1 &amp; 1+11 Profit Improvement Template_LMH Msia Est 19 feb_MBOM 12+0 2010 - Country Name_Forecast Accuracy" xfId="16099" xr:uid="{4130E434-4A63-4412-AD8D-91531AFE70E2}"/>
    <cellStyle name="_APAC Q1 &amp; 1+11 Profit Improvement Template_LMH Msia Est 19 feb_NA" xfId="16100" xr:uid="{05481DD8-0A35-4FA3-8643-94E2F73453D0}"/>
    <cellStyle name="_APAC Q1 &amp; 1+11 Profit Improvement Template_LMH Msia Est 19 feb_NA 2" xfId="16101" xr:uid="{6084EF48-F72D-46BA-AFDA-0B81BAAB7C69}"/>
    <cellStyle name="_APAC Q1 &amp; 1+11 Profit Improvement Template_LMH Msia Est 19 feb_NA_1" xfId="16102" xr:uid="{63346D9E-6096-4D83-8C34-C7A48CED096B}"/>
    <cellStyle name="_APAC Q1 &amp; 1+11 Profit Improvement Template_LMH Msia Est 19 feb_NA_1 2" xfId="16103" xr:uid="{8D17A63B-FD78-474C-9355-3CE688FD110A}"/>
    <cellStyle name="_APAC Q1 &amp; 1+11 Profit Improvement Template_LMH Msia Est 19 feb_Nov Deck_Nell_Oct23" xfId="16104" xr:uid="{6AED8B9F-62AA-432C-B000-BECA83B3EB35}"/>
    <cellStyle name="_APAC Q1 &amp; 1+11 Profit Improvement Template_LMH Msia Est 19 feb_Nov Deck_Nell_Oct23_Keymessage" xfId="16105" xr:uid="{AD06DFCB-8466-4A74-A2E0-1438540B497D}"/>
    <cellStyle name="_APAC Q1 &amp; 1+11 Profit Improvement Template_LMH Msia Est 19 feb_Nov Review Deck Final" xfId="16106" xr:uid="{4DEAFBA7-7CF0-4C51-AADA-57A233A0A880}"/>
    <cellStyle name="_APAC Q1 &amp; 1+11 Profit Improvement Template_LMH Msia Est 19 feb_Nov Review Deck Final_Keymessage" xfId="16107" xr:uid="{E95DC3C0-0633-4E6C-A039-A4E95B03E70A}"/>
    <cellStyle name="_APAC Q1 &amp; 1+11 Profit Improvement Template_LMH Msia Est 19 feb_OCFAnalysis" xfId="16108" xr:uid="{CDC1B629-DF4F-438F-A04A-2E2D8626B02C}"/>
    <cellStyle name="_APAC Q1 &amp; 1+11 Profit Improvement Template_LMH Msia Est 19 feb_OCFAnalysis_Cost out Update" xfId="16109" xr:uid="{033ECBBF-7D75-4B24-BA9D-CBB21C3C220B}"/>
    <cellStyle name="_APAC Q1 &amp; 1+11 Profit Improvement Template_LMH Msia Est 19 feb_OCFAnalysis_EBIT OCF Ranges" xfId="16110" xr:uid="{6AF89B7A-0879-4E90-9E5F-7FDF284B0BA6}"/>
    <cellStyle name="_APAC Q1 &amp; 1+11 Profit Improvement Template_LMH Msia Est 19 feb_OCFAnalysis_G2N &amp; Pricing Plan_Feb'12 (version 1)" xfId="16111" xr:uid="{3A7CF30F-CB69-448E-B26A-16CC890461DF}"/>
    <cellStyle name="_APAC Q1 &amp; 1+11 Profit Improvement Template_LMH Msia Est 19 feb_OCFAnalysis_MBOM 12+0 2010 - Country Name" xfId="16112" xr:uid="{3A474FB7-4DBF-434F-8825-31035AFC66F3}"/>
    <cellStyle name="_APAC Q1 &amp; 1+11 Profit Improvement Template_LMH Msia Est 19 feb_OCFAnalysis_MBOM 12+0 2010 - Country Name_Forecast Accuracy" xfId="16113" xr:uid="{6EA7ADA6-0920-44DB-8D70-99102FCCFF99}"/>
    <cellStyle name="_APAC Q1 &amp; 1+11 Profit Improvement Template_LMH Msia Est 19 feb_OCFAnalysis_Working Capital Graph" xfId="16114" xr:uid="{7DD12B03-E556-4CB5-B1C9-C5349ABC3A20}"/>
    <cellStyle name="_APAC Q1 &amp; 1+11 Profit Improvement Template_LMH Msia Est 19 feb_Quarterly Industry Volume - Corp Follow up Feb 19th" xfId="16115" xr:uid="{A724C0ED-5F4D-4227-BFA5-FEE0AEA2B0FE}"/>
    <cellStyle name="_APAC Q1 &amp; 1+11 Profit Improvement Template_LMH Msia Est 19 feb_Quarterly Industry Volume - Corp Follow up Feb 19th 2" xfId="16116" xr:uid="{6A0C8B91-D31A-4D99-A159-C0CC31F7FF5C}"/>
    <cellStyle name="_APAC Q1 &amp; 1+11 Profit Improvement Template_LMH Msia Est 19 feb_Quarterly Industry Volume - Corp Follow up Feb 19th_Cost out Update" xfId="16117" xr:uid="{691165DC-052C-4085-890C-93E083552F0A}"/>
    <cellStyle name="_APAC Q1 &amp; 1+11 Profit Improvement Template_LMH Msia Est 19 feb_Quarterly Industry Volume - Corp Follow up Feb 19th_EBIT OCF Ranges" xfId="16118" xr:uid="{469F6776-3570-44AC-85CB-24A744C0E14A}"/>
    <cellStyle name="_APAC Q1 &amp; 1+11 Profit Improvement Template_LMH Msia Est 19 feb_Quarterly Industry Volume - Corp Follow up Feb 19th_G2N &amp; Pricing Plan_Feb'12 (version 1)" xfId="16119" xr:uid="{7006EE80-F024-448A-A0D0-67B3B89CF24D}"/>
    <cellStyle name="_APAC Q1 &amp; 1+11 Profit Improvement Template_LMH Msia Est 19 feb_Quarterly Industry Volume - Corp Follow up Feb 19th_MBOM 12+0 2010 - Country Name" xfId="16120" xr:uid="{AAA41A77-406B-49C5-B29E-FBF9C3ADCA87}"/>
    <cellStyle name="_APAC Q1 &amp; 1+11 Profit Improvement Template_LMH Msia Est 19 feb_Quarterly Industry Volume - Corp Follow up Feb 19th_MBOM 12+0 2010 - Country Name_Forecast Accuracy" xfId="16121" xr:uid="{15D98831-E1C6-461B-A063-9447D783C689}"/>
    <cellStyle name="_APAC Q1 &amp; 1+11 Profit Improvement Template_LMH Msia Est 19 feb_Quarterly Industry Volume - Corp Follow up Feb 19th_OCFAnalysis" xfId="16122" xr:uid="{02AE2BC6-95C2-4E57-A8BC-7ADB883A58FD}"/>
    <cellStyle name="_APAC Q1 &amp; 1+11 Profit Improvement Template_LMH Msia Est 19 feb_Quarterly Industry Volume - Corp Follow up Feb 19th_OCFAnalysis_Cost out Update" xfId="16123" xr:uid="{339577D5-6EC6-43AB-BEB8-E5EC5229D0A6}"/>
    <cellStyle name="_APAC Q1 &amp; 1+11 Profit Improvement Template_LMH Msia Est 19 feb_Quarterly Industry Volume - Corp Follow up Feb 19th_OCFAnalysis_EBIT OCF Ranges" xfId="16124" xr:uid="{E5005A79-FE12-445D-B0D8-345143F37489}"/>
    <cellStyle name="_APAC Q1 &amp; 1+11 Profit Improvement Template_LMH Msia Est 19 feb_Quarterly Industry Volume - Corp Follow up Feb 19th_OCFAnalysis_G2N &amp; Pricing Plan_Feb'12 (version 1)" xfId="16125" xr:uid="{BE2A7829-3F85-43CE-AA24-85E4A08137DC}"/>
    <cellStyle name="_APAC Q1 &amp; 1+11 Profit Improvement Template_LMH Msia Est 19 feb_Quarterly Industry Volume - Corp Follow up Feb 19th_OCFAnalysis_MBOM 12+0 2010 - Country Name" xfId="16126" xr:uid="{E7F07F31-24A1-4BCD-A3E4-F44F263B1D34}"/>
    <cellStyle name="_APAC Q1 &amp; 1+11 Profit Improvement Template_LMH Msia Est 19 feb_Quarterly Industry Volume - Corp Follow up Feb 19th_OCFAnalysis_MBOM 12+0 2010 - Country Name_Forecast Accuracy" xfId="16127" xr:uid="{82AFDCE7-35BE-4C9B-8C0B-580E75E94FBB}"/>
    <cellStyle name="_APAC Q1 &amp; 1+11 Profit Improvement Template_LMH Msia Est 19 feb_Quarterly Industry Volume - Corp Follow up Feb 19th_OCFAnalysis_Working Capital Graph" xfId="16128" xr:uid="{444CC455-7EE6-4FD0-8888-C8F57890F4E8}"/>
    <cellStyle name="_APAC Q1 &amp; 1+11 Profit Improvement Template_LMH Msia Est 19 feb_Quarterly Industry Volume - Corp Follow up Feb 19th_Working Capital Graph" xfId="16129" xr:uid="{2B807211-7314-4598-89E4-BC48DDEE34FA}"/>
    <cellStyle name="_APAC Q1 &amp; 1+11 Profit Improvement Template_LMH Msia Est 19 feb_SBU_GLOBAL_NGT" xfId="16130" xr:uid="{EA97317C-1894-4C64-A5A9-528709BEA089}"/>
    <cellStyle name="_APAC Q1 &amp; 1+11 Profit Improvement Template_LMH Msia Est 19 feb_SBU_GLOBAL_NGT 2" xfId="16131" xr:uid="{589574D3-186E-4E46-9833-503A237B6BFF}"/>
    <cellStyle name="_APAC Q1 &amp; 1+11 Profit Improvement Template_LMH Msia Est 19 feb_SBU_GLOBAL_NGT_Cost out Update" xfId="16132" xr:uid="{C5D24D3B-1EE0-41E8-A2EE-1528FFAC59E5}"/>
    <cellStyle name="_APAC Q1 &amp; 1+11 Profit Improvement Template_LMH Msia Est 19 feb_SBU_GLOBAL_NGT_EBIT OCF Ranges" xfId="16133" xr:uid="{BFCD3180-C743-4431-BD26-4FCB2D36ABBF}"/>
    <cellStyle name="_APAC Q1 &amp; 1+11 Profit Improvement Template_LMH Msia Est 19 feb_SBU_GLOBAL_NGT_G2N &amp; Pricing Plan_Feb'12 (version 1)" xfId="16134" xr:uid="{665E5296-F422-428B-A930-FA5203AC9386}"/>
    <cellStyle name="_APAC Q1 &amp; 1+11 Profit Improvement Template_LMH Msia Est 19 feb_SBU_GLOBAL_NGT_MBOM 12+0 2010 - Country Name" xfId="16135" xr:uid="{2CDBF2EF-FEBC-4473-8392-7F68D3AEF005}"/>
    <cellStyle name="_APAC Q1 &amp; 1+11 Profit Improvement Template_LMH Msia Est 19 feb_SBU_GLOBAL_NGT_MBOM 12+0 2010 - Country Name_Forecast Accuracy" xfId="16136" xr:uid="{D7A4EF5A-BDCE-48C2-A75D-1C8650531C2E}"/>
    <cellStyle name="_APAC Q1 &amp; 1+11 Profit Improvement Template_LMH Msia Est 19 feb_SBU_GLOBAL_NGT_Working Capital Graph" xfId="16137" xr:uid="{BEED28EC-43A1-4DE2-A3CD-9184C126A62D}"/>
    <cellStyle name="_APAC Q1 &amp; 1+11 Profit Improvement Template_LMH Msia Est 19 feb_Supplemental Data Requirements-Country" xfId="16138" xr:uid="{219DC9E5-3174-4C32-A68F-CF8BA5211B08}"/>
    <cellStyle name="_APAC Q1 &amp; 1+11 Profit Improvement Template_LMH Msia Est 19 feb_Supplemental Data Requirements-Country_Keymessage" xfId="16139" xr:uid="{3CA0E04B-A2D3-4F73-83B3-320FF58EAEC2}"/>
    <cellStyle name="_APAC Q1 &amp; 1+11 Profit Improvement Template_LMH Msia Est 19 feb_Working Capital Graph" xfId="16140" xr:uid="{7D0547D3-E6F4-45F3-B14D-94B89BBC8BE7}"/>
    <cellStyle name="_APAC Q1 &amp; 1+11 Profit Improvement Template_LMH Phil Est 19 feb" xfId="12801" xr:uid="{D3AFA868-CF9D-463F-8242-F8C79BBE90BC}"/>
    <cellStyle name="_APAC Q1 &amp; 1+11 Profit Improvement Template_LMH Phil Est 19 feb 2" xfId="16141" xr:uid="{54BB837F-784F-451B-823B-4114FE36EE72}"/>
    <cellStyle name="_APAC Q1 &amp; 1+11 Profit Improvement Template_LMH Phil Est 19 feb_2009 AOP_Jan deck_Financials Consol_Sent" xfId="16142" xr:uid="{4335B0C4-8C2B-4874-A7D0-E03058B26AA3}"/>
    <cellStyle name="_APAC Q1 &amp; 1+11 Profit Improvement Template_LMH Phil Est 19 feb_2009 AOP_Jan deck_Financials Consol_Sent_2" xfId="16143" xr:uid="{9FFE440C-8D9C-4C25-826A-DFB4F1F532FF}"/>
    <cellStyle name="_APAC Q1 &amp; 1+11 Profit Improvement Template_LMH Phil Est 19 feb_2009 AOP_Jan deck_Financials Consol_Sent_2_Keymessage" xfId="16144" xr:uid="{A20C68D9-E469-4B17-81B6-2DD0C9A1CAD7}"/>
    <cellStyle name="_APAC Q1 &amp; 1+11 Profit Improvement Template_LMH Phil Est 19 feb_2009 AOP_Jan deck_Financials Consol_Sent_Keymessage" xfId="16145" xr:uid="{41717803-FA51-43BA-BDF1-D02F5BEF2E5B}"/>
    <cellStyle name="_APAC Q1 &amp; 1+11 Profit Improvement Template_LMH Phil Est 19 feb_2009 AOP_Nov deck_Financials_for Consol_v2" xfId="16146" xr:uid="{5AD8C642-E25F-4649-992F-42885EB6E340}"/>
    <cellStyle name="_APAC Q1 &amp; 1+11 Profit Improvement Template_LMH Phil Est 19 feb_2009 AOP_Nov deck_Financials_for Consol_v2_Keymessage" xfId="16147" xr:uid="{FB631665-270B-4460-8E15-7B4FE27BBB3C}"/>
    <cellStyle name="_APAC Q1 &amp; 1+11 Profit Improvement Template_LMH Phil Est 19 feb_Cash Capex 10+2" xfId="16148" xr:uid="{C0EF5F3C-90D5-4272-80A6-B2C2565BCA50}"/>
    <cellStyle name="_APAC Q1 &amp; 1+11 Profit Improvement Template_LMH Phil Est 19 feb_Cash Capex 10+2_Cost out Update" xfId="16149" xr:uid="{1448476F-FF82-429F-9336-A96896B58BF8}"/>
    <cellStyle name="_APAC Q1 &amp; 1+11 Profit Improvement Template_LMH Phil Est 19 feb_Cash Capex 10+2_EBIT OCF Ranges" xfId="16150" xr:uid="{01EDC0CC-1D42-4C91-A82F-319727221151}"/>
    <cellStyle name="_APAC Q1 &amp; 1+11 Profit Improvement Template_LMH Phil Est 19 feb_Cash Capex 10+2_G2N &amp; Pricing Plan_Feb'12 (version 1)" xfId="16151" xr:uid="{700689FD-2832-4B8C-B8B4-736DFEF63131}"/>
    <cellStyle name="_APAC Q1 &amp; 1+11 Profit Improvement Template_LMH Phil Est 19 feb_Cash Capex 10+2_MBOM 12+0 2010 - Country Name" xfId="16152" xr:uid="{25A6A30D-F762-4D87-8B67-0CE2E9FEEBCC}"/>
    <cellStyle name="_APAC Q1 &amp; 1+11 Profit Improvement Template_LMH Phil Est 19 feb_Cash Capex 10+2_MBOM 12+0 2010 - Country Name_Forecast Accuracy" xfId="16153" xr:uid="{36035E0F-39A0-4EB5-B6F3-66E9BF061D6C}"/>
    <cellStyle name="_APAC Q1 &amp; 1+11 Profit Improvement Template_LMH Phil Est 19 feb_Cash Capex 10+2_Working Capital Graph" xfId="16154" xr:uid="{BAC231E8-83BD-41C9-B4D3-CBCD9EA31B83}"/>
    <cellStyle name="_APAC Q1 &amp; 1+11 Profit Improvement Template_LMH Phil Est 19 feb_Cost out Update" xfId="16155" xr:uid="{58452960-6A0A-49C8-BAF6-1B7ABC2F1F18}"/>
    <cellStyle name="_APAC Q1 &amp; 1+11 Profit Improvement Template_LMH Phil Est 19 feb_EBIT OCF Ranges" xfId="16156" xr:uid="{CF2CC46B-1AA3-4934-9CC0-9950D0AD01CB}"/>
    <cellStyle name="_APAC Q1 &amp; 1+11 Profit Improvement Template_LMH Phil Est 19 feb_G2N &amp; Pricing Plan_Feb'12 (version 1)" xfId="16157" xr:uid="{81D4A619-0998-46BD-864E-5C01087CA6CF}"/>
    <cellStyle name="_APAC Q1 &amp; 1+11 Profit Improvement Template_LMH Phil Est 19 feb_Global Operations" xfId="16158" xr:uid="{FB18A01F-5FB7-4AAF-8B03-FF7541F75D49}"/>
    <cellStyle name="_APAC Q1 &amp; 1+11 Profit Improvement Template_LMH Phil Est 19 feb_Global Operations 2" xfId="16159" xr:uid="{BD1B2571-8F4C-472F-A71A-2F0A6969DFE2}"/>
    <cellStyle name="_APAC Q1 &amp; 1+11 Profit Improvement Template_LMH Phil Est 19 feb_Keymessage" xfId="16160" xr:uid="{22AEF282-6660-4E8E-AAC8-F277500AF411}"/>
    <cellStyle name="_APAC Q1 &amp; 1+11 Profit Improvement Template_LMH Phil Est 19 feb_MBOM 12+0 2010 - Country Name" xfId="16161" xr:uid="{A79CB63F-7AD0-4A65-B9CE-E2D6120B48B0}"/>
    <cellStyle name="_APAC Q1 &amp; 1+11 Profit Improvement Template_LMH Phil Est 19 feb_MBOM 12+0 2010 - Country Name_Forecast Accuracy" xfId="16162" xr:uid="{FE7ECD8C-6E8D-454B-99C0-205C3B91F495}"/>
    <cellStyle name="_APAC Q1 &amp; 1+11 Profit Improvement Template_LMH Phil Est 19 feb_NA" xfId="16163" xr:uid="{25A15941-7ACF-484C-A5C0-CD91D9DA106B}"/>
    <cellStyle name="_APAC Q1 &amp; 1+11 Profit Improvement Template_LMH Phil Est 19 feb_NA 2" xfId="16164" xr:uid="{4CFC311D-2821-4F54-A7F0-208D53D8AA18}"/>
    <cellStyle name="_APAC Q1 &amp; 1+11 Profit Improvement Template_LMH Phil Est 19 feb_NA_1" xfId="16165" xr:uid="{419F02A9-9C04-4D7B-8B8D-F7F137A7E03B}"/>
    <cellStyle name="_APAC Q1 &amp; 1+11 Profit Improvement Template_LMH Phil Est 19 feb_NA_1 2" xfId="16166" xr:uid="{71A42FDB-00CE-4D73-B165-AAAB41BE1993}"/>
    <cellStyle name="_APAC Q1 &amp; 1+11 Profit Improvement Template_LMH Phil Est 19 feb_Nov Deck_Nell_Oct23" xfId="16167" xr:uid="{03AF35EA-F86F-4628-B3A3-091C4DCDC9F9}"/>
    <cellStyle name="_APAC Q1 &amp; 1+11 Profit Improvement Template_LMH Phil Est 19 feb_Nov Deck_Nell_Oct23_Keymessage" xfId="16168" xr:uid="{2EB08075-37CC-4D71-A2C9-B7C12B3A08C9}"/>
    <cellStyle name="_APAC Q1 &amp; 1+11 Profit Improvement Template_LMH Phil Est 19 feb_Nov Review Deck Final" xfId="16169" xr:uid="{67CF7096-B21F-48FA-9388-7AC7EE3748F2}"/>
    <cellStyle name="_APAC Q1 &amp; 1+11 Profit Improvement Template_LMH Phil Est 19 feb_Nov Review Deck Final_Keymessage" xfId="16170" xr:uid="{0816A008-D44D-4478-8018-071E9F8AF17A}"/>
    <cellStyle name="_APAC Q1 &amp; 1+11 Profit Improvement Template_LMH Phil Est 19 feb_OCFAnalysis" xfId="16171" xr:uid="{8609BAB3-0D5E-4DE9-BDB4-1C1F977C0743}"/>
    <cellStyle name="_APAC Q1 &amp; 1+11 Profit Improvement Template_LMH Phil Est 19 feb_OCFAnalysis_Cost out Update" xfId="16172" xr:uid="{256377A7-0EFC-49FD-B07D-FF25062139DE}"/>
    <cellStyle name="_APAC Q1 &amp; 1+11 Profit Improvement Template_LMH Phil Est 19 feb_OCFAnalysis_EBIT OCF Ranges" xfId="16173" xr:uid="{175554AB-F3E8-474D-B64E-D1E6ECE91E91}"/>
    <cellStyle name="_APAC Q1 &amp; 1+11 Profit Improvement Template_LMH Phil Est 19 feb_OCFAnalysis_G2N &amp; Pricing Plan_Feb'12 (version 1)" xfId="16174" xr:uid="{D3E501DB-3972-4A2C-B08D-1E0E91A554E4}"/>
    <cellStyle name="_APAC Q1 &amp; 1+11 Profit Improvement Template_LMH Phil Est 19 feb_OCFAnalysis_MBOM 12+0 2010 - Country Name" xfId="16175" xr:uid="{0212D253-2EFF-4BD1-A8C5-770E2D7DAD3B}"/>
    <cellStyle name="_APAC Q1 &amp; 1+11 Profit Improvement Template_LMH Phil Est 19 feb_OCFAnalysis_MBOM 12+0 2010 - Country Name_Forecast Accuracy" xfId="16176" xr:uid="{962B43A5-EDCB-4BDD-9187-9EE3D356BD8B}"/>
    <cellStyle name="_APAC Q1 &amp; 1+11 Profit Improvement Template_LMH Phil Est 19 feb_OCFAnalysis_Working Capital Graph" xfId="16177" xr:uid="{4A4D4B47-D43F-4CC5-B6C0-B746A86DD3F1}"/>
    <cellStyle name="_APAC Q1 &amp; 1+11 Profit Improvement Template_LMH Phil Est 19 feb_Quarterly Industry Volume - Corp Follow up Feb 19th" xfId="16178" xr:uid="{5AB0FE6B-A88D-4A46-9E7C-0276852987A5}"/>
    <cellStyle name="_APAC Q1 &amp; 1+11 Profit Improvement Template_LMH Phil Est 19 feb_Quarterly Industry Volume - Corp Follow up Feb 19th 2" xfId="16179" xr:uid="{484D2693-CD50-431F-855A-AC0766274990}"/>
    <cellStyle name="_APAC Q1 &amp; 1+11 Profit Improvement Template_LMH Phil Est 19 feb_Quarterly Industry Volume - Corp Follow up Feb 19th_Cost out Update" xfId="16180" xr:uid="{39BDEE4D-8322-4276-B723-98EFA1DD22AB}"/>
    <cellStyle name="_APAC Q1 &amp; 1+11 Profit Improvement Template_LMH Phil Est 19 feb_Quarterly Industry Volume - Corp Follow up Feb 19th_EBIT OCF Ranges" xfId="16181" xr:uid="{CF5751CF-3954-4124-B821-32F4ED9B97E1}"/>
    <cellStyle name="_APAC Q1 &amp; 1+11 Profit Improvement Template_LMH Phil Est 19 feb_Quarterly Industry Volume - Corp Follow up Feb 19th_G2N &amp; Pricing Plan_Feb'12 (version 1)" xfId="16182" xr:uid="{42420861-8302-4200-88F5-5B95AD273C4F}"/>
    <cellStyle name="_APAC Q1 &amp; 1+11 Profit Improvement Template_LMH Phil Est 19 feb_Quarterly Industry Volume - Corp Follow up Feb 19th_MBOM 12+0 2010 - Country Name" xfId="16183" xr:uid="{F2EA135A-FE43-4E54-942E-EF5331D25C93}"/>
    <cellStyle name="_APAC Q1 &amp; 1+11 Profit Improvement Template_LMH Phil Est 19 feb_Quarterly Industry Volume - Corp Follow up Feb 19th_MBOM 12+0 2010 - Country Name_Forecast Accuracy" xfId="16184" xr:uid="{FD82A8B3-8DF1-4294-8605-579F8DBEE00C}"/>
    <cellStyle name="_APAC Q1 &amp; 1+11 Profit Improvement Template_LMH Phil Est 19 feb_Quarterly Industry Volume - Corp Follow up Feb 19th_OCFAnalysis" xfId="16185" xr:uid="{87AAAB8A-DBF1-409E-AFE3-97382EAC9964}"/>
    <cellStyle name="_APAC Q1 &amp; 1+11 Profit Improvement Template_LMH Phil Est 19 feb_Quarterly Industry Volume - Corp Follow up Feb 19th_OCFAnalysis_Cost out Update" xfId="16186" xr:uid="{B8972372-8FEF-4AF5-8780-8DB1A213A164}"/>
    <cellStyle name="_APAC Q1 &amp; 1+11 Profit Improvement Template_LMH Phil Est 19 feb_Quarterly Industry Volume - Corp Follow up Feb 19th_OCFAnalysis_EBIT OCF Ranges" xfId="16187" xr:uid="{949E5852-2BBC-45C1-A1DF-543BCABB4C41}"/>
    <cellStyle name="_APAC Q1 &amp; 1+11 Profit Improvement Template_LMH Phil Est 19 feb_Quarterly Industry Volume - Corp Follow up Feb 19th_OCFAnalysis_G2N &amp; Pricing Plan_Feb'12 (version 1)" xfId="16188" xr:uid="{0D560BA3-E98A-431B-918E-C824EE678871}"/>
    <cellStyle name="_APAC Q1 &amp; 1+11 Profit Improvement Template_LMH Phil Est 19 feb_Quarterly Industry Volume - Corp Follow up Feb 19th_OCFAnalysis_MBOM 12+0 2010 - Country Name" xfId="16189" xr:uid="{318F6F72-8741-482C-8D6C-AC0E457876DC}"/>
    <cellStyle name="_APAC Q1 &amp; 1+11 Profit Improvement Template_LMH Phil Est 19 feb_Quarterly Industry Volume - Corp Follow up Feb 19th_OCFAnalysis_MBOM 12+0 2010 - Country Name_Forecast Accuracy" xfId="16190" xr:uid="{48704E80-4A93-4263-BD22-177A1147B0BB}"/>
    <cellStyle name="_APAC Q1 &amp; 1+11 Profit Improvement Template_LMH Phil Est 19 feb_Quarterly Industry Volume - Corp Follow up Feb 19th_OCFAnalysis_Working Capital Graph" xfId="16191" xr:uid="{89166AF1-F9F6-4D1E-A559-D1F1D3B81492}"/>
    <cellStyle name="_APAC Q1 &amp; 1+11 Profit Improvement Template_LMH Phil Est 19 feb_Quarterly Industry Volume - Corp Follow up Feb 19th_Working Capital Graph" xfId="16192" xr:uid="{910EFDC3-8A73-4D40-9744-03B586C87508}"/>
    <cellStyle name="_APAC Q1 &amp; 1+11 Profit Improvement Template_LMH Phil Est 19 feb_SBU_GLOBAL_NGT" xfId="16193" xr:uid="{15DC0FE6-E83F-49B1-99E8-C735360110A2}"/>
    <cellStyle name="_APAC Q1 &amp; 1+11 Profit Improvement Template_LMH Phil Est 19 feb_SBU_GLOBAL_NGT 2" xfId="16194" xr:uid="{2A4067D0-7E3A-42A1-A66C-6798BCFAE2CD}"/>
    <cellStyle name="_APAC Q1 &amp; 1+11 Profit Improvement Template_LMH Phil Est 19 feb_SBU_GLOBAL_NGT_Cost out Update" xfId="16195" xr:uid="{94BCBB64-73E1-4CFC-8874-ACC430D493CE}"/>
    <cellStyle name="_APAC Q1 &amp; 1+11 Profit Improvement Template_LMH Phil Est 19 feb_SBU_GLOBAL_NGT_EBIT OCF Ranges" xfId="16196" xr:uid="{76F15908-01ED-41E5-A51D-6779D3EB389A}"/>
    <cellStyle name="_APAC Q1 &amp; 1+11 Profit Improvement Template_LMH Phil Est 19 feb_SBU_GLOBAL_NGT_G2N &amp; Pricing Plan_Feb'12 (version 1)" xfId="16197" xr:uid="{62F350F1-B319-43A3-B88E-52549A9CDFD4}"/>
    <cellStyle name="_APAC Q1 &amp; 1+11 Profit Improvement Template_LMH Phil Est 19 feb_SBU_GLOBAL_NGT_MBOM 12+0 2010 - Country Name" xfId="16198" xr:uid="{21CDCF83-405E-4883-BB87-94A107C74684}"/>
    <cellStyle name="_APAC Q1 &amp; 1+11 Profit Improvement Template_LMH Phil Est 19 feb_SBU_GLOBAL_NGT_MBOM 12+0 2010 - Country Name_Forecast Accuracy" xfId="16199" xr:uid="{B99285FB-3F0E-49B1-AC15-AA541B08C0BC}"/>
    <cellStyle name="_APAC Q1 &amp; 1+11 Profit Improvement Template_LMH Phil Est 19 feb_SBU_GLOBAL_NGT_Working Capital Graph" xfId="16200" xr:uid="{4B301B21-E6FF-4263-B8AE-3F52DF565177}"/>
    <cellStyle name="_APAC Q1 &amp; 1+11 Profit Improvement Template_LMH Phil Est 19 feb_Supplemental Data Requirements-Country" xfId="16201" xr:uid="{3F5949BA-F65C-422D-B014-C3730642E76C}"/>
    <cellStyle name="_APAC Q1 &amp; 1+11 Profit Improvement Template_LMH Phil Est 19 feb_Supplemental Data Requirements-Country_Keymessage" xfId="16202" xr:uid="{7A8FF4EB-52E2-4D62-9347-C81EEEF09E92}"/>
    <cellStyle name="_APAC Q1 &amp; 1+11 Profit Improvement Template_LMH Phil Est 19 feb_Working Capital Graph" xfId="16203" xr:uid="{9FC68CA2-4E55-4198-9C82-C09730EB5AEF}"/>
    <cellStyle name="_APAC Q1 &amp; 1+11 Profit Improvement Template_MBOM 12+0 2010 - Country Name" xfId="16204" xr:uid="{892F3FA8-706A-4110-AE9E-21C23C84F40E}"/>
    <cellStyle name="_APAC Q1 &amp; 1+11 Profit Improvement Template_MBOM 12+0 2010 - Country Name_Forecast Accuracy" xfId="16205" xr:uid="{5A7E810C-291D-42E4-BCBC-936AAFB83B7E}"/>
    <cellStyle name="_APAC Q1 &amp; 1+11 Profit Improvement Template_NA" xfId="16206" xr:uid="{07A14D05-CB12-4F73-AE9D-D544228C59AA}"/>
    <cellStyle name="_APAC Q1 &amp; 1+11 Profit Improvement Template_NA 2" xfId="16207" xr:uid="{357B303F-F27F-4491-93F2-A441FEB052F1}"/>
    <cellStyle name="_APAC Q1 &amp; 1+11 Profit Improvement Template_NA_1" xfId="16208" xr:uid="{ABD3FF66-1861-4DFB-B65A-8B803689E2A1}"/>
    <cellStyle name="_APAC Q1 &amp; 1+11 Profit Improvement Template_NA_1 2" xfId="16209" xr:uid="{DA24DBC0-66F9-4D6D-A5F7-89F06879591B}"/>
    <cellStyle name="_APAC Q1 &amp; 1+11 Profit Improvement Template_New LMH Format 11 03 08" xfId="16210" xr:uid="{1BB387EB-E45F-499F-B54E-DA5F0F49C172}"/>
    <cellStyle name="_APAC Q1 &amp; 1+11 Profit Improvement Template_New LMH Format 11 03 08_Cost out Update" xfId="16211" xr:uid="{6D8A7BC6-E959-485A-9FAD-F366D6322DBD}"/>
    <cellStyle name="_APAC Q1 &amp; 1+11 Profit Improvement Template_New LMH Format 11 03 08_EBIT OCF Ranges" xfId="16212" xr:uid="{1091D1D6-4815-43D0-BDDE-54B43D67F848}"/>
    <cellStyle name="_APAC Q1 &amp; 1+11 Profit Improvement Template_New LMH Format 11 03 08_G2N &amp; Pricing Plan_Feb'12 (version 1)" xfId="16213" xr:uid="{183AAAB7-695E-4107-B5AB-F64CC02ACF85}"/>
    <cellStyle name="_APAC Q1 &amp; 1+11 Profit Improvement Template_New LMH Format 11 03 08_Keymessage" xfId="16214" xr:uid="{03E1D58A-3520-4CE3-9A00-106F5201FEC0}"/>
    <cellStyle name="_APAC Q1 &amp; 1+11 Profit Improvement Template_New LMH Format 11 03 08_MBOM 12+0 2010 - Country Name" xfId="16215" xr:uid="{E3637C39-9D29-44CD-B9AA-BFAC2C1C000E}"/>
    <cellStyle name="_APAC Q1 &amp; 1+11 Profit Improvement Template_New LMH Format 11 03 08_MBOM 12+0 2010 - Country Name_Forecast Accuracy" xfId="16216" xr:uid="{D2789908-CADE-4701-B83E-601715A10793}"/>
    <cellStyle name="_APAC Q1 &amp; 1+11 Profit Improvement Template_New LMH Format 11 03 08_Working Capital Graph" xfId="16217" xr:uid="{C9ABF64C-AF66-4EEC-A237-6D19E0FEC0E8}"/>
    <cellStyle name="_APAC Q1 &amp; 1+11 Profit Improvement Template_Nov Deck_Nell_Oct23" xfId="16218" xr:uid="{6DF035A6-1533-42E4-9ECB-983D9C7D6CDB}"/>
    <cellStyle name="_APAC Q1 &amp; 1+11 Profit Improvement Template_Nov Deck_Nell_Oct23_Keymessage" xfId="16219" xr:uid="{02646B9A-6EE9-4900-955E-417114CB78A8}"/>
    <cellStyle name="_APAC Q1 &amp; 1+11 Profit Improvement Template_Nov Review Deck Final" xfId="16220" xr:uid="{C757B55F-54B4-407D-8168-E9BA52A29CB3}"/>
    <cellStyle name="_APAC Q1 &amp; 1+11 Profit Improvement Template_Nov Review Deck Final_Keymessage" xfId="16221" xr:uid="{89310003-0DA1-4AFC-B4FD-11E715219879}"/>
    <cellStyle name="_APAC Q1 &amp; 1+11 Profit Improvement Template_OCFAnalysis" xfId="16222" xr:uid="{F0D6050F-F6A9-4D2B-A9E1-368509569273}"/>
    <cellStyle name="_APAC Q1 &amp; 1+11 Profit Improvement Template_OCFAnalysis_Cost out Update" xfId="16223" xr:uid="{9203531A-CC0A-4DEE-8FE5-7651D398E887}"/>
    <cellStyle name="_APAC Q1 &amp; 1+11 Profit Improvement Template_OCFAnalysis_EBIT OCF Ranges" xfId="16224" xr:uid="{DC9D227B-F8B6-4FCF-AF84-915740AA971C}"/>
    <cellStyle name="_APAC Q1 &amp; 1+11 Profit Improvement Template_OCFAnalysis_G2N &amp; Pricing Plan_Feb'12 (version 1)" xfId="16225" xr:uid="{0DC46143-9374-4439-A464-FEB5F30B5945}"/>
    <cellStyle name="_APAC Q1 &amp; 1+11 Profit Improvement Template_OCFAnalysis_MBOM 12+0 2010 - Country Name" xfId="16226" xr:uid="{96D0A713-C90D-44F8-B1B2-81BD092E02B1}"/>
    <cellStyle name="_APAC Q1 &amp; 1+11 Profit Improvement Template_OCFAnalysis_MBOM 12+0 2010 - Country Name_Forecast Accuracy" xfId="16227" xr:uid="{B47EC585-3D18-4E91-AF20-8820F9A314A2}"/>
    <cellStyle name="_APAC Q1 &amp; 1+11 Profit Improvement Template_OCFAnalysis_Working Capital Graph" xfId="16228" xr:uid="{66FB2160-9F59-4A15-93A9-317A29C6CEB1}"/>
    <cellStyle name="_APAC Q1 &amp; 1+11 Profit Improvement Template_Quarterly Industry Volume - Corp Follow up Feb 19th" xfId="16229" xr:uid="{82A874FD-ADD1-441F-BA71-A30884F827CB}"/>
    <cellStyle name="_APAC Q1 &amp; 1+11 Profit Improvement Template_Quarterly Industry Volume - Corp Follow up Feb 19th 2" xfId="16230" xr:uid="{DFAEC01F-C75E-444A-848A-C500E9A91D62}"/>
    <cellStyle name="_APAC Q1 &amp; 1+11 Profit Improvement Template_Quarterly Industry Volume - Corp Follow up Feb 19th_Cost out Update" xfId="16231" xr:uid="{449DF9F5-B007-4929-9C37-683E33D4417E}"/>
    <cellStyle name="_APAC Q1 &amp; 1+11 Profit Improvement Template_Quarterly Industry Volume - Corp Follow up Feb 19th_EBIT OCF Ranges" xfId="16232" xr:uid="{9E257B5F-0EA7-440C-ABEE-01E2D1B18992}"/>
    <cellStyle name="_APAC Q1 &amp; 1+11 Profit Improvement Template_Quarterly Industry Volume - Corp Follow up Feb 19th_G2N &amp; Pricing Plan_Feb'12 (version 1)" xfId="16233" xr:uid="{E07C128D-76F7-4824-A911-DFCB01E1F21E}"/>
    <cellStyle name="_APAC Q1 &amp; 1+11 Profit Improvement Template_Quarterly Industry Volume - Corp Follow up Feb 19th_MBOM 12+0 2010 - Country Name" xfId="16234" xr:uid="{FA3781FB-8805-4FE9-B47C-90735ECB41E8}"/>
    <cellStyle name="_APAC Q1 &amp; 1+11 Profit Improvement Template_Quarterly Industry Volume - Corp Follow up Feb 19th_MBOM 12+0 2010 - Country Name_Forecast Accuracy" xfId="16235" xr:uid="{998BDEB9-D088-400A-9399-1C7DB3A606EE}"/>
    <cellStyle name="_APAC Q1 &amp; 1+11 Profit Improvement Template_Quarterly Industry Volume - Corp Follow up Feb 19th_OCFAnalysis" xfId="16236" xr:uid="{490432F5-E404-454B-A724-EA84E6662E59}"/>
    <cellStyle name="_APAC Q1 &amp; 1+11 Profit Improvement Template_Quarterly Industry Volume - Corp Follow up Feb 19th_OCFAnalysis_Cost out Update" xfId="16237" xr:uid="{CE4205BE-B1AD-47DA-8D97-46F209397870}"/>
    <cellStyle name="_APAC Q1 &amp; 1+11 Profit Improvement Template_Quarterly Industry Volume - Corp Follow up Feb 19th_OCFAnalysis_EBIT OCF Ranges" xfId="16238" xr:uid="{F24BF481-D991-452C-9D71-F3F9B71A40E9}"/>
    <cellStyle name="_APAC Q1 &amp; 1+11 Profit Improvement Template_Quarterly Industry Volume - Corp Follow up Feb 19th_OCFAnalysis_G2N &amp; Pricing Plan_Feb'12 (version 1)" xfId="16239" xr:uid="{E68BC2F0-6F85-4851-904B-EFA74A7855BF}"/>
    <cellStyle name="_APAC Q1 &amp; 1+11 Profit Improvement Template_Quarterly Industry Volume - Corp Follow up Feb 19th_OCFAnalysis_MBOM 12+0 2010 - Country Name" xfId="16240" xr:uid="{A1E41416-CF89-4E1E-BFA7-89CCD3AD8992}"/>
    <cellStyle name="_APAC Q1 &amp; 1+11 Profit Improvement Template_Quarterly Industry Volume - Corp Follow up Feb 19th_OCFAnalysis_MBOM 12+0 2010 - Country Name_Forecast Accuracy" xfId="16241" xr:uid="{8D3D033F-D8E6-4BC8-AE54-E4AA6B0EDD31}"/>
    <cellStyle name="_APAC Q1 &amp; 1+11 Profit Improvement Template_Quarterly Industry Volume - Corp Follow up Feb 19th_OCFAnalysis_Working Capital Graph" xfId="16242" xr:uid="{69A4769C-F21C-4013-AC96-BA649A9B9B7A}"/>
    <cellStyle name="_APAC Q1 &amp; 1+11 Profit Improvement Template_Quarterly Industry Volume - Corp Follow up Feb 19th_Working Capital Graph" xfId="16243" xr:uid="{BB8D5D17-5D18-4E5E-946C-62B17E42AEC7}"/>
    <cellStyle name="_APAC Q1 &amp; 1+11 Profit Improvement Template_SBU_GLOBAL_NGT" xfId="16244" xr:uid="{EFCA38A3-7B4D-4EF5-8641-F2D71F044169}"/>
    <cellStyle name="_APAC Q1 &amp; 1+11 Profit Improvement Template_SBU_GLOBAL_NGT 2" xfId="16245" xr:uid="{FAA8CF91-82DE-42B3-ADBA-8664D2AB39E1}"/>
    <cellStyle name="_APAC Q1 &amp; 1+11 Profit Improvement Template_SBU_GLOBAL_NGT_Cost out Update" xfId="16246" xr:uid="{E487C9EB-1786-40B5-85A9-CEED17E2F4EF}"/>
    <cellStyle name="_APAC Q1 &amp; 1+11 Profit Improvement Template_SBU_GLOBAL_NGT_EBIT OCF Ranges" xfId="16247" xr:uid="{F6330E7E-4F19-48E7-B804-6E6DE2BCBE87}"/>
    <cellStyle name="_APAC Q1 &amp; 1+11 Profit Improvement Template_SBU_GLOBAL_NGT_G2N &amp; Pricing Plan_Feb'12 (version 1)" xfId="16248" xr:uid="{E23444B1-FA89-49B8-A3CF-9D6D226DAFB3}"/>
    <cellStyle name="_APAC Q1 &amp; 1+11 Profit Improvement Template_SBU_GLOBAL_NGT_MBOM 12+0 2010 - Country Name" xfId="16249" xr:uid="{3067FDD3-94D1-4713-A121-6536E0B4136A}"/>
    <cellStyle name="_APAC Q1 &amp; 1+11 Profit Improvement Template_SBU_GLOBAL_NGT_MBOM 12+0 2010 - Country Name_Forecast Accuracy" xfId="16250" xr:uid="{CDB3112F-5090-4651-B918-70A560241603}"/>
    <cellStyle name="_APAC Q1 &amp; 1+11 Profit Improvement Template_SBU_GLOBAL_NGT_Working Capital Graph" xfId="16251" xr:uid="{0E4005DA-990C-420F-B816-73D86FC6411E}"/>
    <cellStyle name="_APAC Q1 &amp; 1+11 Profit Improvement Template_Sheet2" xfId="16252" xr:uid="{9767BEC8-A3FB-4060-A06F-2916B14EF58B}"/>
    <cellStyle name="_APAC Q1 &amp; 1+11 Profit Improvement Template_Supplemental Data Requirements-Country" xfId="16253" xr:uid="{A114ADB2-DC4F-4E7B-AA92-D96970C35C60}"/>
    <cellStyle name="_APAC Q1 &amp; 1+11 Profit Improvement Template_Supplemental Data Requirements-Country_Keymessage" xfId="16254" xr:uid="{BB702A88-6506-480B-8626-A2EF52692464}"/>
    <cellStyle name="_APAC Q1 &amp; 1+11 Profit Improvement Template_Working Capital Graph" xfId="16255" xr:uid="{48F84697-777F-4A97-A0B7-E256F69F1FFC}"/>
    <cellStyle name="_Apr. 11, 09." xfId="13039" xr:uid="{327F3048-F7D4-4CD5-9B79-F67D49B9DE03}"/>
    <cellStyle name="_Apr. 11, 09._Cure Projection - April 2009-04-06-2009 for 20 working day rev.4" xfId="13040" xr:uid="{2EEF44A0-F109-46EB-9555-458BEF86351E}"/>
    <cellStyle name="_Apr. 11, 09._Cure Projection - April 2009-04-06-2009 for 20 working day rev.4_Ticket Proposal for June '09 - KAWEE May 19" xfId="13041" xr:uid="{913D3C76-84A1-4475-9D68-B03D1B4DB6DC}"/>
    <cellStyle name="_Book1" xfId="12802" xr:uid="{5ADD9A19-3D80-4E7A-9CFA-79EAD932CDA1}"/>
    <cellStyle name="_Book1 2" xfId="16256" xr:uid="{05931E46-2BC5-4BD6-819D-BEDEE65CBA17}"/>
    <cellStyle name="_Book1_~0965031" xfId="16257" xr:uid="{B4B1B736-589C-458A-B775-636AE6A44098}"/>
    <cellStyle name="_Book1_~0965031 2" xfId="16258" xr:uid="{6AD2192D-E501-4FDE-AFE7-9C80E26491D2}"/>
    <cellStyle name="_Book1_~0965031_2009 AOP_Jan deck_Financials Consol_Sent" xfId="16259" xr:uid="{95C29D56-78BF-4110-B2C1-F04D11A2E875}"/>
    <cellStyle name="_Book1_~0965031_2009 AOP_Jan deck_Financials Consol_Sent_2" xfId="16260" xr:uid="{4EB80DBE-9BF9-4E1D-8040-CF173BFDD2A0}"/>
    <cellStyle name="_Book1_~0965031_2009 AOP_Jan deck_Financials Consol_Sent_2_Keymessage" xfId="16261" xr:uid="{F2EF0569-039A-4E12-B374-45D2A0B17DE5}"/>
    <cellStyle name="_Book1_~0965031_2009 AOP_Jan deck_Financials Consol_Sent_Keymessage" xfId="16262" xr:uid="{1FF405BB-5F36-4A79-8DBA-48A28CE8C610}"/>
    <cellStyle name="_Book1_~0965031_2009 AOP_Nov deck_Financials_for Consol_v2" xfId="16263" xr:uid="{8A88E5D7-210A-442D-A236-016BD11D8646}"/>
    <cellStyle name="_Book1_~0965031_2009 AOP_Nov deck_Financials_for Consol_v2_Keymessage" xfId="16264" xr:uid="{A801F228-2E62-44E2-A04B-E3AF59E1DE68}"/>
    <cellStyle name="_Book1_~0965031_Cash Capex 10+2" xfId="16265" xr:uid="{72886423-691C-42BB-A868-DEA9F32A67D0}"/>
    <cellStyle name="_Book1_~0965031_Cash Capex 10+2_Cost out Update" xfId="16266" xr:uid="{F44C1CE2-30F4-4A56-91C7-60645EC35617}"/>
    <cellStyle name="_Book1_~0965031_Cash Capex 10+2_EBIT OCF Ranges" xfId="16267" xr:uid="{1C7E2C19-4A9C-482A-973C-82A0362D2B5E}"/>
    <cellStyle name="_Book1_~0965031_Cash Capex 10+2_G2N &amp; Pricing Plan_Feb'12 (version 1)" xfId="16268" xr:uid="{D139AE7D-F89D-413E-A387-812531E62CAF}"/>
    <cellStyle name="_Book1_~0965031_Cash Capex 10+2_MBOM 12+0 2010 - Country Name" xfId="16269" xr:uid="{86D71519-CC3A-4171-81C2-D99E37C72A28}"/>
    <cellStyle name="_Book1_~0965031_Cash Capex 10+2_MBOM 12+0 2010 - Country Name_Forecast Accuracy" xfId="16270" xr:uid="{3CC4EBC8-AB57-4DB6-844D-78A9F4B95A32}"/>
    <cellStyle name="_Book1_~0965031_Cash Capex 10+2_Working Capital Graph" xfId="16271" xr:uid="{B986E896-311A-40BA-AE6E-4DFFA1BF7AC0}"/>
    <cellStyle name="_Book1_~0965031_Cost out Update" xfId="16272" xr:uid="{037F44CC-6F1F-4A78-A7C0-FEA38C8B1FAC}"/>
    <cellStyle name="_Book1_~0965031_EBIT OCF Ranges" xfId="16273" xr:uid="{7744A63B-AA2D-4C39-8813-D9C1B03CC0D1}"/>
    <cellStyle name="_Book1_~0965031_G2N &amp; Pricing Plan_Feb'12 (version 1)" xfId="16274" xr:uid="{985AC2E7-F490-4E08-A916-28C2A363E9ED}"/>
    <cellStyle name="_Book1_~0965031_Global Operations" xfId="16275" xr:uid="{201E09F4-38F2-45E6-9BA5-EA53BCA35324}"/>
    <cellStyle name="_Book1_~0965031_Global Operations 2" xfId="16276" xr:uid="{13F4CC26-E9A6-46AF-89F8-DBE022B19E97}"/>
    <cellStyle name="_Book1_~0965031_Keymessage" xfId="16277" xr:uid="{1C097301-B4E3-4A7C-A8B1-8D263EB7B198}"/>
    <cellStyle name="_Book1_~0965031_MBOM 12+0 2010 - Country Name" xfId="16278" xr:uid="{D06959F0-31F9-4B64-832F-8F3748848D21}"/>
    <cellStyle name="_Book1_~0965031_MBOM 12+0 2010 - Country Name_Forecast Accuracy" xfId="16279" xr:uid="{3039CDDC-DFA6-4886-BE24-008A4B07650B}"/>
    <cellStyle name="_Book1_~0965031_NA" xfId="16280" xr:uid="{99F5EFD4-0A3C-4D3D-BC9F-5FCEC4251076}"/>
    <cellStyle name="_Book1_~0965031_NA 2" xfId="16281" xr:uid="{04D740A0-ABD2-41FF-B466-C9CB8DF833D1}"/>
    <cellStyle name="_Book1_~0965031_NA_1" xfId="16282" xr:uid="{C88CB6A9-58BC-4263-9A9B-4035AD828342}"/>
    <cellStyle name="_Book1_~0965031_NA_1 2" xfId="16283" xr:uid="{AD88AA01-8F17-4E51-8B87-7BCD3CB03CCE}"/>
    <cellStyle name="_Book1_~0965031_Nov Review Deck Final" xfId="16284" xr:uid="{542EF57E-5531-4599-8256-A1908E52B1E1}"/>
    <cellStyle name="_Book1_~0965031_Nov Review Deck Final_Keymessage" xfId="16285" xr:uid="{95A46CDE-A091-460E-B077-71142E1E1B53}"/>
    <cellStyle name="_Book1_~0965031_OCFAnalysis" xfId="16286" xr:uid="{00511080-FC8C-40DD-B9F6-7F825302AE3D}"/>
    <cellStyle name="_Book1_~0965031_OCFAnalysis_Cost out Update" xfId="16287" xr:uid="{7A8445F7-0519-4279-8ED6-9C0F9727C394}"/>
    <cellStyle name="_Book1_~0965031_OCFAnalysis_EBIT OCF Ranges" xfId="16288" xr:uid="{B30351DB-E055-4D29-BAB8-7A8A76E9F3DC}"/>
    <cellStyle name="_Book1_~0965031_OCFAnalysis_G2N &amp; Pricing Plan_Feb'12 (version 1)" xfId="16289" xr:uid="{0394598D-862D-4F8B-9C06-293F68B6FE33}"/>
    <cellStyle name="_Book1_~0965031_OCFAnalysis_MBOM 12+0 2010 - Country Name" xfId="16290" xr:uid="{083417FE-A082-4FDE-B773-B283F25EFDE9}"/>
    <cellStyle name="_Book1_~0965031_OCFAnalysis_MBOM 12+0 2010 - Country Name_Forecast Accuracy" xfId="16291" xr:uid="{8AB6A591-A17F-4AB5-B5D0-834203B363D5}"/>
    <cellStyle name="_Book1_~0965031_OCFAnalysis_Working Capital Graph" xfId="16292" xr:uid="{18F1A95D-8DC0-481F-A540-AC66BA57EC95}"/>
    <cellStyle name="_Book1_~0965031_Quarterly Industry Volume - Corp Follow up Feb 19th" xfId="16293" xr:uid="{FB4374A7-B489-451D-8921-C8293D346B7D}"/>
    <cellStyle name="_Book1_~0965031_Quarterly Industry Volume - Corp Follow up Feb 19th 2" xfId="16294" xr:uid="{E9498AED-3671-471F-A249-CFDD175E10E8}"/>
    <cellStyle name="_Book1_~0965031_Quarterly Industry Volume - Corp Follow up Feb 19th_Cost out Update" xfId="16295" xr:uid="{89B775A4-F82C-4C33-BE68-FBEA50FE4749}"/>
    <cellStyle name="_Book1_~0965031_Quarterly Industry Volume - Corp Follow up Feb 19th_EBIT OCF Ranges" xfId="16296" xr:uid="{6434C5C1-B58D-48A2-9E33-91597A8C4A68}"/>
    <cellStyle name="_Book1_~0965031_Quarterly Industry Volume - Corp Follow up Feb 19th_G2N &amp; Pricing Plan_Feb'12 (version 1)" xfId="16297" xr:uid="{032B9772-DE42-439E-A242-C4D969775440}"/>
    <cellStyle name="_Book1_~0965031_Quarterly Industry Volume - Corp Follow up Feb 19th_MBOM 12+0 2010 - Country Name" xfId="16298" xr:uid="{AFFA6BC1-4047-4B9F-A2B6-1186EB6E9693}"/>
    <cellStyle name="_Book1_~0965031_Quarterly Industry Volume - Corp Follow up Feb 19th_MBOM 12+0 2010 - Country Name_Forecast Accuracy" xfId="16299" xr:uid="{801F0588-3D62-4401-886E-0C734CE0DA8D}"/>
    <cellStyle name="_Book1_~0965031_Quarterly Industry Volume - Corp Follow up Feb 19th_OCFAnalysis" xfId="16300" xr:uid="{61A5EB48-7196-4BBE-B7AD-AE9A0BB87CFF}"/>
    <cellStyle name="_Book1_~0965031_Quarterly Industry Volume - Corp Follow up Feb 19th_OCFAnalysis_Cost out Update" xfId="16301" xr:uid="{A8DB0360-0951-4DC6-B7B6-815BDF0FEAEF}"/>
    <cellStyle name="_Book1_~0965031_Quarterly Industry Volume - Corp Follow up Feb 19th_OCFAnalysis_EBIT OCF Ranges" xfId="16302" xr:uid="{3BDA3A53-6FF3-4315-91F5-75E2D76B3122}"/>
    <cellStyle name="_Book1_~0965031_Quarterly Industry Volume - Corp Follow up Feb 19th_OCFAnalysis_G2N &amp; Pricing Plan_Feb'12 (version 1)" xfId="16303" xr:uid="{B0877C88-6779-4162-9761-F8CC21A2B6B5}"/>
    <cellStyle name="_Book1_~0965031_Quarterly Industry Volume - Corp Follow up Feb 19th_OCFAnalysis_MBOM 12+0 2010 - Country Name" xfId="16304" xr:uid="{64A162A7-46F7-4B45-88A9-10E08C39DF1A}"/>
    <cellStyle name="_Book1_~0965031_Quarterly Industry Volume - Corp Follow up Feb 19th_OCFAnalysis_MBOM 12+0 2010 - Country Name_Forecast Accuracy" xfId="16305" xr:uid="{26B0C807-D314-44CB-A70F-9DE0156B23C1}"/>
    <cellStyle name="_Book1_~0965031_Quarterly Industry Volume - Corp Follow up Feb 19th_OCFAnalysis_Working Capital Graph" xfId="16306" xr:uid="{94CBBE3A-8E55-4459-9EBE-AA7125EB04BD}"/>
    <cellStyle name="_Book1_~0965031_Quarterly Industry Volume - Corp Follow up Feb 19th_Working Capital Graph" xfId="16307" xr:uid="{EB3489FD-9D5E-46CA-BFA1-76C0AF46CF08}"/>
    <cellStyle name="_Book1_~0965031_SBU_GLOBAL_NGT" xfId="16308" xr:uid="{1B949115-8041-4F5A-B1F9-025065CC257D}"/>
    <cellStyle name="_Book1_~0965031_SBU_GLOBAL_NGT 2" xfId="16309" xr:uid="{83E4D886-48D2-41D7-BE5D-4830B724B8DA}"/>
    <cellStyle name="_Book1_~0965031_SBU_GLOBAL_NGT_Cost out Update" xfId="16310" xr:uid="{3BA5304C-284D-4C75-A03F-859A317E70C8}"/>
    <cellStyle name="_Book1_~0965031_SBU_GLOBAL_NGT_EBIT OCF Ranges" xfId="16311" xr:uid="{FA0B00DB-E910-42D3-A9B2-1F3AC7D96FAA}"/>
    <cellStyle name="_Book1_~0965031_SBU_GLOBAL_NGT_G2N &amp; Pricing Plan_Feb'12 (version 1)" xfId="16312" xr:uid="{3963A950-D4C0-46A9-BE3E-16D1BF64B027}"/>
    <cellStyle name="_Book1_~0965031_SBU_GLOBAL_NGT_MBOM 12+0 2010 - Country Name" xfId="16313" xr:uid="{34F09C5E-E531-4E03-BD4D-B33753E679DE}"/>
    <cellStyle name="_Book1_~0965031_SBU_GLOBAL_NGT_MBOM 12+0 2010 - Country Name_Forecast Accuracy" xfId="16314" xr:uid="{0728402D-442A-4B2D-A227-0CA66AEE9A62}"/>
    <cellStyle name="_Book1_~0965031_SBU_GLOBAL_NGT_Working Capital Graph" xfId="16315" xr:uid="{8FD750E7-02B4-431C-A6C0-493126D7A9F9}"/>
    <cellStyle name="_Book1_~0965031_Supplemental Data Requirements-Country" xfId="16316" xr:uid="{9ED51B84-038F-49CC-A425-F87B9A2A95C1}"/>
    <cellStyle name="_Book1_~0965031_Supplemental Data Requirements-Country_Keymessage" xfId="16317" xr:uid="{2025FBD2-728F-4B75-B1BB-6DC1EEFFCBA8}"/>
    <cellStyle name="_Book1_~0965031_Working Capital Graph" xfId="16318" xr:uid="{27AB5EDE-9BC8-4AA7-8CE0-447EC71C331C}"/>
    <cellStyle name="_Book1_2009 AOP_Jan deck_Financials Consol_Sent" xfId="16319" xr:uid="{E8D8362A-574E-4616-8DE7-5EFDCCF7D36F}"/>
    <cellStyle name="_Book1_2009 AOP_Jan deck_Financials Consol_Sent_2" xfId="16320" xr:uid="{411963F4-FDAB-4EF7-815D-5EBC7554A014}"/>
    <cellStyle name="_Book1_2009 AOP_Jan deck_Financials Consol_Sent_2_Keymessage" xfId="16321" xr:uid="{8EC2FEC4-0D12-4D49-948A-0F0387D9306C}"/>
    <cellStyle name="_Book1_2009 AOP_Jan deck_Financials Consol_Sent_Keymessage" xfId="16322" xr:uid="{66370CBF-29B1-4481-B159-A0B2D74E2530}"/>
    <cellStyle name="_Book1_2009 AOP_Nov deck_Financials_for Consol_v2" xfId="16323" xr:uid="{6D6DE1E4-8123-4662-BD43-566DBF3132D0}"/>
    <cellStyle name="_Book1_2009 AOP_Nov deck_Financials_for Consol_v2_Keymessage" xfId="16324" xr:uid="{88161178-7D58-4445-8F0F-EE0889367B71}"/>
    <cellStyle name="_Book1_67LMH est Spore 19feb" xfId="12803" xr:uid="{4C955278-524E-4BD9-948C-35766B6D06C7}"/>
    <cellStyle name="_Book1_67LMH est Spore 19feb 2" xfId="16325" xr:uid="{7A782876-D63C-44C7-BCD4-CEB94B79A6F4}"/>
    <cellStyle name="_Book1_67LMH est Spore 19feb_2009 AOP_Jan deck_Financials Consol_Sent" xfId="16326" xr:uid="{89527EA7-B20A-420F-9AF3-3324364CC0FC}"/>
    <cellStyle name="_Book1_67LMH est Spore 19feb_2009 AOP_Jan deck_Financials Consol_Sent_2" xfId="16327" xr:uid="{B2E1E350-F100-4EC6-A526-F5B801F149EA}"/>
    <cellStyle name="_Book1_67LMH est Spore 19feb_2009 AOP_Jan deck_Financials Consol_Sent_2_Keymessage" xfId="16328" xr:uid="{EB52866E-41D3-4D1C-A82B-8FDA488AF36A}"/>
    <cellStyle name="_Book1_67LMH est Spore 19feb_2009 AOP_Jan deck_Financials Consol_Sent_Keymessage" xfId="16329" xr:uid="{074B50C8-5A42-4C92-98F5-4DB1FFBB5C1E}"/>
    <cellStyle name="_Book1_67LMH est Spore 19feb_2009 AOP_Nov deck_Financials_for Consol_v2" xfId="16330" xr:uid="{38180C88-9183-4A5D-BE62-7FF6732A871C}"/>
    <cellStyle name="_Book1_67LMH est Spore 19feb_2009 AOP_Nov deck_Financials_for Consol_v2_Keymessage" xfId="16331" xr:uid="{FC19B3D3-E42D-46D8-9FDE-6BB05D6FF1B7}"/>
    <cellStyle name="_Book1_67LMH est Spore 19feb_Cash Capex 10+2" xfId="16332" xr:uid="{86B618FB-76E5-4ABB-BB26-D5FE2C3EAAE6}"/>
    <cellStyle name="_Book1_67LMH est Spore 19feb_Cash Capex 10+2_Cost out Update" xfId="16333" xr:uid="{67069F0E-17F2-436B-A56F-21D81A2DA88C}"/>
    <cellStyle name="_Book1_67LMH est Spore 19feb_Cash Capex 10+2_EBIT OCF Ranges" xfId="16334" xr:uid="{7AC31500-9E8F-4968-94A3-4FC9900A074D}"/>
    <cellStyle name="_Book1_67LMH est Spore 19feb_Cash Capex 10+2_G2N &amp; Pricing Plan_Feb'12 (version 1)" xfId="16335" xr:uid="{6BF77D56-CA95-4394-8A40-E09C5CA11786}"/>
    <cellStyle name="_Book1_67LMH est Spore 19feb_Cash Capex 10+2_MBOM 12+0 2010 - Country Name" xfId="16336" xr:uid="{20C2469A-F297-4F65-8A33-BEEF28DC5578}"/>
    <cellStyle name="_Book1_67LMH est Spore 19feb_Cash Capex 10+2_MBOM 12+0 2010 - Country Name_Forecast Accuracy" xfId="16337" xr:uid="{A04D78E5-DEB8-45D0-9F1D-EEDCB1CB1A96}"/>
    <cellStyle name="_Book1_67LMH est Spore 19feb_Cash Capex 10+2_Working Capital Graph" xfId="16338" xr:uid="{5E42F8A4-6B5D-40BF-AA08-C7300801E435}"/>
    <cellStyle name="_Book1_67LMH est Spore 19feb_Cost out Update" xfId="16339" xr:uid="{F08235A2-6B5D-4A77-994F-0B2A0DF1332C}"/>
    <cellStyle name="_Book1_67LMH est Spore 19feb_EBIT OCF Ranges" xfId="16340" xr:uid="{E826DA88-3B13-49A8-94DE-3327B0F37887}"/>
    <cellStyle name="_Book1_67LMH est Spore 19feb_G2N &amp; Pricing Plan_Feb'12 (version 1)" xfId="16341" xr:uid="{47570C2F-E65B-478D-B4C5-AF2D12B3C83E}"/>
    <cellStyle name="_Book1_67LMH est Spore 19feb_Global Operations" xfId="16342" xr:uid="{4CA78B44-A2FF-44A7-9786-66E86DC1C062}"/>
    <cellStyle name="_Book1_67LMH est Spore 19feb_Global Operations 2" xfId="16343" xr:uid="{94698452-2C2E-4110-93A7-1068016F8353}"/>
    <cellStyle name="_Book1_67LMH est Spore 19feb_Keymessage" xfId="16344" xr:uid="{6A944861-FFDD-4EBA-A0DC-15A2CDE52E53}"/>
    <cellStyle name="_Book1_67LMH est Spore 19feb_MBOM 12+0 2010 - Country Name" xfId="16345" xr:uid="{ED1B093C-EEF5-4518-963C-B37002194D22}"/>
    <cellStyle name="_Book1_67LMH est Spore 19feb_MBOM 12+0 2010 - Country Name_Forecast Accuracy" xfId="16346" xr:uid="{7CD73261-D1FB-4824-9F35-E45295265198}"/>
    <cellStyle name="_Book1_67LMH est Spore 19feb_NA" xfId="16347" xr:uid="{3C1515DB-966B-4AF7-9107-D3D4F3FAFE28}"/>
    <cellStyle name="_Book1_67LMH est Spore 19feb_NA 2" xfId="16348" xr:uid="{4D83AC9D-D490-4E56-9FC6-C601242570A4}"/>
    <cellStyle name="_Book1_67LMH est Spore 19feb_NA_1" xfId="16349" xr:uid="{5D78AD0C-F657-4D5B-ABA9-0B14B7ED2C63}"/>
    <cellStyle name="_Book1_67LMH est Spore 19feb_NA_1 2" xfId="16350" xr:uid="{70C366B5-58DC-439F-87B0-27DFD7D91E9D}"/>
    <cellStyle name="_Book1_67LMH est Spore 19feb_Nov Deck_Nell_Oct23" xfId="16351" xr:uid="{EE372958-0671-4C40-B132-EEFC7F1508A6}"/>
    <cellStyle name="_Book1_67LMH est Spore 19feb_Nov Deck_Nell_Oct23_Keymessage" xfId="16352" xr:uid="{F03883FD-C8AE-444F-B4B5-5B943AA24FF1}"/>
    <cellStyle name="_Book1_67LMH est Spore 19feb_Nov Review Deck Final" xfId="16353" xr:uid="{7E3E94E2-EF4C-49BE-BC20-5F7F8E615923}"/>
    <cellStyle name="_Book1_67LMH est Spore 19feb_Nov Review Deck Final_Keymessage" xfId="16354" xr:uid="{FCA1636E-88C9-4E94-A11A-26C3A7BABB7E}"/>
    <cellStyle name="_Book1_67LMH est Spore 19feb_OCFAnalysis" xfId="16355" xr:uid="{3DF20071-BB4D-47D3-BE75-B43C30A402E7}"/>
    <cellStyle name="_Book1_67LMH est Spore 19feb_OCFAnalysis_Cost out Update" xfId="16356" xr:uid="{B8CDE24F-AE91-437B-B84B-CE0A1AB6687F}"/>
    <cellStyle name="_Book1_67LMH est Spore 19feb_OCFAnalysis_EBIT OCF Ranges" xfId="16357" xr:uid="{8CDC45CD-C4BF-49B0-A170-DC504A3C1232}"/>
    <cellStyle name="_Book1_67LMH est Spore 19feb_OCFAnalysis_G2N &amp; Pricing Plan_Feb'12 (version 1)" xfId="16358" xr:uid="{27E03256-7F88-4953-B015-3D6A95620531}"/>
    <cellStyle name="_Book1_67LMH est Spore 19feb_OCFAnalysis_MBOM 12+0 2010 - Country Name" xfId="16359" xr:uid="{105A4736-C4E2-49D7-B90F-A7B58A051883}"/>
    <cellStyle name="_Book1_67LMH est Spore 19feb_OCFAnalysis_MBOM 12+0 2010 - Country Name_Forecast Accuracy" xfId="16360" xr:uid="{95E9A653-D1DE-4E64-8009-FEF2C90937A5}"/>
    <cellStyle name="_Book1_67LMH est Spore 19feb_OCFAnalysis_Working Capital Graph" xfId="16361" xr:uid="{AA8DE485-4991-4C99-9451-5D8802117AA7}"/>
    <cellStyle name="_Book1_67LMH est Spore 19feb_Quarterly Industry Volume - Corp Follow up Feb 19th" xfId="16362" xr:uid="{68E9D5F6-4A0B-4512-A535-D9D7A4D8B642}"/>
    <cellStyle name="_Book1_67LMH est Spore 19feb_Quarterly Industry Volume - Corp Follow up Feb 19th 2" xfId="16363" xr:uid="{92EE201F-3F2E-49EB-82E9-9565D454376D}"/>
    <cellStyle name="_Book1_67LMH est Spore 19feb_Quarterly Industry Volume - Corp Follow up Feb 19th_Cost out Update" xfId="16364" xr:uid="{7CCC8AAE-5A19-4C24-B340-A4860DB6295B}"/>
    <cellStyle name="_Book1_67LMH est Spore 19feb_Quarterly Industry Volume - Corp Follow up Feb 19th_EBIT OCF Ranges" xfId="16365" xr:uid="{B7654535-38FD-4329-80B0-A41084FDD78B}"/>
    <cellStyle name="_Book1_67LMH est Spore 19feb_Quarterly Industry Volume - Corp Follow up Feb 19th_G2N &amp; Pricing Plan_Feb'12 (version 1)" xfId="16366" xr:uid="{83C7E5BC-37ED-4737-B387-240A31615290}"/>
    <cellStyle name="_Book1_67LMH est Spore 19feb_Quarterly Industry Volume - Corp Follow up Feb 19th_MBOM 12+0 2010 - Country Name" xfId="16367" xr:uid="{D16CAA99-6330-4566-8A80-223E15EC4AFC}"/>
    <cellStyle name="_Book1_67LMH est Spore 19feb_Quarterly Industry Volume - Corp Follow up Feb 19th_MBOM 12+0 2010 - Country Name_Forecast Accuracy" xfId="16368" xr:uid="{F2B99BD4-AE93-49DB-B76E-88A3B9F36862}"/>
    <cellStyle name="_Book1_67LMH est Spore 19feb_Quarterly Industry Volume - Corp Follow up Feb 19th_OCFAnalysis" xfId="16369" xr:uid="{63274302-1529-4D0C-BBA2-3748129F65DC}"/>
    <cellStyle name="_Book1_67LMH est Spore 19feb_Quarterly Industry Volume - Corp Follow up Feb 19th_OCFAnalysis_Cost out Update" xfId="16370" xr:uid="{AD1E682B-CFBD-4CBD-ADA9-640407E33980}"/>
    <cellStyle name="_Book1_67LMH est Spore 19feb_Quarterly Industry Volume - Corp Follow up Feb 19th_OCFAnalysis_EBIT OCF Ranges" xfId="16371" xr:uid="{8270FEF6-9A5D-4499-8D12-DB0EF2C1701B}"/>
    <cellStyle name="_Book1_67LMH est Spore 19feb_Quarterly Industry Volume - Corp Follow up Feb 19th_OCFAnalysis_G2N &amp; Pricing Plan_Feb'12 (version 1)" xfId="16372" xr:uid="{D8B236A4-69D1-42DC-9B7D-0F68699385CE}"/>
    <cellStyle name="_Book1_67LMH est Spore 19feb_Quarterly Industry Volume - Corp Follow up Feb 19th_OCFAnalysis_MBOM 12+0 2010 - Country Name" xfId="16373" xr:uid="{A1D3D6DA-1615-4C28-9A80-30DCE0F4C676}"/>
    <cellStyle name="_Book1_67LMH est Spore 19feb_Quarterly Industry Volume - Corp Follow up Feb 19th_OCFAnalysis_MBOM 12+0 2010 - Country Name_Forecast Accuracy" xfId="16374" xr:uid="{08F4062E-49B3-4E02-9C34-03A37B475D7E}"/>
    <cellStyle name="_Book1_67LMH est Spore 19feb_Quarterly Industry Volume - Corp Follow up Feb 19th_OCFAnalysis_Working Capital Graph" xfId="16375" xr:uid="{99DC47DE-FD80-4327-9BCE-1AB15C4288A2}"/>
    <cellStyle name="_Book1_67LMH est Spore 19feb_Quarterly Industry Volume - Corp Follow up Feb 19th_Working Capital Graph" xfId="16376" xr:uid="{D9B052E1-CED8-4714-B177-060B8DCED2D3}"/>
    <cellStyle name="_Book1_67LMH est Spore 19feb_SBU_GLOBAL_NGT" xfId="16377" xr:uid="{DDF71120-9A8C-4BA3-9030-E8D5923D31B2}"/>
    <cellStyle name="_Book1_67LMH est Spore 19feb_SBU_GLOBAL_NGT 2" xfId="16378" xr:uid="{CE09C3DB-2CBF-49FF-B668-403CA2491F28}"/>
    <cellStyle name="_Book1_67LMH est Spore 19feb_SBU_GLOBAL_NGT_Cost out Update" xfId="16379" xr:uid="{D3DA9D2E-464D-4442-897C-26AF28B510F7}"/>
    <cellStyle name="_Book1_67LMH est Spore 19feb_SBU_GLOBAL_NGT_EBIT OCF Ranges" xfId="16380" xr:uid="{C9FB6DD8-AB4F-4BA7-B0D1-CE5DBE07173D}"/>
    <cellStyle name="_Book1_67LMH est Spore 19feb_SBU_GLOBAL_NGT_G2N &amp; Pricing Plan_Feb'12 (version 1)" xfId="16381" xr:uid="{D5D00CAD-D44D-4874-B8A4-6D0834E26FA3}"/>
    <cellStyle name="_Book1_67LMH est Spore 19feb_SBU_GLOBAL_NGT_MBOM 12+0 2010 - Country Name" xfId="16382" xr:uid="{16B715F0-C1C8-4EFC-A5BB-CDC9C609D0FD}"/>
    <cellStyle name="_Book1_67LMH est Spore 19feb_SBU_GLOBAL_NGT_MBOM 12+0 2010 - Country Name_Forecast Accuracy" xfId="16383" xr:uid="{AA3FB39C-D594-4215-B195-AAAA0FA7A640}"/>
    <cellStyle name="_Book1_67LMH est Spore 19feb_SBU_GLOBAL_NGT_Working Capital Graph" xfId="16384" xr:uid="{526A866A-5896-492A-A1B0-C03DEB345566}"/>
    <cellStyle name="_Book1_67LMH est Spore 19feb_Supplemental Data Requirements-Country" xfId="16385" xr:uid="{F73D996D-563A-4F31-8E2C-6D37AF42330D}"/>
    <cellStyle name="_Book1_67LMH est Spore 19feb_Supplemental Data Requirements-Country_Keymessage" xfId="16386" xr:uid="{3C7A075F-6951-40E7-904F-60B405DE3083}"/>
    <cellStyle name="_Book1_67LMH est Spore 19feb_Working Capital Graph" xfId="16387" xr:uid="{B16111CB-3624-419C-AF71-7F82CE605A51}"/>
    <cellStyle name="_Book1_Cash Capex 10+2" xfId="16388" xr:uid="{02ABD271-C4E0-4167-8CF1-A4CBD4416A1B}"/>
    <cellStyle name="_Book1_Cash Capex 10+2_Cost out Update" xfId="16389" xr:uid="{D049B991-5E0D-45C3-AFF8-FAD41B07CE62}"/>
    <cellStyle name="_Book1_Cash Capex 10+2_EBIT OCF Ranges" xfId="16390" xr:uid="{D674AD47-8345-4643-AF5C-2AC9F0D8FD45}"/>
    <cellStyle name="_Book1_Cash Capex 10+2_G2N &amp; Pricing Plan_Feb'12 (version 1)" xfId="16391" xr:uid="{3DAEC436-C502-4FB1-911B-3C05E6CAC46E}"/>
    <cellStyle name="_Book1_Cash Capex 10+2_MBOM 12+0 2010 - Country Name" xfId="16392" xr:uid="{1767818A-C5C6-4616-8321-C7D7F675927D}"/>
    <cellStyle name="_Book1_Cash Capex 10+2_MBOM 12+0 2010 - Country Name_Forecast Accuracy" xfId="16393" xr:uid="{E6F1FD90-2837-40A3-BC3A-22A0E8B11E67}"/>
    <cellStyle name="_Book1_Cash Capex 10+2_Working Capital Graph" xfId="16394" xr:uid="{80CCD441-A6B6-4C42-829D-8B1B7474A66C}"/>
    <cellStyle name="_Book1_Cost out Update" xfId="16395" xr:uid="{AA80860C-D3E4-4E5A-8350-2DE30E392716}"/>
    <cellStyle name="_Book1_EBIT OCF Ranges" xfId="16396" xr:uid="{9024BAF7-9D55-401F-8E64-341B9970EFDD}"/>
    <cellStyle name="_Book1_G2N &amp; Pricing Plan_Feb'12 (version 1)" xfId="16397" xr:uid="{DC1D9A00-B3C2-4578-A18F-20E7FF1E0609}"/>
    <cellStyle name="_Book1_Global Operations" xfId="16398" xr:uid="{B1C073BB-7650-4EBC-B214-9DB12E1B376D}"/>
    <cellStyle name="_Book1_Global Operations 2" xfId="16399" xr:uid="{528C96CA-6481-411C-A5C0-48AAA5F4A578}"/>
    <cellStyle name="_Book1_Keymessage" xfId="16400" xr:uid="{3261B81D-E5E2-4FCA-B49F-EF0F7DDF090E}"/>
    <cellStyle name="_Book1_LHM Indo 19 feb" xfId="12830" xr:uid="{8B643F3F-3958-4609-B0CB-82BC98715BB2}"/>
    <cellStyle name="_Book1_LHM Indo 19 feb 2" xfId="16401" xr:uid="{65520A44-3AFB-4C41-A956-6EE18568F3E4}"/>
    <cellStyle name="_Book1_LHM Indo 19 feb_2009 AOP_Jan deck_Financials Consol_Sent" xfId="16402" xr:uid="{C46F83A5-9083-4874-BBA6-3BC9728D1AA6}"/>
    <cellStyle name="_Book1_LHM Indo 19 feb_2009 AOP_Jan deck_Financials Consol_Sent_2" xfId="16403" xr:uid="{9F939B1B-32D2-4405-B8A5-10EAF8BEFD0C}"/>
    <cellStyle name="_Book1_LHM Indo 19 feb_2009 AOP_Jan deck_Financials Consol_Sent_2_Keymessage" xfId="16404" xr:uid="{C9ADA119-F9DA-4161-B793-FE39479E731B}"/>
    <cellStyle name="_Book1_LHM Indo 19 feb_2009 AOP_Jan deck_Financials Consol_Sent_Keymessage" xfId="16405" xr:uid="{B037CE21-2BF8-400D-8EFB-D221F6C3CCE6}"/>
    <cellStyle name="_Book1_LHM Indo 19 feb_2009 AOP_Nov deck_Financials_for Consol_v2" xfId="16406" xr:uid="{4F8237AD-F9CB-4D40-8D32-BE754A2C6523}"/>
    <cellStyle name="_Book1_LHM Indo 19 feb_2009 AOP_Nov deck_Financials_for Consol_v2_Keymessage" xfId="16407" xr:uid="{8EE4FD69-FB08-46B7-8A86-357FED0EC7E2}"/>
    <cellStyle name="_Book1_LHM Indo 19 feb_Cash Capex 10+2" xfId="16408" xr:uid="{1591C593-9178-46C1-8084-69EDAFA47A46}"/>
    <cellStyle name="_Book1_LHM Indo 19 feb_Cash Capex 10+2_Cost out Update" xfId="16409" xr:uid="{F6D54F35-A614-4C8F-83F0-0246468648B5}"/>
    <cellStyle name="_Book1_LHM Indo 19 feb_Cash Capex 10+2_EBIT OCF Ranges" xfId="16410" xr:uid="{27E5F9B2-35BE-4817-B13B-417E3E819CD7}"/>
    <cellStyle name="_Book1_LHM Indo 19 feb_Cash Capex 10+2_G2N &amp; Pricing Plan_Feb'12 (version 1)" xfId="16411" xr:uid="{96D723BD-D220-4CF5-9E7C-D117E6F2D505}"/>
    <cellStyle name="_Book1_LHM Indo 19 feb_Cash Capex 10+2_MBOM 12+0 2010 - Country Name" xfId="16412" xr:uid="{93F79B0F-CC00-4EC5-934C-BE1DC0C91F4E}"/>
    <cellStyle name="_Book1_LHM Indo 19 feb_Cash Capex 10+2_MBOM 12+0 2010 - Country Name_Forecast Accuracy" xfId="16413" xr:uid="{D6AB1575-F43E-4D70-ABFE-086DAA073A30}"/>
    <cellStyle name="_Book1_LHM Indo 19 feb_Cash Capex 10+2_Working Capital Graph" xfId="16414" xr:uid="{18AF0AD6-2A04-4A03-8E42-9B1A62EAEC9D}"/>
    <cellStyle name="_Book1_LHM Indo 19 feb_Cost out Update" xfId="16415" xr:uid="{8BDF1887-BBAA-4175-B4AF-B129006EAEC8}"/>
    <cellStyle name="_Book1_LHM Indo 19 feb_EBIT OCF Ranges" xfId="16416" xr:uid="{FD10684B-72F2-4B99-986F-FDF6AAB083A6}"/>
    <cellStyle name="_Book1_LHM Indo 19 feb_G2N &amp; Pricing Plan_Feb'12 (version 1)" xfId="16417" xr:uid="{FD49CB29-6C11-4F29-916E-70FE5281A486}"/>
    <cellStyle name="_Book1_LHM Indo 19 feb_Global Operations" xfId="16418" xr:uid="{0C203ACB-1873-4C14-A282-09A06D68C803}"/>
    <cellStyle name="_Book1_LHM Indo 19 feb_Global Operations 2" xfId="16419" xr:uid="{6A07A082-7B92-4400-80D8-8F479AFE6735}"/>
    <cellStyle name="_Book1_LHM Indo 19 feb_Keymessage" xfId="16420" xr:uid="{DDDB7F58-C655-44C3-B0D9-03E77036B610}"/>
    <cellStyle name="_Book1_LHM Indo 19 feb_MBOM 12+0 2010 - Country Name" xfId="16421" xr:uid="{C891257A-DB84-4399-80E7-CED30CDFB899}"/>
    <cellStyle name="_Book1_LHM Indo 19 feb_MBOM 12+0 2010 - Country Name_Forecast Accuracy" xfId="16422" xr:uid="{7020A907-0B8E-40A2-9673-C280F6B07790}"/>
    <cellStyle name="_Book1_LHM Indo 19 feb_NA" xfId="16423" xr:uid="{79BAC920-D5C6-4001-B47B-E957AE49B84B}"/>
    <cellStyle name="_Book1_LHM Indo 19 feb_NA 2" xfId="16424" xr:uid="{580FDDFE-B349-42C9-BFDD-D005B4162CFD}"/>
    <cellStyle name="_Book1_LHM Indo 19 feb_NA_1" xfId="16425" xr:uid="{AC16F8F5-D61E-434A-B536-B5052D5B539E}"/>
    <cellStyle name="_Book1_LHM Indo 19 feb_NA_1 2" xfId="16426" xr:uid="{18C4AC4A-5DCB-4829-919A-000D88123F1E}"/>
    <cellStyle name="_Book1_LHM Indo 19 feb_Nov Deck_Nell_Oct23" xfId="16427" xr:uid="{D48EDEB8-2CBA-4487-B8B3-A0DBD13A0F78}"/>
    <cellStyle name="_Book1_LHM Indo 19 feb_Nov Deck_Nell_Oct23_Keymessage" xfId="16428" xr:uid="{044B60F1-AAA5-4C03-B1F4-BDAE0307AB42}"/>
    <cellStyle name="_Book1_LHM Indo 19 feb_Nov Review Deck Final" xfId="16429" xr:uid="{562E918D-3645-44C3-88C4-8695284ED37B}"/>
    <cellStyle name="_Book1_LHM Indo 19 feb_Nov Review Deck Final_Keymessage" xfId="16430" xr:uid="{64883594-CCD3-4E16-92BD-7F9BEAA518DB}"/>
    <cellStyle name="_Book1_LHM Indo 19 feb_OCFAnalysis" xfId="16431" xr:uid="{3E2F80EF-40EB-47EC-A7E0-9ED52D956EA0}"/>
    <cellStyle name="_Book1_LHM Indo 19 feb_OCFAnalysis_Cost out Update" xfId="16432" xr:uid="{3CC5AC70-B7CE-4E59-98AA-66B61A723A06}"/>
    <cellStyle name="_Book1_LHM Indo 19 feb_OCFAnalysis_EBIT OCF Ranges" xfId="16433" xr:uid="{3CA9562F-A9DB-45B9-9B7C-996F25B1F787}"/>
    <cellStyle name="_Book1_LHM Indo 19 feb_OCFAnalysis_G2N &amp; Pricing Plan_Feb'12 (version 1)" xfId="16434" xr:uid="{B17CAF33-FF11-44AE-8848-CC9CA13CC1C9}"/>
    <cellStyle name="_Book1_LHM Indo 19 feb_OCFAnalysis_MBOM 12+0 2010 - Country Name" xfId="16435" xr:uid="{0406DB18-62A4-41F3-8990-87807079B9BF}"/>
    <cellStyle name="_Book1_LHM Indo 19 feb_OCFAnalysis_MBOM 12+0 2010 - Country Name_Forecast Accuracy" xfId="16436" xr:uid="{B9EAE1C5-05E7-428F-825E-1147D0F66ABF}"/>
    <cellStyle name="_Book1_LHM Indo 19 feb_OCFAnalysis_Working Capital Graph" xfId="16437" xr:uid="{BD271F4F-CB18-4219-8959-6CD4D089474D}"/>
    <cellStyle name="_Book1_LHM Indo 19 feb_Quarterly Industry Volume - Corp Follow up Feb 19th" xfId="16438" xr:uid="{12B5922B-2640-48C0-97AF-E48EECBD477A}"/>
    <cellStyle name="_Book1_LHM Indo 19 feb_Quarterly Industry Volume - Corp Follow up Feb 19th 2" xfId="16439" xr:uid="{2ADC112F-F189-4E87-BFAE-E156ECFCB1AE}"/>
    <cellStyle name="_Book1_LHM Indo 19 feb_Quarterly Industry Volume - Corp Follow up Feb 19th_Cost out Update" xfId="16440" xr:uid="{8D93B58E-2D3F-4CD1-AEF4-D3D40AEF27F1}"/>
    <cellStyle name="_Book1_LHM Indo 19 feb_Quarterly Industry Volume - Corp Follow up Feb 19th_EBIT OCF Ranges" xfId="16441" xr:uid="{A90C3FFA-6D94-456E-AA69-45D6801A82A7}"/>
    <cellStyle name="_Book1_LHM Indo 19 feb_Quarterly Industry Volume - Corp Follow up Feb 19th_G2N &amp; Pricing Plan_Feb'12 (version 1)" xfId="16442" xr:uid="{128B63C5-0A08-4B17-B235-D7FA4DE8577F}"/>
    <cellStyle name="_Book1_LHM Indo 19 feb_Quarterly Industry Volume - Corp Follow up Feb 19th_MBOM 12+0 2010 - Country Name" xfId="16443" xr:uid="{D58A6702-8599-4274-B0AD-2D5160AA3991}"/>
    <cellStyle name="_Book1_LHM Indo 19 feb_Quarterly Industry Volume - Corp Follow up Feb 19th_MBOM 12+0 2010 - Country Name_Forecast Accuracy" xfId="16444" xr:uid="{141E9B2C-E803-4AE6-80F8-F996C1F729F9}"/>
    <cellStyle name="_Book1_LHM Indo 19 feb_Quarterly Industry Volume - Corp Follow up Feb 19th_OCFAnalysis" xfId="16445" xr:uid="{768EDB73-0E56-43BE-AC49-DE63697C89E2}"/>
    <cellStyle name="_Book1_LHM Indo 19 feb_Quarterly Industry Volume - Corp Follow up Feb 19th_OCFAnalysis_Cost out Update" xfId="16446" xr:uid="{90A610BB-7837-4D25-BB5B-8FD34783E99D}"/>
    <cellStyle name="_Book1_LHM Indo 19 feb_Quarterly Industry Volume - Corp Follow up Feb 19th_OCFAnalysis_EBIT OCF Ranges" xfId="16447" xr:uid="{7866C437-6F16-4E60-B9B2-29328B5A1282}"/>
    <cellStyle name="_Book1_LHM Indo 19 feb_Quarterly Industry Volume - Corp Follow up Feb 19th_OCFAnalysis_G2N &amp; Pricing Plan_Feb'12 (version 1)" xfId="16448" xr:uid="{42B7B9FA-E6A7-447E-9138-F87E49FD6DD2}"/>
    <cellStyle name="_Book1_LHM Indo 19 feb_Quarterly Industry Volume - Corp Follow up Feb 19th_OCFAnalysis_MBOM 12+0 2010 - Country Name" xfId="16449" xr:uid="{056EA7BB-B2C3-41CF-9FBC-0A1744510878}"/>
    <cellStyle name="_Book1_LHM Indo 19 feb_Quarterly Industry Volume - Corp Follow up Feb 19th_OCFAnalysis_MBOM 12+0 2010 - Country Name_Forecast Accuracy" xfId="16450" xr:uid="{07826017-F659-4524-9BCF-CD80B959976C}"/>
    <cellStyle name="_Book1_LHM Indo 19 feb_Quarterly Industry Volume - Corp Follow up Feb 19th_OCFAnalysis_Working Capital Graph" xfId="16451" xr:uid="{0C6AC4BA-7F1E-4C29-A0B3-D5C2CDD04409}"/>
    <cellStyle name="_Book1_LHM Indo 19 feb_Quarterly Industry Volume - Corp Follow up Feb 19th_Working Capital Graph" xfId="16452" xr:uid="{34897EBD-78C6-44CE-A30E-186B7740349A}"/>
    <cellStyle name="_Book1_LHM Indo 19 feb_SBU_GLOBAL_NGT" xfId="16453" xr:uid="{1B125528-9DDA-406F-A4BD-4FEAA4C61E73}"/>
    <cellStyle name="_Book1_LHM Indo 19 feb_SBU_GLOBAL_NGT 2" xfId="16454" xr:uid="{0B3D90C0-9EE0-4207-91AA-1A6D79A011DE}"/>
    <cellStyle name="_Book1_LHM Indo 19 feb_SBU_GLOBAL_NGT_Cost out Update" xfId="16455" xr:uid="{809E6CAD-FF3B-4A2C-85C1-4A3A26FFBFCE}"/>
    <cellStyle name="_Book1_LHM Indo 19 feb_SBU_GLOBAL_NGT_EBIT OCF Ranges" xfId="16456" xr:uid="{6CF7CB03-A2BE-4B11-B33F-7D56DB6EB603}"/>
    <cellStyle name="_Book1_LHM Indo 19 feb_SBU_GLOBAL_NGT_G2N &amp; Pricing Plan_Feb'12 (version 1)" xfId="16457" xr:uid="{20CC81B2-6F7C-44E4-AD73-E2B61B686AB9}"/>
    <cellStyle name="_Book1_LHM Indo 19 feb_SBU_GLOBAL_NGT_MBOM 12+0 2010 - Country Name" xfId="16458" xr:uid="{18AC73B9-C43B-4059-A07D-250AEC8B4DA1}"/>
    <cellStyle name="_Book1_LHM Indo 19 feb_SBU_GLOBAL_NGT_MBOM 12+0 2010 - Country Name_Forecast Accuracy" xfId="16459" xr:uid="{68179DFF-EC5B-4558-AE53-2337A6218414}"/>
    <cellStyle name="_Book1_LHM Indo 19 feb_SBU_GLOBAL_NGT_Working Capital Graph" xfId="16460" xr:uid="{8E982655-9D19-4875-BC45-F5E68BF7E038}"/>
    <cellStyle name="_Book1_LHM Indo 19 feb_Supplemental Data Requirements-Country" xfId="16461" xr:uid="{8CC9E27E-F2D9-428D-9C0E-68E67C9C68C6}"/>
    <cellStyle name="_Book1_LHM Indo 19 feb_Supplemental Data Requirements-Country_Keymessage" xfId="16462" xr:uid="{B6014781-0CC3-4430-80C7-8CADF560B6AC}"/>
    <cellStyle name="_Book1_LHM Indo 19 feb_Working Capital Graph" xfId="16463" xr:uid="{B75B36AB-0070-4B8A-BCBE-CF99CD27ECAF}"/>
    <cellStyle name="_Book1_LHM Thai est 19 Feb" xfId="12831" xr:uid="{2F4A63E5-211A-44B1-8BA6-B836D8137148}"/>
    <cellStyle name="_Book1_LHM Thai est 19 Feb 2" xfId="16464" xr:uid="{F5E104FF-0143-4AE9-B322-0037F56F53DD}"/>
    <cellStyle name="_Book1_LHM Thai est 19 Feb_2009 AOP_Jan deck_Financials Consol_Sent" xfId="16465" xr:uid="{6A1467AE-A12C-45E5-B909-7BDACE92383D}"/>
    <cellStyle name="_Book1_LHM Thai est 19 Feb_2009 AOP_Jan deck_Financials Consol_Sent_2" xfId="16466" xr:uid="{A1BE7439-F386-4531-B837-6481B887885A}"/>
    <cellStyle name="_Book1_LHM Thai est 19 Feb_2009 AOP_Jan deck_Financials Consol_Sent_2_Keymessage" xfId="16467" xr:uid="{AAD2952E-5C53-4078-9B92-51F22A8D68F0}"/>
    <cellStyle name="_Book1_LHM Thai est 19 Feb_2009 AOP_Jan deck_Financials Consol_Sent_Keymessage" xfId="16468" xr:uid="{24793ECE-3B27-4DE9-BDFE-057057E5627F}"/>
    <cellStyle name="_Book1_LHM Thai est 19 Feb_2009 AOP_Nov deck_Financials_for Consol_v2" xfId="16469" xr:uid="{A7623AA8-7994-40E9-93DC-DDA0956C6BC1}"/>
    <cellStyle name="_Book1_LHM Thai est 19 Feb_2009 AOP_Nov deck_Financials_for Consol_v2_Keymessage" xfId="16470" xr:uid="{268AAD54-0838-4FF6-A9A5-804601DF60F0}"/>
    <cellStyle name="_Book1_LHM Thai est 19 Feb_Cash Capex 10+2" xfId="16471" xr:uid="{B0464731-5FB6-4C54-AABE-87AD4A40FDC6}"/>
    <cellStyle name="_Book1_LHM Thai est 19 Feb_Cash Capex 10+2_Cost out Update" xfId="16472" xr:uid="{4B92EAA4-5D61-43B3-9B16-195157D21D1C}"/>
    <cellStyle name="_Book1_LHM Thai est 19 Feb_Cash Capex 10+2_EBIT OCF Ranges" xfId="16473" xr:uid="{FD65906C-604B-4B4B-A53C-DAA6E58C9D23}"/>
    <cellStyle name="_Book1_LHM Thai est 19 Feb_Cash Capex 10+2_G2N &amp; Pricing Plan_Feb'12 (version 1)" xfId="16474" xr:uid="{D92AFCA0-50EF-450C-95A9-F6A2DC9F34E0}"/>
    <cellStyle name="_Book1_LHM Thai est 19 Feb_Cash Capex 10+2_MBOM 12+0 2010 - Country Name" xfId="16475" xr:uid="{54310544-EBE3-4AEA-B5BA-2E099873B78E}"/>
    <cellStyle name="_Book1_LHM Thai est 19 Feb_Cash Capex 10+2_MBOM 12+0 2010 - Country Name_Forecast Accuracy" xfId="16476" xr:uid="{5BD6BD8B-603E-4AF3-9AE3-6AC1780ED9CA}"/>
    <cellStyle name="_Book1_LHM Thai est 19 Feb_Cash Capex 10+2_Working Capital Graph" xfId="16477" xr:uid="{9851448F-471B-47AE-97BB-5417F1D17B78}"/>
    <cellStyle name="_Book1_LHM Thai est 19 Feb_Cost out Update" xfId="16478" xr:uid="{CF45CE86-6CEE-4911-A606-C829345D2312}"/>
    <cellStyle name="_Book1_LHM Thai est 19 Feb_EBIT OCF Ranges" xfId="16479" xr:uid="{0FDD4BD3-6F71-48CA-9E18-9BBD90DEB3D7}"/>
    <cellStyle name="_Book1_LHM Thai est 19 Feb_G2N &amp; Pricing Plan_Feb'12 (version 1)" xfId="16480" xr:uid="{FA6D33B5-4057-4899-B76E-273FD4DEE7E5}"/>
    <cellStyle name="_Book1_LHM Thai est 19 Feb_Global Operations" xfId="16481" xr:uid="{BA7EB7A0-A181-4143-AEFC-DA0D6AD102B6}"/>
    <cellStyle name="_Book1_LHM Thai est 19 Feb_Global Operations 2" xfId="16482" xr:uid="{3B12E524-7980-4289-B0AB-748E76DD5E18}"/>
    <cellStyle name="_Book1_LHM Thai est 19 Feb_Keymessage" xfId="16483" xr:uid="{E55F34A4-A32F-436D-BC47-61A7DDC8C704}"/>
    <cellStyle name="_Book1_LHM Thai est 19 Feb_MBOM 12+0 2010 - Country Name" xfId="16484" xr:uid="{9992DC36-ABD8-4346-B95E-FAD735669930}"/>
    <cellStyle name="_Book1_LHM Thai est 19 Feb_MBOM 12+0 2010 - Country Name_Forecast Accuracy" xfId="16485" xr:uid="{35E33111-C0DE-489E-BE76-3CF729CCB4B7}"/>
    <cellStyle name="_Book1_LHM Thai est 19 Feb_NA" xfId="16486" xr:uid="{CF7BD525-83DA-4941-A456-0374A81EDE58}"/>
    <cellStyle name="_Book1_LHM Thai est 19 Feb_NA 2" xfId="16487" xr:uid="{3152333C-5270-4241-B655-74801BBEA1AF}"/>
    <cellStyle name="_Book1_LHM Thai est 19 Feb_NA_1" xfId="16488" xr:uid="{AB6DCB16-4BFD-489F-A551-F2522968F2AF}"/>
    <cellStyle name="_Book1_LHM Thai est 19 Feb_NA_1 2" xfId="16489" xr:uid="{BD1A85EC-0B66-4FC9-9246-8FF788B7A09F}"/>
    <cellStyle name="_Book1_LHM Thai est 19 Feb_Nov Deck_Nell_Oct23" xfId="16490" xr:uid="{672D57C7-A202-44E7-8A7C-38FAB4053A54}"/>
    <cellStyle name="_Book1_LHM Thai est 19 Feb_Nov Deck_Nell_Oct23_Keymessage" xfId="16491" xr:uid="{9362B3DF-689C-49F3-93EB-8D39F98AB6FB}"/>
    <cellStyle name="_Book1_LHM Thai est 19 Feb_Nov Review Deck Final" xfId="16492" xr:uid="{75008430-8971-40F5-B1DB-E8399A555E48}"/>
    <cellStyle name="_Book1_LHM Thai est 19 Feb_Nov Review Deck Final_Keymessage" xfId="16493" xr:uid="{38ACA82B-9345-4255-A816-7F1ADDD91F1A}"/>
    <cellStyle name="_Book1_LHM Thai est 19 Feb_OCFAnalysis" xfId="16494" xr:uid="{4603DA02-BE15-491D-9CCF-896C3306A938}"/>
    <cellStyle name="_Book1_LHM Thai est 19 Feb_OCFAnalysis_Cost out Update" xfId="16495" xr:uid="{DEC368C4-3C2E-45DA-96ED-4810777C3C08}"/>
    <cellStyle name="_Book1_LHM Thai est 19 Feb_OCFAnalysis_EBIT OCF Ranges" xfId="16496" xr:uid="{BC9E5F6A-BCB9-416F-BC05-F5F895433AB1}"/>
    <cellStyle name="_Book1_LHM Thai est 19 Feb_OCFAnalysis_G2N &amp; Pricing Plan_Feb'12 (version 1)" xfId="16497" xr:uid="{C8E421D9-AE4D-46A8-A93A-FD064A7A85C9}"/>
    <cellStyle name="_Book1_LHM Thai est 19 Feb_OCFAnalysis_MBOM 12+0 2010 - Country Name" xfId="16498" xr:uid="{1F5CBC7D-2D09-4C0A-9648-7E7FD3C4324D}"/>
    <cellStyle name="_Book1_LHM Thai est 19 Feb_OCFAnalysis_MBOM 12+0 2010 - Country Name_Forecast Accuracy" xfId="16499" xr:uid="{0528EC5E-B341-4B6D-B8BE-168DFA57B569}"/>
    <cellStyle name="_Book1_LHM Thai est 19 Feb_OCFAnalysis_Working Capital Graph" xfId="16500" xr:uid="{E80E1E5A-3EF9-4C70-9A0C-738BB68468A2}"/>
    <cellStyle name="_Book1_LHM Thai est 19 Feb_Quarterly Industry Volume - Corp Follow up Feb 19th" xfId="16501" xr:uid="{6A414C21-72B7-4318-B117-209C89DABC2A}"/>
    <cellStyle name="_Book1_LHM Thai est 19 Feb_Quarterly Industry Volume - Corp Follow up Feb 19th 2" xfId="16502" xr:uid="{B187D4DC-319D-4C1C-A9B0-455DC5AFE935}"/>
    <cellStyle name="_Book1_LHM Thai est 19 Feb_Quarterly Industry Volume - Corp Follow up Feb 19th_Cost out Update" xfId="16503" xr:uid="{04EE1E35-4244-42B5-A3DF-CA9CDFE28EAD}"/>
    <cellStyle name="_Book1_LHM Thai est 19 Feb_Quarterly Industry Volume - Corp Follow up Feb 19th_EBIT OCF Ranges" xfId="16504" xr:uid="{32EF14B5-2DE7-4484-90EC-616246448958}"/>
    <cellStyle name="_Book1_LHM Thai est 19 Feb_Quarterly Industry Volume - Corp Follow up Feb 19th_G2N &amp; Pricing Plan_Feb'12 (version 1)" xfId="16505" xr:uid="{AC9C2F11-AEDC-4C3E-8F68-5D2A2A5435DE}"/>
    <cellStyle name="_Book1_LHM Thai est 19 Feb_Quarterly Industry Volume - Corp Follow up Feb 19th_MBOM 12+0 2010 - Country Name" xfId="16506" xr:uid="{1CFC5207-9481-4103-A0CD-00461E3ECC49}"/>
    <cellStyle name="_Book1_LHM Thai est 19 Feb_Quarterly Industry Volume - Corp Follow up Feb 19th_MBOM 12+0 2010 - Country Name_Forecast Accuracy" xfId="16507" xr:uid="{F1CA1891-89A6-4E2D-AE97-E47CFCE86825}"/>
    <cellStyle name="_Book1_LHM Thai est 19 Feb_Quarterly Industry Volume - Corp Follow up Feb 19th_OCFAnalysis" xfId="16508" xr:uid="{D7F24252-A2D2-49A7-99AA-8C6C8568225F}"/>
    <cellStyle name="_Book1_LHM Thai est 19 Feb_Quarterly Industry Volume - Corp Follow up Feb 19th_OCFAnalysis_Cost out Update" xfId="16509" xr:uid="{DA841E9C-8D34-436A-867B-F778B246732B}"/>
    <cellStyle name="_Book1_LHM Thai est 19 Feb_Quarterly Industry Volume - Corp Follow up Feb 19th_OCFAnalysis_EBIT OCF Ranges" xfId="16510" xr:uid="{948A6695-C8DB-45B2-9443-503FB89EA86B}"/>
    <cellStyle name="_Book1_LHM Thai est 19 Feb_Quarterly Industry Volume - Corp Follow up Feb 19th_OCFAnalysis_G2N &amp; Pricing Plan_Feb'12 (version 1)" xfId="16511" xr:uid="{7D760E1F-1547-4A20-8B10-81772B46C046}"/>
    <cellStyle name="_Book1_LHM Thai est 19 Feb_Quarterly Industry Volume - Corp Follow up Feb 19th_OCFAnalysis_MBOM 12+0 2010 - Country Name" xfId="16512" xr:uid="{0F963088-0044-4064-BB68-71217E05D724}"/>
    <cellStyle name="_Book1_LHM Thai est 19 Feb_Quarterly Industry Volume - Corp Follow up Feb 19th_OCFAnalysis_MBOM 12+0 2010 - Country Name_Forecast Accuracy" xfId="16513" xr:uid="{3911D117-D85D-4813-885A-10941EB254B2}"/>
    <cellStyle name="_Book1_LHM Thai est 19 Feb_Quarterly Industry Volume - Corp Follow up Feb 19th_OCFAnalysis_Working Capital Graph" xfId="16514" xr:uid="{E7C3C695-8296-42E8-90E1-E331B940A0E0}"/>
    <cellStyle name="_Book1_LHM Thai est 19 Feb_Quarterly Industry Volume - Corp Follow up Feb 19th_Working Capital Graph" xfId="16515" xr:uid="{430EE8BB-4975-477E-9B49-A9E402C58F0D}"/>
    <cellStyle name="_Book1_LHM Thai est 19 Feb_SBU_GLOBAL_NGT" xfId="16516" xr:uid="{683407A9-8FE9-461E-8975-2AE0DC8EF210}"/>
    <cellStyle name="_Book1_LHM Thai est 19 Feb_SBU_GLOBAL_NGT 2" xfId="16517" xr:uid="{F36F92B9-856A-4ED5-8665-A2ABA94D0925}"/>
    <cellStyle name="_Book1_LHM Thai est 19 Feb_SBU_GLOBAL_NGT_Cost out Update" xfId="16518" xr:uid="{645C5544-E1B1-4D47-866A-54B74D7B3825}"/>
    <cellStyle name="_Book1_LHM Thai est 19 Feb_SBU_GLOBAL_NGT_EBIT OCF Ranges" xfId="16519" xr:uid="{403ACAC5-CA00-4D42-B226-11D292494AB0}"/>
    <cellStyle name="_Book1_LHM Thai est 19 Feb_SBU_GLOBAL_NGT_G2N &amp; Pricing Plan_Feb'12 (version 1)" xfId="16520" xr:uid="{4356D319-4988-4237-8447-2E9F57F8DF67}"/>
    <cellStyle name="_Book1_LHM Thai est 19 Feb_SBU_GLOBAL_NGT_MBOM 12+0 2010 - Country Name" xfId="16521" xr:uid="{7C5C3963-138E-4702-9B9A-ECC980CB45A8}"/>
    <cellStyle name="_Book1_LHM Thai est 19 Feb_SBU_GLOBAL_NGT_MBOM 12+0 2010 - Country Name_Forecast Accuracy" xfId="16522" xr:uid="{5087A8A3-A139-4D04-9575-E68CBF857295}"/>
    <cellStyle name="_Book1_LHM Thai est 19 Feb_SBU_GLOBAL_NGT_Working Capital Graph" xfId="16523" xr:uid="{AA2DDB45-F887-45BF-870E-F6B0E72FE047}"/>
    <cellStyle name="_Book1_LHM Thai est 19 Feb_Supplemental Data Requirements-Country" xfId="16524" xr:uid="{39D73081-FF0B-4BEC-893A-97A5CD440B06}"/>
    <cellStyle name="_Book1_LHM Thai est 19 Feb_Supplemental Data Requirements-Country_Keymessage" xfId="16525" xr:uid="{5E3A1BB7-AA9E-4D58-9F53-8CD512E9F90A}"/>
    <cellStyle name="_Book1_LHM Thai est 19 Feb_Working Capital Graph" xfId="16526" xr:uid="{EF8A7662-1A3E-4805-9223-5A748EE7B04D}"/>
    <cellStyle name="_Book1_LMH Estimate 3+9 08 04 08" xfId="16527" xr:uid="{F43FBEC1-ED0B-46F2-B40E-7BCBB97F96FC}"/>
    <cellStyle name="_Book1_LMH Estimate 3+9 08 04 08_Cost out Update" xfId="16528" xr:uid="{A329D453-D51C-4E4C-9429-9B242BFC6EAE}"/>
    <cellStyle name="_Book1_LMH Estimate 3+9 08 04 08_EBIT OCF Ranges" xfId="16529" xr:uid="{3F75FBE4-DA4E-4F4E-A65E-2050D977B3EE}"/>
    <cellStyle name="_Book1_LMH Estimate 3+9 08 04 08_G2N &amp; Pricing Plan_Feb'12 (version 1)" xfId="16530" xr:uid="{C81348B5-103B-4CE3-AB86-C7B39D85E611}"/>
    <cellStyle name="_Book1_LMH Estimate 3+9 08 04 08_Keymessage" xfId="16531" xr:uid="{5CAE9C14-B2BF-4689-B0CC-5DB64DE7A003}"/>
    <cellStyle name="_Book1_LMH Estimate 3+9 08 04 08_MBOM 12+0 2010 - Country Name" xfId="16532" xr:uid="{04460798-6198-46A8-AE89-D265E64EDE07}"/>
    <cellStyle name="_Book1_LMH Estimate 3+9 08 04 08_MBOM 12+0 2010 - Country Name_Forecast Accuracy" xfId="16533" xr:uid="{1B74394A-E9FF-41F6-BD85-AA9C03D88B3B}"/>
    <cellStyle name="_Book1_LMH Estimate 3+9 08 04 08_Working Capital Graph" xfId="16534" xr:uid="{2FCACFE4-7845-43DD-91A1-FB81A4CA032F}"/>
    <cellStyle name="_Book1_LMH Estimate NF 11 03 08" xfId="16535" xr:uid="{C8A63C70-C7E8-4453-9962-7BF95EB9F4D0}"/>
    <cellStyle name="_Book1_LMH Estimate NF 11 03 08_Cost out Update" xfId="16536" xr:uid="{0EE29780-904E-4BAF-B7E2-1E199D79AE0F}"/>
    <cellStyle name="_Book1_LMH Estimate NF 11 03 08_EBIT OCF Ranges" xfId="16537" xr:uid="{4AF14337-29A5-49B3-B257-F46C916EF646}"/>
    <cellStyle name="_Book1_LMH Estimate NF 11 03 08_G2N &amp; Pricing Plan_Feb'12 (version 1)" xfId="16538" xr:uid="{0808901B-F483-4B50-BC0F-B0A50A2A6A75}"/>
    <cellStyle name="_Book1_LMH Estimate NF 11 03 08_Keymessage" xfId="16539" xr:uid="{06C809D3-242E-49EE-9E5D-BD33BD093269}"/>
    <cellStyle name="_Book1_LMH Estimate NF 11 03 08_MBOM 12+0 2010 - Country Name" xfId="16540" xr:uid="{F1FF867D-9D88-43AA-BB43-81D7D1336FC3}"/>
    <cellStyle name="_Book1_LMH Estimate NF 11 03 08_MBOM 12+0 2010 - Country Name_Forecast Accuracy" xfId="16541" xr:uid="{0EBD5861-47B8-4AC5-AA68-27CEA01F1225}"/>
    <cellStyle name="_Book1_LMH Estimate NF 11 03 08_Working Capital Graph" xfId="16542" xr:uid="{CE5446CB-620C-4BFA-8271-87418787322B}"/>
    <cellStyle name="_Book1_LMH Estimate NF 20 02 08" xfId="16543" xr:uid="{5D2A637B-F32E-4B26-BD6A-501A0959E6A9}"/>
    <cellStyle name="_Book1_LMH Estimate NF 20 02 08 2" xfId="16544" xr:uid="{0E68B25D-87E3-48B8-B84E-E8E284083B30}"/>
    <cellStyle name="_Book1_LMH Estimate NF 20 02 08_2009 AOP_Jan deck_Financials Consol_Sent" xfId="16545" xr:uid="{8D1A7B20-3FB7-4ECD-874C-A86643D20355}"/>
    <cellStyle name="_Book1_LMH Estimate NF 20 02 08_2009 AOP_Jan deck_Financials Consol_Sent_2" xfId="16546" xr:uid="{BCA92868-FE72-4B46-B37F-4052DC007E60}"/>
    <cellStyle name="_Book1_LMH Estimate NF 20 02 08_2009 AOP_Jan deck_Financials Consol_Sent_2_Keymessage" xfId="16547" xr:uid="{C515073F-6851-48C1-97FB-01EA4789F26E}"/>
    <cellStyle name="_Book1_LMH Estimate NF 20 02 08_2009 AOP_Jan deck_Financials Consol_Sent_Keymessage" xfId="16548" xr:uid="{1B56F409-BD96-4CBA-BCF2-C62390DB4797}"/>
    <cellStyle name="_Book1_LMH Estimate NF 20 02 08_2009 AOP_Nov deck_Financials_for Consol_v2" xfId="16549" xr:uid="{3AE7332B-5773-456B-A393-4B3834A226FE}"/>
    <cellStyle name="_Book1_LMH Estimate NF 20 02 08_2009 AOP_Nov deck_Financials_for Consol_v2_Keymessage" xfId="16550" xr:uid="{755E6E7C-F459-4E2F-A12D-6BB34546790B}"/>
    <cellStyle name="_Book1_LMH Estimate NF 20 02 08_Cash Capex 10+2" xfId="16551" xr:uid="{F80BA50F-C30B-432C-AD51-8EE95D53F422}"/>
    <cellStyle name="_Book1_LMH Estimate NF 20 02 08_Cash Capex 10+2_Cost out Update" xfId="16552" xr:uid="{E59F7843-DD48-4770-993F-B2F622FBEB6E}"/>
    <cellStyle name="_Book1_LMH Estimate NF 20 02 08_Cash Capex 10+2_EBIT OCF Ranges" xfId="16553" xr:uid="{450C6DC9-B6F6-475B-ADA9-0668C36D64C8}"/>
    <cellStyle name="_Book1_LMH Estimate NF 20 02 08_Cash Capex 10+2_G2N &amp; Pricing Plan_Feb'12 (version 1)" xfId="16554" xr:uid="{108C39EF-578B-471C-B9A8-4103619E4A03}"/>
    <cellStyle name="_Book1_LMH Estimate NF 20 02 08_Cash Capex 10+2_MBOM 12+0 2010 - Country Name" xfId="16555" xr:uid="{D7F0772E-4196-4D30-BA26-7D587DE9D220}"/>
    <cellStyle name="_Book1_LMH Estimate NF 20 02 08_Cash Capex 10+2_MBOM 12+0 2010 - Country Name_Forecast Accuracy" xfId="16556" xr:uid="{7571F957-A359-4B90-B025-555F7396953C}"/>
    <cellStyle name="_Book1_LMH Estimate NF 20 02 08_Cash Capex 10+2_Working Capital Graph" xfId="16557" xr:uid="{D25AD2D9-F827-4165-88A4-F186893130F7}"/>
    <cellStyle name="_Book1_LMH Estimate NF 20 02 08_Cost out Update" xfId="16558" xr:uid="{2F4C448B-54F6-46C6-AD66-95682D336873}"/>
    <cellStyle name="_Book1_LMH Estimate NF 20 02 08_EBIT OCF Ranges" xfId="16559" xr:uid="{5F1599AD-F334-45CD-A566-E2E9F0285655}"/>
    <cellStyle name="_Book1_LMH Estimate NF 20 02 08_G2N &amp; Pricing Plan_Feb'12 (version 1)" xfId="16560" xr:uid="{88B5B1D1-99E3-4EC2-A57F-E35CC2ED78AB}"/>
    <cellStyle name="_Book1_LMH Estimate NF 20 02 08_Global Operations" xfId="16561" xr:uid="{45F483A8-76D1-4A30-B466-37AAD61AB269}"/>
    <cellStyle name="_Book1_LMH Estimate NF 20 02 08_Global Operations 2" xfId="16562" xr:uid="{F42B26D4-FA0F-4591-B7B7-F765089905A7}"/>
    <cellStyle name="_Book1_LMH Estimate NF 20 02 08_Keymessage" xfId="16563" xr:uid="{D6960E71-D009-49EE-8E43-91CA2F43EAA2}"/>
    <cellStyle name="_Book1_LMH Estimate NF 20 02 08_MBOM 12+0 2010 - Country Name" xfId="16564" xr:uid="{AF3CBB27-963A-433C-8F13-E435465FD0A2}"/>
    <cellStyle name="_Book1_LMH Estimate NF 20 02 08_MBOM 12+0 2010 - Country Name_Forecast Accuracy" xfId="16565" xr:uid="{993B457D-71AC-41B8-8BD6-1008AB8E611B}"/>
    <cellStyle name="_Book1_LMH Estimate NF 20 02 08_NA" xfId="16566" xr:uid="{7187654C-D0A2-4634-906C-D6799D6A8DE4}"/>
    <cellStyle name="_Book1_LMH Estimate NF 20 02 08_NA 2" xfId="16567" xr:uid="{96929F92-F780-4AA0-B847-FE86B14A025D}"/>
    <cellStyle name="_Book1_LMH Estimate NF 20 02 08_NA_1" xfId="16568" xr:uid="{4D951EF8-E18E-4151-8C9C-55B804EA9CB3}"/>
    <cellStyle name="_Book1_LMH Estimate NF 20 02 08_NA_1 2" xfId="16569" xr:uid="{A2F15B50-B8F7-4CB9-A0F6-65F7A50FD5F7}"/>
    <cellStyle name="_Book1_LMH Estimate NF 20 02 08_Nov Review Deck Final" xfId="16570" xr:uid="{2FC7F7D2-DE85-4748-BBF3-1279053738F9}"/>
    <cellStyle name="_Book1_LMH Estimate NF 20 02 08_Nov Review Deck Final_Keymessage" xfId="16571" xr:uid="{8DEC2764-C032-4196-AD4F-546DC14573B4}"/>
    <cellStyle name="_Book1_LMH Estimate NF 20 02 08_OCFAnalysis" xfId="16572" xr:uid="{EC9A39D8-3A3C-4490-B815-C7646873CFB7}"/>
    <cellStyle name="_Book1_LMH Estimate NF 20 02 08_OCFAnalysis_Cost out Update" xfId="16573" xr:uid="{A790ADA4-4D03-44A8-AA84-F98F234CD273}"/>
    <cellStyle name="_Book1_LMH Estimate NF 20 02 08_OCFAnalysis_EBIT OCF Ranges" xfId="16574" xr:uid="{961E92F6-F439-48A7-B42D-A53EC0D2636C}"/>
    <cellStyle name="_Book1_LMH Estimate NF 20 02 08_OCFAnalysis_G2N &amp; Pricing Plan_Feb'12 (version 1)" xfId="16575" xr:uid="{108036F6-E01F-4DDB-AB74-935C17A04931}"/>
    <cellStyle name="_Book1_LMH Estimate NF 20 02 08_OCFAnalysis_MBOM 12+0 2010 - Country Name" xfId="16576" xr:uid="{47EF64CA-D522-462A-BFAA-B5A6F4454CA4}"/>
    <cellStyle name="_Book1_LMH Estimate NF 20 02 08_OCFAnalysis_MBOM 12+0 2010 - Country Name_Forecast Accuracy" xfId="16577" xr:uid="{F0689F44-7DF8-43BE-ADAA-9D8B2D84B339}"/>
    <cellStyle name="_Book1_LMH Estimate NF 20 02 08_OCFAnalysis_Working Capital Graph" xfId="16578" xr:uid="{F7ABF34F-878D-46A6-BC00-9B7543A2FE12}"/>
    <cellStyle name="_Book1_LMH Estimate NF 20 02 08_Quarterly Industry Volume - Corp Follow up Feb 19th" xfId="16579" xr:uid="{A46A7AEE-2F92-4430-BDE0-FAF931183EEC}"/>
    <cellStyle name="_Book1_LMH Estimate NF 20 02 08_Quarterly Industry Volume - Corp Follow up Feb 19th 2" xfId="16580" xr:uid="{DC72B9AF-FA2B-4421-9FE6-8C536E5F5E01}"/>
    <cellStyle name="_Book1_LMH Estimate NF 20 02 08_Quarterly Industry Volume - Corp Follow up Feb 19th_Cost out Update" xfId="16581" xr:uid="{84F55681-C29F-4558-BF6D-DC32C67C1D43}"/>
    <cellStyle name="_Book1_LMH Estimate NF 20 02 08_Quarterly Industry Volume - Corp Follow up Feb 19th_EBIT OCF Ranges" xfId="16582" xr:uid="{2AC8DFA1-BF80-462F-8CE2-54CB90DD00DC}"/>
    <cellStyle name="_Book1_LMH Estimate NF 20 02 08_Quarterly Industry Volume - Corp Follow up Feb 19th_G2N &amp; Pricing Plan_Feb'12 (version 1)" xfId="16583" xr:uid="{8A4774B4-9270-4D16-9ABF-C025EB84F78E}"/>
    <cellStyle name="_Book1_LMH Estimate NF 20 02 08_Quarterly Industry Volume - Corp Follow up Feb 19th_MBOM 12+0 2010 - Country Name" xfId="16584" xr:uid="{0D6BD2A9-1042-4F90-8945-38B11F4A7347}"/>
    <cellStyle name="_Book1_LMH Estimate NF 20 02 08_Quarterly Industry Volume - Corp Follow up Feb 19th_MBOM 12+0 2010 - Country Name_Forecast Accuracy" xfId="16585" xr:uid="{54988BD0-51F1-40A2-9A97-6DCD70389A60}"/>
    <cellStyle name="_Book1_LMH Estimate NF 20 02 08_Quarterly Industry Volume - Corp Follow up Feb 19th_OCFAnalysis" xfId="16586" xr:uid="{A5D098B0-5177-45DE-A9A5-7A5A6293451E}"/>
    <cellStyle name="_Book1_LMH Estimate NF 20 02 08_Quarterly Industry Volume - Corp Follow up Feb 19th_OCFAnalysis_Cost out Update" xfId="16587" xr:uid="{6E43894D-78BA-46CE-AEC5-5AEFBE0649F2}"/>
    <cellStyle name="_Book1_LMH Estimate NF 20 02 08_Quarterly Industry Volume - Corp Follow up Feb 19th_OCFAnalysis_EBIT OCF Ranges" xfId="16588" xr:uid="{0C4A3602-3470-4E22-9F47-2707B8399AA9}"/>
    <cellStyle name="_Book1_LMH Estimate NF 20 02 08_Quarterly Industry Volume - Corp Follow up Feb 19th_OCFAnalysis_G2N &amp; Pricing Plan_Feb'12 (version 1)" xfId="16589" xr:uid="{12DD24DE-8C89-4ABE-8B67-ECF16B4EED2F}"/>
    <cellStyle name="_Book1_LMH Estimate NF 20 02 08_Quarterly Industry Volume - Corp Follow up Feb 19th_OCFAnalysis_MBOM 12+0 2010 - Country Name" xfId="16590" xr:uid="{1E052E51-DBB6-49E2-9C93-4E2AEB0A8271}"/>
    <cellStyle name="_Book1_LMH Estimate NF 20 02 08_Quarterly Industry Volume - Corp Follow up Feb 19th_OCFAnalysis_MBOM 12+0 2010 - Country Name_Forecast Accuracy" xfId="16591" xr:uid="{421AF6D3-D0C9-4243-825C-E3771637AF6E}"/>
    <cellStyle name="_Book1_LMH Estimate NF 20 02 08_Quarterly Industry Volume - Corp Follow up Feb 19th_OCFAnalysis_Working Capital Graph" xfId="16592" xr:uid="{1139FAC0-8FE4-4B74-8559-BF4ED64CCC6A}"/>
    <cellStyle name="_Book1_LMH Estimate NF 20 02 08_Quarterly Industry Volume - Corp Follow up Feb 19th_Working Capital Graph" xfId="16593" xr:uid="{10AE9D86-646F-4DF4-B6E7-4660B2A3AB9D}"/>
    <cellStyle name="_Book1_LMH Estimate NF 20 02 08_SBU_GLOBAL_NGT" xfId="16594" xr:uid="{14745626-2A75-4DA9-B3B1-53DCDC93C6C0}"/>
    <cellStyle name="_Book1_LMH Estimate NF 20 02 08_SBU_GLOBAL_NGT 2" xfId="16595" xr:uid="{74C64F6A-37C0-4F6C-810F-CFED3A0146CC}"/>
    <cellStyle name="_Book1_LMH Estimate NF 20 02 08_SBU_GLOBAL_NGT_Cost out Update" xfId="16596" xr:uid="{2691958A-6C1C-44DD-8875-69EC50A7184C}"/>
    <cellStyle name="_Book1_LMH Estimate NF 20 02 08_SBU_GLOBAL_NGT_EBIT OCF Ranges" xfId="16597" xr:uid="{0191C207-5F49-4A12-872E-365D24634431}"/>
    <cellStyle name="_Book1_LMH Estimate NF 20 02 08_SBU_GLOBAL_NGT_G2N &amp; Pricing Plan_Feb'12 (version 1)" xfId="16598" xr:uid="{CC6C9E7C-F45C-416A-9411-EFABD99215DD}"/>
    <cellStyle name="_Book1_LMH Estimate NF 20 02 08_SBU_GLOBAL_NGT_MBOM 12+0 2010 - Country Name" xfId="16599" xr:uid="{CE035A1D-AC95-4835-8FA2-2B5C4937251E}"/>
    <cellStyle name="_Book1_LMH Estimate NF 20 02 08_SBU_GLOBAL_NGT_MBOM 12+0 2010 - Country Name_Forecast Accuracy" xfId="16600" xr:uid="{C7AAD5FE-4A6B-452C-96DD-EAB48171A53E}"/>
    <cellStyle name="_Book1_LMH Estimate NF 20 02 08_SBU_GLOBAL_NGT_Working Capital Graph" xfId="16601" xr:uid="{D4091972-FF5B-4268-92D8-C6C956539A52}"/>
    <cellStyle name="_Book1_LMH Estimate NF 20 02 08_Supplemental Data Requirements-Country" xfId="16602" xr:uid="{155261EA-03B1-4D49-B66C-E82C595473C3}"/>
    <cellStyle name="_Book1_LMH Estimate NF 20 02 08_Supplemental Data Requirements-Country_Keymessage" xfId="16603" xr:uid="{7E47D9C6-B965-4C04-BE5E-22206223D5DF}"/>
    <cellStyle name="_Book1_LMH Estimate NF 20 02 08_Working Capital Graph" xfId="16604" xr:uid="{0535288C-9AF2-4346-9550-385D21F63AF0}"/>
    <cellStyle name="_Book1_LMH Msia Est 19 feb" xfId="12832" xr:uid="{3E044DB8-97CC-4F53-AB9E-CB422F0E326F}"/>
    <cellStyle name="_Book1_LMH Msia Est 19 feb 2" xfId="16605" xr:uid="{9E65C4E6-EF38-4994-A1AE-48F0C047FD59}"/>
    <cellStyle name="_Book1_LMH Msia Est 19 feb_2009 AOP_Jan deck_Financials Consol_Sent" xfId="16606" xr:uid="{6B7D22B5-5059-49BD-BF95-CCDC902C5A55}"/>
    <cellStyle name="_Book1_LMH Msia Est 19 feb_2009 AOP_Jan deck_Financials Consol_Sent_2" xfId="16607" xr:uid="{C2A946F5-C30D-4569-B7E4-E9A1766285CD}"/>
    <cellStyle name="_Book1_LMH Msia Est 19 feb_2009 AOP_Jan deck_Financials Consol_Sent_2_Keymessage" xfId="16608" xr:uid="{BC5B261E-2C0D-4DDD-A8D7-6425217D1682}"/>
    <cellStyle name="_Book1_LMH Msia Est 19 feb_2009 AOP_Jan deck_Financials Consol_Sent_Keymessage" xfId="16609" xr:uid="{3EC31923-4929-49CB-8C20-C55B6F087B34}"/>
    <cellStyle name="_Book1_LMH Msia Est 19 feb_2009 AOP_Nov deck_Financials_for Consol_v2" xfId="16610" xr:uid="{56612F06-C6F3-4D90-916E-FFEF57C551A4}"/>
    <cellStyle name="_Book1_LMH Msia Est 19 feb_2009 AOP_Nov deck_Financials_for Consol_v2_Keymessage" xfId="16611" xr:uid="{0B2AB00E-45FE-4928-87F6-4B835A2A0032}"/>
    <cellStyle name="_Book1_LMH Msia Est 19 feb_Cash Capex 10+2" xfId="16612" xr:uid="{6AF578D9-8B26-436F-8E49-AA0D205EC065}"/>
    <cellStyle name="_Book1_LMH Msia Est 19 feb_Cash Capex 10+2_Cost out Update" xfId="16613" xr:uid="{FC3AF032-0B84-423D-93AE-37EB62B23A00}"/>
    <cellStyle name="_Book1_LMH Msia Est 19 feb_Cash Capex 10+2_EBIT OCF Ranges" xfId="16614" xr:uid="{2B283902-C44D-4877-BAE9-4E63CAA2CE16}"/>
    <cellStyle name="_Book1_LMH Msia Est 19 feb_Cash Capex 10+2_G2N &amp; Pricing Plan_Feb'12 (version 1)" xfId="16615" xr:uid="{A63458AF-AB9E-4A3D-A454-7C543CC76345}"/>
    <cellStyle name="_Book1_LMH Msia Est 19 feb_Cash Capex 10+2_MBOM 12+0 2010 - Country Name" xfId="16616" xr:uid="{E747E9A0-705D-4516-8C8E-094CF88E9BE9}"/>
    <cellStyle name="_Book1_LMH Msia Est 19 feb_Cash Capex 10+2_MBOM 12+0 2010 - Country Name_Forecast Accuracy" xfId="16617" xr:uid="{BADC026C-40F6-48C1-925A-DCB3249DCA7D}"/>
    <cellStyle name="_Book1_LMH Msia Est 19 feb_Cash Capex 10+2_Working Capital Graph" xfId="16618" xr:uid="{BCFDF016-307D-4692-B092-6E78D87898B7}"/>
    <cellStyle name="_Book1_LMH Msia Est 19 feb_Cost out Update" xfId="16619" xr:uid="{753E064E-0A62-4551-AC9A-B7FC95F80718}"/>
    <cellStyle name="_Book1_LMH Msia Est 19 feb_EBIT OCF Ranges" xfId="16620" xr:uid="{1F836F5C-DCAA-4DCF-90AE-46F14DBA86A0}"/>
    <cellStyle name="_Book1_LMH Msia Est 19 feb_G2N &amp; Pricing Plan_Feb'12 (version 1)" xfId="16621" xr:uid="{6A4F43FD-F820-4BF1-9A00-2D63C8488D53}"/>
    <cellStyle name="_Book1_LMH Msia Est 19 feb_Global Operations" xfId="16622" xr:uid="{84F2BA19-A6CA-4225-9ABE-A7448BE3BF31}"/>
    <cellStyle name="_Book1_LMH Msia Est 19 feb_Global Operations 2" xfId="16623" xr:uid="{1713B224-0CCD-4866-8168-0C9A8CDA310A}"/>
    <cellStyle name="_Book1_LMH Msia Est 19 feb_Keymessage" xfId="16624" xr:uid="{65CD3A82-3EB2-4E85-AECC-512712D10B85}"/>
    <cellStyle name="_Book1_LMH Msia Est 19 feb_MBOM 12+0 2010 - Country Name" xfId="16625" xr:uid="{798E7869-AC11-42FC-A173-4845702D2086}"/>
    <cellStyle name="_Book1_LMH Msia Est 19 feb_MBOM 12+0 2010 - Country Name_Forecast Accuracy" xfId="16626" xr:uid="{6EDDA24A-1E8F-4594-B279-029F338A8C09}"/>
    <cellStyle name="_Book1_LMH Msia Est 19 feb_NA" xfId="16627" xr:uid="{44DEA4C6-7A94-4F2C-B60A-89A77E179C57}"/>
    <cellStyle name="_Book1_LMH Msia Est 19 feb_NA 2" xfId="16628" xr:uid="{90E98488-1B39-4509-A47C-555F49708F96}"/>
    <cellStyle name="_Book1_LMH Msia Est 19 feb_NA_1" xfId="16629" xr:uid="{D8ACEA5F-1BEA-4B1E-8712-517A0F2BF1AB}"/>
    <cellStyle name="_Book1_LMH Msia Est 19 feb_NA_1 2" xfId="16630" xr:uid="{BFFF3176-0168-4563-B74A-9F7294476113}"/>
    <cellStyle name="_Book1_LMH Msia Est 19 feb_Nov Deck_Nell_Oct23" xfId="16631" xr:uid="{2144A248-F54F-47B3-9D6B-04950F76375E}"/>
    <cellStyle name="_Book1_LMH Msia Est 19 feb_Nov Deck_Nell_Oct23_Keymessage" xfId="16632" xr:uid="{2AA16CAA-B7EA-41A4-A0FB-E96C78AEA5F0}"/>
    <cellStyle name="_Book1_LMH Msia Est 19 feb_Nov Review Deck Final" xfId="16633" xr:uid="{0CD85926-7F79-4FDB-B271-94C4FDC0F6BD}"/>
    <cellStyle name="_Book1_LMH Msia Est 19 feb_Nov Review Deck Final_Keymessage" xfId="16634" xr:uid="{172FD3E4-A5A0-42FD-A239-1378D850AF7E}"/>
    <cellStyle name="_Book1_LMH Msia Est 19 feb_OCFAnalysis" xfId="16635" xr:uid="{E442539A-B179-4F9F-8F53-436E0DD34611}"/>
    <cellStyle name="_Book1_LMH Msia Est 19 feb_OCFAnalysis_Cost out Update" xfId="16636" xr:uid="{ED64A595-2A7D-42DF-9CCB-8D0209D78757}"/>
    <cellStyle name="_Book1_LMH Msia Est 19 feb_OCFAnalysis_EBIT OCF Ranges" xfId="16637" xr:uid="{E9F374FD-5436-4747-9058-085E1B2E5CA6}"/>
    <cellStyle name="_Book1_LMH Msia Est 19 feb_OCFAnalysis_G2N &amp; Pricing Plan_Feb'12 (version 1)" xfId="16638" xr:uid="{F4AF1B12-C10E-4850-B950-6B07E8824376}"/>
    <cellStyle name="_Book1_LMH Msia Est 19 feb_OCFAnalysis_MBOM 12+0 2010 - Country Name" xfId="16639" xr:uid="{6E40B88C-02DD-46EF-9673-69C5DB42AA63}"/>
    <cellStyle name="_Book1_LMH Msia Est 19 feb_OCFAnalysis_MBOM 12+0 2010 - Country Name_Forecast Accuracy" xfId="16640" xr:uid="{62D89A31-22A4-47CF-99DA-0E2A210A9374}"/>
    <cellStyle name="_Book1_LMH Msia Est 19 feb_OCFAnalysis_Working Capital Graph" xfId="16641" xr:uid="{1AFA6F0F-0158-4F20-AC27-BE809D2C1787}"/>
    <cellStyle name="_Book1_LMH Msia Est 19 feb_Quarterly Industry Volume - Corp Follow up Feb 19th" xfId="16642" xr:uid="{7EE79EEE-D6FF-4D34-A6CE-B504809A0351}"/>
    <cellStyle name="_Book1_LMH Msia Est 19 feb_Quarterly Industry Volume - Corp Follow up Feb 19th 2" xfId="16643" xr:uid="{FEDDF90D-E34B-4625-8169-11AFC9D5C461}"/>
    <cellStyle name="_Book1_LMH Msia Est 19 feb_Quarterly Industry Volume - Corp Follow up Feb 19th_Cost out Update" xfId="16644" xr:uid="{A8FAAC06-629F-4B3E-B442-448EB53459C6}"/>
    <cellStyle name="_Book1_LMH Msia Est 19 feb_Quarterly Industry Volume - Corp Follow up Feb 19th_EBIT OCF Ranges" xfId="16645" xr:uid="{ABD08B3A-8DFE-427F-A1CA-C899B593E646}"/>
    <cellStyle name="_Book1_LMH Msia Est 19 feb_Quarterly Industry Volume - Corp Follow up Feb 19th_G2N &amp; Pricing Plan_Feb'12 (version 1)" xfId="16646" xr:uid="{2C5A6780-65BB-4E12-9A01-F34B8C2D20FD}"/>
    <cellStyle name="_Book1_LMH Msia Est 19 feb_Quarterly Industry Volume - Corp Follow up Feb 19th_MBOM 12+0 2010 - Country Name" xfId="16647" xr:uid="{998FCBA8-BFC0-4A67-8EF9-72D25123BEBB}"/>
    <cellStyle name="_Book1_LMH Msia Est 19 feb_Quarterly Industry Volume - Corp Follow up Feb 19th_MBOM 12+0 2010 - Country Name_Forecast Accuracy" xfId="16648" xr:uid="{BBECF69C-FD8B-4929-93C3-5B2BDB05EDA1}"/>
    <cellStyle name="_Book1_LMH Msia Est 19 feb_Quarterly Industry Volume - Corp Follow up Feb 19th_OCFAnalysis" xfId="16649" xr:uid="{A39D258F-4C4F-4864-8E48-8CB35553FC2A}"/>
    <cellStyle name="_Book1_LMH Msia Est 19 feb_Quarterly Industry Volume - Corp Follow up Feb 19th_OCFAnalysis_Cost out Update" xfId="16650" xr:uid="{28D9BF55-1BB3-46A7-B9AA-C10F7F00E7CB}"/>
    <cellStyle name="_Book1_LMH Msia Est 19 feb_Quarterly Industry Volume - Corp Follow up Feb 19th_OCFAnalysis_EBIT OCF Ranges" xfId="16651" xr:uid="{AB4915A1-6FDB-4FE6-AC5B-476B8C59A6EA}"/>
    <cellStyle name="_Book1_LMH Msia Est 19 feb_Quarterly Industry Volume - Corp Follow up Feb 19th_OCFAnalysis_G2N &amp; Pricing Plan_Feb'12 (version 1)" xfId="16652" xr:uid="{CF0DFD15-8342-4131-B2A3-6E1C287471A5}"/>
    <cellStyle name="_Book1_LMH Msia Est 19 feb_Quarterly Industry Volume - Corp Follow up Feb 19th_OCFAnalysis_MBOM 12+0 2010 - Country Name" xfId="16653" xr:uid="{2CD17A7C-61E6-4860-B94F-DCD4C479C7A1}"/>
    <cellStyle name="_Book1_LMH Msia Est 19 feb_Quarterly Industry Volume - Corp Follow up Feb 19th_OCFAnalysis_MBOM 12+0 2010 - Country Name_Forecast Accuracy" xfId="16654" xr:uid="{F826FBEE-C254-494B-A4D1-9000958804E8}"/>
    <cellStyle name="_Book1_LMH Msia Est 19 feb_Quarterly Industry Volume - Corp Follow up Feb 19th_OCFAnalysis_Working Capital Graph" xfId="16655" xr:uid="{E9D9C100-0417-4133-9E2F-2024B59544FA}"/>
    <cellStyle name="_Book1_LMH Msia Est 19 feb_Quarterly Industry Volume - Corp Follow up Feb 19th_Working Capital Graph" xfId="16656" xr:uid="{7EF2277D-A134-4492-8CF9-A68A917CD698}"/>
    <cellStyle name="_Book1_LMH Msia Est 19 feb_SBU_GLOBAL_NGT" xfId="16657" xr:uid="{47A856F4-4EBF-4C2E-B28F-ECD01620E277}"/>
    <cellStyle name="_Book1_LMH Msia Est 19 feb_SBU_GLOBAL_NGT 2" xfId="16658" xr:uid="{4972FCCE-70C3-459D-B141-A9A86756093D}"/>
    <cellStyle name="_Book1_LMH Msia Est 19 feb_SBU_GLOBAL_NGT_Cost out Update" xfId="16659" xr:uid="{7E8F69AE-9357-4B14-9F31-6B8B4EA5C445}"/>
    <cellStyle name="_Book1_LMH Msia Est 19 feb_SBU_GLOBAL_NGT_EBIT OCF Ranges" xfId="16660" xr:uid="{AD64F072-0337-4BBE-A77C-CD7976156201}"/>
    <cellStyle name="_Book1_LMH Msia Est 19 feb_SBU_GLOBAL_NGT_G2N &amp; Pricing Plan_Feb'12 (version 1)" xfId="16661" xr:uid="{3649C38D-3F31-4BD5-AFDC-15BEE326C7EA}"/>
    <cellStyle name="_Book1_LMH Msia Est 19 feb_SBU_GLOBAL_NGT_MBOM 12+0 2010 - Country Name" xfId="16662" xr:uid="{F70D59BC-7B83-439B-92DD-279AAFF3E89B}"/>
    <cellStyle name="_Book1_LMH Msia Est 19 feb_SBU_GLOBAL_NGT_MBOM 12+0 2010 - Country Name_Forecast Accuracy" xfId="16663" xr:uid="{BDB858FD-4A4D-4EC9-85F1-8C5C9C4A50EB}"/>
    <cellStyle name="_Book1_LMH Msia Est 19 feb_SBU_GLOBAL_NGT_Working Capital Graph" xfId="16664" xr:uid="{B51B91CA-709B-41CB-9713-34D4720F3F46}"/>
    <cellStyle name="_Book1_LMH Msia Est 19 feb_Supplemental Data Requirements-Country" xfId="16665" xr:uid="{4F7FC64E-4166-4ECA-9337-D5C60CF65BB8}"/>
    <cellStyle name="_Book1_LMH Msia Est 19 feb_Supplemental Data Requirements-Country_Keymessage" xfId="16666" xr:uid="{A1FEA2C2-7401-441C-89B8-9C7C3415D569}"/>
    <cellStyle name="_Book1_LMH Msia Est 19 feb_Working Capital Graph" xfId="16667" xr:uid="{B8C362E7-1BDB-482B-92ED-E0C2F8EAC40C}"/>
    <cellStyle name="_Book1_LMH Phil Est 19 feb" xfId="12833" xr:uid="{410C5C2F-1367-4577-9D30-E2DC9D3F0B0B}"/>
    <cellStyle name="_Book1_LMH Phil Est 19 feb 2" xfId="16668" xr:uid="{4F74925F-2193-4273-AA5B-BC7675F48C9A}"/>
    <cellStyle name="_Book1_LMH Phil Est 19 feb_2009 AOP_Jan deck_Financials Consol_Sent" xfId="16669" xr:uid="{B091F463-2027-46C1-8BD2-624EFB69DE9B}"/>
    <cellStyle name="_Book1_LMH Phil Est 19 feb_2009 AOP_Jan deck_Financials Consol_Sent_2" xfId="16670" xr:uid="{184DFE30-C8F5-4101-A46E-36EE68860476}"/>
    <cellStyle name="_Book1_LMH Phil Est 19 feb_2009 AOP_Jan deck_Financials Consol_Sent_2_Keymessage" xfId="16671" xr:uid="{2BDD1636-DC26-4E88-B6F3-017B903DDF8B}"/>
    <cellStyle name="_Book1_LMH Phil Est 19 feb_2009 AOP_Jan deck_Financials Consol_Sent_Keymessage" xfId="16672" xr:uid="{E40D6042-D454-40A4-8159-3E6683005FE9}"/>
    <cellStyle name="_Book1_LMH Phil Est 19 feb_2009 AOP_Nov deck_Financials_for Consol_v2" xfId="16673" xr:uid="{2E86C4A5-6B17-4103-AAF8-2FD283361AE7}"/>
    <cellStyle name="_Book1_LMH Phil Est 19 feb_2009 AOP_Nov deck_Financials_for Consol_v2_Keymessage" xfId="16674" xr:uid="{9FEBDEC1-EACC-46C8-8742-5D73E5831A56}"/>
    <cellStyle name="_Book1_LMH Phil Est 19 feb_Cash Capex 10+2" xfId="16675" xr:uid="{86A54237-2153-460C-BCD1-41C5861CE7F1}"/>
    <cellStyle name="_Book1_LMH Phil Est 19 feb_Cash Capex 10+2_Cost out Update" xfId="16676" xr:uid="{AB076187-3279-4B52-B428-33A767AA47A1}"/>
    <cellStyle name="_Book1_LMH Phil Est 19 feb_Cash Capex 10+2_EBIT OCF Ranges" xfId="16677" xr:uid="{E0EC7F2D-DEE9-4202-ADB6-4CA44A867B3F}"/>
    <cellStyle name="_Book1_LMH Phil Est 19 feb_Cash Capex 10+2_G2N &amp; Pricing Plan_Feb'12 (version 1)" xfId="16678" xr:uid="{AD8AB301-722F-44F9-8E8B-40042C045D79}"/>
    <cellStyle name="_Book1_LMH Phil Est 19 feb_Cash Capex 10+2_MBOM 12+0 2010 - Country Name" xfId="16679" xr:uid="{EB868536-EC5F-4409-9659-F599DA4C3303}"/>
    <cellStyle name="_Book1_LMH Phil Est 19 feb_Cash Capex 10+2_MBOM 12+0 2010 - Country Name_Forecast Accuracy" xfId="16680" xr:uid="{740C38BD-19BC-4B7D-B6BE-4E8E9F0AC164}"/>
    <cellStyle name="_Book1_LMH Phil Est 19 feb_Cash Capex 10+2_Working Capital Graph" xfId="16681" xr:uid="{C3883D5C-42F0-4A12-ADC6-72CB670FE3D2}"/>
    <cellStyle name="_Book1_LMH Phil Est 19 feb_Cost out Update" xfId="16682" xr:uid="{8ED8C75D-43E4-4539-95C2-107608CBC45A}"/>
    <cellStyle name="_Book1_LMH Phil Est 19 feb_EBIT OCF Ranges" xfId="16683" xr:uid="{8D66A9A4-1B72-466B-B777-6436A95A9C85}"/>
    <cellStyle name="_Book1_LMH Phil Est 19 feb_G2N &amp; Pricing Plan_Feb'12 (version 1)" xfId="16684" xr:uid="{A1BBC59E-7519-4E08-A6B9-13A525DCA204}"/>
    <cellStyle name="_Book1_LMH Phil Est 19 feb_Global Operations" xfId="16685" xr:uid="{A9B6423A-644B-46B2-8493-8D800695B239}"/>
    <cellStyle name="_Book1_LMH Phil Est 19 feb_Global Operations 2" xfId="16686" xr:uid="{2A32CDEA-1964-46E1-A956-81281C4CB5CE}"/>
    <cellStyle name="_Book1_LMH Phil Est 19 feb_Keymessage" xfId="16687" xr:uid="{D33A8B77-17E5-4F48-B0A0-540A98323BA2}"/>
    <cellStyle name="_Book1_LMH Phil Est 19 feb_MBOM 12+0 2010 - Country Name" xfId="16688" xr:uid="{28AD1C11-936E-44EF-8AE3-AE3BFF99BA52}"/>
    <cellStyle name="_Book1_LMH Phil Est 19 feb_MBOM 12+0 2010 - Country Name_Forecast Accuracy" xfId="16689" xr:uid="{FE9D85FD-A19B-4EA7-861E-4A61375A3802}"/>
    <cellStyle name="_Book1_LMH Phil Est 19 feb_NA" xfId="16690" xr:uid="{A12D681E-4A56-4FBD-9038-9B7CCE86F31A}"/>
    <cellStyle name="_Book1_LMH Phil Est 19 feb_NA 2" xfId="16691" xr:uid="{B03782C1-247D-4C65-883F-78863663F1AC}"/>
    <cellStyle name="_Book1_LMH Phil Est 19 feb_NA_1" xfId="16692" xr:uid="{16EFF585-F85D-47B4-87FC-87F321EAC5B5}"/>
    <cellStyle name="_Book1_LMH Phil Est 19 feb_NA_1 2" xfId="16693" xr:uid="{3FE64D3F-29D3-4501-A40A-6665E0C7EEB4}"/>
    <cellStyle name="_Book1_LMH Phil Est 19 feb_Nov Deck_Nell_Oct23" xfId="16694" xr:uid="{ADA0BD6E-739E-4FFD-9AB0-14E2636D68BD}"/>
    <cellStyle name="_Book1_LMH Phil Est 19 feb_Nov Deck_Nell_Oct23_Keymessage" xfId="16695" xr:uid="{DD84029F-80E6-447D-B2C0-70EFF8A96356}"/>
    <cellStyle name="_Book1_LMH Phil Est 19 feb_Nov Review Deck Final" xfId="16696" xr:uid="{6DC685AE-A9B4-40A8-82CA-C558EBC4CF52}"/>
    <cellStyle name="_Book1_LMH Phil Est 19 feb_Nov Review Deck Final_Keymessage" xfId="16697" xr:uid="{E32646EB-0E7E-4E9A-B221-92131D7C562D}"/>
    <cellStyle name="_Book1_LMH Phil Est 19 feb_OCFAnalysis" xfId="16698" xr:uid="{C1C975C3-DE1E-4AD3-BCBF-6E02FC073AD1}"/>
    <cellStyle name="_Book1_LMH Phil Est 19 feb_OCFAnalysis_Cost out Update" xfId="16699" xr:uid="{68067762-E0F4-41B5-8C64-705C0C29F126}"/>
    <cellStyle name="_Book1_LMH Phil Est 19 feb_OCFAnalysis_EBIT OCF Ranges" xfId="16700" xr:uid="{C54308BF-36B1-4F18-9E9C-6E78CC8BD2D3}"/>
    <cellStyle name="_Book1_LMH Phil Est 19 feb_OCFAnalysis_G2N &amp; Pricing Plan_Feb'12 (version 1)" xfId="16701" xr:uid="{41DF9B11-28E4-4704-B0F1-26FF9EF3FF55}"/>
    <cellStyle name="_Book1_LMH Phil Est 19 feb_OCFAnalysis_MBOM 12+0 2010 - Country Name" xfId="16702" xr:uid="{7A2A183E-2CCE-4FDD-8DF8-BEBBAAA0EF74}"/>
    <cellStyle name="_Book1_LMH Phil Est 19 feb_OCFAnalysis_MBOM 12+0 2010 - Country Name_Forecast Accuracy" xfId="16703" xr:uid="{8A00419B-9531-4AD4-BAC2-425D4820CC80}"/>
    <cellStyle name="_Book1_LMH Phil Est 19 feb_OCFAnalysis_Working Capital Graph" xfId="16704" xr:uid="{2A30E03E-5997-4E3B-9C46-EC96514F00F5}"/>
    <cellStyle name="_Book1_LMH Phil Est 19 feb_Quarterly Industry Volume - Corp Follow up Feb 19th" xfId="16705" xr:uid="{FC3F05E8-B1A3-4523-85B9-CA4719EE1EB4}"/>
    <cellStyle name="_Book1_LMH Phil Est 19 feb_Quarterly Industry Volume - Corp Follow up Feb 19th 2" xfId="16706" xr:uid="{2AD3D1AF-ED8B-49FA-88D2-F67492976133}"/>
    <cellStyle name="_Book1_LMH Phil Est 19 feb_Quarterly Industry Volume - Corp Follow up Feb 19th_Cost out Update" xfId="16707" xr:uid="{B7540004-2C72-4EF4-8468-9D2D64D07C59}"/>
    <cellStyle name="_Book1_LMH Phil Est 19 feb_Quarterly Industry Volume - Corp Follow up Feb 19th_EBIT OCF Ranges" xfId="16708" xr:uid="{FCBC45A7-9AFA-437A-B03C-36CB17C11660}"/>
    <cellStyle name="_Book1_LMH Phil Est 19 feb_Quarterly Industry Volume - Corp Follow up Feb 19th_G2N &amp; Pricing Plan_Feb'12 (version 1)" xfId="16709" xr:uid="{F62C8E51-2CCD-418E-990E-6005ECA5B585}"/>
    <cellStyle name="_Book1_LMH Phil Est 19 feb_Quarterly Industry Volume - Corp Follow up Feb 19th_MBOM 12+0 2010 - Country Name" xfId="16710" xr:uid="{54FF06C8-4D8F-4CCE-8772-490D7154B172}"/>
    <cellStyle name="_Book1_LMH Phil Est 19 feb_Quarterly Industry Volume - Corp Follow up Feb 19th_MBOM 12+0 2010 - Country Name_Forecast Accuracy" xfId="16711" xr:uid="{AEAB5DAD-105D-4294-A460-21EDBEB6054B}"/>
    <cellStyle name="_Book1_LMH Phil Est 19 feb_Quarterly Industry Volume - Corp Follow up Feb 19th_OCFAnalysis" xfId="16712" xr:uid="{9ED92E03-2517-4D1D-99A8-4E59A304516D}"/>
    <cellStyle name="_Book1_LMH Phil Est 19 feb_Quarterly Industry Volume - Corp Follow up Feb 19th_OCFAnalysis_Cost out Update" xfId="16713" xr:uid="{00B6B310-04D3-487E-8FFE-410625557F5A}"/>
    <cellStyle name="_Book1_LMH Phil Est 19 feb_Quarterly Industry Volume - Corp Follow up Feb 19th_OCFAnalysis_EBIT OCF Ranges" xfId="16714" xr:uid="{C0CEBA70-8CFA-4FA4-A706-B7E960892FD0}"/>
    <cellStyle name="_Book1_LMH Phil Est 19 feb_Quarterly Industry Volume - Corp Follow up Feb 19th_OCFAnalysis_G2N &amp; Pricing Plan_Feb'12 (version 1)" xfId="16715" xr:uid="{7B5A5162-9324-4217-B860-8AA649DBA4FF}"/>
    <cellStyle name="_Book1_LMH Phil Est 19 feb_Quarterly Industry Volume - Corp Follow up Feb 19th_OCFAnalysis_MBOM 12+0 2010 - Country Name" xfId="16716" xr:uid="{7AD50319-B2DA-4946-A0A4-B128DB501EB1}"/>
    <cellStyle name="_Book1_LMH Phil Est 19 feb_Quarterly Industry Volume - Corp Follow up Feb 19th_OCFAnalysis_MBOM 12+0 2010 - Country Name_Forecast Accuracy" xfId="16717" xr:uid="{2AC2F294-661B-4DB8-8437-124C0460E1C7}"/>
    <cellStyle name="_Book1_LMH Phil Est 19 feb_Quarterly Industry Volume - Corp Follow up Feb 19th_OCFAnalysis_Working Capital Graph" xfId="16718" xr:uid="{B0FED5F7-4FBA-493C-AA70-C1B20DCA974C}"/>
    <cellStyle name="_Book1_LMH Phil Est 19 feb_Quarterly Industry Volume - Corp Follow up Feb 19th_Working Capital Graph" xfId="16719" xr:uid="{89D7171F-D39A-4976-B646-AF22B5C811DB}"/>
    <cellStyle name="_Book1_LMH Phil Est 19 feb_SBU_GLOBAL_NGT" xfId="16720" xr:uid="{7B82A004-B8CE-4057-92F0-86D9DBEA94FB}"/>
    <cellStyle name="_Book1_LMH Phil Est 19 feb_SBU_GLOBAL_NGT 2" xfId="16721" xr:uid="{0FDEF890-1E34-433D-8A1D-EB0D9437B8C4}"/>
    <cellStyle name="_Book1_LMH Phil Est 19 feb_SBU_GLOBAL_NGT_Cost out Update" xfId="16722" xr:uid="{54CCD40C-7846-4D34-B870-A6D6A226D249}"/>
    <cellStyle name="_Book1_LMH Phil Est 19 feb_SBU_GLOBAL_NGT_EBIT OCF Ranges" xfId="16723" xr:uid="{ED45B4F1-13FE-48CF-8360-3AF5D6C3F67B}"/>
    <cellStyle name="_Book1_LMH Phil Est 19 feb_SBU_GLOBAL_NGT_G2N &amp; Pricing Plan_Feb'12 (version 1)" xfId="16724" xr:uid="{3769D726-D9E0-444F-B921-7B8ED2FCA57F}"/>
    <cellStyle name="_Book1_LMH Phil Est 19 feb_SBU_GLOBAL_NGT_MBOM 12+0 2010 - Country Name" xfId="16725" xr:uid="{CD5C41FB-9B48-45FD-9AAD-54AF886FE51D}"/>
    <cellStyle name="_Book1_LMH Phil Est 19 feb_SBU_GLOBAL_NGT_MBOM 12+0 2010 - Country Name_Forecast Accuracy" xfId="16726" xr:uid="{56929901-344C-478B-9875-58EF19C76695}"/>
    <cellStyle name="_Book1_LMH Phil Est 19 feb_SBU_GLOBAL_NGT_Working Capital Graph" xfId="16727" xr:uid="{BF6246FB-AF0A-4ECE-AF70-E908CC37B58C}"/>
    <cellStyle name="_Book1_LMH Phil Est 19 feb_Supplemental Data Requirements-Country" xfId="16728" xr:uid="{513C41BC-1599-4B41-BFE5-CD0D8F9F8C28}"/>
    <cellStyle name="_Book1_LMH Phil Est 19 feb_Supplemental Data Requirements-Country_Keymessage" xfId="16729" xr:uid="{838C9A1A-8D0F-4AB2-9D05-DF643C921012}"/>
    <cellStyle name="_Book1_LMH Phil Est 19 feb_Working Capital Graph" xfId="16730" xr:uid="{5152DB60-7212-48CD-8EDD-D1A6C2AD3CBF}"/>
    <cellStyle name="_Book1_MBOM 12+0 2010 - Country Name" xfId="16731" xr:uid="{09759C84-0B3B-40B6-AAAF-ED293BC6072C}"/>
    <cellStyle name="_Book1_MBOM 12+0 2010 - Country Name_Forecast Accuracy" xfId="16732" xr:uid="{23C16E92-EE96-4D53-B629-05F7233520BD}"/>
    <cellStyle name="_Book1_NA" xfId="16733" xr:uid="{880FCDA6-E4AC-440E-8BEE-960A178A570C}"/>
    <cellStyle name="_Book1_NA 2" xfId="16734" xr:uid="{FB9C1C1B-DDF0-47B0-B2F5-894599311DCA}"/>
    <cellStyle name="_Book1_NA_1" xfId="16735" xr:uid="{166BA52A-60F8-4E36-8BF1-5139508BF029}"/>
    <cellStyle name="_Book1_NA_1 2" xfId="16736" xr:uid="{66C8002C-A690-4936-AF16-B48C372BC8AC}"/>
    <cellStyle name="_Book1_New LMH Format 11 03 08" xfId="16737" xr:uid="{3D9D6A5B-EB77-4C83-A4F8-87CB139C85EB}"/>
    <cellStyle name="_Book1_New LMH Format 11 03 08_Cost out Update" xfId="16738" xr:uid="{84EAEF40-B2E7-46BE-89E9-62DE22552883}"/>
    <cellStyle name="_Book1_New LMH Format 11 03 08_EBIT OCF Ranges" xfId="16739" xr:uid="{655C7098-D83E-4255-ADA1-FAF994253881}"/>
    <cellStyle name="_Book1_New LMH Format 11 03 08_G2N &amp; Pricing Plan_Feb'12 (version 1)" xfId="16740" xr:uid="{C43EFFB1-17E6-4A3D-9036-7882A704BE82}"/>
    <cellStyle name="_Book1_New LMH Format 11 03 08_Keymessage" xfId="16741" xr:uid="{6071B005-53DD-40AB-AE9F-9DA3DE832FA1}"/>
    <cellStyle name="_Book1_New LMH Format 11 03 08_MBOM 12+0 2010 - Country Name" xfId="16742" xr:uid="{BFCEC190-F4D1-4489-AD8D-104FBFBF4495}"/>
    <cellStyle name="_Book1_New LMH Format 11 03 08_MBOM 12+0 2010 - Country Name_Forecast Accuracy" xfId="16743" xr:uid="{E2045F6B-AF1D-41B3-8AF5-FBC941154159}"/>
    <cellStyle name="_Book1_New LMH Format 11 03 08_Working Capital Graph" xfId="16744" xr:uid="{CB673465-3EA2-4F4E-8926-F13BA02F449C}"/>
    <cellStyle name="_Book1_Nov Deck_Nell_Oct23" xfId="16745" xr:uid="{61BF0E43-4A6A-43EA-9C30-5229E2656D54}"/>
    <cellStyle name="_Book1_Nov Deck_Nell_Oct23_Keymessage" xfId="16746" xr:uid="{9F759EC1-D108-45FA-8379-AF4BCC50C3F8}"/>
    <cellStyle name="_Book1_Nov Review Deck Final" xfId="16747" xr:uid="{A2E3AF61-0D84-47DE-8F72-56A37DA96B0D}"/>
    <cellStyle name="_Book1_Nov Review Deck Final_Keymessage" xfId="16748" xr:uid="{EB74A7BC-822A-4735-B9E2-5E291800383D}"/>
    <cellStyle name="_Book1_OCFAnalysis" xfId="16749" xr:uid="{10B7C0E0-4EA1-4424-BC31-C5584A852408}"/>
    <cellStyle name="_Book1_OCFAnalysis_Cost out Update" xfId="16750" xr:uid="{9AE3CA1D-B433-4AF4-99C1-88DEC8044FBD}"/>
    <cellStyle name="_Book1_OCFAnalysis_EBIT OCF Ranges" xfId="16751" xr:uid="{5E3FF9EE-33F5-4D6C-A857-EB6E87BCCCD5}"/>
    <cellStyle name="_Book1_OCFAnalysis_G2N &amp; Pricing Plan_Feb'12 (version 1)" xfId="16752" xr:uid="{6CF4E4D9-AC91-461E-BFB6-F21FE7EAC37A}"/>
    <cellStyle name="_Book1_OCFAnalysis_MBOM 12+0 2010 - Country Name" xfId="16753" xr:uid="{4CCDE7B9-610B-4986-8F62-38813E21D9DE}"/>
    <cellStyle name="_Book1_OCFAnalysis_MBOM 12+0 2010 - Country Name_Forecast Accuracy" xfId="16754" xr:uid="{2F1228AC-13F5-4091-8D02-F43C46CDAB2C}"/>
    <cellStyle name="_Book1_OCFAnalysis_Working Capital Graph" xfId="16755" xr:uid="{D45EFAFF-F289-43B5-B4FE-DDCED2B5A25C}"/>
    <cellStyle name="_Book1_Quarterly Industry Volume - Corp Follow up Feb 19th" xfId="16756" xr:uid="{966096C6-54CA-49E1-A1C1-94D3537E0973}"/>
    <cellStyle name="_Book1_Quarterly Industry Volume - Corp Follow up Feb 19th 2" xfId="16757" xr:uid="{A7FD9AD2-D3FF-4A35-80C7-543B22854923}"/>
    <cellStyle name="_Book1_Quarterly Industry Volume - Corp Follow up Feb 19th_Cost out Update" xfId="16758" xr:uid="{986A186A-0A8E-4B2D-BFBA-9D6048BC15A8}"/>
    <cellStyle name="_Book1_Quarterly Industry Volume - Corp Follow up Feb 19th_EBIT OCF Ranges" xfId="16759" xr:uid="{6221B0EB-E14D-4851-B1A2-263C869F840B}"/>
    <cellStyle name="_Book1_Quarterly Industry Volume - Corp Follow up Feb 19th_G2N &amp; Pricing Plan_Feb'12 (version 1)" xfId="16760" xr:uid="{1F5AC0CE-BCA4-4C88-B67C-688F05D34ED5}"/>
    <cellStyle name="_Book1_Quarterly Industry Volume - Corp Follow up Feb 19th_MBOM 12+0 2010 - Country Name" xfId="16761" xr:uid="{005BFE1B-B1A1-4F83-BEB3-5AE1D29CA36F}"/>
    <cellStyle name="_Book1_Quarterly Industry Volume - Corp Follow up Feb 19th_MBOM 12+0 2010 - Country Name_Forecast Accuracy" xfId="16762" xr:uid="{89795BC8-E911-49FE-B34C-78173128D458}"/>
    <cellStyle name="_Book1_Quarterly Industry Volume - Corp Follow up Feb 19th_OCFAnalysis" xfId="16763" xr:uid="{70BBA10A-DD05-4D6D-A809-27315622781D}"/>
    <cellStyle name="_Book1_Quarterly Industry Volume - Corp Follow up Feb 19th_OCFAnalysis_Cost out Update" xfId="16764" xr:uid="{D838E21C-F936-4F06-BEA5-A0ED473E52FB}"/>
    <cellStyle name="_Book1_Quarterly Industry Volume - Corp Follow up Feb 19th_OCFAnalysis_EBIT OCF Ranges" xfId="16765" xr:uid="{0B5D549E-87ED-4A2E-82F6-91F1B9A08267}"/>
    <cellStyle name="_Book1_Quarterly Industry Volume - Corp Follow up Feb 19th_OCFAnalysis_G2N &amp; Pricing Plan_Feb'12 (version 1)" xfId="16766" xr:uid="{299483BD-B995-4E5F-B0FE-FD548191DFA5}"/>
    <cellStyle name="_Book1_Quarterly Industry Volume - Corp Follow up Feb 19th_OCFAnalysis_MBOM 12+0 2010 - Country Name" xfId="16767" xr:uid="{34252E78-A9B1-432E-9720-D8878607BD86}"/>
    <cellStyle name="_Book1_Quarterly Industry Volume - Corp Follow up Feb 19th_OCFAnalysis_MBOM 12+0 2010 - Country Name_Forecast Accuracy" xfId="16768" xr:uid="{A8F2EA55-642C-4FDB-8887-B3BF1D934452}"/>
    <cellStyle name="_Book1_Quarterly Industry Volume - Corp Follow up Feb 19th_OCFAnalysis_Working Capital Graph" xfId="16769" xr:uid="{6F45ECB8-421D-4DDD-81E9-24513B75A4C8}"/>
    <cellStyle name="_Book1_Quarterly Industry Volume - Corp Follow up Feb 19th_Working Capital Graph" xfId="16770" xr:uid="{0936B89F-783A-4315-9B3C-B87F6FF198EE}"/>
    <cellStyle name="_Book1_SBU_GLOBAL_NGT" xfId="16771" xr:uid="{6750AEC1-92A5-494E-B93A-A16089964098}"/>
    <cellStyle name="_Book1_SBU_GLOBAL_NGT 2" xfId="16772" xr:uid="{A82530FA-616B-4EC5-90B1-CB34D360BD44}"/>
    <cellStyle name="_Book1_SBU_GLOBAL_NGT_Cost out Update" xfId="16773" xr:uid="{728141EF-3DC9-41ED-AA5A-49CDC52C63F0}"/>
    <cellStyle name="_Book1_SBU_GLOBAL_NGT_EBIT OCF Ranges" xfId="16774" xr:uid="{3264356F-0DFF-4C0B-8C02-4BDFEB4D4E1D}"/>
    <cellStyle name="_Book1_SBU_GLOBAL_NGT_G2N &amp; Pricing Plan_Feb'12 (version 1)" xfId="16775" xr:uid="{BBA3A414-6D20-4FE8-AAEA-96985A95C40B}"/>
    <cellStyle name="_Book1_SBU_GLOBAL_NGT_MBOM 12+0 2010 - Country Name" xfId="16776" xr:uid="{2EDF352D-8DFB-4365-A5D3-3F40B8326AB0}"/>
    <cellStyle name="_Book1_SBU_GLOBAL_NGT_MBOM 12+0 2010 - Country Name_Forecast Accuracy" xfId="16777" xr:uid="{D719E21C-4A3C-4330-9719-401B6BBAB1F2}"/>
    <cellStyle name="_Book1_SBU_GLOBAL_NGT_Working Capital Graph" xfId="16778" xr:uid="{2CAC9276-F17C-4249-A3F8-57C62680892F}"/>
    <cellStyle name="_Book1_Supplemental Data Requirements-Country" xfId="16779" xr:uid="{D409DF5F-449B-4521-BE97-D3F64F42F4D0}"/>
    <cellStyle name="_Book1_Supplemental Data Requirements-Country_Keymessage" xfId="16780" xr:uid="{41A4FEC3-E548-4B70-8E29-EABDA29DDEAF}"/>
    <cellStyle name="_Book1_Working Capital Graph" xfId="16781" xr:uid="{5766277A-206A-4302-8C35-354FA9BF3488}"/>
    <cellStyle name="_Book2 Chart 1" xfId="3526" xr:uid="{2BFEC11E-AE26-4C6B-882F-48902FFFB007}"/>
    <cellStyle name="_Book2 Chart 2" xfId="3527" xr:uid="{B17DA6D3-A6BD-40EE-8C0B-0617EC13A942}"/>
    <cellStyle name="_Book2 Chart 3" xfId="3528" xr:uid="{84A08B18-03B7-495B-9281-387D9C72081A}"/>
    <cellStyle name="_Book2 Chart 4" xfId="3529" xr:uid="{CF9473DF-0AEC-49F0-9C7A-478374BFDFEA}"/>
    <cellStyle name="_Book2 Chart 5" xfId="3530" xr:uid="{1D6A91A4-F3C2-4A4C-8642-6CD54CF08E6A}"/>
    <cellStyle name="_Book2 Chart 6" xfId="3531" xr:uid="{3AC20EF7-B0C1-4E10-85DB-30DB62BAAB54}"/>
    <cellStyle name="_Book2 Chart 7" xfId="3532" xr:uid="{5037787D-1DD4-4951-BB75-1DBAC9BE5E6A}"/>
    <cellStyle name="_Book2 Chart 8" xfId="3533" xr:uid="{8F39E3BC-A869-4FC9-90A7-33F279B9F974}"/>
    <cellStyle name="_Book2 Chart 9" xfId="3534" xr:uid="{927D0237-E09B-4BA7-879C-8097C3D4B54E}"/>
    <cellStyle name="_BS" xfId="16782" xr:uid="{002DD72E-2D18-4B1A-B7FB-112E3FF2B9D0}"/>
    <cellStyle name="_BS 2" xfId="16783" xr:uid="{093B600F-6393-49B9-9173-A6300E216975}"/>
    <cellStyle name="_BS_Cost out Update" xfId="16784" xr:uid="{0DE0BC99-F55F-4DB9-A80C-F5592FC10CE6}"/>
    <cellStyle name="_BS_EBIT OCF Ranges" xfId="16785" xr:uid="{64A4948D-69DC-4F97-ABDA-09C6B7310F6E}"/>
    <cellStyle name="_BS_G2N &amp; Pricing Plan_Feb'12 (version 1)" xfId="16786" xr:uid="{87BEAB0F-BF14-48FF-A4DC-E7439C1983D3}"/>
    <cellStyle name="_BS_MBOM 12+0 2010 - Country Name" xfId="16787" xr:uid="{2EBF8FA3-1283-46A7-893A-4C35EB6D7CFE}"/>
    <cellStyle name="_BS_MBOM 12+0 2010 - Country Name_Forecast Accuracy" xfId="16788" xr:uid="{A1BB48F0-8ACE-427E-ABC8-5B3DDCA345C4}"/>
    <cellStyle name="_BS_OCFAnalysis" xfId="16789" xr:uid="{39CDBB35-7CBC-4E53-ACE0-5D07A666AA71}"/>
    <cellStyle name="_BS_OCFAnalysis_Cost out Update" xfId="16790" xr:uid="{05317E98-95D2-4E14-87C6-58698B07B2AE}"/>
    <cellStyle name="_BS_OCFAnalysis_EBIT OCF Ranges" xfId="16791" xr:uid="{3B79AED9-88DA-458F-B62C-1349753FC7F2}"/>
    <cellStyle name="_BS_OCFAnalysis_G2N &amp; Pricing Plan_Feb'12 (version 1)" xfId="16792" xr:uid="{2951EC5E-3E50-47B8-A2FE-72208D2FE48B}"/>
    <cellStyle name="_BS_OCFAnalysis_Working Capital Graph" xfId="16793" xr:uid="{E6D90DA6-D066-47FA-8545-664D95F39AC8}"/>
    <cellStyle name="_BS_Working Capital Graph" xfId="16794" xr:uid="{FD2B7397-0E6F-4888-9593-2F79ABD39FFD}"/>
    <cellStyle name="_BUILDING M-C PLOT (version 6)" xfId="13042" xr:uid="{C1F7B4A1-7689-4279-A688-821716B06349}"/>
    <cellStyle name="_BX90SAG(FEB)" xfId="16795" xr:uid="{909E0C26-C489-4689-9E3C-E9494A84F526}"/>
    <cellStyle name="_BX90SAG(FEB)_Cost out Update" xfId="16796" xr:uid="{6D60F655-9963-4478-B07B-3C63104B69D4}"/>
    <cellStyle name="_BX90SAG(FEB)_EBIT OCF Ranges" xfId="16797" xr:uid="{4BF5B91F-ACC2-4BC0-82AA-5595A2B33CB7}"/>
    <cellStyle name="_BX90SAG(FEB)_G2N &amp; Pricing Plan_Feb'12 (version 1)" xfId="16798" xr:uid="{BC552B00-C521-41F7-B032-45F8B0FC47EF}"/>
    <cellStyle name="_BX90SAG(FEB)_Working Capital Graph" xfId="16799" xr:uid="{6DB10429-1637-4A0D-9700-2F69AA5EE145}"/>
    <cellStyle name="_Cash Capex 10+2" xfId="16800" xr:uid="{0B1E3242-0A9E-4EED-B722-C9CA8278FBD2}"/>
    <cellStyle name="_Cash Capex 10+2_Cost out Update" xfId="16801" xr:uid="{E2750AFD-3527-4A5B-AAF7-5B41CAC569E5}"/>
    <cellStyle name="_Cash Capex 10+2_EBIT OCF Ranges" xfId="16802" xr:uid="{51258F7A-84BE-4583-8F36-56664095A0A4}"/>
    <cellStyle name="_Cash Capex 10+2_G2N &amp; Pricing Plan_Feb'12 (version 1)" xfId="16803" xr:uid="{3EDACC4F-1F43-466D-96AD-1C4D10DC7D62}"/>
    <cellStyle name="_Cash Capex 10+2_Working Capital Graph" xfId="16804" xr:uid="{44BA5450-578B-4F47-B86E-F9CFD4F5A579}"/>
    <cellStyle name="_Cash&amp;Source" xfId="16805" xr:uid="{A0F358B0-F4E5-4402-9DE2-B231A84178B5}"/>
    <cellStyle name="_Cash&amp;Source 2" xfId="16806" xr:uid="{B330DB2B-49C3-48A0-A9DE-302CDE4C663E}"/>
    <cellStyle name="_Cash&amp;Source_Cost out Update" xfId="16807" xr:uid="{F27A0640-D583-433B-BC51-ED0B0E6B999C}"/>
    <cellStyle name="_Cash&amp;Source_EBIT OCF Ranges" xfId="16808" xr:uid="{766067A0-F04D-4D7D-9CC8-209B7DA07B47}"/>
    <cellStyle name="_Cash&amp;Source_G2N &amp; Pricing Plan_Feb'12 (version 1)" xfId="16809" xr:uid="{53830DF5-C434-4D1E-BD42-702B0F395930}"/>
    <cellStyle name="_Cash&amp;Source_Working Capital Graph" xfId="16810" xr:uid="{9EA7F5FD-783C-4505-9EC3-58F54C3214C9}"/>
    <cellStyle name="_Cash&amp;Sourcev1" xfId="16811" xr:uid="{DA5BA21A-695B-47EA-AE33-095044C222EE}"/>
    <cellStyle name="_Cash&amp;Sourcev1 2" xfId="16812" xr:uid="{4BD4769A-3709-4816-9E3A-D0A58F2E14EF}"/>
    <cellStyle name="_Cash&amp;Sourcev1_Cost out Update" xfId="16813" xr:uid="{56659EBF-5BA8-4F39-AB22-F9B227DBD0C2}"/>
    <cellStyle name="_Cash&amp;Sourcev1_EBIT OCF Ranges" xfId="16814" xr:uid="{38F02CAB-D579-4036-BA6A-6ED26111F340}"/>
    <cellStyle name="_Cash&amp;Sourcev1_G2N &amp; Pricing Plan_Feb'12 (version 1)" xfId="16815" xr:uid="{D7ED7269-ED78-40FA-9826-9DECA1A7359D}"/>
    <cellStyle name="_Cash&amp;Sourcev1_Working Capital Graph" xfId="16816" xr:uid="{389A8CCF-2F1A-47A0-84D8-F2035AFFE475}"/>
    <cellStyle name="_Central Dec Demand" xfId="13043" xr:uid="{C776CFDC-2E1B-41F2-BDB4-8D7EA6FE30AA}"/>
    <cellStyle name="_Central Dec Demand_Consumer Rad Mthly RvsC _ July 2009_Thailand_20090715-V2" xfId="16817" xr:uid="{9A2F2CAE-3156-4307-BECC-F5E004E1A7CC}"/>
    <cellStyle name="_Central Dec Demand_Consumer Rad Mthly RvsC _ Jun 2009_Thailand_20090611-V5" xfId="16818" xr:uid="{3488F6F2-3987-4CC6-81E7-0FD82FAB808F}"/>
    <cellStyle name="_Central Dec Demand_Marketing Plan Data_V2" xfId="16819" xr:uid="{33DBD54F-F3D4-4AE0-A191-C1CA2C58B8DA}"/>
    <cellStyle name="_Column1" xfId="3535" xr:uid="{9E501B84-0F9A-4EB1-B5A9-EB0D9ED8C7C0}"/>
    <cellStyle name="_Column2" xfId="3536" xr:uid="{B26848AC-D856-4405-987F-61FA85C99E5A}"/>
    <cellStyle name="_Column3" xfId="3537" xr:uid="{50743C45-FDD9-4A44-84CE-29839D3F839C}"/>
    <cellStyle name="_Column4" xfId="3538" xr:uid="{2561FF29-875D-4BA0-8B3E-520FE57D73DD}"/>
    <cellStyle name="_Column5" xfId="3539" xr:uid="{8B579C64-4D49-4D3C-8A0D-BA6A296EA1B7}"/>
    <cellStyle name="_Column6" xfId="3540" xr:uid="{BE732527-24D4-4128-90A5-90A244DBAB65}"/>
    <cellStyle name="_Column7" xfId="3541" xr:uid="{2B9AF32D-C94C-4FEC-AAC1-1CBEE3DF78F6}"/>
    <cellStyle name="_Compensation_calc_AOP2010_1st Round" xfId="16820" xr:uid="{07E15943-31CC-46B9-A7EB-E7820C6D3643}"/>
    <cellStyle name="_consumer walk 0807" xfId="16821" xr:uid="{FBD22955-A961-4155-B78C-8F1D1F4C2E75}"/>
    <cellStyle name="_consumer walk 0807_Cost out Update" xfId="16822" xr:uid="{B8A36312-C82D-4735-9E2C-2A2A27913AFD}"/>
    <cellStyle name="_consumer walk 0807_EBIT OCF Ranges" xfId="16823" xr:uid="{BD5B7D58-C802-487D-A23C-332F3756840C}"/>
    <cellStyle name="_consumer walk 0807_G2N &amp; Pricing Plan_Feb'12 (version 1)" xfId="16824" xr:uid="{605CAE15-63CE-47DE-A4CE-7076D06B198B}"/>
    <cellStyle name="_consumer walk 0807_Keymessage" xfId="16825" xr:uid="{11380D84-F25D-4FB2-B4DB-BED02954D0C9}"/>
    <cellStyle name="_consumer walk 0807_Working Capital Graph" xfId="16826" xr:uid="{6CA59054-764A-4EF9-9DCB-15B6B1C80D78}"/>
    <cellStyle name="_Copy of 2012 Salary &amp; Benefits for AOP_Dec 6_Supply Chain_Trans Case_wo outsourced" xfId="16827" xr:uid="{E48EA95C-2E27-472C-A8A7-3FC3969A3777}"/>
    <cellStyle name="_Copy of 2012 Salary &amp; Benefits for AOP_Oct 24_Supply Chain" xfId="16828" xr:uid="{15F90B1D-65F5-4E7B-B356-DB68976C6A12}"/>
    <cellStyle name="_Copy of 2012 Salary &amp; Benefits for AOP_Oct 24_Supply Chain_Base Case" xfId="16829" xr:uid="{719EF475-1634-4C5E-ADF0-738B68EC8650}"/>
    <cellStyle name="_Copy of Apr. 11, 09." xfId="13044" xr:uid="{6EAB4259-B326-4727-8864-2D71DAB7C9B8}"/>
    <cellStyle name="_Copy of Apr. 11, 09._Cure Projection - April 2009-04-06-2009 for 20 working day rev.4" xfId="13045" xr:uid="{750EBB32-EB0C-4F47-A86B-CD929C276841}"/>
    <cellStyle name="_Copy of Apr. 11, 09._Cure Projection - April 2009-04-06-2009 for 20 working day rev.4_Ticket Proposal for June '09 - KAWEE May 19" xfId="13046" xr:uid="{EFB7E3D3-D0A9-4B35-B40F-6C0F84F127CA}"/>
    <cellStyle name="_Copy of Kanban calculator multi machine with explanation PPines (THAI REV.)-1" xfId="13047" xr:uid="{49B16C0A-E1D5-4157-9A3E-25A5051D8734}"/>
    <cellStyle name="_Copy of Kanban calculator multi machine with explanation PPines (THAI REV.)-1_Consumer Rad Mthly RvsC _ July 2009_Thailand_20090715-V2" xfId="16830" xr:uid="{F9088DD3-5EAB-45DA-AB2E-A8681036F60E}"/>
    <cellStyle name="_Copy of Kanban calculator multi machine with explanation PPines (THAI REV.)-1_Consumer Rad Mthly RvsC _ Jun 2009_Thailand_20090611-V5" xfId="16831" xr:uid="{1FAC1C53-A1A5-4C79-9B54-9B0EA9EE90E3}"/>
    <cellStyle name="_Copy of Kanban calculator multi machine with explanation PPines (THAI REV.)-1_Marketing Plan Data_V2" xfId="16832" xr:uid="{B5511E62-EEBD-4644-9B3B-3C8BEA07EACB}"/>
    <cellStyle name="_Copy of Kanban calculator multi machine with explanation PPines (THAI REV.)-3" xfId="13048" xr:uid="{9DEF8CF6-2D19-46BE-A5DA-9C0C77E91777}"/>
    <cellStyle name="_Copy of Kanban calculator multi machine with explanation PPines (THAI REV.)-3_Consumer Rad Mthly RvsC _ July 2009_Thailand_20090715-V2" xfId="16833" xr:uid="{6218E134-C278-4D3A-AA7B-9D280ABAEB2C}"/>
    <cellStyle name="_Copy of Kanban calculator multi machine with explanation PPines (THAI REV.)-3_Consumer Rad Mthly RvsC _ Jun 2009_Thailand_20090611-V5" xfId="16834" xr:uid="{173ED525-0B45-41D7-B28B-4E56EE42E001}"/>
    <cellStyle name="_Copy of Kanban calculator multi machine with explanation PPines (THAI REV.)-3_Marketing Plan Data_V2" xfId="16835" xr:uid="{13088F4F-1619-4D84-B2CC-8D684FB453E9}"/>
    <cellStyle name="_Copy of Ticket Plan" xfId="13049" xr:uid="{EA3CA703-CEAC-4980-8D06-B29C7A075A6C}"/>
    <cellStyle name="_Cost to Serve" xfId="16836" xr:uid="{4F3D4DD9-7D4B-4BE2-9908-5008FC1ACEBF}"/>
    <cellStyle name="_Cost to Serve_Cost out Update" xfId="16837" xr:uid="{37DDD57E-FCD2-4916-BA0D-D8175B4600F5}"/>
    <cellStyle name="_Cost to Serve_EBIT OCF Ranges" xfId="16838" xr:uid="{E10C0851-67EB-4C6C-AE6D-5DBD87B27DD0}"/>
    <cellStyle name="_Cost to Serve_G2N &amp; Pricing Plan_Feb'12 (version 1)" xfId="16839" xr:uid="{DCFCFBF9-75B1-4A99-B35D-85E1F9118455}"/>
    <cellStyle name="_Cost to Serve_Working Capital Graph" xfId="16840" xr:uid="{EE66CCFF-06B3-4377-8378-C5F5FB5E6269}"/>
    <cellStyle name="_Cure Project" xfId="13050" xr:uid="{16A87BDD-1ED0-41A6-8BA9-DDFBAC4EA8A5}"/>
    <cellStyle name="_Cure Project_Consumer Rad Mthly RvsC _ July 2009_Thailand_20090715-V2" xfId="16841" xr:uid="{0F8118B2-E1CF-4E81-B842-DCD498044DE9}"/>
    <cellStyle name="_Cure Project_Consumer Rad Mthly RvsC _ Jun 2009_Thailand_20090611-V5" xfId="16842" xr:uid="{E1F6E22E-F0E3-4715-8863-F2005FA76E5C}"/>
    <cellStyle name="_Cure Project_Marketing Plan Data_V2" xfId="16843" xr:uid="{708FD277-1FF4-4A19-A3F0-213D08371884}"/>
    <cellStyle name="_Cure Projection - April 2009-04-06-2009 for 20 working day rev.3" xfId="13051" xr:uid="{991451F9-AB03-44AC-9141-A076155AC5F9}"/>
    <cellStyle name="_Cure Projection - April 2009-04-06-2009 for 20 working day rev.4" xfId="13052" xr:uid="{3BCF2402-3514-4E4F-9DD2-3B2839AAA146}"/>
    <cellStyle name="_Cure Projection - April 2009-18-03-2009-3 for 20 working day" xfId="13053" xr:uid="{9EE41886-6096-42D9-859D-843651F3F4C9}"/>
    <cellStyle name="_Cure Projection - April 2009-18-03-2009-3 for 20 working day rev.1" xfId="13054" xr:uid="{6DF29AE1-DC3B-4D46-8D63-707B19ADBDF4}"/>
    <cellStyle name="_Cure Projection - April 2009-18-03-2009-3 for 20 working day rev.1_Consumer Rad Mthly RvsC _ July 2009_Thailand_20090715-V2" xfId="16844" xr:uid="{32FBD5AA-FB5C-4A91-BEF3-9299261593C9}"/>
    <cellStyle name="_Cure Projection - April 2009-18-03-2009-3 for 20 working day rev.1_Consumer Rad Mthly RvsC _ Jun 2009_Thailand_20090611-V5" xfId="16845" xr:uid="{BB4A0C24-141A-4C82-8104-BC7E35D8AB27}"/>
    <cellStyle name="_Cure Projection - April 2009-18-03-2009-3 for 20 working day rev.1_Marketing Plan Data_V2" xfId="16846" xr:uid="{FEE42DA0-439B-4305-AEFC-56E28CA83930}"/>
    <cellStyle name="_Cure Projection - April 2009-18-03-2009-3 for 20 working day rev.2" xfId="13055" xr:uid="{BE5FAE86-5099-4286-AEC4-B6AED4F699DF}"/>
    <cellStyle name="_Cure Projection - April 2009-18-03-2009-3 for 20 working day_Consumer Rad Mthly RvsC _ July 2009_Thailand_20090715-V2" xfId="16847" xr:uid="{6E7F7647-CC67-40B2-9250-FE6A6A14DDA5}"/>
    <cellStyle name="_Cure Projection - April 2009-18-03-2009-3 for 20 working day_Consumer Rad Mthly RvsC _ Jun 2009_Thailand_20090611-V5" xfId="16848" xr:uid="{DD1169DB-51F2-4012-85C9-62AD899756B0}"/>
    <cellStyle name="_Cure Projection - April 2009-18-03-2009-3 for 20 working day_Marketing Plan Data_V2" xfId="16849" xr:uid="{E64FEA18-36C0-4959-88EB-FD90B7A79C19}"/>
    <cellStyle name="_Dalian updates for Mbom" xfId="16850" xr:uid="{9D5DE86A-9267-4EF8-9043-DEE042C7AEFC}"/>
    <cellStyle name="_Data" xfId="3542" xr:uid="{84F31154-DB1C-41B8-9280-291454001328}"/>
    <cellStyle name="_Data_Book1" xfId="3543" xr:uid="{6A2175D4-23FE-4F63-819E-BA07D81DBA2D}"/>
    <cellStyle name="_Data_년간전망(5월실적반영)" xfId="3544" xr:uid="{A521B8B7-E4F7-4743-906D-C10A566E3567}"/>
    <cellStyle name="_Details as in R32 TH 2008 (8+4) MBOM 080905...Active" xfId="13056" xr:uid="{68C3E753-DBE9-4E49-8075-05C2A4FAAD2E}"/>
    <cellStyle name="_Details as in R32 TH 2008 (8+4) MBOM 080905...Active_Consumer Rad Mthly RvsC _ July 2009_Thailand_20090715-V2" xfId="16851" xr:uid="{635A3A6C-DF10-4270-8732-9E61008B7BD5}"/>
    <cellStyle name="_Details as in R32 TH 2008 (8+4) MBOM 080905...Active_Consumer Rad Mthly RvsC _ Jun 2009_Thailand_20090611-V5" xfId="16852" xr:uid="{F90293C7-F347-4C0E-80B2-327D5D381E46}"/>
    <cellStyle name="_Details as in R32 TH 2008 (8+4) MBOM 080905...Active_Marketing Plan Data_V2" xfId="16853" xr:uid="{81E1B3E5-2BCC-4619-8B59-ECE042EB6C87}"/>
    <cellStyle name="_dimon" xfId="3545" xr:uid="{3BA67745-8D34-490E-A6DA-50AEB0676792}"/>
    <cellStyle name="_EMEA 7+5 forecast MBOM version" xfId="16854" xr:uid="{97EDB834-6E13-4E84-B684-0786BC732302}"/>
    <cellStyle name="_EMEA 7+5 forecast MBOM version 2" xfId="16855" xr:uid="{5A7B01A7-23E4-42AC-B5C2-7B9DC3ABF405}"/>
    <cellStyle name="_EMEA 7+5 forecast MBOM version_Cost out Update" xfId="16856" xr:uid="{90D58CD1-AC02-44AB-880E-9DEDCF80A5FE}"/>
    <cellStyle name="_EMEA 7+5 forecast MBOM version_EBIT OCF Ranges" xfId="16857" xr:uid="{50B07EA2-352F-4114-ADAC-90AFD84CC598}"/>
    <cellStyle name="_EMEA 7+5 forecast MBOM version_G2N &amp; Pricing Plan_Feb'12 (version 1)" xfId="16858" xr:uid="{1B7D624C-B4BB-418B-AA1E-51B11BADD467}"/>
    <cellStyle name="_EMEA 7+5 forecast MBOM version_Working Capital Graph" xfId="16859" xr:uid="{B588CD3D-CACC-4993-8CB6-E5DB3846C99C}"/>
    <cellStyle name="_Employee Information_Sales for HC_July.2010" xfId="16860" xr:uid="{B6913CE5-6958-465B-B374-E553BD041551}"/>
    <cellStyle name="_Finance_Deck_Patra" xfId="16861" xr:uid="{C828F818-5553-4551-9049-D1D5EF43C14A}"/>
    <cellStyle name="_Finance_Deck_Patra_Keymessage" xfId="16862" xr:uid="{1D1FE347-A004-44E7-AEF0-9251DAD47A72}"/>
    <cellStyle name="_Financial Summary_04-08" xfId="16863" xr:uid="{9C35601F-8F41-493F-86A8-7FA039C9421C}"/>
    <cellStyle name="_Financial Summary_04-08_Book6" xfId="16864" xr:uid="{9973800A-A276-4346-B54F-941ECD098992}"/>
    <cellStyle name="_Financial Summary_04-08_Book6_Keymessage" xfId="16865" xr:uid="{5A97A2D3-779D-44A3-9B45-8BC91FD47AEF}"/>
    <cellStyle name="_Financial Summary_04-08_Keymessage" xfId="16866" xr:uid="{32708FB3-F19E-47E0-B74A-6AC4F947A9C4}"/>
    <cellStyle name="_GIC analysis limitedMiamifinal" xfId="16867" xr:uid="{8BCB3E0C-5BB4-439C-8D8F-C8D31C77AA30}"/>
    <cellStyle name="_GIC analysis limitedMiamifinal_~3830055" xfId="16868" xr:uid="{FB4362A6-35C3-4DDD-A4C0-13FC39912571}"/>
    <cellStyle name="_GIC analysis limitedMiamifinal_22-Ext. Sum. (Next Qter)" xfId="16869" xr:uid="{B8558120-1261-496E-9A2B-E343FF4B07C6}"/>
    <cellStyle name="_GIC analysis limitedMiamifinal_22-Ext. Sum. (Next Qter) 2" xfId="16870" xr:uid="{F14024A4-364A-49BF-91F9-EA3A44F0B599}"/>
    <cellStyle name="_GIC analysis limitedMiamifinal_22-Ext. Sum. (Next Qter)_~3830055" xfId="16871" xr:uid="{A904FB7B-35BC-48C2-BCC3-EF35CC72F64A}"/>
    <cellStyle name="_GIC analysis limitedMiamifinal_22-Ext. Sum. (Next Qter)_Colombia MOR Feb 2012" xfId="16872" xr:uid="{06FD0777-A69F-4C6D-852F-8A45295DF3EC}"/>
    <cellStyle name="_GIC analysis limitedMiamifinal_22-Ext. Sum. (Next Qter)_Country MOR Mar 2012" xfId="16873" xr:uid="{7A7890FD-5308-43C6-B238-969678B1FBC2}"/>
    <cellStyle name="_GIC analysis limitedMiamifinal_22-Ext. Sum. (Next Qter)_MOR Feb 12 ig" xfId="16874" xr:uid="{89067435-DC00-49F6-9B92-2C6A12C70194}"/>
    <cellStyle name="_GIC analysis limitedMiamifinal_22-Ext. Sum. (Next Qter)_MOR Mar 12" xfId="16875" xr:uid="{F6D8B77D-961E-49D9-A0E4-BCB060CD03CA}"/>
    <cellStyle name="_GIC analysis limitedMiamifinal_22-Ext. Sum. (Next Qter)_RAWS" xfId="16876" xr:uid="{262139A9-B5F3-4A5E-A6FB-CF4FFD74437E}"/>
    <cellStyle name="_GIC analysis limitedMiamifinal_93-Working Capital" xfId="16877" xr:uid="{A67392D7-80C9-4662-9D90-6D3A56D30549}"/>
    <cellStyle name="_GIC analysis limitedMiamifinal_93-Working Capital_S&amp;OP by Quarter" xfId="16878" xr:uid="{5C61F958-DEFE-4988-89D2-5A818875EE4C}"/>
    <cellStyle name="_GIC analysis limitedMiamifinal_Flash" xfId="16879" xr:uid="{CB15CACA-A356-40CA-8ACE-8272A0350B7C}"/>
    <cellStyle name="_GIC analysis limitedMiamifinal_Flash - Feb 2012_v1" xfId="16880" xr:uid="{2BFBD200-68E8-4750-B9C0-C97C1CC62CA5}"/>
    <cellStyle name="_GIC analysis limitedMiamifinal_MOR Feb 12" xfId="16881" xr:uid="{4AF9CD62-E341-4406-B679-BC630720D977}"/>
    <cellStyle name="_GIC analysis limitedMiamifinal_MOR Jan 12" xfId="16882" xr:uid="{4231B0E7-3F08-40BD-ADA5-A78F9F22A093}"/>
    <cellStyle name="_Global Operations" xfId="16883" xr:uid="{30B1D01D-684A-4ECC-A76B-D32EA70D863F}"/>
    <cellStyle name="_Global Operations 2" xfId="16884" xr:uid="{7BE48314-5A36-4F7E-A29A-96B0647622BF}"/>
    <cellStyle name="_GM forecast  (Jul 7)" xfId="13057" xr:uid="{F603423B-7F17-4AE1-BA9B-B4F1EE7DCBE2}"/>
    <cellStyle name="_GMPS_adding" xfId="16885" xr:uid="{702496D4-358D-47FA-989B-3DE0B53DA4B5}"/>
    <cellStyle name="_GMPS_adding_Cost out Update" xfId="16886" xr:uid="{59DF0B99-3530-4DE5-8760-8DE3CB40B87F}"/>
    <cellStyle name="_GMPS_adding_EBIT OCF Ranges" xfId="16887" xr:uid="{E9627D3D-99F2-491A-A086-86C95E98D7FD}"/>
    <cellStyle name="_GMPS_adding_G2N &amp; Pricing Plan_Feb'12 (version 1)" xfId="16888" xr:uid="{DEEED1F8-219F-4EC9-99B0-62A6E43477EE}"/>
    <cellStyle name="_GMPS_adding_Keymessage" xfId="16889" xr:uid="{C0FEDA8B-D7C2-4B6B-AEF3-360ABE42DCD9}"/>
    <cellStyle name="_GMPS_adding_Working Capital Graph" xfId="16890" xr:uid="{DCAAB554-7E9B-4AEF-BAA1-ADED1DA0C5A0}"/>
    <cellStyle name="_GPM경비양식" xfId="3546" xr:uid="{64E8F5E0-A74C-4358-BE5D-4425BA637548}"/>
    <cellStyle name="_Guatemala Analysis - V1" xfId="16891" xr:uid="{2F72A17A-6B5D-41C0-B3BB-8FEE7C832649}"/>
    <cellStyle name="_Guatemala Analysis - V1 2" xfId="16892" xr:uid="{6D444D69-B1B5-4A3A-A27F-ACB0848D7F16}"/>
    <cellStyle name="_Guatemala Analysis - V1_Cost out Update" xfId="16893" xr:uid="{D14FCF0A-0781-45FB-89FE-CFDD72A30E85}"/>
    <cellStyle name="_Guatemala Analysis - V1_EBIT OCF Ranges" xfId="16894" xr:uid="{40167652-EE3F-4DF0-9763-43A006EE1AA8}"/>
    <cellStyle name="_Guatemala Analysis - V1_G2N &amp; Pricing Plan_Feb'12 (version 1)" xfId="16895" xr:uid="{CA73F3C5-8A8C-4BA8-85FE-F1A430F82D20}"/>
    <cellStyle name="_Guatemala Analysis - V1_Working Capital Graph" xfId="16896" xr:uid="{912F643B-6E8A-46C2-97BD-4500522AF5E1}"/>
    <cellStyle name="_Guatemala liquidationv1" xfId="16897" xr:uid="{7ECB5C4A-C417-46EE-9ED5-885588044BD7}"/>
    <cellStyle name="_Guatemala liquidationv1 2" xfId="16898" xr:uid="{750BEFA4-1DE8-4A71-8A17-038FAEBDDFE3}"/>
    <cellStyle name="_Guatemala liquidationv1_~3813281" xfId="16899" xr:uid="{65CBC3D4-6E38-4806-9C96-5B582587E57F}"/>
    <cellStyle name="_Guatemala liquidationv1_~6629415" xfId="16900" xr:uid="{AD98FE9D-C17F-47AD-8092-ED82A1279459}"/>
    <cellStyle name="_Guatemala liquidationv1_~8574591" xfId="16901" xr:uid="{694F83A0-3B70-4C49-8BA7-0FDBC7DE712A}"/>
    <cellStyle name="_Guatemala liquidationv1_11+1 Planning Template + MBOM - LAT" xfId="16902" xr:uid="{08790919-6209-4925-ADDE-FA7A1470CEB6}"/>
    <cellStyle name="_Guatemala liquidationv1_14- WC Chart" xfId="16903" xr:uid="{C513E4C4-B990-44B9-A0C7-464591EA1D55}"/>
    <cellStyle name="_Guatemala liquidationv1_Additional Template - Brasil and Venezuela" xfId="16904" xr:uid="{385F47E7-818F-4FCB-A84E-C0A23661C01F}"/>
    <cellStyle name="_Guatemala liquidationv1_Book1" xfId="16905" xr:uid="{15DCE1C6-8A7B-45FD-ACF9-A00B25FA1465}"/>
    <cellStyle name="_Guatemala liquidationv1_Cost out Update" xfId="16906" xr:uid="{5AA70553-94FF-4B00-8BCA-19585234A5B7}"/>
    <cellStyle name="_Guatemala liquidationv1_Country Summary" xfId="16907" xr:uid="{26EC53BD-B21E-494A-B806-0C0C5B6A54AC}"/>
    <cellStyle name="_Guatemala liquidationv1_CountrySummary_RETRIEVE" xfId="16908" xr:uid="{E2828445-3228-448C-B74A-203B2933FB88}"/>
    <cellStyle name="_Guatemala liquidationv1_EBIT OCF Ranges" xfId="16909" xr:uid="{AD1A7774-C743-4B0E-806F-337D6E567D52}"/>
    <cellStyle name="_Guatemala liquidationv1_FP_input for supplementals" xfId="16910" xr:uid="{C0702304-CE26-4FEE-BD6E-61FD5DA12E1F}"/>
    <cellStyle name="_Guatemala liquidationv1_FP_input for supplementals 2" xfId="16911" xr:uid="{827AF27C-BEE1-48F5-BB71-77FAD27E5A45}"/>
    <cellStyle name="_Guatemala liquidationv1_FP_input for supplementals_Cost out Update" xfId="16912" xr:uid="{11E5E2B0-3A56-4F30-A5B2-64E523122D77}"/>
    <cellStyle name="_Guatemala liquidationv1_FP_input for supplementals_EBIT OCF Ranges" xfId="16913" xr:uid="{C23207AB-2BAB-44D5-966C-CD4188B752DA}"/>
    <cellStyle name="_Guatemala liquidationv1_FP_input for supplementals_G2N &amp; Pricing Plan_Feb'12 (version 1)" xfId="16914" xr:uid="{EDBBF87C-ADD5-4167-AEF2-93816C8B40D2}"/>
    <cellStyle name="_Guatemala liquidationv1_FP_input for supplementals_Working Capital Graph" xfId="16915" xr:uid="{1978C7FB-C070-4681-94D9-76CA0261A791}"/>
    <cellStyle name="_Guatemala liquidationv1_G2N &amp; Pricing Plan_Feb'12 (version 1)" xfId="16916" xr:uid="{28C199A8-8AC2-41C6-B0A6-2AE57E8F57E0}"/>
    <cellStyle name="_Guatemala liquidationv1_GIC_PUB_Templates AOP 2010 - 2nd round_ Including Financials" xfId="16917" xr:uid="{4B943ACA-D4A1-43F9-BFBD-D690AA7309C7}"/>
    <cellStyle name="_Guatemala liquidationv1_GIC_Templates AOP 2010 - 2nd review_ Including Financials_v1" xfId="16918" xr:uid="{2BEC608A-0DC9-4D3F-B357-DE5BE01E42D2}"/>
    <cellStyle name="_Guatemala liquidationv1_Industry &amp; SOM by Quarter - Consumer WEST" xfId="16919" xr:uid="{4E112B09-C9F1-4DAE-876E-8D3FD6C97AD1}"/>
    <cellStyle name="_Guatemala liquidationv1_Industry &amp; SOM by Quarter - Consumer WEST 2" xfId="16920" xr:uid="{92045EFB-BF78-4A3C-983B-073E1BCE7835}"/>
    <cellStyle name="_Guatemala liquidationv1_Industry &amp; SOM by Quarter - Consumer WEST_Cost out Update" xfId="16921" xr:uid="{6408E26B-549D-4709-B45D-DDED2A6441E0}"/>
    <cellStyle name="_Guatemala liquidationv1_Industry &amp; SOM by Quarter - Consumer WEST_EBIT OCF Ranges" xfId="16922" xr:uid="{BDA404A4-A697-43EB-BF66-8941D08114B6}"/>
    <cellStyle name="_Guatemala liquidationv1_Industry &amp; SOM by Quarter - Consumer WEST_G2N &amp; Pricing Plan_Feb'12 (version 1)" xfId="16923" xr:uid="{833C70C9-DF56-4BDE-B6B6-3A8724017C64}"/>
    <cellStyle name="_Guatemala liquidationv1_Industry &amp; SOM by Quarter - Consumer WEST_Working Capital Graph" xfId="16924" xr:uid="{EF37BA64-6309-49AD-B716-EE736FEF48A2}"/>
    <cellStyle name="_Guatemala liquidationv1_May Leadership-LAT_v1_for MBOM 4+8" xfId="16925" xr:uid="{9AA10A43-34B1-45EA-BA56-DDF2AD534B21}"/>
    <cellStyle name="_Guatemala liquidationv1_MBOM lite -Jan10" xfId="16926" xr:uid="{32F147C9-D276-4030-B416-A1653129D8A4}"/>
    <cellStyle name="_Guatemala liquidationv1_MBOM Mexico Q1 v4" xfId="16927" xr:uid="{A6D171E3-3B93-4460-84AC-777948359078}"/>
    <cellStyle name="_Guatemala liquidationv1_PBU Summary_MBOM" xfId="16928" xr:uid="{C1496380-E286-4558-A0EC-A658634B4796}"/>
    <cellStyle name="_Guatemala liquidationv1_PBU Summary_retrieve (new format)" xfId="16929" xr:uid="{7590B659-08F6-43BE-B075-4DD1F3FB5677}"/>
    <cellStyle name="_Guatemala liquidationv1_Planning Template" xfId="16930" xr:uid="{321FBE34-272B-4149-86D3-C26453E9475F}"/>
    <cellStyle name="_Guatemala liquidationv1_Supplemental Template AOP 2010 - 14_11_09" xfId="16931" xr:uid="{168689A7-FC4D-442B-A8EE-FA109799EF1F}"/>
    <cellStyle name="_Guatemala liquidationv1_Supplemental Template AOP 2010 - 14_11_09 2" xfId="16932" xr:uid="{F53F1BD2-7731-4D74-AE8D-95C657CF97FB}"/>
    <cellStyle name="_Guatemala liquidationv1_Supplemental Template AOP 2010 - 14_11_09_Cost out Update" xfId="16933" xr:uid="{D956117D-966E-4B77-88DB-C075603B8FF6}"/>
    <cellStyle name="_Guatemala liquidationv1_Supplemental Template AOP 2010 - 14_11_09_EBIT OCF Ranges" xfId="16934" xr:uid="{982637E8-4B82-4E67-A51A-D2E20CF4DC2A}"/>
    <cellStyle name="_Guatemala liquidationv1_Supplemental Template AOP 2010 - 14_11_09_G2N &amp; Pricing Plan_Feb'12 (version 1)" xfId="16935" xr:uid="{010DFCCD-4598-4FFE-9919-2090092A9F2D}"/>
    <cellStyle name="_Guatemala liquidationv1_Supplemental Template AOP 2010 - 14_11_09_Working Capital Graph" xfId="16936" xr:uid="{35EF3A16-A331-4638-92FC-7A077A5695CD}"/>
    <cellStyle name="_Guatemala liquidationv1_Templates PUB AOP 2010 -Chile Conference - REVISADO EF v2" xfId="16937" xr:uid="{CBBE83C7-BF28-4403-A9E7-F160E2572A13}"/>
    <cellStyle name="_Guatemala liquidationv1_truck Ind by Q" xfId="16938" xr:uid="{21D32774-9578-4FB7-A262-140D32D1DFD2}"/>
    <cellStyle name="_Guatemala liquidationv1_truck Ind by Q 2" xfId="16939" xr:uid="{4F33853C-FC94-4599-B0DD-1E667765E4C9}"/>
    <cellStyle name="_Guatemala liquidationv1_truck Ind by Q_Cost out Update" xfId="16940" xr:uid="{69D471F1-0810-41C2-BA9D-C24893609991}"/>
    <cellStyle name="_Guatemala liquidationv1_truck Ind by Q_EBIT OCF Ranges" xfId="16941" xr:uid="{D8571128-7EC4-4630-9DFF-AE33591E806B}"/>
    <cellStyle name="_Guatemala liquidationv1_truck Ind by Q_G2N &amp; Pricing Plan_Feb'12 (version 1)" xfId="16942" xr:uid="{F5FF7C33-E96C-4641-BB93-5CBCC498E16C}"/>
    <cellStyle name="_Guatemala liquidationv1_truck Ind by Q_Working Capital Graph" xfId="16943" xr:uid="{92F7B76D-4B10-4747-8A70-89E8CC7325C9}"/>
    <cellStyle name="_Guatemala liquidationv1_Walk FY 3+9 vs 2+10" xfId="16944" xr:uid="{826B0885-E99D-4242-B20F-2E2EEDB3993F}"/>
    <cellStyle name="_Guatemala liquidationv1_Walk FY 3+9 vs 2009" xfId="16945" xr:uid="{3FA9DBF3-FA1F-4DE0-A78C-65505FA9D3FB}"/>
    <cellStyle name="_Guatemala liquidationv1_Walk FY 3+9 vs AOP" xfId="16946" xr:uid="{415ADC5D-12C0-4907-862C-1E79E7B819ED}"/>
    <cellStyle name="_Guatemala liquidationv1_Walk Mar vs 2+10" xfId="16947" xr:uid="{BBF5DBF0-79DF-42EB-B2EF-54302E97ECBC}"/>
    <cellStyle name="_Guatemala liquidationv1_Walk Q1 3+9 vs 2009" xfId="16948" xr:uid="{B6DC4279-566A-41F9-B574-EED38B7D9CF6}"/>
    <cellStyle name="_Guatemala liquidationv1_Walk Q1 3+9 vs AOP" xfId="16949" xr:uid="{3A9FB1B8-7B83-4BB5-BD92-D7E8EC9D0EA7}"/>
    <cellStyle name="_Guatemala liquidationv1_Walk Q2 3+9 vs 2009" xfId="16950" xr:uid="{BB93F7B3-BFD0-4D21-8A68-41B111537906}"/>
    <cellStyle name="_Guatemala liquidationv1_Walk Q2 3+9 vs AOP" xfId="16951" xr:uid="{231A467A-4803-478E-BB07-49E462CFC33D}"/>
    <cellStyle name="_Guatemala liquidationv1_Working Capital Graph" xfId="16952" xr:uid="{804FB2ED-D535-4690-9739-A2C9D5611C96}"/>
    <cellStyle name="_h&amp;s" xfId="16953" xr:uid="{456EE07F-B0F4-4D91-9707-2FA6D88FBEAD}"/>
    <cellStyle name="_H&amp;S2008" xfId="16954" xr:uid="{977F1CFD-796F-4A4C-82C0-81AF59FA6D83}"/>
    <cellStyle name="_H&amp;S2008-Aug.11" xfId="16955" xr:uid="{15BC998F-96B6-40D7-9248-BDC11D4D5CE8}"/>
    <cellStyle name="_H&amp;S2009" xfId="16956" xr:uid="{488CC46D-090F-4FAE-BE4F-097412F84CCE}"/>
    <cellStyle name="_H&amp;S2009-FP&amp;A" xfId="16957" xr:uid="{1F3B3F84-F9DB-4E2B-89E5-FEF72FC0E9BA}"/>
    <cellStyle name="_Header" xfId="3547" xr:uid="{A20EC59A-79BB-46EE-928D-584D70AF3784}"/>
    <cellStyle name="_Header_00연계실적(GPM-GFAS)" xfId="3548" xr:uid="{05843FAC-2403-4F30-9A10-B25DD67AAB81}"/>
    <cellStyle name="_Header_00연계실적(GPM-GFAS)3" xfId="3549" xr:uid="{5805325F-A693-4414-BCF9-23E46A7EA5D8}"/>
    <cellStyle name="_Header_4월집계" xfId="3550" xr:uid="{45A03BF8-D38A-40FB-B062-35595C6D2377}"/>
    <cellStyle name="_Header_CON_SP_GPM" xfId="3551" xr:uid="{87A60EAC-BC51-4F95-AED8-02700943B8D1}"/>
    <cellStyle name="_Header_CON_SP_GPM_BRAND_010316" xfId="3552" xr:uid="{0F4272C4-41E7-46FE-B53E-A85A4FADAA75}"/>
    <cellStyle name="_Header_CON_SP_REGION_GPM_by year_010504" xfId="3553" xr:uid="{2E36AAA9-BB37-41A5-9EFF-C504CF14EE5C}"/>
    <cellStyle name="_Header_브랜드별99~02" xfId="3554" xr:uid="{68A7AACB-B0EF-48F6-9082-55679E70E807}"/>
    <cellStyle name="_Header_지역별" xfId="3555" xr:uid="{E9D393B7-BED8-488F-8CA5-AE822C2B04A3}"/>
    <cellStyle name="_Header_지역별 연계 매출 손익(GBM별)" xfId="3556" xr:uid="{E2187F4C-925E-4B92-84D9-4E509783556E}"/>
    <cellStyle name="_Import Plan for R32 (file name Feb 2009-090106)...Oil" xfId="13058" xr:uid="{AA88736B-4AAB-42AD-91A7-AA455907BA58}"/>
    <cellStyle name="_IR해중" xfId="3557" xr:uid="{B2652AA9-2775-41DE-92ED-74213FC09610}"/>
    <cellStyle name="_IS" xfId="16958" xr:uid="{3290F397-91BE-4DCB-B465-820170102581}"/>
    <cellStyle name="_IS 2" xfId="16959" xr:uid="{D2DBE44B-E283-44AD-BB61-FA268FDCA0E5}"/>
    <cellStyle name="_IS Summary" xfId="16960" xr:uid="{F706739C-CF45-4E2B-B85B-C69472B03973}"/>
    <cellStyle name="_IS Summary 2" xfId="16961" xr:uid="{825C45A4-6668-4DA0-A210-95609BA295DE}"/>
    <cellStyle name="_IS Summary_AOP operating Drivers" xfId="16962" xr:uid="{F1B06E41-124A-4388-8294-3E8A58496AA7}"/>
    <cellStyle name="_IS Summary_AOP operating Drivers 2" xfId="16963" xr:uid="{1F7CEE75-4D12-4D45-B0FF-D8BAAF9F8154}"/>
    <cellStyle name="_IS Summary_CAPEX" xfId="16964" xr:uid="{21D11E07-DC9B-4FEC-A8F8-A3E67F44FF3F}"/>
    <cellStyle name="_IS Summary_Cost out Update" xfId="16965" xr:uid="{E488E3E8-4AE3-457B-9FA0-F92D3E44A010}"/>
    <cellStyle name="_IS Summary_EBIT OCF Ranges" xfId="16966" xr:uid="{79F563BD-196E-43BD-AFFE-F5E9D7DB7E48}"/>
    <cellStyle name="_IS Summary_G2N &amp; Pricing Plan_Feb'12 (version 1)" xfId="16967" xr:uid="{565833D9-6496-453E-B779-281AEE228F1D}"/>
    <cellStyle name="_IS Summary_PBU Summary_MBOM" xfId="16968" xr:uid="{A21686E4-59E9-4C4C-B3F3-5B80B490FB42}"/>
    <cellStyle name="_IS Summary_PBU Summary_retrieve (new format)" xfId="16969" xr:uid="{5AB3E3F7-5482-42BA-905C-3C5E907C50AC}"/>
    <cellStyle name="_IS Summary_Planning Template" xfId="16970" xr:uid="{7A2B3130-645C-4A22-BDAB-666493CA39F0}"/>
    <cellStyle name="_IS Summary_Working Capital Graph" xfId="16971" xr:uid="{D0E69F41-901C-4333-99B8-C4E4376393FF}"/>
    <cellStyle name="_IS_Cost out Update" xfId="16972" xr:uid="{7513F4CF-7BA5-4C98-92DA-D129E1F1F430}"/>
    <cellStyle name="_IS_EBIT OCF Ranges" xfId="16973" xr:uid="{B5CB7FE6-A47E-4067-B9AC-678027A96778}"/>
    <cellStyle name="_IS_G2N &amp; Pricing Plan_Feb'12 (version 1)" xfId="16974" xr:uid="{1B397FC1-EA62-4072-B773-3E37FFF70709}"/>
    <cellStyle name="_IS_OCFAnalysis" xfId="16975" xr:uid="{7D63F99B-4EA0-4AB9-97CD-6B7479B13B59}"/>
    <cellStyle name="_IS_OCFAnalysis_Cost out Update" xfId="16976" xr:uid="{28B0FA64-2DD6-450B-BFAB-4DBE74C46460}"/>
    <cellStyle name="_IS_OCFAnalysis_EBIT OCF Ranges" xfId="16977" xr:uid="{A030C84A-9F73-48E5-ACE6-CE8A39276BD0}"/>
    <cellStyle name="_IS_OCFAnalysis_G2N &amp; Pricing Plan_Feb'12 (version 1)" xfId="16978" xr:uid="{27FD5BED-1506-4FF4-976A-C7CB4D15D7CC}"/>
    <cellStyle name="_IS_OCFAnalysis_Working Capital Graph" xfId="16979" xr:uid="{C3D80C40-9C7F-4882-8FB4-AACAF5E0B17F}"/>
    <cellStyle name="_IS_Working Capital Graph" xfId="16980" xr:uid="{2AB0C808-518B-429D-91CD-F95B0E069E6A}"/>
    <cellStyle name="_Jamaica Analysis - V7" xfId="16981" xr:uid="{D72059DC-8A45-488F-ACEE-0475B0DCDD32}"/>
    <cellStyle name="_Jamaica Analysis - V7 2" xfId="16982" xr:uid="{022CD82E-13DB-43E7-879F-DFCAC1F76853}"/>
    <cellStyle name="_Jamaica Analysis - V7_Cost out Update" xfId="16983" xr:uid="{524061C3-D4C6-43B6-8458-16F328984E3C}"/>
    <cellStyle name="_Jamaica Analysis - V7_EBIT OCF Ranges" xfId="16984" xr:uid="{F4A0DA62-D480-4EC9-B913-D98B89B83171}"/>
    <cellStyle name="_Jamaica Analysis - V7_G2N &amp; Pricing Plan_Feb'12 (version 1)" xfId="16985" xr:uid="{C777C6AF-7240-40F7-8B98-FFCBC6C68C9F}"/>
    <cellStyle name="_Jamaica Analysis - V7_Working Capital Graph" xfId="16986" xr:uid="{BFFCB12C-9AEC-4B14-8A0F-17C90645550C}"/>
    <cellStyle name="_Jan 2006 APAC MBOM - Feb 15PM version" xfId="12834" xr:uid="{4B5CFD3E-31D8-40A9-80B0-5FBBF557FEC3}"/>
    <cellStyle name="_Jan 2006 APAC MBOM - Feb 15PM version 2" xfId="16987" xr:uid="{DBA07A79-690B-4288-B459-B2D4DCBB24BF}"/>
    <cellStyle name="_Jan 2006 APAC MBOM - Feb 15PM version_~0139581" xfId="16988" xr:uid="{45D5B30F-83E5-4851-AABE-627F22710103}"/>
    <cellStyle name="_Jan 2006 APAC MBOM - Feb 15PM version_~0802494" xfId="12835" xr:uid="{6E15D60F-A4B2-4439-8116-58E4EDDF14EC}"/>
    <cellStyle name="_Jan 2006 APAC MBOM - Feb 15PM version_~0802494_Cost out Update" xfId="16989" xr:uid="{FA26E11D-871D-4DE5-824D-11C9C2451E7E}"/>
    <cellStyle name="_Jan 2006 APAC MBOM - Feb 15PM version_~0802494_EBIT OCF Ranges" xfId="16990" xr:uid="{0881E774-D8D8-4170-A51A-934A3A0E6276}"/>
    <cellStyle name="_Jan 2006 APAC MBOM - Feb 15PM version_~0802494_G2N &amp; Pricing Plan_Feb'12 (version 1)" xfId="16991" xr:uid="{1B0FF5AC-51D1-4E4D-AC84-118F1D28A9E0}"/>
    <cellStyle name="_Jan 2006 APAC MBOM - Feb 15PM version_~0802494_Keymessage" xfId="16992" xr:uid="{85C30C9D-06ED-400B-B7AE-64B1B432C3BC}"/>
    <cellStyle name="_Jan 2006 APAC MBOM - Feb 15PM version_~0802494_Working Capital Graph" xfId="16993" xr:uid="{35A61CD3-C6F8-457E-B65D-2A5F94C5CD5C}"/>
    <cellStyle name="_Jan 2006 APAC MBOM - Feb 15PM version_~0903815" xfId="16994" xr:uid="{2C23EB92-E806-45A2-976D-02FB4F7ED5A1}"/>
    <cellStyle name="_Jan 2006 APAC MBOM - Feb 15PM version_~0903815_Cost out Update" xfId="16995" xr:uid="{12929278-752B-4A36-A270-51975ABC137A}"/>
    <cellStyle name="_Jan 2006 APAC MBOM - Feb 15PM version_~0903815_EBIT OCF Ranges" xfId="16996" xr:uid="{970459AD-2DAE-45E6-A251-A6A36445CA41}"/>
    <cellStyle name="_Jan 2006 APAC MBOM - Feb 15PM version_~0903815_G2N &amp; Pricing Plan_Feb'12 (version 1)" xfId="16997" xr:uid="{149BC4DF-63A2-463C-9A09-AD8C8FAD2235}"/>
    <cellStyle name="_Jan 2006 APAC MBOM - Feb 15PM version_~0903815_Keymessage" xfId="16998" xr:uid="{4C63F076-92A6-4ADB-A8A7-B47274D986C6}"/>
    <cellStyle name="_Jan 2006 APAC MBOM - Feb 15PM version_~0903815_Mfg  Key Message - Nov." xfId="16999" xr:uid="{BC8B0C31-E0DF-4E82-AD26-4A1074D27ECE}"/>
    <cellStyle name="_Jan 2006 APAC MBOM - Feb 15PM version_~0903815_Working Capital Graph" xfId="17000" xr:uid="{DD27C146-7935-41A4-9F1B-149FEF3D6FDB}"/>
    <cellStyle name="_Jan 2006 APAC MBOM - Feb 15PM version_~1027563" xfId="12836" xr:uid="{1B2D6BC3-21CD-4CCF-8CAB-634E5013F6C4}"/>
    <cellStyle name="_Jan 2006 APAC MBOM - Feb 15PM version_~1027563_Cost out Update" xfId="17001" xr:uid="{5F142F23-F263-4D30-B0F9-936CB9D34311}"/>
    <cellStyle name="_Jan 2006 APAC MBOM - Feb 15PM version_~1027563_EBIT OCF Ranges" xfId="17002" xr:uid="{03076259-7EF8-475D-AE1C-030049C8E393}"/>
    <cellStyle name="_Jan 2006 APAC MBOM - Feb 15PM version_~1027563_G2N &amp; Pricing Plan_Feb'12 (version 1)" xfId="17003" xr:uid="{8640276E-EB55-480D-8FFE-0F5A450C6CD1}"/>
    <cellStyle name="_Jan 2006 APAC MBOM - Feb 15PM version_~1027563_Keymessage" xfId="17004" xr:uid="{27673944-9B8E-45CA-8E9E-413086BF92E3}"/>
    <cellStyle name="_Jan 2006 APAC MBOM - Feb 15PM version_~1027563_Working Capital Graph" xfId="17005" xr:uid="{AC95FE69-7ACF-48C0-80AC-46F2AD1C2F16}"/>
    <cellStyle name="_Jan 2006 APAC MBOM - Feb 15PM version_~1294685" xfId="12837" xr:uid="{1FDA7785-64E7-4C9B-BF97-F3B2AD7062F8}"/>
    <cellStyle name="_Jan 2006 APAC MBOM - Feb 15PM version_~1294685 2" xfId="17006" xr:uid="{D3633BC6-993F-4F74-B2B0-42E39CE23273}"/>
    <cellStyle name="_Jan 2006 APAC MBOM - Feb 15PM version_~1294685_2009 AOP_Jan deck_Financials Consol_Sent" xfId="17007" xr:uid="{CB5F1F2F-8110-42AE-A447-0ED508B5A723}"/>
    <cellStyle name="_Jan 2006 APAC MBOM - Feb 15PM version_~1294685_2009 AOP_Jan deck_Financials Consol_Sent_2" xfId="17008" xr:uid="{869F6CA2-CB20-4E34-86D6-FCDB6C0A9747}"/>
    <cellStyle name="_Jan 2006 APAC MBOM - Feb 15PM version_~1294685_2009 AOP_Jan deck_Financials Consol_Sent_2_Keymessage" xfId="17009" xr:uid="{69627CCF-CCA9-4D25-BBD9-DCA5588F9B94}"/>
    <cellStyle name="_Jan 2006 APAC MBOM - Feb 15PM version_~1294685_2009 AOP_Jan deck_Financials Consol_Sent_Keymessage" xfId="17010" xr:uid="{7B3F1255-79C1-40A8-8AF8-83F8153AF88A}"/>
    <cellStyle name="_Jan 2006 APAC MBOM - Feb 15PM version_~1294685_2009 AOP_Nov deck_Financials_for Consol_v2" xfId="17011" xr:uid="{F5664D29-1FCB-4E38-9EDA-E9BAA5CEC945}"/>
    <cellStyle name="_Jan 2006 APAC MBOM - Feb 15PM version_~1294685_2009 AOP_Nov deck_Financials_for Consol_v2_Keymessage" xfId="17012" xr:uid="{77224FD4-8D52-4139-86BF-AC0940C200D7}"/>
    <cellStyle name="_Jan 2006 APAC MBOM - Feb 15PM version_~1294685_Cash Capex 10+2" xfId="17013" xr:uid="{73BEE809-E065-46C8-B074-8FA042C98DF8}"/>
    <cellStyle name="_Jan 2006 APAC MBOM - Feb 15PM version_~1294685_Cash Capex 10+2_Cost out Update" xfId="17014" xr:uid="{C77BE9B3-AB56-46D9-B443-6CE28B4EB19E}"/>
    <cellStyle name="_Jan 2006 APAC MBOM - Feb 15PM version_~1294685_Cash Capex 10+2_EBIT OCF Ranges" xfId="17015" xr:uid="{9FE7834F-8C32-4022-9993-0201FD629551}"/>
    <cellStyle name="_Jan 2006 APAC MBOM - Feb 15PM version_~1294685_Cash Capex 10+2_G2N &amp; Pricing Plan_Feb'12 (version 1)" xfId="17016" xr:uid="{DCD8553E-04D3-4C14-9086-88BD7CF225A3}"/>
    <cellStyle name="_Jan 2006 APAC MBOM - Feb 15PM version_~1294685_Cash Capex 10+2_Working Capital Graph" xfId="17017" xr:uid="{3C83A588-EBBF-44FE-AF9F-A6C688EE1BA3}"/>
    <cellStyle name="_Jan 2006 APAC MBOM - Feb 15PM version_~1294685_Cost out Update" xfId="17018" xr:uid="{A54767D9-680C-4EDB-8C60-5E84A2962297}"/>
    <cellStyle name="_Jan 2006 APAC MBOM - Feb 15PM version_~1294685_EBIT OCF Ranges" xfId="17019" xr:uid="{7616E253-915D-43CE-BC03-A59060BE19EA}"/>
    <cellStyle name="_Jan 2006 APAC MBOM - Feb 15PM version_~1294685_G2N &amp; Pricing Plan_Feb'12 (version 1)" xfId="17020" xr:uid="{E9CFE8D9-6550-4A32-ABFB-C41F8019C72B}"/>
    <cellStyle name="_Jan 2006 APAC MBOM - Feb 15PM version_~1294685_Global Operations" xfId="17021" xr:uid="{9D7237EA-EEFA-4096-B4B1-F19BF3BC86E9}"/>
    <cellStyle name="_Jan 2006 APAC MBOM - Feb 15PM version_~1294685_Global Operations 2" xfId="17022" xr:uid="{C9574919-1750-4832-824E-B6E5CB8E6429}"/>
    <cellStyle name="_Jan 2006 APAC MBOM - Feb 15PM version_~1294685_Keymessage" xfId="17023" xr:uid="{B053F0C9-4553-415F-9791-E4267152C57E}"/>
    <cellStyle name="_Jan 2006 APAC MBOM - Feb 15PM version_~1294685_NA" xfId="17024" xr:uid="{A7ABF22F-B247-4341-883B-B6425677197C}"/>
    <cellStyle name="_Jan 2006 APAC MBOM - Feb 15PM version_~1294685_NA 2" xfId="17025" xr:uid="{DEBCB615-D08B-4F6E-B718-F81ECC0B6FE5}"/>
    <cellStyle name="_Jan 2006 APAC MBOM - Feb 15PM version_~1294685_NA_1" xfId="17026" xr:uid="{08860616-CD43-4590-BF45-B2C60D316A81}"/>
    <cellStyle name="_Jan 2006 APAC MBOM - Feb 15PM version_~1294685_NA_1 2" xfId="17027" xr:uid="{5C3B8BB0-CC72-41AB-80B0-3C15742FE570}"/>
    <cellStyle name="_Jan 2006 APAC MBOM - Feb 15PM version_~1294685_Nov Review Deck Final" xfId="17028" xr:uid="{ED55ABE5-A639-41E6-A515-EE4BB429F9B7}"/>
    <cellStyle name="_Jan 2006 APAC MBOM - Feb 15PM version_~1294685_Nov Review Deck Final_Keymessage" xfId="17029" xr:uid="{91413C3D-113D-4647-A757-FD2D55115BD8}"/>
    <cellStyle name="_Jan 2006 APAC MBOM - Feb 15PM version_~1294685_OCFAnalysis" xfId="17030" xr:uid="{4C10AB8D-EAB3-4C5B-A1E6-623A92E0FBA3}"/>
    <cellStyle name="_Jan 2006 APAC MBOM - Feb 15PM version_~1294685_OCFAnalysis_Cost out Update" xfId="17031" xr:uid="{BE94BFAA-8DE2-46AF-9B8B-DA527C29CEBB}"/>
    <cellStyle name="_Jan 2006 APAC MBOM - Feb 15PM version_~1294685_OCFAnalysis_EBIT OCF Ranges" xfId="17032" xr:uid="{F1F9E314-6544-4315-BDCB-6532353A7F15}"/>
    <cellStyle name="_Jan 2006 APAC MBOM - Feb 15PM version_~1294685_OCFAnalysis_G2N &amp; Pricing Plan_Feb'12 (version 1)" xfId="17033" xr:uid="{420625B7-4151-4A25-9921-E7B21E2682D0}"/>
    <cellStyle name="_Jan 2006 APAC MBOM - Feb 15PM version_~1294685_OCFAnalysis_Working Capital Graph" xfId="17034" xr:uid="{63FCC716-6640-4199-B33D-116381B6B2CB}"/>
    <cellStyle name="_Jan 2006 APAC MBOM - Feb 15PM version_~1294685_Quarterly Industry Volume - Corp Follow up Feb 19th" xfId="17035" xr:uid="{6CC7440D-440A-4A98-A735-C1BF27E0D99A}"/>
    <cellStyle name="_Jan 2006 APAC MBOM - Feb 15PM version_~1294685_Quarterly Industry Volume - Corp Follow up Feb 19th 2" xfId="17036" xr:uid="{A730427B-77D6-4A85-83E9-E34F9C0D2E80}"/>
    <cellStyle name="_Jan 2006 APAC MBOM - Feb 15PM version_~1294685_Quarterly Industry Volume - Corp Follow up Feb 19th_Cost out Update" xfId="17037" xr:uid="{BDD52E78-BC3F-4BA4-9BFC-F1CF347A2282}"/>
    <cellStyle name="_Jan 2006 APAC MBOM - Feb 15PM version_~1294685_Quarterly Industry Volume - Corp Follow up Feb 19th_EBIT OCF Ranges" xfId="17038" xr:uid="{73DFDF24-85BB-4F9D-A884-B083FD0690BD}"/>
    <cellStyle name="_Jan 2006 APAC MBOM - Feb 15PM version_~1294685_Quarterly Industry Volume - Corp Follow up Feb 19th_G2N &amp; Pricing Plan_Feb'12 (version 1)" xfId="17039" xr:uid="{512A92A2-921A-4B93-B4FB-97570D9FBB19}"/>
    <cellStyle name="_Jan 2006 APAC MBOM - Feb 15PM version_~1294685_Quarterly Industry Volume - Corp Follow up Feb 19th_OCFAnalysis" xfId="17040" xr:uid="{55B2495E-8A49-4BAE-B193-283E1222148F}"/>
    <cellStyle name="_Jan 2006 APAC MBOM - Feb 15PM version_~1294685_Quarterly Industry Volume - Corp Follow up Feb 19th_OCFAnalysis_Cost out Update" xfId="17041" xr:uid="{3930F0BC-01D2-4C80-91F1-255CB1FA8451}"/>
    <cellStyle name="_Jan 2006 APAC MBOM - Feb 15PM version_~1294685_Quarterly Industry Volume - Corp Follow up Feb 19th_OCFAnalysis_EBIT OCF Ranges" xfId="17042" xr:uid="{8D06FD73-BEDF-4F8E-9B65-A157091E0C4F}"/>
    <cellStyle name="_Jan 2006 APAC MBOM - Feb 15PM version_~1294685_Quarterly Industry Volume - Corp Follow up Feb 19th_OCFAnalysis_G2N &amp; Pricing Plan_Feb'12 (version 1)" xfId="17043" xr:uid="{29BA809F-4B2E-474A-8330-3ACC2E9CBFF0}"/>
    <cellStyle name="_Jan 2006 APAC MBOM - Feb 15PM version_~1294685_Quarterly Industry Volume - Corp Follow up Feb 19th_OCFAnalysis_Working Capital Graph" xfId="17044" xr:uid="{B2CEE9EF-C010-4FFE-8B90-C3D0FA480A1A}"/>
    <cellStyle name="_Jan 2006 APAC MBOM - Feb 15PM version_~1294685_Quarterly Industry Volume - Corp Follow up Feb 19th_Working Capital Graph" xfId="17045" xr:uid="{F55177A6-6F5C-49A8-89FA-AF7A7E881F9F}"/>
    <cellStyle name="_Jan 2006 APAC MBOM - Feb 15PM version_~1294685_SBU_GLOBAL_NGT" xfId="17046" xr:uid="{C31C57F7-5591-42DD-9365-C67862166745}"/>
    <cellStyle name="_Jan 2006 APAC MBOM - Feb 15PM version_~1294685_SBU_GLOBAL_NGT 2" xfId="17047" xr:uid="{4888B488-32FF-4683-976D-3E6EE99401AE}"/>
    <cellStyle name="_Jan 2006 APAC MBOM - Feb 15PM version_~1294685_SBU_GLOBAL_NGT_Cost out Update" xfId="17048" xr:uid="{F309250D-7BB9-4EA9-8522-9641E4CA3A3D}"/>
    <cellStyle name="_Jan 2006 APAC MBOM - Feb 15PM version_~1294685_SBU_GLOBAL_NGT_EBIT OCF Ranges" xfId="17049" xr:uid="{1C5EBDB5-2B74-4B3B-BCA4-4E868EEE6305}"/>
    <cellStyle name="_Jan 2006 APAC MBOM - Feb 15PM version_~1294685_SBU_GLOBAL_NGT_G2N &amp; Pricing Plan_Feb'12 (version 1)" xfId="17050" xr:uid="{E5735F66-AFC5-4ADB-AB07-623B0DF67ED6}"/>
    <cellStyle name="_Jan 2006 APAC MBOM - Feb 15PM version_~1294685_SBU_GLOBAL_NGT_Working Capital Graph" xfId="17051" xr:uid="{43E8F7B4-0146-4F8B-AD27-82E65C2A9D96}"/>
    <cellStyle name="_Jan 2006 APAC MBOM - Feb 15PM version_~1294685_Supplemental Data Requirements-Country" xfId="17052" xr:uid="{19D5B064-AEE6-4ED6-BC2E-24A8BB8CE6B0}"/>
    <cellStyle name="_Jan 2006 APAC MBOM - Feb 15PM version_~1294685_Supplemental Data Requirements-Country_Keymessage" xfId="17053" xr:uid="{C8026DEE-5E6F-4353-8AAB-0A7934AEA3BA}"/>
    <cellStyle name="_Jan 2006 APAC MBOM - Feb 15PM version_~1294685_Working Capital Graph" xfId="17054" xr:uid="{F7B7E8A7-990C-40B4-ABDC-0E711F8F885F}"/>
    <cellStyle name="_Jan 2006 APAC MBOM - Feb 15PM version_~1424039" xfId="17055" xr:uid="{C132193F-67EE-4E0C-81C9-6CD3AC11CB5B}"/>
    <cellStyle name="_Jan 2006 APAC MBOM - Feb 15PM version_~1424039 2" xfId="17056" xr:uid="{0EDA3129-73EF-4F43-B0F2-5D47EB92CD11}"/>
    <cellStyle name="_Jan 2006 APAC MBOM - Feb 15PM version_~1424039_2009 AOP_Jan deck_Financials Consol_Sent" xfId="17057" xr:uid="{7E091AAE-EEF8-4966-BF1C-1C208ADCB5D0}"/>
    <cellStyle name="_Jan 2006 APAC MBOM - Feb 15PM version_~1424039_2009 AOP_Jan deck_Financials Consol_Sent_2" xfId="17058" xr:uid="{702B1964-AD06-485D-951E-D51A2D2530E5}"/>
    <cellStyle name="_Jan 2006 APAC MBOM - Feb 15PM version_~1424039_2009 AOP_Jan deck_Financials Consol_Sent_2_Keymessage" xfId="17059" xr:uid="{973F747E-9753-4AEF-809B-2214F2A6BEF1}"/>
    <cellStyle name="_Jan 2006 APAC MBOM - Feb 15PM version_~1424039_2009 AOP_Jan deck_Financials Consol_Sent_Keymessage" xfId="17060" xr:uid="{6798D03E-DD02-4268-AA63-A4BB53D5D504}"/>
    <cellStyle name="_Jan 2006 APAC MBOM - Feb 15PM version_~1424039_2009 AOP_Nov deck_Financials_for Consol_v2" xfId="17061" xr:uid="{039E270B-518B-42A8-A2E5-BC871BECF7BD}"/>
    <cellStyle name="_Jan 2006 APAC MBOM - Feb 15PM version_~1424039_2009 AOP_Nov deck_Financials_for Consol_v2_Keymessage" xfId="17062" xr:uid="{5CE43467-BB52-4E3A-A7D1-AAD869C22C5F}"/>
    <cellStyle name="_Jan 2006 APAC MBOM - Feb 15PM version_~1424039_Cash Capex 10+2" xfId="17063" xr:uid="{2793C802-CD7E-4DB8-8202-DD6C4A148268}"/>
    <cellStyle name="_Jan 2006 APAC MBOM - Feb 15PM version_~1424039_Cash Capex 10+2_Cost out Update" xfId="17064" xr:uid="{006035B1-BB23-4C54-BD9D-9AADD09A0904}"/>
    <cellStyle name="_Jan 2006 APAC MBOM - Feb 15PM version_~1424039_Cash Capex 10+2_EBIT OCF Ranges" xfId="17065" xr:uid="{3C1F181D-0E25-4718-A089-8F0247D2C59C}"/>
    <cellStyle name="_Jan 2006 APAC MBOM - Feb 15PM version_~1424039_Cash Capex 10+2_G2N &amp; Pricing Plan_Feb'12 (version 1)" xfId="17066" xr:uid="{317D5D5C-4308-45C6-BE88-2651337A9A05}"/>
    <cellStyle name="_Jan 2006 APAC MBOM - Feb 15PM version_~1424039_Cash Capex 10+2_Working Capital Graph" xfId="17067" xr:uid="{1364B394-A9D3-4ED3-A89F-B5FDAC0EB01B}"/>
    <cellStyle name="_Jan 2006 APAC MBOM - Feb 15PM version_~1424039_consumer walk 0807" xfId="17068" xr:uid="{0D3E217E-C6B1-46BA-83FF-238BCF7278AB}"/>
    <cellStyle name="_Jan 2006 APAC MBOM - Feb 15PM version_~1424039_consumer walk 0807_Cost out Update" xfId="17069" xr:uid="{36CA771E-0D78-48F9-8421-16148AB04A60}"/>
    <cellStyle name="_Jan 2006 APAC MBOM - Feb 15PM version_~1424039_consumer walk 0807_EBIT OCF Ranges" xfId="17070" xr:uid="{EA6DE6B8-F2EA-418D-BD12-7CFBB9727AA5}"/>
    <cellStyle name="_Jan 2006 APAC MBOM - Feb 15PM version_~1424039_consumer walk 0807_G2N &amp; Pricing Plan_Feb'12 (version 1)" xfId="17071" xr:uid="{4595ED7F-D688-4F72-A9AD-F86251AEEF5D}"/>
    <cellStyle name="_Jan 2006 APAC MBOM - Feb 15PM version_~1424039_consumer walk 0807_Keymessage" xfId="17072" xr:uid="{7D881982-BC6F-4DBF-9E28-13434F6DB40F}"/>
    <cellStyle name="_Jan 2006 APAC MBOM - Feb 15PM version_~1424039_consumer walk 0807_Working Capital Graph" xfId="17073" xr:uid="{973F61F0-58EE-4665-AA03-C7668DE61C14}"/>
    <cellStyle name="_Jan 2006 APAC MBOM - Feb 15PM version_~1424039_Cost out Update" xfId="17074" xr:uid="{42883FB1-3259-4A0D-8E30-5F602C501ED8}"/>
    <cellStyle name="_Jan 2006 APAC MBOM - Feb 15PM version_~1424039_EBIT OCF Ranges" xfId="17075" xr:uid="{D5606F7A-0EC1-4E2D-BDC8-DF71B1CBD21F}"/>
    <cellStyle name="_Jan 2006 APAC MBOM - Feb 15PM version_~1424039_G2N &amp; Pricing Plan_Feb'12 (version 1)" xfId="17076" xr:uid="{83C81D00-58F5-4BA4-A336-0B3B3E4BFA49}"/>
    <cellStyle name="_Jan 2006 APAC MBOM - Feb 15PM version_~1424039_Global Operations" xfId="17077" xr:uid="{AEBA9481-863C-4289-8263-90D0986B16C1}"/>
    <cellStyle name="_Jan 2006 APAC MBOM - Feb 15PM version_~1424039_Global Operations 2" xfId="17078" xr:uid="{BFA081B9-5E62-4AEA-91CE-FB939070B451}"/>
    <cellStyle name="_Jan 2006 APAC MBOM - Feb 15PM version_~1424039_Keymessage" xfId="17079" xr:uid="{37C3C34F-98F2-4F7F-9704-5A2C6E35A172}"/>
    <cellStyle name="_Jan 2006 APAC MBOM - Feb 15PM version_~1424039_MBOM" xfId="17080" xr:uid="{0A7FB9AB-5B34-4171-AAB4-DE7AFBD5EC9F}"/>
    <cellStyle name="_Jan 2006 APAC MBOM - Feb 15PM version_~1424039_MBOM 2" xfId="17081" xr:uid="{1330B116-094B-46A8-B024-5BF92AB0EC2E}"/>
    <cellStyle name="_Jan 2006 APAC MBOM - Feb 15PM version_~1424039_MBOM APR 07" xfId="17082" xr:uid="{82B7C875-1286-411A-989A-D6302DE8C368}"/>
    <cellStyle name="_Jan 2006 APAC MBOM - Feb 15PM version_~1424039_MBOM APR 07 2" xfId="17083" xr:uid="{4E7F764D-503A-4349-8A99-E4054DBD0996}"/>
    <cellStyle name="_Jan 2006 APAC MBOM - Feb 15PM version_~1424039_MBOM APR 07_2009 AOP_Jan deck_Financials Consol_Sent" xfId="17084" xr:uid="{BF92217C-8C30-4535-BB46-D9606652BC7B}"/>
    <cellStyle name="_Jan 2006 APAC MBOM - Feb 15PM version_~1424039_MBOM APR 07_2009 AOP_Jan deck_Financials Consol_Sent_2" xfId="17085" xr:uid="{08E3DB8D-BB79-49F3-A1F8-58F881937DA6}"/>
    <cellStyle name="_Jan 2006 APAC MBOM - Feb 15PM version_~1424039_MBOM APR 07_2009 AOP_Jan deck_Financials Consol_Sent_2_Keymessage" xfId="17086" xr:uid="{77B79001-F919-40E1-9F26-F92CFCC69BBF}"/>
    <cellStyle name="_Jan 2006 APAC MBOM - Feb 15PM version_~1424039_MBOM APR 07_2009 AOP_Jan deck_Financials Consol_Sent_Keymessage" xfId="17087" xr:uid="{0261A60A-216C-4C2D-9BA6-9EB29CAD4C4F}"/>
    <cellStyle name="_Jan 2006 APAC MBOM - Feb 15PM version_~1424039_MBOM APR 07_2009 AOP_Nov deck_Financials_for Consol_v2" xfId="17088" xr:uid="{FB71E5A6-60A0-4728-A65F-5C81E0A732AF}"/>
    <cellStyle name="_Jan 2006 APAC MBOM - Feb 15PM version_~1424039_MBOM APR 07_2009 AOP_Nov deck_Financials_for Consol_v2_Keymessage" xfId="17089" xr:uid="{D2C10A0E-A818-4D8F-BEB0-9E2BC419DEE2}"/>
    <cellStyle name="_Jan 2006 APAC MBOM - Feb 15PM version_~1424039_MBOM APR 07_Cash Capex 10+2" xfId="17090" xr:uid="{2F5783EF-2CE4-4E56-8CB9-5422554A44A1}"/>
    <cellStyle name="_Jan 2006 APAC MBOM - Feb 15PM version_~1424039_MBOM APR 07_Cash Capex 10+2_Cost out Update" xfId="17091" xr:uid="{DAE80EC2-0C8E-4AFC-B83C-3F69EAA3AB8D}"/>
    <cellStyle name="_Jan 2006 APAC MBOM - Feb 15PM version_~1424039_MBOM APR 07_Cash Capex 10+2_EBIT OCF Ranges" xfId="17092" xr:uid="{2258C286-5ED5-4285-950B-B8EBEBF380A6}"/>
    <cellStyle name="_Jan 2006 APAC MBOM - Feb 15PM version_~1424039_MBOM APR 07_Cash Capex 10+2_G2N &amp; Pricing Plan_Feb'12 (version 1)" xfId="17093" xr:uid="{88B00A7F-8BD0-4E02-8923-D3E0A87898A5}"/>
    <cellStyle name="_Jan 2006 APAC MBOM - Feb 15PM version_~1424039_MBOM APR 07_Cash Capex 10+2_Working Capital Graph" xfId="17094" xr:uid="{AA925F0C-AFAB-49F8-8857-2667F26F6AD8}"/>
    <cellStyle name="_Jan 2006 APAC MBOM - Feb 15PM version_~1424039_MBOM APR 07_Cost out Update" xfId="17095" xr:uid="{116F5022-E4DF-4AAB-BEF5-004C1A46112C}"/>
    <cellStyle name="_Jan 2006 APAC MBOM - Feb 15PM version_~1424039_MBOM APR 07_EBIT OCF Ranges" xfId="17096" xr:uid="{9144451A-2534-440B-AD13-41F6E53943D8}"/>
    <cellStyle name="_Jan 2006 APAC MBOM - Feb 15PM version_~1424039_MBOM APR 07_G2N &amp; Pricing Plan_Feb'12 (version 1)" xfId="17097" xr:uid="{C59601AF-0ABD-490D-9B47-5E77BACC8578}"/>
    <cellStyle name="_Jan 2006 APAC MBOM - Feb 15PM version_~1424039_MBOM APR 07_Global Operations" xfId="17098" xr:uid="{FA82BC96-CA95-492D-8B86-38774DCB0E82}"/>
    <cellStyle name="_Jan 2006 APAC MBOM - Feb 15PM version_~1424039_MBOM APR 07_Global Operations 2" xfId="17099" xr:uid="{80BC5C96-6B5C-41E0-878B-9BDA3968C2E4}"/>
    <cellStyle name="_Jan 2006 APAC MBOM - Feb 15PM version_~1424039_MBOM APR 07_Keymessage" xfId="17100" xr:uid="{DFDF5510-80F9-41A9-9672-FABD1555701C}"/>
    <cellStyle name="_Jan 2006 APAC MBOM - Feb 15PM version_~1424039_MBOM APR 07_NA" xfId="17101" xr:uid="{DFA78413-568B-4131-B364-5AFC20C42D7E}"/>
    <cellStyle name="_Jan 2006 APAC MBOM - Feb 15PM version_~1424039_MBOM APR 07_NA 2" xfId="17102" xr:uid="{16555937-6467-4FEF-BE3D-33B602696F53}"/>
    <cellStyle name="_Jan 2006 APAC MBOM - Feb 15PM version_~1424039_MBOM APR 07_NA_1" xfId="17103" xr:uid="{08F471B0-55BE-49EA-B5AB-D0984CCB993B}"/>
    <cellStyle name="_Jan 2006 APAC MBOM - Feb 15PM version_~1424039_MBOM APR 07_NA_1 2" xfId="17104" xr:uid="{CA7DDB1C-5EE3-42D1-994E-B12E541FB701}"/>
    <cellStyle name="_Jan 2006 APAC MBOM - Feb 15PM version_~1424039_MBOM APR 07_Nov Review Deck Final" xfId="17105" xr:uid="{72FCB5A1-BC11-47AB-8EE0-D67B24480C08}"/>
    <cellStyle name="_Jan 2006 APAC MBOM - Feb 15PM version_~1424039_MBOM APR 07_Nov Review Deck Final_Keymessage" xfId="17106" xr:uid="{9EFB8EF3-B72F-4BCD-A631-892665058D18}"/>
    <cellStyle name="_Jan 2006 APAC MBOM - Feb 15PM version_~1424039_MBOM APR 07_OCFAnalysis" xfId="17107" xr:uid="{EFCFD38B-4BD8-4E34-82F1-47D4B119F643}"/>
    <cellStyle name="_Jan 2006 APAC MBOM - Feb 15PM version_~1424039_MBOM APR 07_OCFAnalysis_Cost out Update" xfId="17108" xr:uid="{D99B539A-BC86-4B03-95F1-7257812284D8}"/>
    <cellStyle name="_Jan 2006 APAC MBOM - Feb 15PM version_~1424039_MBOM APR 07_OCFAnalysis_EBIT OCF Ranges" xfId="17109" xr:uid="{1324CECC-3F4D-4098-B84E-537A90B34A76}"/>
    <cellStyle name="_Jan 2006 APAC MBOM - Feb 15PM version_~1424039_MBOM APR 07_OCFAnalysis_G2N &amp; Pricing Plan_Feb'12 (version 1)" xfId="17110" xr:uid="{FF8C447C-B1B2-4FFC-98B9-C8AE873CDB6E}"/>
    <cellStyle name="_Jan 2006 APAC MBOM - Feb 15PM version_~1424039_MBOM APR 07_OCFAnalysis_Working Capital Graph" xfId="17111" xr:uid="{EDDB9B5D-1DDA-4D74-A799-2BAE075B4C23}"/>
    <cellStyle name="_Jan 2006 APAC MBOM - Feb 15PM version_~1424039_MBOM APR 07_Quarterly Industry Volume - Corp Follow up Feb 19th" xfId="17112" xr:uid="{74B65A43-4D8D-4931-A2B1-08E842B1E6D4}"/>
    <cellStyle name="_Jan 2006 APAC MBOM - Feb 15PM version_~1424039_MBOM APR 07_Quarterly Industry Volume - Corp Follow up Feb 19th 2" xfId="17113" xr:uid="{CBB14DBE-2C92-4EE5-87AB-56C871CEC6F5}"/>
    <cellStyle name="_Jan 2006 APAC MBOM - Feb 15PM version_~1424039_MBOM APR 07_Quarterly Industry Volume - Corp Follow up Feb 19th_Cost out Update" xfId="17114" xr:uid="{01F3C9A6-49A9-415A-A943-65D6807DDF08}"/>
    <cellStyle name="_Jan 2006 APAC MBOM - Feb 15PM version_~1424039_MBOM APR 07_Quarterly Industry Volume - Corp Follow up Feb 19th_EBIT OCF Ranges" xfId="17115" xr:uid="{A07D4AD8-B6E5-4469-96FE-E329D226593C}"/>
    <cellStyle name="_Jan 2006 APAC MBOM - Feb 15PM version_~1424039_MBOM APR 07_Quarterly Industry Volume - Corp Follow up Feb 19th_G2N &amp; Pricing Plan_Feb'12 (version 1)" xfId="17116" xr:uid="{F987BFD5-2043-4C4C-AE21-E56C4049BB89}"/>
    <cellStyle name="_Jan 2006 APAC MBOM - Feb 15PM version_~1424039_MBOM APR 07_Quarterly Industry Volume - Corp Follow up Feb 19th_OCFAnalysis" xfId="17117" xr:uid="{8E814506-F43D-4EFE-A3D4-393E99170D9A}"/>
    <cellStyle name="_Jan 2006 APAC MBOM - Feb 15PM version_~1424039_MBOM APR 07_Quarterly Industry Volume - Corp Follow up Feb 19th_OCFAnalysis_Cost out Update" xfId="17118" xr:uid="{4A58FB69-236A-45C1-9919-DA8AD0994348}"/>
    <cellStyle name="_Jan 2006 APAC MBOM - Feb 15PM version_~1424039_MBOM APR 07_Quarterly Industry Volume - Corp Follow up Feb 19th_OCFAnalysis_EBIT OCF Ranges" xfId="17119" xr:uid="{3A2C662D-6E2D-4C21-8D35-1510704EB770}"/>
    <cellStyle name="_Jan 2006 APAC MBOM - Feb 15PM version_~1424039_MBOM APR 07_Quarterly Industry Volume - Corp Follow up Feb 19th_OCFAnalysis_G2N &amp; Pricing Plan_Feb'12 (version 1)" xfId="17120" xr:uid="{52E317BF-4328-4210-90BB-ABDE18BD508E}"/>
    <cellStyle name="_Jan 2006 APAC MBOM - Feb 15PM version_~1424039_MBOM APR 07_Quarterly Industry Volume - Corp Follow up Feb 19th_OCFAnalysis_Working Capital Graph" xfId="17121" xr:uid="{ECA11E2B-DB35-44CB-B815-F1F055F3588A}"/>
    <cellStyle name="_Jan 2006 APAC MBOM - Feb 15PM version_~1424039_MBOM APR 07_Quarterly Industry Volume - Corp Follow up Feb 19th_Working Capital Graph" xfId="17122" xr:uid="{ECF4C674-9953-402A-990E-5A9D0EF91052}"/>
    <cellStyle name="_Jan 2006 APAC MBOM - Feb 15PM version_~1424039_MBOM APR 07_SBU_GLOBAL_NGT" xfId="17123" xr:uid="{5B5461F6-C30C-4B49-9176-F0905A17B253}"/>
    <cellStyle name="_Jan 2006 APAC MBOM - Feb 15PM version_~1424039_MBOM APR 07_SBU_GLOBAL_NGT 2" xfId="17124" xr:uid="{010873D4-61EE-4117-BB1C-E9AD5185F5E2}"/>
    <cellStyle name="_Jan 2006 APAC MBOM - Feb 15PM version_~1424039_MBOM APR 07_SBU_GLOBAL_NGT_Cost out Update" xfId="17125" xr:uid="{4B4CE64E-23EE-45BB-BA5C-0DD18E7AED3D}"/>
    <cellStyle name="_Jan 2006 APAC MBOM - Feb 15PM version_~1424039_MBOM APR 07_SBU_GLOBAL_NGT_EBIT OCF Ranges" xfId="17126" xr:uid="{E621D735-EA9C-4C43-B99B-042F78D9ECCB}"/>
    <cellStyle name="_Jan 2006 APAC MBOM - Feb 15PM version_~1424039_MBOM APR 07_SBU_GLOBAL_NGT_G2N &amp; Pricing Plan_Feb'12 (version 1)" xfId="17127" xr:uid="{06F6060D-D8E1-4F6B-83AA-CCEE9894C91F}"/>
    <cellStyle name="_Jan 2006 APAC MBOM - Feb 15PM version_~1424039_MBOM APR 07_SBU_GLOBAL_NGT_Working Capital Graph" xfId="17128" xr:uid="{F7060F3D-20E9-4A16-B51A-0BA4CD305C6E}"/>
    <cellStyle name="_Jan 2006 APAC MBOM - Feb 15PM version_~1424039_MBOM APR 07_Supplemental Data Requirements-Country" xfId="17129" xr:uid="{3800D23B-0EBD-4180-B422-B05727195475}"/>
    <cellStyle name="_Jan 2006 APAC MBOM - Feb 15PM version_~1424039_MBOM APR 07_Supplemental Data Requirements-Country_Keymessage" xfId="17130" xr:uid="{A355878A-B763-4389-AC43-2E7AE97C002E}"/>
    <cellStyle name="_Jan 2006 APAC MBOM - Feb 15PM version_~1424039_MBOM APR 07_Working Capital Graph" xfId="17131" xr:uid="{612AE7AA-1EC2-4BB9-B26D-B5529CB2D154}"/>
    <cellStyle name="_Jan 2006 APAC MBOM - Feb 15PM version_~1424039_MBOM Jan" xfId="17132" xr:uid="{61CE9B2D-E966-4D79-923D-968873FB0A94}"/>
    <cellStyle name="_Jan 2006 APAC MBOM - Feb 15PM version_~1424039_MBOM Jan_Cost out Update" xfId="17133" xr:uid="{0D4EEB06-4E01-41B6-9987-BDA442C0A32E}"/>
    <cellStyle name="_Jan 2006 APAC MBOM - Feb 15PM version_~1424039_MBOM Jan_EBIT OCF Ranges" xfId="17134" xr:uid="{67F92BD1-4E1E-49DB-9956-A7790A3D1F66}"/>
    <cellStyle name="_Jan 2006 APAC MBOM - Feb 15PM version_~1424039_MBOM Jan_G2N &amp; Pricing Plan_Feb'12 (version 1)" xfId="17135" xr:uid="{C8B9B59C-D31C-4CB1-9FFC-B38D842DEE7E}"/>
    <cellStyle name="_Jan 2006 APAC MBOM - Feb 15PM version_~1424039_MBOM Jan_Keymessage" xfId="17136" xr:uid="{9EA59E7F-F44C-4CF6-A4E1-0759026AF0ED}"/>
    <cellStyle name="_Jan 2006 APAC MBOM - Feb 15PM version_~1424039_MBOM Jan_Working Capital Graph" xfId="17137" xr:uid="{C7C886A3-B859-4CEB-9ADE-5C4066BF4CE9}"/>
    <cellStyle name="_Jan 2006 APAC MBOM - Feb 15PM version_~1424039_MBOM Jul 07 Send" xfId="17138" xr:uid="{6D48976B-6563-4D03-B6FB-7187609C7EF9}"/>
    <cellStyle name="_Jan 2006 APAC MBOM - Feb 15PM version_~1424039_MBOM Jul 07 Send_Cost out Update" xfId="17139" xr:uid="{B91546F6-421E-4AAE-9C88-85C6F8D3F03A}"/>
    <cellStyle name="_Jan 2006 APAC MBOM - Feb 15PM version_~1424039_MBOM Jul 07 Send_EBIT OCF Ranges" xfId="17140" xr:uid="{B69FC2D7-4841-4517-A22C-ED22BDD3F5C8}"/>
    <cellStyle name="_Jan 2006 APAC MBOM - Feb 15PM version_~1424039_MBOM Jul 07 Send_G2N &amp; Pricing Plan_Feb'12 (version 1)" xfId="17141" xr:uid="{FA71C760-1AF3-44BB-96D9-47F6B8ABDF60}"/>
    <cellStyle name="_Jan 2006 APAC MBOM - Feb 15PM version_~1424039_MBOM Jul 07 Send_Keymessage" xfId="17142" xr:uid="{93BEFDFA-0B65-47E8-AA9E-59FC4D5D1445}"/>
    <cellStyle name="_Jan 2006 APAC MBOM - Feb 15PM version_~1424039_MBOM Jul 07 Send_Working Capital Graph" xfId="17143" xr:uid="{DC2363BC-17CA-427D-90DD-CAA7FBDEC55B}"/>
    <cellStyle name="_Jan 2006 APAC MBOM - Feb 15PM version_~1424039_MBOM June 07 Final Send" xfId="17144" xr:uid="{2FF72AD5-05C2-446F-B7A1-4408DAEAC84E}"/>
    <cellStyle name="_Jan 2006 APAC MBOM - Feb 15PM version_~1424039_MBOM June 07 Final Send_Cost out Update" xfId="17145" xr:uid="{E5D1A8B0-C515-40EA-8CE1-7FE24BBD92C5}"/>
    <cellStyle name="_Jan 2006 APAC MBOM - Feb 15PM version_~1424039_MBOM June 07 Final Send_EBIT OCF Ranges" xfId="17146" xr:uid="{F6B08A8E-2952-4222-917A-F3631C084E2D}"/>
    <cellStyle name="_Jan 2006 APAC MBOM - Feb 15PM version_~1424039_MBOM June 07 Final Send_G2N &amp; Pricing Plan_Feb'12 (version 1)" xfId="17147" xr:uid="{70420ECC-B125-49AF-A508-9F4A47010A87}"/>
    <cellStyle name="_Jan 2006 APAC MBOM - Feb 15PM version_~1424039_MBOM June 07 Final Send_Keymessage" xfId="17148" xr:uid="{F0513EB8-527A-4D0F-B7B9-8FC4B7ABAF10}"/>
    <cellStyle name="_Jan 2006 APAC MBOM - Feb 15PM version_~1424039_MBOM June 07 Final Send_Working Capital Graph" xfId="17149" xr:uid="{4B34EFE6-ED49-4C4B-BB7B-F4A464D83262}"/>
    <cellStyle name="_Jan 2006 APAC MBOM - Feb 15PM version_~1424039_MBOM May 07 v.2" xfId="17150" xr:uid="{E8687C43-47D9-4093-8DAC-1D774131C65A}"/>
    <cellStyle name="_Jan 2006 APAC MBOM - Feb 15PM version_~1424039_MBOM May 07 v.2_Cost out Update" xfId="17151" xr:uid="{EF7E08CA-6D90-4F13-A8A5-D00C71C83387}"/>
    <cellStyle name="_Jan 2006 APAC MBOM - Feb 15PM version_~1424039_MBOM May 07 v.2_EBIT OCF Ranges" xfId="17152" xr:uid="{5AE8EB77-E28E-4E4B-BB3B-58249085BF1C}"/>
    <cellStyle name="_Jan 2006 APAC MBOM - Feb 15PM version_~1424039_MBOM May 07 v.2_G2N &amp; Pricing Plan_Feb'12 (version 1)" xfId="17153" xr:uid="{9AEFBD14-2FC7-4582-9776-C67AC893B9E9}"/>
    <cellStyle name="_Jan 2006 APAC MBOM - Feb 15PM version_~1424039_MBOM May 07 v.2_Keymessage" xfId="17154" xr:uid="{9AEE45CE-F7BD-4773-86C2-A5909DF030B4}"/>
    <cellStyle name="_Jan 2006 APAC MBOM - Feb 15PM version_~1424039_MBOM May 07 v.2_Working Capital Graph" xfId="17155" xr:uid="{691982EF-FF68-41C8-AE96-BE260AE01B8B}"/>
    <cellStyle name="_Jan 2006 APAC MBOM - Feb 15PM version_~1424039_MBOM v.1" xfId="17156" xr:uid="{89D18DF4-281F-4AFA-9DB9-6C9EA0E4C11D}"/>
    <cellStyle name="_Jan 2006 APAC MBOM - Feb 15PM version_~1424039_MBOM v.1 2" xfId="17157" xr:uid="{EA3AFEE4-1E0C-4B96-8E7D-9CE0C23879A2}"/>
    <cellStyle name="_Jan 2006 APAC MBOM - Feb 15PM version_~1424039_MBOM v.1_2009 AOP_Jan deck_Financials Consol_Sent" xfId="17158" xr:uid="{60D49215-11F2-4903-A718-015F450BC7B6}"/>
    <cellStyle name="_Jan 2006 APAC MBOM - Feb 15PM version_~1424039_MBOM v.1_2009 AOP_Jan deck_Financials Consol_Sent_2" xfId="17159" xr:uid="{C72E863D-05D5-4F8A-AD91-DCBFD7BFDE44}"/>
    <cellStyle name="_Jan 2006 APAC MBOM - Feb 15PM version_~1424039_MBOM v.1_2009 AOP_Jan deck_Financials Consol_Sent_2_Keymessage" xfId="17160" xr:uid="{768F8357-4BBB-4351-9DCB-BC70D51BEA92}"/>
    <cellStyle name="_Jan 2006 APAC MBOM - Feb 15PM version_~1424039_MBOM v.1_2009 AOP_Jan deck_Financials Consol_Sent_Keymessage" xfId="17161" xr:uid="{BE66B8D5-A857-4FB9-9A08-3BBC23B60DC4}"/>
    <cellStyle name="_Jan 2006 APAC MBOM - Feb 15PM version_~1424039_MBOM v.1_2009 AOP_Nov deck_Financials_for Consol_v2" xfId="17162" xr:uid="{6305FE31-4531-4835-94E1-BF1992FACF6A}"/>
    <cellStyle name="_Jan 2006 APAC MBOM - Feb 15PM version_~1424039_MBOM v.1_2009 AOP_Nov deck_Financials_for Consol_v2_Keymessage" xfId="17163" xr:uid="{88C2DF8E-CC9B-43BF-BDAA-E7C4C8D11844}"/>
    <cellStyle name="_Jan 2006 APAC MBOM - Feb 15PM version_~1424039_MBOM v.1_Cash Capex 10+2" xfId="17164" xr:uid="{70BAC9F3-6CC9-46B6-9D49-3EB5D4D0EFFA}"/>
    <cellStyle name="_Jan 2006 APAC MBOM - Feb 15PM version_~1424039_MBOM v.1_Cash Capex 10+2_Cost out Update" xfId="17165" xr:uid="{BCB61244-4037-4638-83FD-E547C6C9FFB0}"/>
    <cellStyle name="_Jan 2006 APAC MBOM - Feb 15PM version_~1424039_MBOM v.1_Cash Capex 10+2_EBIT OCF Ranges" xfId="17166" xr:uid="{3ECA0ECD-8184-4ADC-94D4-964D8548B029}"/>
    <cellStyle name="_Jan 2006 APAC MBOM - Feb 15PM version_~1424039_MBOM v.1_Cash Capex 10+2_G2N &amp; Pricing Plan_Feb'12 (version 1)" xfId="17167" xr:uid="{DE0EA5E2-5DA2-4E60-85AA-DF2C5250CA0E}"/>
    <cellStyle name="_Jan 2006 APAC MBOM - Feb 15PM version_~1424039_MBOM v.1_Cash Capex 10+2_Working Capital Graph" xfId="17168" xr:uid="{7ACAA4A5-7B89-4643-BCED-0B275DA6591A}"/>
    <cellStyle name="_Jan 2006 APAC MBOM - Feb 15PM version_~1424039_MBOM v.1_Cost out Update" xfId="17169" xr:uid="{4E8D2179-73FF-41F6-8E3D-B6FEFAD57516}"/>
    <cellStyle name="_Jan 2006 APAC MBOM - Feb 15PM version_~1424039_MBOM v.1_EBIT OCF Ranges" xfId="17170" xr:uid="{4F21CB61-92B3-46F7-9915-1303A1041F12}"/>
    <cellStyle name="_Jan 2006 APAC MBOM - Feb 15PM version_~1424039_MBOM v.1_G2N &amp; Pricing Plan_Feb'12 (version 1)" xfId="17171" xr:uid="{6D1B3B1B-D8FB-45FC-8700-86635EA3A304}"/>
    <cellStyle name="_Jan 2006 APAC MBOM - Feb 15PM version_~1424039_MBOM v.1_Global Operations" xfId="17172" xr:uid="{EB81E79F-A211-482E-B927-91B7FD8921AF}"/>
    <cellStyle name="_Jan 2006 APAC MBOM - Feb 15PM version_~1424039_MBOM v.1_Global Operations 2" xfId="17173" xr:uid="{E04A6962-7F2A-4A23-9B95-81C73F66FE7A}"/>
    <cellStyle name="_Jan 2006 APAC MBOM - Feb 15PM version_~1424039_MBOM v.1_Keymessage" xfId="17174" xr:uid="{FDEBE15D-7F1C-48D0-A1E2-9EEA73667376}"/>
    <cellStyle name="_Jan 2006 APAC MBOM - Feb 15PM version_~1424039_MBOM v.1_NA" xfId="17175" xr:uid="{6449FFB9-4CCB-4043-BF18-294D3F1AEAD2}"/>
    <cellStyle name="_Jan 2006 APAC MBOM - Feb 15PM version_~1424039_MBOM v.1_NA 2" xfId="17176" xr:uid="{5541661D-D462-4B0E-9858-C84F1B40C72F}"/>
    <cellStyle name="_Jan 2006 APAC MBOM - Feb 15PM version_~1424039_MBOM v.1_NA_1" xfId="17177" xr:uid="{68F34D1A-E273-4034-B566-09A25EE3D299}"/>
    <cellStyle name="_Jan 2006 APAC MBOM - Feb 15PM version_~1424039_MBOM v.1_NA_1 2" xfId="17178" xr:uid="{FDE5976E-F7EA-4020-8A17-500C85A2B8DE}"/>
    <cellStyle name="_Jan 2006 APAC MBOM - Feb 15PM version_~1424039_MBOM v.1_Nov Review Deck Final" xfId="17179" xr:uid="{0071A8FC-67C5-4A8D-9B9E-86426856E8D3}"/>
    <cellStyle name="_Jan 2006 APAC MBOM - Feb 15PM version_~1424039_MBOM v.1_Nov Review Deck Final_Keymessage" xfId="17180" xr:uid="{09133A78-1DF3-48D0-A449-F70D4BCF5700}"/>
    <cellStyle name="_Jan 2006 APAC MBOM - Feb 15PM version_~1424039_MBOM v.1_OCFAnalysis" xfId="17181" xr:uid="{3EF8566D-5FF4-4E02-A6D1-1981A1BF8027}"/>
    <cellStyle name="_Jan 2006 APAC MBOM - Feb 15PM version_~1424039_MBOM v.1_OCFAnalysis_Cost out Update" xfId="17182" xr:uid="{94993F38-80AE-4B57-A504-C178F90759FB}"/>
    <cellStyle name="_Jan 2006 APAC MBOM - Feb 15PM version_~1424039_MBOM v.1_OCFAnalysis_EBIT OCF Ranges" xfId="17183" xr:uid="{8A5E04E0-BFFC-4622-A107-6DE4B87BF8CC}"/>
    <cellStyle name="_Jan 2006 APAC MBOM - Feb 15PM version_~1424039_MBOM v.1_OCFAnalysis_G2N &amp; Pricing Plan_Feb'12 (version 1)" xfId="17184" xr:uid="{FA9CA8C0-5CA6-4B76-AF9E-052E80C4C71A}"/>
    <cellStyle name="_Jan 2006 APAC MBOM - Feb 15PM version_~1424039_MBOM v.1_OCFAnalysis_Working Capital Graph" xfId="17185" xr:uid="{0E9FB9B0-EC13-486D-8009-048921A5FC99}"/>
    <cellStyle name="_Jan 2006 APAC MBOM - Feb 15PM version_~1424039_MBOM v.1_Quarterly Industry Volume - Corp Follow up Feb 19th" xfId="17186" xr:uid="{7EF65625-538F-42C5-A88F-9D0AC3362E23}"/>
    <cellStyle name="_Jan 2006 APAC MBOM - Feb 15PM version_~1424039_MBOM v.1_Quarterly Industry Volume - Corp Follow up Feb 19th 2" xfId="17187" xr:uid="{7A083731-8C94-46D4-B443-E3C04FDC4BF2}"/>
    <cellStyle name="_Jan 2006 APAC MBOM - Feb 15PM version_~1424039_MBOM v.1_Quarterly Industry Volume - Corp Follow up Feb 19th_Cost out Update" xfId="17188" xr:uid="{873D53BA-E6EF-4EC1-9C02-A293DC36205C}"/>
    <cellStyle name="_Jan 2006 APAC MBOM - Feb 15PM version_~1424039_MBOM v.1_Quarterly Industry Volume - Corp Follow up Feb 19th_EBIT OCF Ranges" xfId="17189" xr:uid="{D2DAAA81-6D1F-4937-B05D-80654FA6A18A}"/>
    <cellStyle name="_Jan 2006 APAC MBOM - Feb 15PM version_~1424039_MBOM v.1_Quarterly Industry Volume - Corp Follow up Feb 19th_G2N &amp; Pricing Plan_Feb'12 (version 1)" xfId="17190" xr:uid="{FCE220C8-F3DB-44AC-95C3-BDE3EB1BD7D6}"/>
    <cellStyle name="_Jan 2006 APAC MBOM - Feb 15PM version_~1424039_MBOM v.1_Quarterly Industry Volume - Corp Follow up Feb 19th_OCFAnalysis" xfId="17191" xr:uid="{5D04CE38-1EA9-4171-9C32-C30513ADDE1D}"/>
    <cellStyle name="_Jan 2006 APAC MBOM - Feb 15PM version_~1424039_MBOM v.1_Quarterly Industry Volume - Corp Follow up Feb 19th_OCFAnalysis_Cost out Update" xfId="17192" xr:uid="{FEA2C914-F15D-4FDF-B941-C90D56CB6BA3}"/>
    <cellStyle name="_Jan 2006 APAC MBOM - Feb 15PM version_~1424039_MBOM v.1_Quarterly Industry Volume - Corp Follow up Feb 19th_OCFAnalysis_EBIT OCF Ranges" xfId="17193" xr:uid="{C9088092-3E37-450E-A428-44C16104B76B}"/>
    <cellStyle name="_Jan 2006 APAC MBOM - Feb 15PM version_~1424039_MBOM v.1_Quarterly Industry Volume - Corp Follow up Feb 19th_OCFAnalysis_G2N &amp; Pricing Plan_Feb'12 (version 1)" xfId="17194" xr:uid="{3217C4AF-8AFB-4E67-A714-AF412E2D5D4A}"/>
    <cellStyle name="_Jan 2006 APAC MBOM - Feb 15PM version_~1424039_MBOM v.1_Quarterly Industry Volume - Corp Follow up Feb 19th_OCFAnalysis_Working Capital Graph" xfId="17195" xr:uid="{00CD24A8-8877-4BCB-BE95-54EA370782C3}"/>
    <cellStyle name="_Jan 2006 APAC MBOM - Feb 15PM version_~1424039_MBOM v.1_Quarterly Industry Volume - Corp Follow up Feb 19th_Working Capital Graph" xfId="17196" xr:uid="{D777C61E-E9E9-47E5-B5EE-0E908B52D71C}"/>
    <cellStyle name="_Jan 2006 APAC MBOM - Feb 15PM version_~1424039_MBOM v.1_SBU_GLOBAL_NGT" xfId="17197" xr:uid="{5C058EB6-2D0C-4879-9665-1835DD25F2A8}"/>
    <cellStyle name="_Jan 2006 APAC MBOM - Feb 15PM version_~1424039_MBOM v.1_SBU_GLOBAL_NGT 2" xfId="17198" xr:uid="{8100F9B4-764A-4326-8478-E189390F48A2}"/>
    <cellStyle name="_Jan 2006 APAC MBOM - Feb 15PM version_~1424039_MBOM v.1_SBU_GLOBAL_NGT_Cost out Update" xfId="17199" xr:uid="{CCD38FB7-EA94-4236-B913-E62295815F13}"/>
    <cellStyle name="_Jan 2006 APAC MBOM - Feb 15PM version_~1424039_MBOM v.1_SBU_GLOBAL_NGT_EBIT OCF Ranges" xfId="17200" xr:uid="{F0677183-5C49-4B44-AC0A-39B41E0808A5}"/>
    <cellStyle name="_Jan 2006 APAC MBOM - Feb 15PM version_~1424039_MBOM v.1_SBU_GLOBAL_NGT_G2N &amp; Pricing Plan_Feb'12 (version 1)" xfId="17201" xr:uid="{2BC049DE-036A-4C14-BE4C-D1A29CECAAA8}"/>
    <cellStyle name="_Jan 2006 APAC MBOM - Feb 15PM version_~1424039_MBOM v.1_SBU_GLOBAL_NGT_Working Capital Graph" xfId="17202" xr:uid="{29D06285-F547-4B8A-8B4E-BCE1135E4F36}"/>
    <cellStyle name="_Jan 2006 APAC MBOM - Feb 15PM version_~1424039_MBOM v.1_Supplemental Data Requirements-Country" xfId="17203" xr:uid="{CDA53EBC-A9F2-494B-B11A-7D4420588113}"/>
    <cellStyle name="_Jan 2006 APAC MBOM - Feb 15PM version_~1424039_MBOM v.1_Supplemental Data Requirements-Country_Keymessage" xfId="17204" xr:uid="{0DFD8D30-00F8-4F1C-9EA7-680A52F0EAD3}"/>
    <cellStyle name="_Jan 2006 APAC MBOM - Feb 15PM version_~1424039_MBOM v.1_Working Capital Graph" xfId="17205" xr:uid="{EABB7565-42C6-4488-B38E-DC734907D0DB}"/>
    <cellStyle name="_Jan 2006 APAC MBOM - Feb 15PM version_~1424039_MBOM v.2" xfId="17206" xr:uid="{7695DF3B-10BB-4C6B-B66B-66971110C7C6}"/>
    <cellStyle name="_Jan 2006 APAC MBOM - Feb 15PM version_~1424039_MBOM v.2 2" xfId="17207" xr:uid="{EB28A3C8-E2D7-49DA-92F3-5A1A637E3F96}"/>
    <cellStyle name="_Jan 2006 APAC MBOM - Feb 15PM version_~1424039_MBOM v.2_2009 AOP_Jan deck_Financials Consol_Sent" xfId="17208" xr:uid="{CC98252C-358D-4C24-94E4-CB46BA007E71}"/>
    <cellStyle name="_Jan 2006 APAC MBOM - Feb 15PM version_~1424039_MBOM v.2_2009 AOP_Jan deck_Financials Consol_Sent_2" xfId="17209" xr:uid="{AA6A0ADB-8D47-4BD9-8F46-2C5B42116D97}"/>
    <cellStyle name="_Jan 2006 APAC MBOM - Feb 15PM version_~1424039_MBOM v.2_2009 AOP_Jan deck_Financials Consol_Sent_2_Keymessage" xfId="17210" xr:uid="{3AD80637-D4BA-4D38-8833-13B41383FBED}"/>
    <cellStyle name="_Jan 2006 APAC MBOM - Feb 15PM version_~1424039_MBOM v.2_2009 AOP_Jan deck_Financials Consol_Sent_Keymessage" xfId="17211" xr:uid="{60605A89-1A4C-4AE9-9706-295CB5661558}"/>
    <cellStyle name="_Jan 2006 APAC MBOM - Feb 15PM version_~1424039_MBOM v.2_2009 AOP_Nov deck_Financials_for Consol_v2" xfId="17212" xr:uid="{7C1BDB98-C8E1-4308-A98F-D90A8B391D25}"/>
    <cellStyle name="_Jan 2006 APAC MBOM - Feb 15PM version_~1424039_MBOM v.2_2009 AOP_Nov deck_Financials_for Consol_v2_Keymessage" xfId="17213" xr:uid="{B0C4CA16-87F4-47B9-8E40-00ACDCFBE5A5}"/>
    <cellStyle name="_Jan 2006 APAC MBOM - Feb 15PM version_~1424039_MBOM v.2_Cash Capex 10+2" xfId="17214" xr:uid="{A6D5E34F-AD9D-4DCD-A718-6E1FFB5C4B4E}"/>
    <cellStyle name="_Jan 2006 APAC MBOM - Feb 15PM version_~1424039_MBOM v.2_Cash Capex 10+2_Cost out Update" xfId="17215" xr:uid="{C35A8182-06E5-4BE9-8C8E-65544AA2A534}"/>
    <cellStyle name="_Jan 2006 APAC MBOM - Feb 15PM version_~1424039_MBOM v.2_Cash Capex 10+2_EBIT OCF Ranges" xfId="17216" xr:uid="{556193C1-D2D1-4A43-98B0-03B401863390}"/>
    <cellStyle name="_Jan 2006 APAC MBOM - Feb 15PM version_~1424039_MBOM v.2_Cash Capex 10+2_G2N &amp; Pricing Plan_Feb'12 (version 1)" xfId="17217" xr:uid="{A2A0BB37-85E5-45FD-967C-849B5B8FA3C2}"/>
    <cellStyle name="_Jan 2006 APAC MBOM - Feb 15PM version_~1424039_MBOM v.2_Cash Capex 10+2_Working Capital Graph" xfId="17218" xr:uid="{729EEC2A-3B8D-4442-9D97-A8E35D6DF6E1}"/>
    <cellStyle name="_Jan 2006 APAC MBOM - Feb 15PM version_~1424039_MBOM v.2_Cost out Update" xfId="17219" xr:uid="{837A05EE-D2DB-45E9-A3BC-1943DB287703}"/>
    <cellStyle name="_Jan 2006 APAC MBOM - Feb 15PM version_~1424039_MBOM v.2_EBIT OCF Ranges" xfId="17220" xr:uid="{A8BAF22C-FE4C-40E3-A5F1-1B87D49A78D8}"/>
    <cellStyle name="_Jan 2006 APAC MBOM - Feb 15PM version_~1424039_MBOM v.2_G2N &amp; Pricing Plan_Feb'12 (version 1)" xfId="17221" xr:uid="{3ECD9963-4121-4165-94BA-D7EB63EF588E}"/>
    <cellStyle name="_Jan 2006 APAC MBOM - Feb 15PM version_~1424039_MBOM v.2_Global Operations" xfId="17222" xr:uid="{B49F87DB-90C0-42F8-BC8C-1BBF4A262B82}"/>
    <cellStyle name="_Jan 2006 APAC MBOM - Feb 15PM version_~1424039_MBOM v.2_Global Operations 2" xfId="17223" xr:uid="{213AA2BF-36A7-4B43-8D8B-12FAAEFA518C}"/>
    <cellStyle name="_Jan 2006 APAC MBOM - Feb 15PM version_~1424039_MBOM v.2_Keymessage" xfId="17224" xr:uid="{32138B68-4360-44C8-BA73-5787E02F6000}"/>
    <cellStyle name="_Jan 2006 APAC MBOM - Feb 15PM version_~1424039_MBOM v.2_NA" xfId="17225" xr:uid="{FB3C07CE-C0F5-4A12-B8E4-D3D1743B0C50}"/>
    <cellStyle name="_Jan 2006 APAC MBOM - Feb 15PM version_~1424039_MBOM v.2_NA 2" xfId="17226" xr:uid="{E99627CB-3637-4F96-896C-96DC16EFF591}"/>
    <cellStyle name="_Jan 2006 APAC MBOM - Feb 15PM version_~1424039_MBOM v.2_NA_1" xfId="17227" xr:uid="{E1F33831-2C46-402E-95E3-8169110B4AE3}"/>
    <cellStyle name="_Jan 2006 APAC MBOM - Feb 15PM version_~1424039_MBOM v.2_NA_1 2" xfId="17228" xr:uid="{481ABDD3-4C93-44EE-AA28-BDDECD80AAAC}"/>
    <cellStyle name="_Jan 2006 APAC MBOM - Feb 15PM version_~1424039_MBOM v.2_Nov Review Deck Final" xfId="17229" xr:uid="{C7B66902-BAA0-46A4-BB11-7F5640061835}"/>
    <cellStyle name="_Jan 2006 APAC MBOM - Feb 15PM version_~1424039_MBOM v.2_Nov Review Deck Final_Keymessage" xfId="17230" xr:uid="{8755D4EB-EDFB-49CB-9527-D567DC29B3BA}"/>
    <cellStyle name="_Jan 2006 APAC MBOM - Feb 15PM version_~1424039_MBOM v.2_OCFAnalysis" xfId="17231" xr:uid="{44B1302D-134B-4821-8433-035545D353C8}"/>
    <cellStyle name="_Jan 2006 APAC MBOM - Feb 15PM version_~1424039_MBOM v.2_OCFAnalysis_Cost out Update" xfId="17232" xr:uid="{F2263513-01F0-4ACE-9C89-30579E8ED8E6}"/>
    <cellStyle name="_Jan 2006 APAC MBOM - Feb 15PM version_~1424039_MBOM v.2_OCFAnalysis_EBIT OCF Ranges" xfId="17233" xr:uid="{208116C9-DD4E-48C4-A9E7-2AF62ABE315E}"/>
    <cellStyle name="_Jan 2006 APAC MBOM - Feb 15PM version_~1424039_MBOM v.2_OCFAnalysis_G2N &amp; Pricing Plan_Feb'12 (version 1)" xfId="17234" xr:uid="{79B84A46-9642-43EB-B922-D87889B02DAC}"/>
    <cellStyle name="_Jan 2006 APAC MBOM - Feb 15PM version_~1424039_MBOM v.2_OCFAnalysis_Working Capital Graph" xfId="17235" xr:uid="{3DFC2DFD-F3BD-4447-A022-4B553B800165}"/>
    <cellStyle name="_Jan 2006 APAC MBOM - Feb 15PM version_~1424039_MBOM v.2_Quarterly Industry Volume - Corp Follow up Feb 19th" xfId="17236" xr:uid="{76807F8F-5742-4A88-8896-765D8553D312}"/>
    <cellStyle name="_Jan 2006 APAC MBOM - Feb 15PM version_~1424039_MBOM v.2_Quarterly Industry Volume - Corp Follow up Feb 19th 2" xfId="17237" xr:uid="{9B482751-3E3E-41E0-B7F6-A3361A1888F8}"/>
    <cellStyle name="_Jan 2006 APAC MBOM - Feb 15PM version_~1424039_MBOM v.2_Quarterly Industry Volume - Corp Follow up Feb 19th_Cost out Update" xfId="17238" xr:uid="{783898AF-E86E-4169-BE22-255751EDB66A}"/>
    <cellStyle name="_Jan 2006 APAC MBOM - Feb 15PM version_~1424039_MBOM v.2_Quarterly Industry Volume - Corp Follow up Feb 19th_EBIT OCF Ranges" xfId="17239" xr:uid="{02C91805-B27C-433E-B7B9-3070B72E64CA}"/>
    <cellStyle name="_Jan 2006 APAC MBOM - Feb 15PM version_~1424039_MBOM v.2_Quarterly Industry Volume - Corp Follow up Feb 19th_G2N &amp; Pricing Plan_Feb'12 (version 1)" xfId="17240" xr:uid="{60DBD4E8-4C4F-4301-8F2A-5FB0D1ED23E8}"/>
    <cellStyle name="_Jan 2006 APAC MBOM - Feb 15PM version_~1424039_MBOM v.2_Quarterly Industry Volume - Corp Follow up Feb 19th_OCFAnalysis" xfId="17241" xr:uid="{C2D74B64-940E-442D-A44F-766FD42503A5}"/>
    <cellStyle name="_Jan 2006 APAC MBOM - Feb 15PM version_~1424039_MBOM v.2_Quarterly Industry Volume - Corp Follow up Feb 19th_OCFAnalysis_Cost out Update" xfId="17242" xr:uid="{3C902D15-F518-42E0-8539-193520FE423F}"/>
    <cellStyle name="_Jan 2006 APAC MBOM - Feb 15PM version_~1424039_MBOM v.2_Quarterly Industry Volume - Corp Follow up Feb 19th_OCFAnalysis_EBIT OCF Ranges" xfId="17243" xr:uid="{EC6F8BCB-A5B5-44D2-909F-3DE1B055E896}"/>
    <cellStyle name="_Jan 2006 APAC MBOM - Feb 15PM version_~1424039_MBOM v.2_Quarterly Industry Volume - Corp Follow up Feb 19th_OCFAnalysis_G2N &amp; Pricing Plan_Feb'12 (version 1)" xfId="17244" xr:uid="{F6723D1D-BC53-4394-BA75-FBE07F4B9D40}"/>
    <cellStyle name="_Jan 2006 APAC MBOM - Feb 15PM version_~1424039_MBOM v.2_Quarterly Industry Volume - Corp Follow up Feb 19th_OCFAnalysis_Working Capital Graph" xfId="17245" xr:uid="{209382FB-09B0-4399-BE96-551F2D5300EF}"/>
    <cellStyle name="_Jan 2006 APAC MBOM - Feb 15PM version_~1424039_MBOM v.2_Quarterly Industry Volume - Corp Follow up Feb 19th_Working Capital Graph" xfId="17246" xr:uid="{87FD88B9-257C-4889-96A2-AEEA3556520B}"/>
    <cellStyle name="_Jan 2006 APAC MBOM - Feb 15PM version_~1424039_MBOM v.2_SBU_GLOBAL_NGT" xfId="17247" xr:uid="{D67E7075-7173-4908-85F6-D7D0B1044F9B}"/>
    <cellStyle name="_Jan 2006 APAC MBOM - Feb 15PM version_~1424039_MBOM v.2_SBU_GLOBAL_NGT 2" xfId="17248" xr:uid="{A4B7DF40-EB5F-40B4-9D76-D5FA7C463F19}"/>
    <cellStyle name="_Jan 2006 APAC MBOM - Feb 15PM version_~1424039_MBOM v.2_SBU_GLOBAL_NGT_Cost out Update" xfId="17249" xr:uid="{A6A55BBC-F02C-42A7-815D-90975011A7E7}"/>
    <cellStyle name="_Jan 2006 APAC MBOM - Feb 15PM version_~1424039_MBOM v.2_SBU_GLOBAL_NGT_EBIT OCF Ranges" xfId="17250" xr:uid="{C4B6194D-C474-41E2-960A-2A9FBA8519DB}"/>
    <cellStyle name="_Jan 2006 APAC MBOM - Feb 15PM version_~1424039_MBOM v.2_SBU_GLOBAL_NGT_G2N &amp; Pricing Plan_Feb'12 (version 1)" xfId="17251" xr:uid="{48C64D62-E900-4653-9D38-C56B8A1A1ADD}"/>
    <cellStyle name="_Jan 2006 APAC MBOM - Feb 15PM version_~1424039_MBOM v.2_SBU_GLOBAL_NGT_Working Capital Graph" xfId="17252" xr:uid="{BD90BADD-ED58-4DFE-9B1F-75529C10A6F5}"/>
    <cellStyle name="_Jan 2006 APAC MBOM - Feb 15PM version_~1424039_MBOM v.2_Supplemental Data Requirements-Country" xfId="17253" xr:uid="{7EE65EAB-E71C-4AE1-B327-1538C214ED0C}"/>
    <cellStyle name="_Jan 2006 APAC MBOM - Feb 15PM version_~1424039_MBOM v.2_Supplemental Data Requirements-Country_Keymessage" xfId="17254" xr:uid="{CD2DE576-B6BA-4B29-9691-F7CE65E317A8}"/>
    <cellStyle name="_Jan 2006 APAC MBOM - Feb 15PM version_~1424039_MBOM v.2_Working Capital Graph" xfId="17255" xr:uid="{825776F6-2CB0-4DBA-B0AB-C42F8F4A714F}"/>
    <cellStyle name="_Jan 2006 APAC MBOM - Feb 15PM version_~1424039_MBOM v.3" xfId="17256" xr:uid="{EA6EC428-554F-4ADF-B855-3557D10B260E}"/>
    <cellStyle name="_Jan 2006 APAC MBOM - Feb 15PM version_~1424039_MBOM v.3 2" xfId="17257" xr:uid="{687AE938-E7CD-434C-99A3-DC59B1FEBE1D}"/>
    <cellStyle name="_Jan 2006 APAC MBOM - Feb 15PM version_~1424039_MBOM v.3_2009 AOP_Jan deck_Financials Consol_Sent" xfId="17258" xr:uid="{F0AA61B6-A7C7-43E2-9784-341C060751C1}"/>
    <cellStyle name="_Jan 2006 APAC MBOM - Feb 15PM version_~1424039_MBOM v.3_2009 AOP_Jan deck_Financials Consol_Sent_2" xfId="17259" xr:uid="{596E6C26-7D09-4B40-9A2E-AA11FBBE5301}"/>
    <cellStyle name="_Jan 2006 APAC MBOM - Feb 15PM version_~1424039_MBOM v.3_2009 AOP_Jan deck_Financials Consol_Sent_2_Keymessage" xfId="17260" xr:uid="{F9227CB4-BB09-49A9-9D67-6B6986B47260}"/>
    <cellStyle name="_Jan 2006 APAC MBOM - Feb 15PM version_~1424039_MBOM v.3_2009 AOP_Jan deck_Financials Consol_Sent_Keymessage" xfId="17261" xr:uid="{49AC738A-368F-4C80-864D-CF499C1058E2}"/>
    <cellStyle name="_Jan 2006 APAC MBOM - Feb 15PM version_~1424039_MBOM v.3_2009 AOP_Nov deck_Financials_for Consol_v2" xfId="17262" xr:uid="{91E093BC-F2A7-4B07-B55A-231824F558FB}"/>
    <cellStyle name="_Jan 2006 APAC MBOM - Feb 15PM version_~1424039_MBOM v.3_2009 AOP_Nov deck_Financials_for Consol_v2_Keymessage" xfId="17263" xr:uid="{0781DC92-858C-4A68-AA60-5A0222EEF6B7}"/>
    <cellStyle name="_Jan 2006 APAC MBOM - Feb 15PM version_~1424039_MBOM v.3_Cash Capex 10+2" xfId="17264" xr:uid="{BF831487-E2D8-4C17-A43D-DAFF13D74D5D}"/>
    <cellStyle name="_Jan 2006 APAC MBOM - Feb 15PM version_~1424039_MBOM v.3_Cash Capex 10+2_Cost out Update" xfId="17265" xr:uid="{26E7BEF3-89B3-48E1-ABCB-8C2BB0360D98}"/>
    <cellStyle name="_Jan 2006 APAC MBOM - Feb 15PM version_~1424039_MBOM v.3_Cash Capex 10+2_EBIT OCF Ranges" xfId="17266" xr:uid="{FA82C6DE-F9BA-478C-998A-B3A115E69436}"/>
    <cellStyle name="_Jan 2006 APAC MBOM - Feb 15PM version_~1424039_MBOM v.3_Cash Capex 10+2_G2N &amp; Pricing Plan_Feb'12 (version 1)" xfId="17267" xr:uid="{6934BFC2-8242-4067-A2ED-5576EE1B8300}"/>
    <cellStyle name="_Jan 2006 APAC MBOM - Feb 15PM version_~1424039_MBOM v.3_Cash Capex 10+2_Working Capital Graph" xfId="17268" xr:uid="{215E264C-8DC8-4A23-942F-DFF65D185108}"/>
    <cellStyle name="_Jan 2006 APAC MBOM - Feb 15PM version_~1424039_MBOM v.3_Cost out Update" xfId="17269" xr:uid="{CA1EC026-D801-4A5B-882C-58FBA12DE4EF}"/>
    <cellStyle name="_Jan 2006 APAC MBOM - Feb 15PM version_~1424039_MBOM v.3_EBIT OCF Ranges" xfId="17270" xr:uid="{2CA9C207-A88A-4900-A7E9-B20C869AD8BA}"/>
    <cellStyle name="_Jan 2006 APAC MBOM - Feb 15PM version_~1424039_MBOM v.3_G2N &amp; Pricing Plan_Feb'12 (version 1)" xfId="17271" xr:uid="{FFD0BDBB-2EF2-4AF5-8EC4-3BA6FE60BADA}"/>
    <cellStyle name="_Jan 2006 APAC MBOM - Feb 15PM version_~1424039_MBOM v.3_Global Operations" xfId="17272" xr:uid="{84A2CF2A-4618-4A8F-8AC9-0FABF9C49D68}"/>
    <cellStyle name="_Jan 2006 APAC MBOM - Feb 15PM version_~1424039_MBOM v.3_Global Operations 2" xfId="17273" xr:uid="{0BE9A4B4-055E-4989-BDF6-6E1D822472EA}"/>
    <cellStyle name="_Jan 2006 APAC MBOM - Feb 15PM version_~1424039_MBOM v.3_Keymessage" xfId="17274" xr:uid="{D720C732-C306-4709-834C-D535A7B06B3D}"/>
    <cellStyle name="_Jan 2006 APAC MBOM - Feb 15PM version_~1424039_MBOM v.3_NA" xfId="17275" xr:uid="{385A6AD9-B074-4BAF-95A6-087B4FA6DC53}"/>
    <cellStyle name="_Jan 2006 APAC MBOM - Feb 15PM version_~1424039_MBOM v.3_NA 2" xfId="17276" xr:uid="{A4346AF3-5FF2-4161-A4CA-578603A09849}"/>
    <cellStyle name="_Jan 2006 APAC MBOM - Feb 15PM version_~1424039_MBOM v.3_NA_1" xfId="17277" xr:uid="{5EA35906-4038-4F46-8849-027642030B76}"/>
    <cellStyle name="_Jan 2006 APAC MBOM - Feb 15PM version_~1424039_MBOM v.3_NA_1 2" xfId="17278" xr:uid="{46D95858-09D3-4867-A6A6-0F00B034E5C7}"/>
    <cellStyle name="_Jan 2006 APAC MBOM - Feb 15PM version_~1424039_MBOM v.3_Nov Review Deck Final" xfId="17279" xr:uid="{BFA44DFE-A8E1-4267-BE75-8FEC9B7696EF}"/>
    <cellStyle name="_Jan 2006 APAC MBOM - Feb 15PM version_~1424039_MBOM v.3_Nov Review Deck Final_Keymessage" xfId="17280" xr:uid="{AA1FA0EE-5548-4075-A6C8-3886D6019898}"/>
    <cellStyle name="_Jan 2006 APAC MBOM - Feb 15PM version_~1424039_MBOM v.3_OCFAnalysis" xfId="17281" xr:uid="{A102E600-39E8-46F0-B322-0CA102C45B8E}"/>
    <cellStyle name="_Jan 2006 APAC MBOM - Feb 15PM version_~1424039_MBOM v.3_OCFAnalysis_Cost out Update" xfId="17282" xr:uid="{2D9E81E9-A6FC-4B86-AED1-C131FC16BE05}"/>
    <cellStyle name="_Jan 2006 APAC MBOM - Feb 15PM version_~1424039_MBOM v.3_OCFAnalysis_EBIT OCF Ranges" xfId="17283" xr:uid="{42BD3D5C-FEDB-498B-973A-98B52266C555}"/>
    <cellStyle name="_Jan 2006 APAC MBOM - Feb 15PM version_~1424039_MBOM v.3_OCFAnalysis_G2N &amp; Pricing Plan_Feb'12 (version 1)" xfId="17284" xr:uid="{23743DC9-2667-4524-BAE4-F52776CE8D43}"/>
    <cellStyle name="_Jan 2006 APAC MBOM - Feb 15PM version_~1424039_MBOM v.3_OCFAnalysis_Working Capital Graph" xfId="17285" xr:uid="{812632C9-FDF4-4BE8-A7F9-2B8355603414}"/>
    <cellStyle name="_Jan 2006 APAC MBOM - Feb 15PM version_~1424039_MBOM v.3_Quarterly Industry Volume - Corp Follow up Feb 19th" xfId="17286" xr:uid="{5A2ECB95-9B0D-47C7-BDB9-03FF5C61698D}"/>
    <cellStyle name="_Jan 2006 APAC MBOM - Feb 15PM version_~1424039_MBOM v.3_Quarterly Industry Volume - Corp Follow up Feb 19th 2" xfId="17287" xr:uid="{80CDE20D-38B9-4E12-A572-91382946B23E}"/>
    <cellStyle name="_Jan 2006 APAC MBOM - Feb 15PM version_~1424039_MBOM v.3_Quarterly Industry Volume - Corp Follow up Feb 19th_Cost out Update" xfId="17288" xr:uid="{82324F29-6E95-4D70-AEBA-E8F36ECB45C9}"/>
    <cellStyle name="_Jan 2006 APAC MBOM - Feb 15PM version_~1424039_MBOM v.3_Quarterly Industry Volume - Corp Follow up Feb 19th_EBIT OCF Ranges" xfId="17289" xr:uid="{AF617DA3-6B82-4B1C-9D28-85DAD1B7500B}"/>
    <cellStyle name="_Jan 2006 APAC MBOM - Feb 15PM version_~1424039_MBOM v.3_Quarterly Industry Volume - Corp Follow up Feb 19th_G2N &amp; Pricing Plan_Feb'12 (version 1)" xfId="17290" xr:uid="{2EF8B05B-7DF6-4903-89BD-7DDDE61FE133}"/>
    <cellStyle name="_Jan 2006 APAC MBOM - Feb 15PM version_~1424039_MBOM v.3_Quarterly Industry Volume - Corp Follow up Feb 19th_OCFAnalysis" xfId="17291" xr:uid="{D2A7FC10-0402-4EBB-A311-684193B47C45}"/>
    <cellStyle name="_Jan 2006 APAC MBOM - Feb 15PM version_~1424039_MBOM v.3_Quarterly Industry Volume - Corp Follow up Feb 19th_OCFAnalysis_Cost out Update" xfId="17292" xr:uid="{0B2C566B-7D64-49E6-931D-04EAC5AC2620}"/>
    <cellStyle name="_Jan 2006 APAC MBOM - Feb 15PM version_~1424039_MBOM v.3_Quarterly Industry Volume - Corp Follow up Feb 19th_OCFAnalysis_EBIT OCF Ranges" xfId="17293" xr:uid="{DCD8BB1D-A748-482B-8664-AE78F2C1703E}"/>
    <cellStyle name="_Jan 2006 APAC MBOM - Feb 15PM version_~1424039_MBOM v.3_Quarterly Industry Volume - Corp Follow up Feb 19th_OCFAnalysis_G2N &amp; Pricing Plan_Feb'12 (version 1)" xfId="17294" xr:uid="{33EE3EAC-AF97-42FE-906D-B039EB27F7A5}"/>
    <cellStyle name="_Jan 2006 APAC MBOM - Feb 15PM version_~1424039_MBOM v.3_Quarterly Industry Volume - Corp Follow up Feb 19th_OCFAnalysis_Working Capital Graph" xfId="17295" xr:uid="{8A1795CD-FDCF-4289-88E5-C4DB0F0406B4}"/>
    <cellStyle name="_Jan 2006 APAC MBOM - Feb 15PM version_~1424039_MBOM v.3_Quarterly Industry Volume - Corp Follow up Feb 19th_Working Capital Graph" xfId="17296" xr:uid="{F1F30E74-BD6C-4BB1-AD80-7F92C0442143}"/>
    <cellStyle name="_Jan 2006 APAC MBOM - Feb 15PM version_~1424039_MBOM v.3_SBU_GLOBAL_NGT" xfId="17297" xr:uid="{4CE9EB20-C0B3-418E-B8B1-0E6CDE664F60}"/>
    <cellStyle name="_Jan 2006 APAC MBOM - Feb 15PM version_~1424039_MBOM v.3_SBU_GLOBAL_NGT 2" xfId="17298" xr:uid="{915A5812-D8D9-4732-A0A4-146730E473E4}"/>
    <cellStyle name="_Jan 2006 APAC MBOM - Feb 15PM version_~1424039_MBOM v.3_SBU_GLOBAL_NGT_Cost out Update" xfId="17299" xr:uid="{F9421E46-8795-4C60-BDF2-B29B1EE83462}"/>
    <cellStyle name="_Jan 2006 APAC MBOM - Feb 15PM version_~1424039_MBOM v.3_SBU_GLOBAL_NGT_EBIT OCF Ranges" xfId="17300" xr:uid="{0A5639EC-8A38-4E14-965B-1D807EBA522A}"/>
    <cellStyle name="_Jan 2006 APAC MBOM - Feb 15PM version_~1424039_MBOM v.3_SBU_GLOBAL_NGT_G2N &amp; Pricing Plan_Feb'12 (version 1)" xfId="17301" xr:uid="{A339A3C9-A7A7-4B38-9D23-CF91A5071294}"/>
    <cellStyle name="_Jan 2006 APAC MBOM - Feb 15PM version_~1424039_MBOM v.3_SBU_GLOBAL_NGT_Working Capital Graph" xfId="17302" xr:uid="{45C51006-49EA-473A-BBAF-BD1E542ECD89}"/>
    <cellStyle name="_Jan 2006 APAC MBOM - Feb 15PM version_~1424039_MBOM v.3_Supplemental Data Requirements-Country" xfId="17303" xr:uid="{831287B7-8237-4D19-BA40-906A31915CF9}"/>
    <cellStyle name="_Jan 2006 APAC MBOM - Feb 15PM version_~1424039_MBOM v.3_Supplemental Data Requirements-Country_Keymessage" xfId="17304" xr:uid="{6A35734C-98EA-4F2E-8089-9AFB79C94E4A}"/>
    <cellStyle name="_Jan 2006 APAC MBOM - Feb 15PM version_~1424039_MBOM v.3_Working Capital Graph" xfId="17305" xr:uid="{49F45063-4618-465F-8539-63085032A31F}"/>
    <cellStyle name="_Jan 2006 APAC MBOM - Feb 15PM version_~1424039_MBOM_2009 AOP_Jan deck_Financials Consol_Sent" xfId="17306" xr:uid="{D7754794-135C-465A-9113-5944237EC036}"/>
    <cellStyle name="_Jan 2006 APAC MBOM - Feb 15PM version_~1424039_MBOM_2009 AOP_Jan deck_Financials Consol_Sent_2" xfId="17307" xr:uid="{8BCA0A38-D3AF-41DA-9E8F-C84AD81A7D07}"/>
    <cellStyle name="_Jan 2006 APAC MBOM - Feb 15PM version_~1424039_MBOM_2009 AOP_Jan deck_Financials Consol_Sent_2_Keymessage" xfId="17308" xr:uid="{2C04FE37-FA13-4051-9F60-32051CEBDF47}"/>
    <cellStyle name="_Jan 2006 APAC MBOM - Feb 15PM version_~1424039_MBOM_2009 AOP_Jan deck_Financials Consol_Sent_Keymessage" xfId="17309" xr:uid="{9170913A-A1FF-4077-A343-B0BB7857B065}"/>
    <cellStyle name="_Jan 2006 APAC MBOM - Feb 15PM version_~1424039_MBOM_2009 AOP_Nov deck_Financials_for Consol_v2" xfId="17310" xr:uid="{F2CAC13D-35FC-41C0-83E8-7DCFAC13F46B}"/>
    <cellStyle name="_Jan 2006 APAC MBOM - Feb 15PM version_~1424039_MBOM_2009 AOP_Nov deck_Financials_for Consol_v2_Keymessage" xfId="17311" xr:uid="{74F92309-9162-4165-8628-BED996DE25CC}"/>
    <cellStyle name="_Jan 2006 APAC MBOM - Feb 15PM version_~1424039_MBOM_Cash Capex 10+2" xfId="17312" xr:uid="{55D4A089-BED1-4BDA-8486-C531E09F5D30}"/>
    <cellStyle name="_Jan 2006 APAC MBOM - Feb 15PM version_~1424039_MBOM_Cash Capex 10+2_Cost out Update" xfId="17313" xr:uid="{6BC91A25-7064-4F58-9096-831C8191F27E}"/>
    <cellStyle name="_Jan 2006 APAC MBOM - Feb 15PM version_~1424039_MBOM_Cash Capex 10+2_EBIT OCF Ranges" xfId="17314" xr:uid="{37F8EBBD-68BF-4986-BCF9-FC50B33AB396}"/>
    <cellStyle name="_Jan 2006 APAC MBOM - Feb 15PM version_~1424039_MBOM_Cash Capex 10+2_G2N &amp; Pricing Plan_Feb'12 (version 1)" xfId="17315" xr:uid="{E145D015-084A-460D-8385-461017566D4F}"/>
    <cellStyle name="_Jan 2006 APAC MBOM - Feb 15PM version_~1424039_MBOM_Cash Capex 10+2_Working Capital Graph" xfId="17316" xr:uid="{F6C0CE49-CFFE-4C7A-BE3C-E226FD92DFF2}"/>
    <cellStyle name="_Jan 2006 APAC MBOM - Feb 15PM version_~1424039_MBOM_Cost out Update" xfId="17317" xr:uid="{80E0D057-6CAB-47C9-AE71-2CCB829A735A}"/>
    <cellStyle name="_Jan 2006 APAC MBOM - Feb 15PM version_~1424039_MBOM_EBIT OCF Ranges" xfId="17318" xr:uid="{C6D24F8B-ACF8-4AC8-9B22-606F8832CC96}"/>
    <cellStyle name="_Jan 2006 APAC MBOM - Feb 15PM version_~1424039_MBOM_G2N &amp; Pricing Plan_Feb'12 (version 1)" xfId="17319" xr:uid="{6587B997-3E7B-4D59-9CC5-C9C33E67199E}"/>
    <cellStyle name="_Jan 2006 APAC MBOM - Feb 15PM version_~1424039_MBOM_Global Operations" xfId="17320" xr:uid="{932D24E0-49A8-4EE8-A307-9DC7E40CE4D6}"/>
    <cellStyle name="_Jan 2006 APAC MBOM - Feb 15PM version_~1424039_MBOM_Global Operations 2" xfId="17321" xr:uid="{3725196D-B3CF-414E-8C27-88DD8FB90AAA}"/>
    <cellStyle name="_Jan 2006 APAC MBOM - Feb 15PM version_~1424039_MBOM_Keymessage" xfId="17322" xr:uid="{0EFB3ED9-ACCD-47BE-8D11-A7185AE0B980}"/>
    <cellStyle name="_Jan 2006 APAC MBOM - Feb 15PM version_~1424039_MBOM_NA" xfId="17323" xr:uid="{2C492D82-BB54-4160-BCEB-AC689C8850C4}"/>
    <cellStyle name="_Jan 2006 APAC MBOM - Feb 15PM version_~1424039_MBOM_NA 2" xfId="17324" xr:uid="{2DAA071D-E980-4139-82C7-8C79ED25FF89}"/>
    <cellStyle name="_Jan 2006 APAC MBOM - Feb 15PM version_~1424039_MBOM_NA_1" xfId="17325" xr:uid="{97EEE66D-99B6-4F31-9CCC-BAEE0AAE87DF}"/>
    <cellStyle name="_Jan 2006 APAC MBOM - Feb 15PM version_~1424039_MBOM_NA_1 2" xfId="17326" xr:uid="{5984019D-54B8-4500-AFD9-FE0485BE3F0C}"/>
    <cellStyle name="_Jan 2006 APAC MBOM - Feb 15PM version_~1424039_MBOM_Nov Review Deck Final" xfId="17327" xr:uid="{2671566F-D4B9-43CA-A394-E2514C7E857A}"/>
    <cellStyle name="_Jan 2006 APAC MBOM - Feb 15PM version_~1424039_MBOM_Nov Review Deck Final_Keymessage" xfId="17328" xr:uid="{EC491AA9-B6DA-4712-BEE3-6D1158152548}"/>
    <cellStyle name="_Jan 2006 APAC MBOM - Feb 15PM version_~1424039_MBOM_OCFAnalysis" xfId="17329" xr:uid="{122176B3-AA5B-4883-9064-009A72AE7367}"/>
    <cellStyle name="_Jan 2006 APAC MBOM - Feb 15PM version_~1424039_MBOM_OCFAnalysis_Cost out Update" xfId="17330" xr:uid="{8C861B0C-5D3A-4EE3-9EB4-D3D9FAD40564}"/>
    <cellStyle name="_Jan 2006 APAC MBOM - Feb 15PM version_~1424039_MBOM_OCFAnalysis_EBIT OCF Ranges" xfId="17331" xr:uid="{60A632A4-F5EF-4DC3-BDD0-AA144BAC7547}"/>
    <cellStyle name="_Jan 2006 APAC MBOM - Feb 15PM version_~1424039_MBOM_OCFAnalysis_G2N &amp; Pricing Plan_Feb'12 (version 1)" xfId="17332" xr:uid="{0AF42930-6DAD-4F61-9277-64AECB3688E6}"/>
    <cellStyle name="_Jan 2006 APAC MBOM - Feb 15PM version_~1424039_MBOM_OCFAnalysis_Working Capital Graph" xfId="17333" xr:uid="{7C807570-8C74-49BB-AB20-127F1579F816}"/>
    <cellStyle name="_Jan 2006 APAC MBOM - Feb 15PM version_~1424039_MBOM_Quarterly Industry Volume - Corp Follow up Feb 19th" xfId="17334" xr:uid="{1220CDB1-712D-4A42-A4AB-92969D85A9D4}"/>
    <cellStyle name="_Jan 2006 APAC MBOM - Feb 15PM version_~1424039_MBOM_Quarterly Industry Volume - Corp Follow up Feb 19th 2" xfId="17335" xr:uid="{52D98CF8-375D-44E3-A5E4-9003FBA9EE58}"/>
    <cellStyle name="_Jan 2006 APAC MBOM - Feb 15PM version_~1424039_MBOM_Quarterly Industry Volume - Corp Follow up Feb 19th_Cost out Update" xfId="17336" xr:uid="{A948601E-67AA-4BFF-A7A5-8B5D300221EB}"/>
    <cellStyle name="_Jan 2006 APAC MBOM - Feb 15PM version_~1424039_MBOM_Quarterly Industry Volume - Corp Follow up Feb 19th_EBIT OCF Ranges" xfId="17337" xr:uid="{58D317E6-2369-41E9-ACC0-87584F6FA420}"/>
    <cellStyle name="_Jan 2006 APAC MBOM - Feb 15PM version_~1424039_MBOM_Quarterly Industry Volume - Corp Follow up Feb 19th_G2N &amp; Pricing Plan_Feb'12 (version 1)" xfId="17338" xr:uid="{720EBA26-D090-402D-969D-54C849B96240}"/>
    <cellStyle name="_Jan 2006 APAC MBOM - Feb 15PM version_~1424039_MBOM_Quarterly Industry Volume - Corp Follow up Feb 19th_OCFAnalysis" xfId="17339" xr:uid="{7F68C059-A698-4110-AD7B-814C49F53103}"/>
    <cellStyle name="_Jan 2006 APAC MBOM - Feb 15PM version_~1424039_MBOM_Quarterly Industry Volume - Corp Follow up Feb 19th_OCFAnalysis_Cost out Update" xfId="17340" xr:uid="{D4E6BA10-6BD4-47D4-A17A-C95878BDEB23}"/>
    <cellStyle name="_Jan 2006 APAC MBOM - Feb 15PM version_~1424039_MBOM_Quarterly Industry Volume - Corp Follow up Feb 19th_OCFAnalysis_EBIT OCF Ranges" xfId="17341" xr:uid="{099ABCA6-4508-4372-AC42-DBE2C9B4F6A5}"/>
    <cellStyle name="_Jan 2006 APAC MBOM - Feb 15PM version_~1424039_MBOM_Quarterly Industry Volume - Corp Follow up Feb 19th_OCFAnalysis_G2N &amp; Pricing Plan_Feb'12 (version 1)" xfId="17342" xr:uid="{7418F040-1E1F-4574-ADC9-9218F3733715}"/>
    <cellStyle name="_Jan 2006 APAC MBOM - Feb 15PM version_~1424039_MBOM_Quarterly Industry Volume - Corp Follow up Feb 19th_OCFAnalysis_Working Capital Graph" xfId="17343" xr:uid="{9C02FE6F-5932-4367-8375-5E7C615F4E78}"/>
    <cellStyle name="_Jan 2006 APAC MBOM - Feb 15PM version_~1424039_MBOM_Quarterly Industry Volume - Corp Follow up Feb 19th_Working Capital Graph" xfId="17344" xr:uid="{C63AC860-6EE9-4165-B702-7508AABAE5DF}"/>
    <cellStyle name="_Jan 2006 APAC MBOM - Feb 15PM version_~1424039_MBOM_SBU_GLOBAL_NGT" xfId="17345" xr:uid="{AE89B464-648C-4542-A466-7D2C5E0CCE68}"/>
    <cellStyle name="_Jan 2006 APAC MBOM - Feb 15PM version_~1424039_MBOM_SBU_GLOBAL_NGT 2" xfId="17346" xr:uid="{C262CF17-F865-443C-9C9F-3737BA5C056F}"/>
    <cellStyle name="_Jan 2006 APAC MBOM - Feb 15PM version_~1424039_MBOM_SBU_GLOBAL_NGT_Cost out Update" xfId="17347" xr:uid="{38FE661A-6AB4-4560-AD1B-2934EC8253EC}"/>
    <cellStyle name="_Jan 2006 APAC MBOM - Feb 15PM version_~1424039_MBOM_SBU_GLOBAL_NGT_EBIT OCF Ranges" xfId="17348" xr:uid="{FB15F4AB-0E3B-4382-B078-7D01EC7FF3C3}"/>
    <cellStyle name="_Jan 2006 APAC MBOM - Feb 15PM version_~1424039_MBOM_SBU_GLOBAL_NGT_G2N &amp; Pricing Plan_Feb'12 (version 1)" xfId="17349" xr:uid="{5D5A0085-EE08-4B0B-B157-7BD82E554500}"/>
    <cellStyle name="_Jan 2006 APAC MBOM - Feb 15PM version_~1424039_MBOM_SBU_GLOBAL_NGT_Working Capital Graph" xfId="17350" xr:uid="{2B9BAD7C-E61C-4EE4-9F5B-5479F0DD14EF}"/>
    <cellStyle name="_Jan 2006 APAC MBOM - Feb 15PM version_~1424039_MBOM_Supplemental Data Requirements-Country" xfId="17351" xr:uid="{1CDFF4DA-AD49-40AD-9939-522B28CA886B}"/>
    <cellStyle name="_Jan 2006 APAC MBOM - Feb 15PM version_~1424039_MBOM_Supplemental Data Requirements-Country_Keymessage" xfId="17352" xr:uid="{94D6CC78-A1AF-44AD-BFF4-88083079DE07}"/>
    <cellStyle name="_Jan 2006 APAC MBOM - Feb 15PM version_~1424039_MBOM_Working Capital Graph" xfId="17353" xr:uid="{0386CA0D-CFE7-4BB6-8A59-581F60765CC6}"/>
    <cellStyle name="_Jan 2006 APAC MBOM - Feb 15PM version_~1424039_NA" xfId="17354" xr:uid="{637E0CDD-1553-40F6-B950-F43CF77EBEE4}"/>
    <cellStyle name="_Jan 2006 APAC MBOM - Feb 15PM version_~1424039_NA 2" xfId="17355" xr:uid="{203BADA6-B4CE-4F32-AA35-B1D8532C03F9}"/>
    <cellStyle name="_Jan 2006 APAC MBOM - Feb 15PM version_~1424039_NA_1" xfId="17356" xr:uid="{735EFA76-9FC5-496F-A0DF-33019F402DFE}"/>
    <cellStyle name="_Jan 2006 APAC MBOM - Feb 15PM version_~1424039_NA_1 2" xfId="17357" xr:uid="{6908FC9F-520A-4E75-9362-5B5AF1E1C18F}"/>
    <cellStyle name="_Jan 2006 APAC MBOM - Feb 15PM version_~1424039_Nov Review Deck Final" xfId="17358" xr:uid="{57B4A11F-94DA-4BF8-99E4-C736308F65A3}"/>
    <cellStyle name="_Jan 2006 APAC MBOM - Feb 15PM version_~1424039_Nov Review Deck Final_Keymessage" xfId="17359" xr:uid="{BF704B96-D30C-4143-B87E-D776AD836837}"/>
    <cellStyle name="_Jan 2006 APAC MBOM - Feb 15PM version_~1424039_OCFAnalysis" xfId="17360" xr:uid="{CBCB6361-51D3-4ED6-B685-00CF8034B328}"/>
    <cellStyle name="_Jan 2006 APAC MBOM - Feb 15PM version_~1424039_OCFAnalysis_Cost out Update" xfId="17361" xr:uid="{2392FB78-7860-4BAE-864B-263D1866A5B0}"/>
    <cellStyle name="_Jan 2006 APAC MBOM - Feb 15PM version_~1424039_OCFAnalysis_EBIT OCF Ranges" xfId="17362" xr:uid="{36FAC814-7BAE-4DDF-B640-2728A5D92C76}"/>
    <cellStyle name="_Jan 2006 APAC MBOM - Feb 15PM version_~1424039_OCFAnalysis_G2N &amp; Pricing Plan_Feb'12 (version 1)" xfId="17363" xr:uid="{EF02E9C7-330A-4FFC-9F1F-3DE02F15B11B}"/>
    <cellStyle name="_Jan 2006 APAC MBOM - Feb 15PM version_~1424039_OCFAnalysis_Working Capital Graph" xfId="17364" xr:uid="{EF0255E6-C94F-43BB-AA04-0CDAF02EF7FB}"/>
    <cellStyle name="_Jan 2006 APAC MBOM - Feb 15PM version_~1424039_Quarterly Industry Volume - Corp Follow up Feb 19th" xfId="17365" xr:uid="{EC1C3728-792E-4A98-8ECA-58720C129ED6}"/>
    <cellStyle name="_Jan 2006 APAC MBOM - Feb 15PM version_~1424039_Quarterly Industry Volume - Corp Follow up Feb 19th 2" xfId="17366" xr:uid="{3528B4E7-127A-4A3B-BFDB-935B43406410}"/>
    <cellStyle name="_Jan 2006 APAC MBOM - Feb 15PM version_~1424039_Quarterly Industry Volume - Corp Follow up Feb 19th_Cost out Update" xfId="17367" xr:uid="{350057F0-849D-4911-A7A0-B05A4F71B8CA}"/>
    <cellStyle name="_Jan 2006 APAC MBOM - Feb 15PM version_~1424039_Quarterly Industry Volume - Corp Follow up Feb 19th_EBIT OCF Ranges" xfId="17368" xr:uid="{98AED9CD-B480-407F-BAAA-764BEA07DBFE}"/>
    <cellStyle name="_Jan 2006 APAC MBOM - Feb 15PM version_~1424039_Quarterly Industry Volume - Corp Follow up Feb 19th_G2N &amp; Pricing Plan_Feb'12 (version 1)" xfId="17369" xr:uid="{7135A094-481A-405E-B3CE-8F436F536097}"/>
    <cellStyle name="_Jan 2006 APAC MBOM - Feb 15PM version_~1424039_Quarterly Industry Volume - Corp Follow up Feb 19th_OCFAnalysis" xfId="17370" xr:uid="{4B3B9D8B-3EA8-411B-852C-A6B256156C0A}"/>
    <cellStyle name="_Jan 2006 APAC MBOM - Feb 15PM version_~1424039_Quarterly Industry Volume - Corp Follow up Feb 19th_OCFAnalysis_Cost out Update" xfId="17371" xr:uid="{D69EECE0-8FE4-49D9-837E-408BC3DF69E2}"/>
    <cellStyle name="_Jan 2006 APAC MBOM - Feb 15PM version_~1424039_Quarterly Industry Volume - Corp Follow up Feb 19th_OCFAnalysis_EBIT OCF Ranges" xfId="17372" xr:uid="{A09856B0-3EEA-422E-8144-A45553B71447}"/>
    <cellStyle name="_Jan 2006 APAC MBOM - Feb 15PM version_~1424039_Quarterly Industry Volume - Corp Follow up Feb 19th_OCFAnalysis_G2N &amp; Pricing Plan_Feb'12 (version 1)" xfId="17373" xr:uid="{9A46E846-EA52-4A6E-BDD0-D015155105E1}"/>
    <cellStyle name="_Jan 2006 APAC MBOM - Feb 15PM version_~1424039_Quarterly Industry Volume - Corp Follow up Feb 19th_OCFAnalysis_Working Capital Graph" xfId="17374" xr:uid="{E4D2626A-E04B-43F5-9B33-0D9C5608612A}"/>
    <cellStyle name="_Jan 2006 APAC MBOM - Feb 15PM version_~1424039_Quarterly Industry Volume - Corp Follow up Feb 19th_Working Capital Graph" xfId="17375" xr:uid="{8A7FAD60-25C3-40D7-A191-8B2BFB6C30E7}"/>
    <cellStyle name="_Jan 2006 APAC MBOM - Feb 15PM version_~1424039_SBU_GLOBAL_NGT" xfId="17376" xr:uid="{A612062D-0307-4850-BB29-6C45D04FDA4A}"/>
    <cellStyle name="_Jan 2006 APAC MBOM - Feb 15PM version_~1424039_SBU_GLOBAL_NGT 2" xfId="17377" xr:uid="{9A835078-F90D-46CF-86CE-11622165C26E}"/>
    <cellStyle name="_Jan 2006 APAC MBOM - Feb 15PM version_~1424039_SBU_GLOBAL_NGT_Cost out Update" xfId="17378" xr:uid="{2036B73D-3725-4467-9DDB-988A0409264A}"/>
    <cellStyle name="_Jan 2006 APAC MBOM - Feb 15PM version_~1424039_SBU_GLOBAL_NGT_EBIT OCF Ranges" xfId="17379" xr:uid="{7C59D0F8-A24D-408E-BB91-93C0490E191A}"/>
    <cellStyle name="_Jan 2006 APAC MBOM - Feb 15PM version_~1424039_SBU_GLOBAL_NGT_G2N &amp; Pricing Plan_Feb'12 (version 1)" xfId="17380" xr:uid="{67CEB9DA-66A5-472C-B7E2-BAED7A498F80}"/>
    <cellStyle name="_Jan 2006 APAC MBOM - Feb 15PM version_~1424039_SBU_GLOBAL_NGT_Working Capital Graph" xfId="17381" xr:uid="{04FFA321-E96B-47D8-95DC-F86EA414CAD8}"/>
    <cellStyle name="_Jan 2006 APAC MBOM - Feb 15PM version_~1424039_SPTFIN MBOM Inputs AUG 07" xfId="17382" xr:uid="{36C30D76-28E8-4A3F-9CE0-1BD241C5232A}"/>
    <cellStyle name="_Jan 2006 APAC MBOM - Feb 15PM version_~1424039_SPTFIN MBOM Inputs AUG 07_Cost out Update" xfId="17383" xr:uid="{FEFD3CBF-D451-49AA-80F0-49782CF36620}"/>
    <cellStyle name="_Jan 2006 APAC MBOM - Feb 15PM version_~1424039_SPTFIN MBOM Inputs AUG 07_EBIT OCF Ranges" xfId="17384" xr:uid="{AD72B7CE-15CA-416C-AFC2-51AE076D630F}"/>
    <cellStyle name="_Jan 2006 APAC MBOM - Feb 15PM version_~1424039_SPTFIN MBOM Inputs AUG 07_G2N &amp; Pricing Plan_Feb'12 (version 1)" xfId="17385" xr:uid="{2283988A-BD63-4F57-B679-F477026E61BA}"/>
    <cellStyle name="_Jan 2006 APAC MBOM - Feb 15PM version_~1424039_SPTFIN MBOM Inputs AUG 07_Keymessage" xfId="17386" xr:uid="{9CF10CE5-04F7-4691-9643-18BDA6783BFF}"/>
    <cellStyle name="_Jan 2006 APAC MBOM - Feb 15PM version_~1424039_SPTFIN MBOM Inputs AUG 07_Working Capital Graph" xfId="17387" xr:uid="{D46AED03-6792-4C67-924B-4EC68B3891F1}"/>
    <cellStyle name="_Jan 2006 APAC MBOM - Feb 15PM version_~1424039_SPTFIN MBOM Inputs Dec 07" xfId="17388" xr:uid="{2E03F0AB-61FC-45FD-96B9-A30B4962961C}"/>
    <cellStyle name="_Jan 2006 APAC MBOM - Feb 15PM version_~1424039_SPTFIN MBOM Inputs Dec 07_Cost out Update" xfId="17389" xr:uid="{8DA13470-68F2-4184-9F6C-C037A3E07E59}"/>
    <cellStyle name="_Jan 2006 APAC MBOM - Feb 15PM version_~1424039_SPTFIN MBOM Inputs Dec 07_EBIT OCF Ranges" xfId="17390" xr:uid="{F57F4C74-4FFF-4870-A6D2-10FCC5B93E9D}"/>
    <cellStyle name="_Jan 2006 APAC MBOM - Feb 15PM version_~1424039_SPTFIN MBOM Inputs Dec 07_G2N &amp; Pricing Plan_Feb'12 (version 1)" xfId="17391" xr:uid="{6B6DF2C1-8ECE-4A45-83AE-16897A2EB76A}"/>
    <cellStyle name="_Jan 2006 APAC MBOM - Feb 15PM version_~1424039_SPTFIN MBOM Inputs Dec 07_Keymessage" xfId="17392" xr:uid="{A68773E1-F29E-4065-B328-641B16C67A3D}"/>
    <cellStyle name="_Jan 2006 APAC MBOM - Feb 15PM version_~1424039_SPTFIN MBOM Inputs Dec 07_Working Capital Graph" xfId="17393" xr:uid="{0358EE78-AB4A-40F5-ADFE-A8A83C5B5902}"/>
    <cellStyle name="_Jan 2006 APAC MBOM - Feb 15PM version_~1424039_SPTFIN MBOM Inputs jul 07" xfId="17394" xr:uid="{FFD4C72D-AD66-4D15-BBE7-180B8D97B080}"/>
    <cellStyle name="_Jan 2006 APAC MBOM - Feb 15PM version_~1424039_SPTFIN MBOM Inputs jul 07_Cost out Update" xfId="17395" xr:uid="{EE8567C7-0E28-4A11-87CD-CBDA1ECF01B9}"/>
    <cellStyle name="_Jan 2006 APAC MBOM - Feb 15PM version_~1424039_SPTFIN MBOM Inputs jul 07_EBIT OCF Ranges" xfId="17396" xr:uid="{3D764253-EA06-4908-982E-912381C78FAD}"/>
    <cellStyle name="_Jan 2006 APAC MBOM - Feb 15PM version_~1424039_SPTFIN MBOM Inputs jul 07_G2N &amp; Pricing Plan_Feb'12 (version 1)" xfId="17397" xr:uid="{0633B118-01B4-437A-A035-8129CDF1166C}"/>
    <cellStyle name="_Jan 2006 APAC MBOM - Feb 15PM version_~1424039_SPTFIN MBOM Inputs jul 07_Keymessage" xfId="17398" xr:uid="{5F1403A7-4B5C-4F2E-BE19-993608074E9B}"/>
    <cellStyle name="_Jan 2006 APAC MBOM - Feb 15PM version_~1424039_SPTFIN MBOM Inputs jul 07_Working Capital Graph" xfId="17399" xr:uid="{3E3FA705-313A-4459-8C3B-9BF8750DEEEE}"/>
    <cellStyle name="_Jan 2006 APAC MBOM - Feb 15PM version_~1424039_SPTFIN MBOM Inputs jun 07 final" xfId="17400" xr:uid="{798C9EC7-E757-4C3B-BF16-5C69C49A348A}"/>
    <cellStyle name="_Jan 2006 APAC MBOM - Feb 15PM version_~1424039_SPTFIN MBOM Inputs jun 07 final_Cost out Update" xfId="17401" xr:uid="{BAC7EC48-6FBA-4723-90F4-AB0ED09B6A5A}"/>
    <cellStyle name="_Jan 2006 APAC MBOM - Feb 15PM version_~1424039_SPTFIN MBOM Inputs jun 07 final_EBIT OCF Ranges" xfId="17402" xr:uid="{7B15B032-60EF-4F48-A062-8B775AC05A46}"/>
    <cellStyle name="_Jan 2006 APAC MBOM - Feb 15PM version_~1424039_SPTFIN MBOM Inputs jun 07 final_G2N &amp; Pricing Plan_Feb'12 (version 1)" xfId="17403" xr:uid="{32FCA3E7-0D6D-409D-8F85-5DE0BFE5B4AD}"/>
    <cellStyle name="_Jan 2006 APAC MBOM - Feb 15PM version_~1424039_SPTFIN MBOM Inputs jun 07 final_Keymessage" xfId="17404" xr:uid="{AB11BDF1-39DC-4FA1-B08C-7A2C02FE6E63}"/>
    <cellStyle name="_Jan 2006 APAC MBOM - Feb 15PM version_~1424039_SPTFIN MBOM Inputs jun 07 final_Working Capital Graph" xfId="17405" xr:uid="{3CF0E8A8-973B-483E-8EDB-F204D1C2D1DD}"/>
    <cellStyle name="_Jan 2006 APAC MBOM - Feb 15PM version_~1424039_SPTFIN MBOM Inputs Jun'07" xfId="17406" xr:uid="{A2BDF7CF-F417-4877-A9E6-F38703A99FEE}"/>
    <cellStyle name="_Jan 2006 APAC MBOM - Feb 15PM version_~1424039_SPTFIN MBOM Inputs Jun'07_Cost out Update" xfId="17407" xr:uid="{F2055A8B-97D7-45DD-93E0-B055E3C335A4}"/>
    <cellStyle name="_Jan 2006 APAC MBOM - Feb 15PM version_~1424039_SPTFIN MBOM Inputs Jun'07_EBIT OCF Ranges" xfId="17408" xr:uid="{5A1A8494-4655-4F1E-A955-A88A6C215BBF}"/>
    <cellStyle name="_Jan 2006 APAC MBOM - Feb 15PM version_~1424039_SPTFIN MBOM Inputs Jun'07_G2N &amp; Pricing Plan_Feb'12 (version 1)" xfId="17409" xr:uid="{02479E2B-51E5-4E26-B3AF-2C84FD086EDF}"/>
    <cellStyle name="_Jan 2006 APAC MBOM - Feb 15PM version_~1424039_SPTFIN MBOM Inputs Jun'07_Keymessage" xfId="17410" xr:uid="{008FE0F7-3326-46DE-9BFD-A746A61B6576}"/>
    <cellStyle name="_Jan 2006 APAC MBOM - Feb 15PM version_~1424039_SPTFIN MBOM Inputs Jun'07_Working Capital Graph" xfId="17411" xr:uid="{581CDEAE-2F3E-4F1C-939D-F2DB9CA0FDDD}"/>
    <cellStyle name="_Jan 2006 APAC MBOM - Feb 15PM version_~1424039_Supplemental Data Requirements-Country" xfId="17412" xr:uid="{59984541-8EB3-48DC-AE1D-37BF0F1C6BBA}"/>
    <cellStyle name="_Jan 2006 APAC MBOM - Feb 15PM version_~1424039_Supplemental Data Requirements-Country_Keymessage" xfId="17413" xr:uid="{E5F248D8-3442-4EC2-9365-6885DF52E7C8}"/>
    <cellStyle name="_Jan 2006 APAC MBOM - Feb 15PM version_~1424039_Working Capital Graph" xfId="17414" xr:uid="{A023570B-0A03-4C0B-949D-6C4C32312A4C}"/>
    <cellStyle name="_Jan 2006 APAC MBOM - Feb 15PM version_~2996148" xfId="12838" xr:uid="{725B1855-5A5E-4EC1-864E-5272DF7E096B}"/>
    <cellStyle name="_Jan 2006 APAC MBOM - Feb 15PM version_~2996148_Cost out Update" xfId="17415" xr:uid="{19C5CC8A-35D0-4F9F-9024-75CC3049F652}"/>
    <cellStyle name="_Jan 2006 APAC MBOM - Feb 15PM version_~2996148_EBIT OCF Ranges" xfId="17416" xr:uid="{5354ED28-B0EB-4694-A75C-6B63C9C8713C}"/>
    <cellStyle name="_Jan 2006 APAC MBOM - Feb 15PM version_~2996148_G2N &amp; Pricing Plan_Feb'12 (version 1)" xfId="17417" xr:uid="{8C4AE8F1-6E43-4768-9A06-D03B80C72E5E}"/>
    <cellStyle name="_Jan 2006 APAC MBOM - Feb 15PM version_~2996148_Keymessage" xfId="17418" xr:uid="{EF62564C-1126-480E-BC07-2763C5F7F6B8}"/>
    <cellStyle name="_Jan 2006 APAC MBOM - Feb 15PM version_~2996148_Working Capital Graph" xfId="17419" xr:uid="{C395E36A-FE25-4496-91CE-6850180A96A4}"/>
    <cellStyle name="_Jan 2006 APAC MBOM - Feb 15PM version_~3161481" xfId="12839" xr:uid="{27C23811-6F8B-4419-AC3A-F1A5339D4CA5}"/>
    <cellStyle name="_Jan 2006 APAC MBOM - Feb 15PM version_~3161481_Cost out Update" xfId="17420" xr:uid="{49147813-94C6-4F96-A1BF-C541A01E4C10}"/>
    <cellStyle name="_Jan 2006 APAC MBOM - Feb 15PM version_~3161481_EBIT OCF Ranges" xfId="17421" xr:uid="{CFEC1419-BC2D-4D3C-8A33-3B0D21B5437E}"/>
    <cellStyle name="_Jan 2006 APAC MBOM - Feb 15PM version_~3161481_G2N &amp; Pricing Plan_Feb'12 (version 1)" xfId="17422" xr:uid="{891BA036-C2C6-40AF-87EC-2A63AF9C814F}"/>
    <cellStyle name="_Jan 2006 APAC MBOM - Feb 15PM version_~3161481_Keymessage" xfId="17423" xr:uid="{56B3DDC1-6534-4849-A950-ED593D99CD37}"/>
    <cellStyle name="_Jan 2006 APAC MBOM - Feb 15PM version_~3161481_Working Capital Graph" xfId="17424" xr:uid="{9975CFCA-1B1A-4486-8105-1AC65BD8A751}"/>
    <cellStyle name="_Jan 2006 APAC MBOM - Feb 15PM version_~3180003" xfId="17425" xr:uid="{B901F6ED-9EA8-4D4C-9037-B5616C899CDC}"/>
    <cellStyle name="_Jan 2006 APAC MBOM - Feb 15PM version_~3180003_Cost out Update" xfId="17426" xr:uid="{DEBBFA42-5388-41EF-9264-49BD5FC3246F}"/>
    <cellStyle name="_Jan 2006 APAC MBOM - Feb 15PM version_~3180003_EBIT OCF Ranges" xfId="17427" xr:uid="{5A364269-D5A9-48CC-B393-1FCD8C1D0A59}"/>
    <cellStyle name="_Jan 2006 APAC MBOM - Feb 15PM version_~3180003_G2N &amp; Pricing Plan_Feb'12 (version 1)" xfId="17428" xr:uid="{EB8A6DCE-6B8B-42DC-B82B-078CEBA0AC47}"/>
    <cellStyle name="_Jan 2006 APAC MBOM - Feb 15PM version_~3180003_Keymessage" xfId="17429" xr:uid="{90D052D0-FC82-4DAC-9365-D91DFB995C4F}"/>
    <cellStyle name="_Jan 2006 APAC MBOM - Feb 15PM version_~3180003_Mfg  Key Message - Nov." xfId="17430" xr:uid="{AEF2F757-200B-4232-9BF1-01F9A881E975}"/>
    <cellStyle name="_Jan 2006 APAC MBOM - Feb 15PM version_~3180003_Working Capital Graph" xfId="17431" xr:uid="{55B0D77B-2020-4A98-A906-CDC381DB0810}"/>
    <cellStyle name="_Jan 2006 APAC MBOM - Feb 15PM version_~3384368" xfId="12840" xr:uid="{363DEB0A-EE99-4F2C-B444-C86E5972E280}"/>
    <cellStyle name="_Jan 2006 APAC MBOM - Feb 15PM version_~3384368_Cost out Update" xfId="17432" xr:uid="{A5A47D57-A580-4BE5-B94F-FC7A66FA31BE}"/>
    <cellStyle name="_Jan 2006 APAC MBOM - Feb 15PM version_~3384368_EBIT OCF Ranges" xfId="17433" xr:uid="{0C690908-8604-4936-AEC6-A4030E3C28DA}"/>
    <cellStyle name="_Jan 2006 APAC MBOM - Feb 15PM version_~3384368_G2N &amp; Pricing Plan_Feb'12 (version 1)" xfId="17434" xr:uid="{0318ADB7-E72A-4B73-A2B3-B391523994DB}"/>
    <cellStyle name="_Jan 2006 APAC MBOM - Feb 15PM version_~3384368_Keymessage" xfId="17435" xr:uid="{D8866CF4-E25F-4A50-88FB-649960BDB0F9}"/>
    <cellStyle name="_Jan 2006 APAC MBOM - Feb 15PM version_~3384368_Working Capital Graph" xfId="17436" xr:uid="{75FC3BFB-C613-4237-A783-745C550D5905}"/>
    <cellStyle name="_Jan 2006 APAC MBOM - Feb 15PM version_~4090307" xfId="12841" xr:uid="{40749184-AFFA-45EC-B9E5-406179342F40}"/>
    <cellStyle name="_Jan 2006 APAC MBOM - Feb 15PM version_~4090307_Cost out Update" xfId="17437" xr:uid="{64B6D328-5AA5-4B40-ABBA-7D5F3D93F32C}"/>
    <cellStyle name="_Jan 2006 APAC MBOM - Feb 15PM version_~4090307_EBIT OCF Ranges" xfId="17438" xr:uid="{284A028B-E9FE-4089-B45E-83435A09D2B2}"/>
    <cellStyle name="_Jan 2006 APAC MBOM - Feb 15PM version_~4090307_G2N &amp; Pricing Plan_Feb'12 (version 1)" xfId="17439" xr:uid="{2E152D3D-15F8-4B0F-A88B-C9F1F4711216}"/>
    <cellStyle name="_Jan 2006 APAC MBOM - Feb 15PM version_~4090307_Keymessage" xfId="17440" xr:uid="{E0FC0858-0C18-4170-8437-7AF8820CF8B7}"/>
    <cellStyle name="_Jan 2006 APAC MBOM - Feb 15PM version_~4090307_Working Capital Graph" xfId="17441" xr:uid="{AC90F7C7-2D4D-416C-B9DB-FFB6CB943A66}"/>
    <cellStyle name="_Jan 2006 APAC MBOM - Feb 15PM version_~4919132" xfId="17442" xr:uid="{B682C8CC-47BA-4A07-A975-A55B08031BC1}"/>
    <cellStyle name="_Jan 2006 APAC MBOM - Feb 15PM version_~6151431" xfId="17443" xr:uid="{EA14E9A1-839D-418B-9944-3845B6260117}"/>
    <cellStyle name="_Jan 2006 APAC MBOM - Feb 15PM version_~6151431 2" xfId="17444" xr:uid="{439D5CFD-2508-481D-AF0E-60809BA3D3D6}"/>
    <cellStyle name="_Jan 2006 APAC MBOM - Feb 15PM version_~6151431_2009 AOP_Jan deck_Financials Consol_Sent" xfId="17445" xr:uid="{FFD02AA7-0987-4D88-BEEC-5EE613973A0E}"/>
    <cellStyle name="_Jan 2006 APAC MBOM - Feb 15PM version_~6151431_2009 AOP_Jan deck_Financials Consol_Sent_2" xfId="17446" xr:uid="{65812E57-1BD9-4707-BA9C-1254ACD2E9E3}"/>
    <cellStyle name="_Jan 2006 APAC MBOM - Feb 15PM version_~6151431_2009 AOP_Jan deck_Financials Consol_Sent_2_Keymessage" xfId="17447" xr:uid="{7BA51310-70D3-44C2-9F0C-543059BACA93}"/>
    <cellStyle name="_Jan 2006 APAC MBOM - Feb 15PM version_~6151431_2009 AOP_Jan deck_Financials Consol_Sent_Keymessage" xfId="17448" xr:uid="{39E89185-A1FE-48F4-A3BB-0F9FFF13F146}"/>
    <cellStyle name="_Jan 2006 APAC MBOM - Feb 15PM version_~6151431_2009 AOP_Nov deck_Financials_for Consol_v2" xfId="17449" xr:uid="{F2B6E5DB-CD60-42A9-9A65-A8339612309E}"/>
    <cellStyle name="_Jan 2006 APAC MBOM - Feb 15PM version_~6151431_2009 AOP_Nov deck_Financials_for Consol_v2_Keymessage" xfId="17450" xr:uid="{EC0CE97F-342A-4431-B8EC-6B1445A862D0}"/>
    <cellStyle name="_Jan 2006 APAC MBOM - Feb 15PM version_~6151431_Cash Capex 10+2" xfId="17451" xr:uid="{E9E1DE68-FCA4-4C86-AC59-41A00CA2E057}"/>
    <cellStyle name="_Jan 2006 APAC MBOM - Feb 15PM version_~6151431_Cash Capex 10+2_Cost out Update" xfId="17452" xr:uid="{5E64EF07-0E47-43C9-A2F9-833E762B62CA}"/>
    <cellStyle name="_Jan 2006 APAC MBOM - Feb 15PM version_~6151431_Cash Capex 10+2_EBIT OCF Ranges" xfId="17453" xr:uid="{A495F833-9BB5-45AA-BB53-A275D5A54A79}"/>
    <cellStyle name="_Jan 2006 APAC MBOM - Feb 15PM version_~6151431_Cash Capex 10+2_G2N &amp; Pricing Plan_Feb'12 (version 1)" xfId="17454" xr:uid="{A4A22343-DBE8-4BC4-A758-14BBEB196B63}"/>
    <cellStyle name="_Jan 2006 APAC MBOM - Feb 15PM version_~6151431_Cash Capex 10+2_Working Capital Graph" xfId="17455" xr:uid="{17BE52CF-16AE-4E46-9FB9-A4B10969B3AD}"/>
    <cellStyle name="_Jan 2006 APAC MBOM - Feb 15PM version_~6151431_consumer walk 0807" xfId="17456" xr:uid="{CBB42A42-A01B-4172-8100-F456E7EE10B1}"/>
    <cellStyle name="_Jan 2006 APAC MBOM - Feb 15PM version_~6151431_consumer walk 0807_Cost out Update" xfId="17457" xr:uid="{1CDA9738-21D1-445D-9275-E5D984B83DCC}"/>
    <cellStyle name="_Jan 2006 APAC MBOM - Feb 15PM version_~6151431_consumer walk 0807_EBIT OCF Ranges" xfId="17458" xr:uid="{156F83E6-D299-4AC7-B774-227CD69A313A}"/>
    <cellStyle name="_Jan 2006 APAC MBOM - Feb 15PM version_~6151431_consumer walk 0807_G2N &amp; Pricing Plan_Feb'12 (version 1)" xfId="17459" xr:uid="{CCC7D4B0-3D03-4B96-B856-B6B254E05E8B}"/>
    <cellStyle name="_Jan 2006 APAC MBOM - Feb 15PM version_~6151431_consumer walk 0807_Keymessage" xfId="17460" xr:uid="{4DD88231-7002-47EE-90CC-F773E3EA40F0}"/>
    <cellStyle name="_Jan 2006 APAC MBOM - Feb 15PM version_~6151431_consumer walk 0807_Working Capital Graph" xfId="17461" xr:uid="{4848BCAA-8092-41D5-96F5-57220269E5A9}"/>
    <cellStyle name="_Jan 2006 APAC MBOM - Feb 15PM version_~6151431_Cost out Update" xfId="17462" xr:uid="{27C4B89F-EC02-4F61-A882-A19AF90EE46A}"/>
    <cellStyle name="_Jan 2006 APAC MBOM - Feb 15PM version_~6151431_EBIT OCF Ranges" xfId="17463" xr:uid="{F6A27052-79CD-46B8-9F62-9661E4E64399}"/>
    <cellStyle name="_Jan 2006 APAC MBOM - Feb 15PM version_~6151431_G2N &amp; Pricing Plan_Feb'12 (version 1)" xfId="17464" xr:uid="{E8D08B66-E503-4B36-85EA-88E2820E48BC}"/>
    <cellStyle name="_Jan 2006 APAC MBOM - Feb 15PM version_~6151431_Global Operations" xfId="17465" xr:uid="{A87A3D93-AF6C-4448-A405-A8B74DB6E1F9}"/>
    <cellStyle name="_Jan 2006 APAC MBOM - Feb 15PM version_~6151431_Global Operations 2" xfId="17466" xr:uid="{5723B842-C219-4B1D-8B60-8031A351EA5B}"/>
    <cellStyle name="_Jan 2006 APAC MBOM - Feb 15PM version_~6151431_Keymessage" xfId="17467" xr:uid="{10D580FC-5FCC-4DBC-ABCE-C9EB6D9779BF}"/>
    <cellStyle name="_Jan 2006 APAC MBOM - Feb 15PM version_~6151431_MBOM" xfId="17468" xr:uid="{F626169C-D923-4D0D-985B-F395014273B7}"/>
    <cellStyle name="_Jan 2006 APAC MBOM - Feb 15PM version_~6151431_MBOM 2" xfId="17469" xr:uid="{4C5E88B6-04DC-4AC4-8B50-14752BCA9478}"/>
    <cellStyle name="_Jan 2006 APAC MBOM - Feb 15PM version_~6151431_MBOM APR 07" xfId="17470" xr:uid="{FB702A0A-630B-4D89-8289-E11BEBF70317}"/>
    <cellStyle name="_Jan 2006 APAC MBOM - Feb 15PM version_~6151431_MBOM APR 07 2" xfId="17471" xr:uid="{4F1CC6B3-F7D1-4CBF-8074-E5C02D6E5E9D}"/>
    <cellStyle name="_Jan 2006 APAC MBOM - Feb 15PM version_~6151431_MBOM APR 07_2009 AOP_Jan deck_Financials Consol_Sent" xfId="17472" xr:uid="{33FCCB0D-1797-458A-A0DD-1A6942378E15}"/>
    <cellStyle name="_Jan 2006 APAC MBOM - Feb 15PM version_~6151431_MBOM APR 07_2009 AOP_Jan deck_Financials Consol_Sent_2" xfId="17473" xr:uid="{3BB78733-28FA-4D5F-A399-92C5C0B8C413}"/>
    <cellStyle name="_Jan 2006 APAC MBOM - Feb 15PM version_~6151431_MBOM APR 07_2009 AOP_Jan deck_Financials Consol_Sent_2_Keymessage" xfId="17474" xr:uid="{7A3C3E7A-A942-46DD-A3D8-114DD6F7E0A4}"/>
    <cellStyle name="_Jan 2006 APAC MBOM - Feb 15PM version_~6151431_MBOM APR 07_2009 AOP_Jan deck_Financials Consol_Sent_Keymessage" xfId="17475" xr:uid="{DBA6558A-E221-45F1-8C39-73DC6F0720E1}"/>
    <cellStyle name="_Jan 2006 APAC MBOM - Feb 15PM version_~6151431_MBOM APR 07_2009 AOP_Nov deck_Financials_for Consol_v2" xfId="17476" xr:uid="{4C08CC0B-1CEF-4142-AA58-03D2797A3997}"/>
    <cellStyle name="_Jan 2006 APAC MBOM - Feb 15PM version_~6151431_MBOM APR 07_2009 AOP_Nov deck_Financials_for Consol_v2_Keymessage" xfId="17477" xr:uid="{A1B24520-34C5-49C4-9010-1A7D3F32B90B}"/>
    <cellStyle name="_Jan 2006 APAC MBOM - Feb 15PM version_~6151431_MBOM APR 07_Cash Capex 10+2" xfId="17478" xr:uid="{73630588-DE73-4DB3-8184-E9E253999500}"/>
    <cellStyle name="_Jan 2006 APAC MBOM - Feb 15PM version_~6151431_MBOM APR 07_Cash Capex 10+2_Cost out Update" xfId="17479" xr:uid="{EF269EA7-A08F-4A77-A269-87CFF84C4FD7}"/>
    <cellStyle name="_Jan 2006 APAC MBOM - Feb 15PM version_~6151431_MBOM APR 07_Cash Capex 10+2_EBIT OCF Ranges" xfId="17480" xr:uid="{55FDCDB5-18BD-4CC8-AF4D-D546BE767DDC}"/>
    <cellStyle name="_Jan 2006 APAC MBOM - Feb 15PM version_~6151431_MBOM APR 07_Cash Capex 10+2_G2N &amp; Pricing Plan_Feb'12 (version 1)" xfId="17481" xr:uid="{F33C5466-4504-4ED9-881E-B2F3F7B2D7AD}"/>
    <cellStyle name="_Jan 2006 APAC MBOM - Feb 15PM version_~6151431_MBOM APR 07_Cash Capex 10+2_Working Capital Graph" xfId="17482" xr:uid="{DDC8356A-34C6-4EF9-8FD7-237A57B322D2}"/>
    <cellStyle name="_Jan 2006 APAC MBOM - Feb 15PM version_~6151431_MBOM APR 07_Cost out Update" xfId="17483" xr:uid="{AD334D30-D383-4533-BD4D-70BDF852E6D2}"/>
    <cellStyle name="_Jan 2006 APAC MBOM - Feb 15PM version_~6151431_MBOM APR 07_EBIT OCF Ranges" xfId="17484" xr:uid="{E3F3E516-AC33-470C-ACB4-6DF79EEDE291}"/>
    <cellStyle name="_Jan 2006 APAC MBOM - Feb 15PM version_~6151431_MBOM APR 07_G2N &amp; Pricing Plan_Feb'12 (version 1)" xfId="17485" xr:uid="{40E9B027-114C-4CE5-907F-413E882E647C}"/>
    <cellStyle name="_Jan 2006 APAC MBOM - Feb 15PM version_~6151431_MBOM APR 07_Global Operations" xfId="17486" xr:uid="{66C35810-0598-4B07-8DF6-AF85CBDC37EB}"/>
    <cellStyle name="_Jan 2006 APAC MBOM - Feb 15PM version_~6151431_MBOM APR 07_Global Operations 2" xfId="17487" xr:uid="{2F699FEC-AFD7-4403-84D4-9EFA0B64C50F}"/>
    <cellStyle name="_Jan 2006 APAC MBOM - Feb 15PM version_~6151431_MBOM APR 07_Keymessage" xfId="17488" xr:uid="{645AC907-A510-43D9-8CDD-E1F3B6A3E013}"/>
    <cellStyle name="_Jan 2006 APAC MBOM - Feb 15PM version_~6151431_MBOM APR 07_NA" xfId="17489" xr:uid="{15A8381D-88E1-4CBB-9F67-241CF4515A55}"/>
    <cellStyle name="_Jan 2006 APAC MBOM - Feb 15PM version_~6151431_MBOM APR 07_NA 2" xfId="17490" xr:uid="{76E02FF1-EDA0-44D7-B890-C8629EF72C22}"/>
    <cellStyle name="_Jan 2006 APAC MBOM - Feb 15PM version_~6151431_MBOM APR 07_NA_1" xfId="17491" xr:uid="{E3CC3403-0501-40BF-983D-CEE2F8BF4CCD}"/>
    <cellStyle name="_Jan 2006 APAC MBOM - Feb 15PM version_~6151431_MBOM APR 07_NA_1 2" xfId="17492" xr:uid="{B15D7A70-61DE-48EB-A6AA-9392FF659E4B}"/>
    <cellStyle name="_Jan 2006 APAC MBOM - Feb 15PM version_~6151431_MBOM APR 07_Nov Review Deck Final" xfId="17493" xr:uid="{7C27FD2C-CC46-4B65-A6AD-4C8B28CD40B1}"/>
    <cellStyle name="_Jan 2006 APAC MBOM - Feb 15PM version_~6151431_MBOM APR 07_Nov Review Deck Final_Keymessage" xfId="17494" xr:uid="{54037FEB-F786-4368-A097-094136FA3711}"/>
    <cellStyle name="_Jan 2006 APAC MBOM - Feb 15PM version_~6151431_MBOM APR 07_OCFAnalysis" xfId="17495" xr:uid="{CD69FBC4-996D-4927-AF21-6C8FBC100C2A}"/>
    <cellStyle name="_Jan 2006 APAC MBOM - Feb 15PM version_~6151431_MBOM APR 07_OCFAnalysis_Cost out Update" xfId="17496" xr:uid="{727909C3-22CF-486B-87CD-22254BD4E44A}"/>
    <cellStyle name="_Jan 2006 APAC MBOM - Feb 15PM version_~6151431_MBOM APR 07_OCFAnalysis_EBIT OCF Ranges" xfId="17497" xr:uid="{38E0E310-4578-4B5C-B829-13902DC0FFC3}"/>
    <cellStyle name="_Jan 2006 APAC MBOM - Feb 15PM version_~6151431_MBOM APR 07_OCFAnalysis_G2N &amp; Pricing Plan_Feb'12 (version 1)" xfId="17498" xr:uid="{B7AA64BD-B2E7-419D-918A-B6080F8EEAA1}"/>
    <cellStyle name="_Jan 2006 APAC MBOM - Feb 15PM version_~6151431_MBOM APR 07_OCFAnalysis_Working Capital Graph" xfId="17499" xr:uid="{7369880F-7950-4D43-81F8-56BCBEEB66AF}"/>
    <cellStyle name="_Jan 2006 APAC MBOM - Feb 15PM version_~6151431_MBOM APR 07_Quarterly Industry Volume - Corp Follow up Feb 19th" xfId="17500" xr:uid="{711DAD18-DA25-4638-802E-E2E056249DD9}"/>
    <cellStyle name="_Jan 2006 APAC MBOM - Feb 15PM version_~6151431_MBOM APR 07_Quarterly Industry Volume - Corp Follow up Feb 19th 2" xfId="17501" xr:uid="{1BA549D3-339C-4EDD-BD1A-999E97BC60D8}"/>
    <cellStyle name="_Jan 2006 APAC MBOM - Feb 15PM version_~6151431_MBOM APR 07_Quarterly Industry Volume - Corp Follow up Feb 19th_Cost out Update" xfId="17502" xr:uid="{80780333-0743-43F8-A259-7FDA0FE84FBA}"/>
    <cellStyle name="_Jan 2006 APAC MBOM - Feb 15PM version_~6151431_MBOM APR 07_Quarterly Industry Volume - Corp Follow up Feb 19th_EBIT OCF Ranges" xfId="17503" xr:uid="{AEAE75FE-AF5A-43CD-8185-936460766F3D}"/>
    <cellStyle name="_Jan 2006 APAC MBOM - Feb 15PM version_~6151431_MBOM APR 07_Quarterly Industry Volume - Corp Follow up Feb 19th_G2N &amp; Pricing Plan_Feb'12 (version 1)" xfId="17504" xr:uid="{00C154BD-A194-4FD1-966D-92776FDAAF26}"/>
    <cellStyle name="_Jan 2006 APAC MBOM - Feb 15PM version_~6151431_MBOM APR 07_Quarterly Industry Volume - Corp Follow up Feb 19th_OCFAnalysis" xfId="17505" xr:uid="{FBD20C54-A138-4934-BE3D-3FB8DD65FE45}"/>
    <cellStyle name="_Jan 2006 APAC MBOM - Feb 15PM version_~6151431_MBOM APR 07_Quarterly Industry Volume - Corp Follow up Feb 19th_OCFAnalysis_Cost out Update" xfId="17506" xr:uid="{85D4678A-C8B2-49AC-A5AA-DEEFE3423A02}"/>
    <cellStyle name="_Jan 2006 APAC MBOM - Feb 15PM version_~6151431_MBOM APR 07_Quarterly Industry Volume - Corp Follow up Feb 19th_OCFAnalysis_EBIT OCF Ranges" xfId="17507" xr:uid="{91780224-3CBC-414E-9391-03FDAD711CE9}"/>
    <cellStyle name="_Jan 2006 APAC MBOM - Feb 15PM version_~6151431_MBOM APR 07_Quarterly Industry Volume - Corp Follow up Feb 19th_OCFAnalysis_G2N &amp; Pricing Plan_Feb'12 (version 1)" xfId="17508" xr:uid="{B50F565F-553C-49F3-ABF2-85A64379A2E1}"/>
    <cellStyle name="_Jan 2006 APAC MBOM - Feb 15PM version_~6151431_MBOM APR 07_Quarterly Industry Volume - Corp Follow up Feb 19th_OCFAnalysis_Working Capital Graph" xfId="17509" xr:uid="{3CE4D912-5B5D-47D3-913A-020BBB14A255}"/>
    <cellStyle name="_Jan 2006 APAC MBOM - Feb 15PM version_~6151431_MBOM APR 07_Quarterly Industry Volume - Corp Follow up Feb 19th_Working Capital Graph" xfId="17510" xr:uid="{523EC13B-0358-49CD-AB76-71BAFDD5DABB}"/>
    <cellStyle name="_Jan 2006 APAC MBOM - Feb 15PM version_~6151431_MBOM APR 07_SBU_GLOBAL_NGT" xfId="17511" xr:uid="{7281D444-D99A-4F86-9B20-840E9D70D41B}"/>
    <cellStyle name="_Jan 2006 APAC MBOM - Feb 15PM version_~6151431_MBOM APR 07_SBU_GLOBAL_NGT 2" xfId="17512" xr:uid="{FBEB6C31-AEC3-4A22-BEAC-CB6D4AA75E06}"/>
    <cellStyle name="_Jan 2006 APAC MBOM - Feb 15PM version_~6151431_MBOM APR 07_SBU_GLOBAL_NGT_Cost out Update" xfId="17513" xr:uid="{6D72874F-D120-4540-A303-2305F7535646}"/>
    <cellStyle name="_Jan 2006 APAC MBOM - Feb 15PM version_~6151431_MBOM APR 07_SBU_GLOBAL_NGT_EBIT OCF Ranges" xfId="17514" xr:uid="{5EB28008-BB9D-4AE1-8279-75A636AC1AD0}"/>
    <cellStyle name="_Jan 2006 APAC MBOM - Feb 15PM version_~6151431_MBOM APR 07_SBU_GLOBAL_NGT_G2N &amp; Pricing Plan_Feb'12 (version 1)" xfId="17515" xr:uid="{33C0BFA6-E94F-470E-9543-5E477B0428B5}"/>
    <cellStyle name="_Jan 2006 APAC MBOM - Feb 15PM version_~6151431_MBOM APR 07_SBU_GLOBAL_NGT_Working Capital Graph" xfId="17516" xr:uid="{5F8C11CA-2DDB-4364-A941-23951E91618C}"/>
    <cellStyle name="_Jan 2006 APAC MBOM - Feb 15PM version_~6151431_MBOM APR 07_Supplemental Data Requirements-Country" xfId="17517" xr:uid="{36B3999F-2D22-487B-AA0A-94D61BA829D2}"/>
    <cellStyle name="_Jan 2006 APAC MBOM - Feb 15PM version_~6151431_MBOM APR 07_Supplemental Data Requirements-Country_Keymessage" xfId="17518" xr:uid="{9045A881-D116-4E3A-96C9-6A49E4578732}"/>
    <cellStyle name="_Jan 2006 APAC MBOM - Feb 15PM version_~6151431_MBOM APR 07_Working Capital Graph" xfId="17519" xr:uid="{828B7071-0559-4092-935F-1B0DC941AD47}"/>
    <cellStyle name="_Jan 2006 APAC MBOM - Feb 15PM version_~6151431_MBOM Jan" xfId="17520" xr:uid="{7F62BACF-D115-41E4-93B9-61F4D48D7B24}"/>
    <cellStyle name="_Jan 2006 APAC MBOM - Feb 15PM version_~6151431_MBOM Jan_Cost out Update" xfId="17521" xr:uid="{06CCA9E1-13F1-4FC0-8048-F826D8F4A1AD}"/>
    <cellStyle name="_Jan 2006 APAC MBOM - Feb 15PM version_~6151431_MBOM Jan_EBIT OCF Ranges" xfId="17522" xr:uid="{BA7926DE-70EB-492F-A860-F795D75A5988}"/>
    <cellStyle name="_Jan 2006 APAC MBOM - Feb 15PM version_~6151431_MBOM Jan_G2N &amp; Pricing Plan_Feb'12 (version 1)" xfId="17523" xr:uid="{23A21A47-B3F2-4328-BFB6-C6C84790EF48}"/>
    <cellStyle name="_Jan 2006 APAC MBOM - Feb 15PM version_~6151431_MBOM Jan_Keymessage" xfId="17524" xr:uid="{5C6FD232-20C8-42E4-B11A-512C433EB9EF}"/>
    <cellStyle name="_Jan 2006 APAC MBOM - Feb 15PM version_~6151431_MBOM Jan_Working Capital Graph" xfId="17525" xr:uid="{34D4E241-BCFA-42CF-9E23-CB36B419DCB4}"/>
    <cellStyle name="_Jan 2006 APAC MBOM - Feb 15PM version_~6151431_MBOM Jul 07 Send" xfId="17526" xr:uid="{733F81E8-D85C-4912-B579-D919252C96FD}"/>
    <cellStyle name="_Jan 2006 APAC MBOM - Feb 15PM version_~6151431_MBOM Jul 07 Send_Cost out Update" xfId="17527" xr:uid="{4499FF4B-E39F-4FB5-B54C-C105B54E8C44}"/>
    <cellStyle name="_Jan 2006 APAC MBOM - Feb 15PM version_~6151431_MBOM Jul 07 Send_EBIT OCF Ranges" xfId="17528" xr:uid="{4D1A70FD-68D9-49E1-9C19-0549B31992A1}"/>
    <cellStyle name="_Jan 2006 APAC MBOM - Feb 15PM version_~6151431_MBOM Jul 07 Send_G2N &amp; Pricing Plan_Feb'12 (version 1)" xfId="17529" xr:uid="{E1C67CAB-CE14-4B23-B6FF-99CE396F3651}"/>
    <cellStyle name="_Jan 2006 APAC MBOM - Feb 15PM version_~6151431_MBOM Jul 07 Send_Keymessage" xfId="17530" xr:uid="{D4C714A7-E6BF-4939-98FF-519A8E959C37}"/>
    <cellStyle name="_Jan 2006 APAC MBOM - Feb 15PM version_~6151431_MBOM Jul 07 Send_Working Capital Graph" xfId="17531" xr:uid="{7411ED26-3E3C-4028-B6C0-719EECF2B2F4}"/>
    <cellStyle name="_Jan 2006 APAC MBOM - Feb 15PM version_~6151431_MBOM June 07 Final Send" xfId="17532" xr:uid="{4779F708-0752-4633-B929-0CC048F591BA}"/>
    <cellStyle name="_Jan 2006 APAC MBOM - Feb 15PM version_~6151431_MBOM June 07 Final Send_Cost out Update" xfId="17533" xr:uid="{66D70A01-66AD-47CB-901D-D5A8AAEF0924}"/>
    <cellStyle name="_Jan 2006 APAC MBOM - Feb 15PM version_~6151431_MBOM June 07 Final Send_EBIT OCF Ranges" xfId="17534" xr:uid="{BC337C13-C1FB-4A0A-8E38-6EC2A94E58DF}"/>
    <cellStyle name="_Jan 2006 APAC MBOM - Feb 15PM version_~6151431_MBOM June 07 Final Send_G2N &amp; Pricing Plan_Feb'12 (version 1)" xfId="17535" xr:uid="{1A4921EB-B0BB-4F8E-98FF-08B5B9CF3E50}"/>
    <cellStyle name="_Jan 2006 APAC MBOM - Feb 15PM version_~6151431_MBOM June 07 Final Send_Keymessage" xfId="17536" xr:uid="{AA551A30-EB7B-4F19-90C1-E1F39E728726}"/>
    <cellStyle name="_Jan 2006 APAC MBOM - Feb 15PM version_~6151431_MBOM June 07 Final Send_Working Capital Graph" xfId="17537" xr:uid="{22645D29-33C7-4EEF-B781-B8A9735623CD}"/>
    <cellStyle name="_Jan 2006 APAC MBOM - Feb 15PM version_~6151431_MBOM May 07 v.2" xfId="17538" xr:uid="{8284E9D2-E85E-4530-9042-4EE9D404D2E5}"/>
    <cellStyle name="_Jan 2006 APAC MBOM - Feb 15PM version_~6151431_MBOM May 07 v.2_Cost out Update" xfId="17539" xr:uid="{AB2CF920-F9B7-41C5-870E-DAAB999F6237}"/>
    <cellStyle name="_Jan 2006 APAC MBOM - Feb 15PM version_~6151431_MBOM May 07 v.2_EBIT OCF Ranges" xfId="17540" xr:uid="{6BBD57B4-F409-41F1-96B7-13BEB7BF9780}"/>
    <cellStyle name="_Jan 2006 APAC MBOM - Feb 15PM version_~6151431_MBOM May 07 v.2_G2N &amp; Pricing Plan_Feb'12 (version 1)" xfId="17541" xr:uid="{F8893895-1CDD-428F-902D-18D6B63A2182}"/>
    <cellStyle name="_Jan 2006 APAC MBOM - Feb 15PM version_~6151431_MBOM May 07 v.2_Keymessage" xfId="17542" xr:uid="{4AA11889-CBB0-4B7B-BE95-4B28C5D6EEA8}"/>
    <cellStyle name="_Jan 2006 APAC MBOM - Feb 15PM version_~6151431_MBOM May 07 v.2_Working Capital Graph" xfId="17543" xr:uid="{9AE2FA09-BB1F-48F0-B79F-A2A2FB3D1E13}"/>
    <cellStyle name="_Jan 2006 APAC MBOM - Feb 15PM version_~6151431_MBOM v.1" xfId="17544" xr:uid="{F298B209-6337-4F66-9EEE-838D3455A6AF}"/>
    <cellStyle name="_Jan 2006 APAC MBOM - Feb 15PM version_~6151431_MBOM v.1 2" xfId="17545" xr:uid="{90C85F83-1B2C-4126-BAD0-A206FD005588}"/>
    <cellStyle name="_Jan 2006 APAC MBOM - Feb 15PM version_~6151431_MBOM v.1_2009 AOP_Jan deck_Financials Consol_Sent" xfId="17546" xr:uid="{35F1BEC7-0010-4DDA-B527-F919399F9924}"/>
    <cellStyle name="_Jan 2006 APAC MBOM - Feb 15PM version_~6151431_MBOM v.1_2009 AOP_Jan deck_Financials Consol_Sent_2" xfId="17547" xr:uid="{A2508CCF-8913-425A-94E7-027E878BE70D}"/>
    <cellStyle name="_Jan 2006 APAC MBOM - Feb 15PM version_~6151431_MBOM v.1_2009 AOP_Jan deck_Financials Consol_Sent_2_Keymessage" xfId="17548" xr:uid="{ACEF53F3-DB21-469B-A4EF-9349FBEE4B12}"/>
    <cellStyle name="_Jan 2006 APAC MBOM - Feb 15PM version_~6151431_MBOM v.1_2009 AOP_Jan deck_Financials Consol_Sent_Keymessage" xfId="17549" xr:uid="{4740119B-CDEA-4867-8D66-0C1D15381CBE}"/>
    <cellStyle name="_Jan 2006 APAC MBOM - Feb 15PM version_~6151431_MBOM v.1_2009 AOP_Nov deck_Financials_for Consol_v2" xfId="17550" xr:uid="{897AEA06-65DC-4962-A627-C8C3D9E17FE1}"/>
    <cellStyle name="_Jan 2006 APAC MBOM - Feb 15PM version_~6151431_MBOM v.1_2009 AOP_Nov deck_Financials_for Consol_v2_Keymessage" xfId="17551" xr:uid="{8BCF993C-8513-47A4-B0A1-8A0EE27D9542}"/>
    <cellStyle name="_Jan 2006 APAC MBOM - Feb 15PM version_~6151431_MBOM v.1_Cash Capex 10+2" xfId="17552" xr:uid="{54CBB44F-CE48-497B-A346-4D9499C0D8D6}"/>
    <cellStyle name="_Jan 2006 APAC MBOM - Feb 15PM version_~6151431_MBOM v.1_Cash Capex 10+2_Cost out Update" xfId="17553" xr:uid="{BF3C4062-0D2A-48FB-95C0-8D515DC54CDA}"/>
    <cellStyle name="_Jan 2006 APAC MBOM - Feb 15PM version_~6151431_MBOM v.1_Cash Capex 10+2_EBIT OCF Ranges" xfId="17554" xr:uid="{30E49553-0257-4E9B-A3D6-F1E36D01AF71}"/>
    <cellStyle name="_Jan 2006 APAC MBOM - Feb 15PM version_~6151431_MBOM v.1_Cash Capex 10+2_G2N &amp; Pricing Plan_Feb'12 (version 1)" xfId="17555" xr:uid="{540E3291-C0DA-4951-A6A6-F64AB740C229}"/>
    <cellStyle name="_Jan 2006 APAC MBOM - Feb 15PM version_~6151431_MBOM v.1_Cash Capex 10+2_Working Capital Graph" xfId="17556" xr:uid="{538D972F-EFF9-4A29-BDBA-16130B28E170}"/>
    <cellStyle name="_Jan 2006 APAC MBOM - Feb 15PM version_~6151431_MBOM v.1_Cost out Update" xfId="17557" xr:uid="{01DD9529-8223-4C6F-91AA-378A3F9A8269}"/>
    <cellStyle name="_Jan 2006 APAC MBOM - Feb 15PM version_~6151431_MBOM v.1_EBIT OCF Ranges" xfId="17558" xr:uid="{E6F36EB7-2486-43F2-8A8F-D9BB846DCE42}"/>
    <cellStyle name="_Jan 2006 APAC MBOM - Feb 15PM version_~6151431_MBOM v.1_G2N &amp; Pricing Plan_Feb'12 (version 1)" xfId="17559" xr:uid="{77F0A82C-22C0-4D89-8E42-C92FF4F8BF94}"/>
    <cellStyle name="_Jan 2006 APAC MBOM - Feb 15PM version_~6151431_MBOM v.1_Global Operations" xfId="17560" xr:uid="{0F0CB42E-9AE3-4D1E-A89A-BB5CA725D560}"/>
    <cellStyle name="_Jan 2006 APAC MBOM - Feb 15PM version_~6151431_MBOM v.1_Global Operations 2" xfId="17561" xr:uid="{E81B11FF-FA4C-4027-8132-D6192ED8E938}"/>
    <cellStyle name="_Jan 2006 APAC MBOM - Feb 15PM version_~6151431_MBOM v.1_Keymessage" xfId="17562" xr:uid="{EFD8FE1D-DA63-42B4-99A7-E93E0B6ADEBC}"/>
    <cellStyle name="_Jan 2006 APAC MBOM - Feb 15PM version_~6151431_MBOM v.1_NA" xfId="17563" xr:uid="{EBEFA13E-2D98-4723-AF0B-68A89852E983}"/>
    <cellStyle name="_Jan 2006 APAC MBOM - Feb 15PM version_~6151431_MBOM v.1_NA 2" xfId="17564" xr:uid="{779953C9-8BBD-40FB-AC62-13EABCBE8ED4}"/>
    <cellStyle name="_Jan 2006 APAC MBOM - Feb 15PM version_~6151431_MBOM v.1_NA_1" xfId="17565" xr:uid="{718629CB-51D7-460E-88BC-6789F6B046A8}"/>
    <cellStyle name="_Jan 2006 APAC MBOM - Feb 15PM version_~6151431_MBOM v.1_NA_1 2" xfId="17566" xr:uid="{2705A95C-07BC-4982-BDCA-BA51A2BB2100}"/>
    <cellStyle name="_Jan 2006 APAC MBOM - Feb 15PM version_~6151431_MBOM v.1_Nov Review Deck Final" xfId="17567" xr:uid="{B14F7190-28D8-4F70-91BF-DB269A718650}"/>
    <cellStyle name="_Jan 2006 APAC MBOM - Feb 15PM version_~6151431_MBOM v.1_Nov Review Deck Final_Keymessage" xfId="17568" xr:uid="{82F7775D-79A1-409C-B254-14120D4E1683}"/>
    <cellStyle name="_Jan 2006 APAC MBOM - Feb 15PM version_~6151431_MBOM v.1_OCFAnalysis" xfId="17569" xr:uid="{0F60552B-A67F-4524-824A-8F96DB4D754E}"/>
    <cellStyle name="_Jan 2006 APAC MBOM - Feb 15PM version_~6151431_MBOM v.1_OCFAnalysis_Cost out Update" xfId="17570" xr:uid="{289895C3-FB96-4966-9DBA-5F04B14EFF97}"/>
    <cellStyle name="_Jan 2006 APAC MBOM - Feb 15PM version_~6151431_MBOM v.1_OCFAnalysis_EBIT OCF Ranges" xfId="17571" xr:uid="{8EF4E9E4-F700-4DD7-BEEB-F95D3915614B}"/>
    <cellStyle name="_Jan 2006 APAC MBOM - Feb 15PM version_~6151431_MBOM v.1_OCFAnalysis_G2N &amp; Pricing Plan_Feb'12 (version 1)" xfId="17572" xr:uid="{C8B7BAB8-2855-4F4D-B566-B181EFF39D14}"/>
    <cellStyle name="_Jan 2006 APAC MBOM - Feb 15PM version_~6151431_MBOM v.1_OCFAnalysis_Working Capital Graph" xfId="17573" xr:uid="{43851C2E-709B-4E73-896C-2560E5974FE1}"/>
    <cellStyle name="_Jan 2006 APAC MBOM - Feb 15PM version_~6151431_MBOM v.1_Quarterly Industry Volume - Corp Follow up Feb 19th" xfId="17574" xr:uid="{45285EFF-F80E-48FF-83E5-38F33985F285}"/>
    <cellStyle name="_Jan 2006 APAC MBOM - Feb 15PM version_~6151431_MBOM v.1_Quarterly Industry Volume - Corp Follow up Feb 19th 2" xfId="17575" xr:uid="{BD04CF0A-DCA0-454D-81A2-D2D1D6AB0F6E}"/>
    <cellStyle name="_Jan 2006 APAC MBOM - Feb 15PM version_~6151431_MBOM v.1_Quarterly Industry Volume - Corp Follow up Feb 19th_Cost out Update" xfId="17576" xr:uid="{11A37290-A8E8-4DE4-99F6-CAA52DF1D8FF}"/>
    <cellStyle name="_Jan 2006 APAC MBOM - Feb 15PM version_~6151431_MBOM v.1_Quarterly Industry Volume - Corp Follow up Feb 19th_EBIT OCF Ranges" xfId="17577" xr:uid="{6F827E56-0BF0-4F28-957E-BE142B4A48F2}"/>
    <cellStyle name="_Jan 2006 APAC MBOM - Feb 15PM version_~6151431_MBOM v.1_Quarterly Industry Volume - Corp Follow up Feb 19th_G2N &amp; Pricing Plan_Feb'12 (version 1)" xfId="17578" xr:uid="{10888D0D-27C9-44C5-A5EE-A294E27C6612}"/>
    <cellStyle name="_Jan 2006 APAC MBOM - Feb 15PM version_~6151431_MBOM v.1_Quarterly Industry Volume - Corp Follow up Feb 19th_OCFAnalysis" xfId="17579" xr:uid="{D2AD21B6-E2AE-45EC-9349-A78CA286E6B8}"/>
    <cellStyle name="_Jan 2006 APAC MBOM - Feb 15PM version_~6151431_MBOM v.1_Quarterly Industry Volume - Corp Follow up Feb 19th_OCFAnalysis_Cost out Update" xfId="17580" xr:uid="{EB7A0B27-6B73-4F22-AF28-DB3F8322E5C0}"/>
    <cellStyle name="_Jan 2006 APAC MBOM - Feb 15PM version_~6151431_MBOM v.1_Quarterly Industry Volume - Corp Follow up Feb 19th_OCFAnalysis_EBIT OCF Ranges" xfId="17581" xr:uid="{1A943B5E-E01E-4CF2-8814-CF93E9DE738A}"/>
    <cellStyle name="_Jan 2006 APAC MBOM - Feb 15PM version_~6151431_MBOM v.1_Quarterly Industry Volume - Corp Follow up Feb 19th_OCFAnalysis_G2N &amp; Pricing Plan_Feb'12 (version 1)" xfId="17582" xr:uid="{F907A00A-BD38-4A51-9E46-1455A98D3634}"/>
    <cellStyle name="_Jan 2006 APAC MBOM - Feb 15PM version_~6151431_MBOM v.1_Quarterly Industry Volume - Corp Follow up Feb 19th_OCFAnalysis_Working Capital Graph" xfId="17583" xr:uid="{3C3390FE-A7F1-4AF4-9C0B-0ADFB0CB9CD7}"/>
    <cellStyle name="_Jan 2006 APAC MBOM - Feb 15PM version_~6151431_MBOM v.1_Quarterly Industry Volume - Corp Follow up Feb 19th_Working Capital Graph" xfId="17584" xr:uid="{783D013E-BD6E-418A-BF58-0E6BF94D944D}"/>
    <cellStyle name="_Jan 2006 APAC MBOM - Feb 15PM version_~6151431_MBOM v.1_SBU_GLOBAL_NGT" xfId="17585" xr:uid="{036408A4-110B-445E-B74C-9121765B18B6}"/>
    <cellStyle name="_Jan 2006 APAC MBOM - Feb 15PM version_~6151431_MBOM v.1_SBU_GLOBAL_NGT 2" xfId="17586" xr:uid="{F3879FBE-E356-42A6-BBD9-5026044C0A45}"/>
    <cellStyle name="_Jan 2006 APAC MBOM - Feb 15PM version_~6151431_MBOM v.1_SBU_GLOBAL_NGT_Cost out Update" xfId="17587" xr:uid="{FAD3C75A-0541-4212-80CB-0CEE17A35D19}"/>
    <cellStyle name="_Jan 2006 APAC MBOM - Feb 15PM version_~6151431_MBOM v.1_SBU_GLOBAL_NGT_EBIT OCF Ranges" xfId="17588" xr:uid="{3B2C74A9-A3DC-428C-88C2-D183BD9ABD9F}"/>
    <cellStyle name="_Jan 2006 APAC MBOM - Feb 15PM version_~6151431_MBOM v.1_SBU_GLOBAL_NGT_G2N &amp; Pricing Plan_Feb'12 (version 1)" xfId="17589" xr:uid="{65A80A30-8F25-4234-9490-FC2939ACF4DB}"/>
    <cellStyle name="_Jan 2006 APAC MBOM - Feb 15PM version_~6151431_MBOM v.1_SBU_GLOBAL_NGT_Working Capital Graph" xfId="17590" xr:uid="{4F109A1B-8781-418B-A26F-40B7050AA111}"/>
    <cellStyle name="_Jan 2006 APAC MBOM - Feb 15PM version_~6151431_MBOM v.1_Supplemental Data Requirements-Country" xfId="17591" xr:uid="{4F32FAA7-94C7-431B-9244-ED6A1E3AB0F0}"/>
    <cellStyle name="_Jan 2006 APAC MBOM - Feb 15PM version_~6151431_MBOM v.1_Supplemental Data Requirements-Country_Keymessage" xfId="17592" xr:uid="{4074A50A-7149-488A-8BFB-E8DB56FD6628}"/>
    <cellStyle name="_Jan 2006 APAC MBOM - Feb 15PM version_~6151431_MBOM v.1_Working Capital Graph" xfId="17593" xr:uid="{5583EDBE-4264-423D-B6D9-5E85AEFF1C6F}"/>
    <cellStyle name="_Jan 2006 APAC MBOM - Feb 15PM version_~6151431_MBOM v.2" xfId="17594" xr:uid="{B62958F0-929D-4608-B33F-5A5F6E60E0B2}"/>
    <cellStyle name="_Jan 2006 APAC MBOM - Feb 15PM version_~6151431_MBOM v.2 2" xfId="17595" xr:uid="{80087340-F7FE-4C35-9367-634F50A08348}"/>
    <cellStyle name="_Jan 2006 APAC MBOM - Feb 15PM version_~6151431_MBOM v.2_2009 AOP_Jan deck_Financials Consol_Sent" xfId="17596" xr:uid="{D9E545C3-B0B4-46F0-B511-C3961252F1FA}"/>
    <cellStyle name="_Jan 2006 APAC MBOM - Feb 15PM version_~6151431_MBOM v.2_2009 AOP_Jan deck_Financials Consol_Sent_2" xfId="17597" xr:uid="{17020CE2-E2DC-4897-A45D-422FB25E94D1}"/>
    <cellStyle name="_Jan 2006 APAC MBOM - Feb 15PM version_~6151431_MBOM v.2_2009 AOP_Jan deck_Financials Consol_Sent_2_Keymessage" xfId="17598" xr:uid="{34525DA8-C85B-4503-A36D-388BE8D3C9D5}"/>
    <cellStyle name="_Jan 2006 APAC MBOM - Feb 15PM version_~6151431_MBOM v.2_2009 AOP_Jan deck_Financials Consol_Sent_Keymessage" xfId="17599" xr:uid="{F8C10595-E024-48D8-AF1B-3BBA9569316C}"/>
    <cellStyle name="_Jan 2006 APAC MBOM - Feb 15PM version_~6151431_MBOM v.2_2009 AOP_Nov deck_Financials_for Consol_v2" xfId="17600" xr:uid="{41F24AEC-5D18-4356-97F4-55940884FBCC}"/>
    <cellStyle name="_Jan 2006 APAC MBOM - Feb 15PM version_~6151431_MBOM v.2_2009 AOP_Nov deck_Financials_for Consol_v2_Keymessage" xfId="17601" xr:uid="{26EE60CC-33DB-45B7-9CB0-0BD1FD549613}"/>
    <cellStyle name="_Jan 2006 APAC MBOM - Feb 15PM version_~6151431_MBOM v.2_Cash Capex 10+2" xfId="17602" xr:uid="{1CBD4C2F-BBB3-4FB9-9DAA-13A10FECD973}"/>
    <cellStyle name="_Jan 2006 APAC MBOM - Feb 15PM version_~6151431_MBOM v.2_Cash Capex 10+2_Cost out Update" xfId="17603" xr:uid="{7DEF0519-8208-4C55-A257-F2A36AC3660A}"/>
    <cellStyle name="_Jan 2006 APAC MBOM - Feb 15PM version_~6151431_MBOM v.2_Cash Capex 10+2_EBIT OCF Ranges" xfId="17604" xr:uid="{443C7931-6876-404B-9B2B-559822C5AF4F}"/>
    <cellStyle name="_Jan 2006 APAC MBOM - Feb 15PM version_~6151431_MBOM v.2_Cash Capex 10+2_G2N &amp; Pricing Plan_Feb'12 (version 1)" xfId="17605" xr:uid="{C5DD3D12-C3AD-4E46-8F7B-0552921F88E8}"/>
    <cellStyle name="_Jan 2006 APAC MBOM - Feb 15PM version_~6151431_MBOM v.2_Cash Capex 10+2_Working Capital Graph" xfId="17606" xr:uid="{959FCA38-0C99-4FF5-969F-DD19EF328A2E}"/>
    <cellStyle name="_Jan 2006 APAC MBOM - Feb 15PM version_~6151431_MBOM v.2_Cost out Update" xfId="17607" xr:uid="{713D850B-BD2F-40E3-80D0-B1549CB09702}"/>
    <cellStyle name="_Jan 2006 APAC MBOM - Feb 15PM version_~6151431_MBOM v.2_EBIT OCF Ranges" xfId="17608" xr:uid="{F7BA9681-81A2-4BD8-A156-5306E0EB6324}"/>
    <cellStyle name="_Jan 2006 APAC MBOM - Feb 15PM version_~6151431_MBOM v.2_G2N &amp; Pricing Plan_Feb'12 (version 1)" xfId="17609" xr:uid="{38BDFCCF-390C-4F22-8290-914948B254DC}"/>
    <cellStyle name="_Jan 2006 APAC MBOM - Feb 15PM version_~6151431_MBOM v.2_Global Operations" xfId="17610" xr:uid="{13C8092F-85BC-4553-91C5-15124B05EBF3}"/>
    <cellStyle name="_Jan 2006 APAC MBOM - Feb 15PM version_~6151431_MBOM v.2_Global Operations 2" xfId="17611" xr:uid="{0982BD43-FB72-4793-A5F3-8EE2CE5BF7ED}"/>
    <cellStyle name="_Jan 2006 APAC MBOM - Feb 15PM version_~6151431_MBOM v.2_Keymessage" xfId="17612" xr:uid="{46A14A31-8C36-4410-BAE7-CAF5A2C72E7F}"/>
    <cellStyle name="_Jan 2006 APAC MBOM - Feb 15PM version_~6151431_MBOM v.2_NA" xfId="17613" xr:uid="{89E8D304-2D75-4721-884B-1D3D93AD75C0}"/>
    <cellStyle name="_Jan 2006 APAC MBOM - Feb 15PM version_~6151431_MBOM v.2_NA 2" xfId="17614" xr:uid="{B1310164-8706-4307-89BC-F24129BBF587}"/>
    <cellStyle name="_Jan 2006 APAC MBOM - Feb 15PM version_~6151431_MBOM v.2_NA_1" xfId="17615" xr:uid="{EE9EAEF7-3A43-4053-8106-A1BEE6E3867B}"/>
    <cellStyle name="_Jan 2006 APAC MBOM - Feb 15PM version_~6151431_MBOM v.2_NA_1 2" xfId="17616" xr:uid="{1339A697-A757-4CDE-A78B-8ADD9AE214AB}"/>
    <cellStyle name="_Jan 2006 APAC MBOM - Feb 15PM version_~6151431_MBOM v.2_Nov Review Deck Final" xfId="17617" xr:uid="{D02170B3-0E2B-49F8-BEA0-89CF75FDD361}"/>
    <cellStyle name="_Jan 2006 APAC MBOM - Feb 15PM version_~6151431_MBOM v.2_Nov Review Deck Final_Keymessage" xfId="17618" xr:uid="{73DB271D-C702-4CCD-9CA4-181F75A27485}"/>
    <cellStyle name="_Jan 2006 APAC MBOM - Feb 15PM version_~6151431_MBOM v.2_OCFAnalysis" xfId="17619" xr:uid="{99F89CA6-9AE4-475E-9E23-D45E6396F2F6}"/>
    <cellStyle name="_Jan 2006 APAC MBOM - Feb 15PM version_~6151431_MBOM v.2_OCFAnalysis_Cost out Update" xfId="17620" xr:uid="{A0F23F33-971C-48C3-A930-6EDF2C5ADE2C}"/>
    <cellStyle name="_Jan 2006 APAC MBOM - Feb 15PM version_~6151431_MBOM v.2_OCFAnalysis_EBIT OCF Ranges" xfId="17621" xr:uid="{384426D4-383D-40DE-95AD-642FCF79D530}"/>
    <cellStyle name="_Jan 2006 APAC MBOM - Feb 15PM version_~6151431_MBOM v.2_OCFAnalysis_G2N &amp; Pricing Plan_Feb'12 (version 1)" xfId="17622" xr:uid="{C200B129-6523-400C-AF2D-C2C535833DB6}"/>
    <cellStyle name="_Jan 2006 APAC MBOM - Feb 15PM version_~6151431_MBOM v.2_OCFAnalysis_Working Capital Graph" xfId="17623" xr:uid="{49E457EF-464E-4F97-8304-28C07D695E78}"/>
    <cellStyle name="_Jan 2006 APAC MBOM - Feb 15PM version_~6151431_MBOM v.2_Quarterly Industry Volume - Corp Follow up Feb 19th" xfId="17624" xr:uid="{DA12E34F-1FDB-498D-9D44-35BFE5D3A90B}"/>
    <cellStyle name="_Jan 2006 APAC MBOM - Feb 15PM version_~6151431_MBOM v.2_Quarterly Industry Volume - Corp Follow up Feb 19th 2" xfId="17625" xr:uid="{075169E1-7A3C-4B06-8792-C6843750C3A9}"/>
    <cellStyle name="_Jan 2006 APAC MBOM - Feb 15PM version_~6151431_MBOM v.2_Quarterly Industry Volume - Corp Follow up Feb 19th_Cost out Update" xfId="17626" xr:uid="{178DD25E-73FD-485E-BA4D-5034A63056E3}"/>
    <cellStyle name="_Jan 2006 APAC MBOM - Feb 15PM version_~6151431_MBOM v.2_Quarterly Industry Volume - Corp Follow up Feb 19th_EBIT OCF Ranges" xfId="17627" xr:uid="{889F72B3-5983-4A19-B6CB-8B0BDCEBCEDD}"/>
    <cellStyle name="_Jan 2006 APAC MBOM - Feb 15PM version_~6151431_MBOM v.2_Quarterly Industry Volume - Corp Follow up Feb 19th_G2N &amp; Pricing Plan_Feb'12 (version 1)" xfId="17628" xr:uid="{13A19C0A-E74A-4204-A829-D7E60DC988C1}"/>
    <cellStyle name="_Jan 2006 APAC MBOM - Feb 15PM version_~6151431_MBOM v.2_Quarterly Industry Volume - Corp Follow up Feb 19th_OCFAnalysis" xfId="17629" xr:uid="{86E0EC6D-F141-46D0-B52D-29F1C9809638}"/>
    <cellStyle name="_Jan 2006 APAC MBOM - Feb 15PM version_~6151431_MBOM v.2_Quarterly Industry Volume - Corp Follow up Feb 19th_OCFAnalysis_Cost out Update" xfId="17630" xr:uid="{B80D6410-0B7D-4B8D-8366-89F30FF280D9}"/>
    <cellStyle name="_Jan 2006 APAC MBOM - Feb 15PM version_~6151431_MBOM v.2_Quarterly Industry Volume - Corp Follow up Feb 19th_OCFAnalysis_EBIT OCF Ranges" xfId="17631" xr:uid="{F1E2D812-01DF-4746-923E-F3A215F696A4}"/>
    <cellStyle name="_Jan 2006 APAC MBOM - Feb 15PM version_~6151431_MBOM v.2_Quarterly Industry Volume - Corp Follow up Feb 19th_OCFAnalysis_G2N &amp; Pricing Plan_Feb'12 (version 1)" xfId="17632" xr:uid="{245CC3A0-5CB4-4639-8F98-F79A7F72BC79}"/>
    <cellStyle name="_Jan 2006 APAC MBOM - Feb 15PM version_~6151431_MBOM v.2_Quarterly Industry Volume - Corp Follow up Feb 19th_OCFAnalysis_Working Capital Graph" xfId="17633" xr:uid="{6C823576-760E-40DF-A619-83559C2E6D80}"/>
    <cellStyle name="_Jan 2006 APAC MBOM - Feb 15PM version_~6151431_MBOM v.2_Quarterly Industry Volume - Corp Follow up Feb 19th_Working Capital Graph" xfId="17634" xr:uid="{07F23F45-C922-47B3-8382-B8ED4A6AE71A}"/>
    <cellStyle name="_Jan 2006 APAC MBOM - Feb 15PM version_~6151431_MBOM v.2_SBU_GLOBAL_NGT" xfId="17635" xr:uid="{D1CFA652-D047-464E-9BE9-CBE6878F5108}"/>
    <cellStyle name="_Jan 2006 APAC MBOM - Feb 15PM version_~6151431_MBOM v.2_SBU_GLOBAL_NGT 2" xfId="17636" xr:uid="{DDA4A2BE-2B1E-4176-A1E6-DCD73A0AF4E0}"/>
    <cellStyle name="_Jan 2006 APAC MBOM - Feb 15PM version_~6151431_MBOM v.2_SBU_GLOBAL_NGT_Cost out Update" xfId="17637" xr:uid="{1074C7A3-DAD6-481D-8745-87458809116A}"/>
    <cellStyle name="_Jan 2006 APAC MBOM - Feb 15PM version_~6151431_MBOM v.2_SBU_GLOBAL_NGT_EBIT OCF Ranges" xfId="17638" xr:uid="{6D0A8B18-E953-4E01-9820-27306D0FD53E}"/>
    <cellStyle name="_Jan 2006 APAC MBOM - Feb 15PM version_~6151431_MBOM v.2_SBU_GLOBAL_NGT_G2N &amp; Pricing Plan_Feb'12 (version 1)" xfId="17639" xr:uid="{206F6726-C14A-4429-8491-AB3961C461D9}"/>
    <cellStyle name="_Jan 2006 APAC MBOM - Feb 15PM version_~6151431_MBOM v.2_SBU_GLOBAL_NGT_Working Capital Graph" xfId="17640" xr:uid="{00C4FD5D-7E20-46EC-81C6-4EC7ABB67DE6}"/>
    <cellStyle name="_Jan 2006 APAC MBOM - Feb 15PM version_~6151431_MBOM v.2_Supplemental Data Requirements-Country" xfId="17641" xr:uid="{7CEB096E-ED47-4963-8C10-CCAF6C7C8F04}"/>
    <cellStyle name="_Jan 2006 APAC MBOM - Feb 15PM version_~6151431_MBOM v.2_Supplemental Data Requirements-Country_Keymessage" xfId="17642" xr:uid="{75D1E316-7642-4EBD-BDB1-A2D63A38F7F2}"/>
    <cellStyle name="_Jan 2006 APAC MBOM - Feb 15PM version_~6151431_MBOM v.2_Working Capital Graph" xfId="17643" xr:uid="{5A354EC7-CF32-410F-9CE0-2ECEBD662D99}"/>
    <cellStyle name="_Jan 2006 APAC MBOM - Feb 15PM version_~6151431_MBOM v.3" xfId="17644" xr:uid="{29BBECBD-EDF9-4EB5-B4FA-EB9349DBC9B5}"/>
    <cellStyle name="_Jan 2006 APAC MBOM - Feb 15PM version_~6151431_MBOM v.3 2" xfId="17645" xr:uid="{FAFD5005-09A1-4CAC-A000-EE05E326E1DC}"/>
    <cellStyle name="_Jan 2006 APAC MBOM - Feb 15PM version_~6151431_MBOM v.3_2009 AOP_Jan deck_Financials Consol_Sent" xfId="17646" xr:uid="{A5D74CD8-A000-4623-82B4-0F2EF63610A1}"/>
    <cellStyle name="_Jan 2006 APAC MBOM - Feb 15PM version_~6151431_MBOM v.3_2009 AOP_Jan deck_Financials Consol_Sent_2" xfId="17647" xr:uid="{ED20BDE9-2BF3-4FC6-BB92-687784442394}"/>
    <cellStyle name="_Jan 2006 APAC MBOM - Feb 15PM version_~6151431_MBOM v.3_2009 AOP_Jan deck_Financials Consol_Sent_2_Keymessage" xfId="17648" xr:uid="{F86DE887-F3B5-4B42-A524-4B63F04A6C19}"/>
    <cellStyle name="_Jan 2006 APAC MBOM - Feb 15PM version_~6151431_MBOM v.3_2009 AOP_Jan deck_Financials Consol_Sent_Keymessage" xfId="17649" xr:uid="{EF529FF9-410B-4C56-BA4D-D6628411D0B1}"/>
    <cellStyle name="_Jan 2006 APAC MBOM - Feb 15PM version_~6151431_MBOM v.3_2009 AOP_Nov deck_Financials_for Consol_v2" xfId="17650" xr:uid="{3087D38F-5AB2-42E6-9C98-5538D8BF50B3}"/>
    <cellStyle name="_Jan 2006 APAC MBOM - Feb 15PM version_~6151431_MBOM v.3_2009 AOP_Nov deck_Financials_for Consol_v2_Keymessage" xfId="17651" xr:uid="{3D4500D1-2285-4FDD-AC1C-F82CB2F002FD}"/>
    <cellStyle name="_Jan 2006 APAC MBOM - Feb 15PM version_~6151431_MBOM v.3_Cash Capex 10+2" xfId="17652" xr:uid="{6180CEA6-3EEF-4368-A105-5191D283B7AE}"/>
    <cellStyle name="_Jan 2006 APAC MBOM - Feb 15PM version_~6151431_MBOM v.3_Cash Capex 10+2_Cost out Update" xfId="17653" xr:uid="{3DDCE36B-6669-47BD-97C3-45A169D73053}"/>
    <cellStyle name="_Jan 2006 APAC MBOM - Feb 15PM version_~6151431_MBOM v.3_Cash Capex 10+2_EBIT OCF Ranges" xfId="17654" xr:uid="{4DE501C2-DC12-49D5-8F45-EEB4C274137C}"/>
    <cellStyle name="_Jan 2006 APAC MBOM - Feb 15PM version_~6151431_MBOM v.3_Cash Capex 10+2_G2N &amp; Pricing Plan_Feb'12 (version 1)" xfId="17655" xr:uid="{25AD32F7-2714-480C-A863-74FFC0D5C2D7}"/>
    <cellStyle name="_Jan 2006 APAC MBOM - Feb 15PM version_~6151431_MBOM v.3_Cash Capex 10+2_Working Capital Graph" xfId="17656" xr:uid="{38D82568-A8E1-45CD-AEF0-B41DE08FAE39}"/>
    <cellStyle name="_Jan 2006 APAC MBOM - Feb 15PM version_~6151431_MBOM v.3_Cost out Update" xfId="17657" xr:uid="{1297E4C5-068A-4B44-AE82-DFE83883F520}"/>
    <cellStyle name="_Jan 2006 APAC MBOM - Feb 15PM version_~6151431_MBOM v.3_EBIT OCF Ranges" xfId="17658" xr:uid="{6B0F1B3C-C8B2-4D60-B764-43B995473960}"/>
    <cellStyle name="_Jan 2006 APAC MBOM - Feb 15PM version_~6151431_MBOM v.3_G2N &amp; Pricing Plan_Feb'12 (version 1)" xfId="17659" xr:uid="{E655DAFF-DFF7-47FF-A106-EB983AD97A9C}"/>
    <cellStyle name="_Jan 2006 APAC MBOM - Feb 15PM version_~6151431_MBOM v.3_Global Operations" xfId="17660" xr:uid="{8A282B31-ABB1-49D9-B263-56FA6B89D9E8}"/>
    <cellStyle name="_Jan 2006 APAC MBOM - Feb 15PM version_~6151431_MBOM v.3_Global Operations 2" xfId="17661" xr:uid="{8ADA5DCB-F8E8-4A27-A1EB-8556D36B137B}"/>
    <cellStyle name="_Jan 2006 APAC MBOM - Feb 15PM version_~6151431_MBOM v.3_Keymessage" xfId="17662" xr:uid="{7423CA15-06BF-4C57-8417-087585710076}"/>
    <cellStyle name="_Jan 2006 APAC MBOM - Feb 15PM version_~6151431_MBOM v.3_NA" xfId="17663" xr:uid="{D021B9E8-2418-4A2D-942B-BCE7301FAF4F}"/>
    <cellStyle name="_Jan 2006 APAC MBOM - Feb 15PM version_~6151431_MBOM v.3_NA 2" xfId="17664" xr:uid="{77DF3C50-FF90-4B34-9E93-383FBF68B432}"/>
    <cellStyle name="_Jan 2006 APAC MBOM - Feb 15PM version_~6151431_MBOM v.3_NA_1" xfId="17665" xr:uid="{1C538FEE-3AF8-4C90-AD9F-C81DC56EC5D2}"/>
    <cellStyle name="_Jan 2006 APAC MBOM - Feb 15PM version_~6151431_MBOM v.3_NA_1 2" xfId="17666" xr:uid="{A62FD4FC-451A-4FA0-8E71-250959D985CF}"/>
    <cellStyle name="_Jan 2006 APAC MBOM - Feb 15PM version_~6151431_MBOM v.3_Nov Review Deck Final" xfId="17667" xr:uid="{2C9236A6-E178-4EE3-B887-3030291904B0}"/>
    <cellStyle name="_Jan 2006 APAC MBOM - Feb 15PM version_~6151431_MBOM v.3_Nov Review Deck Final_Keymessage" xfId="17668" xr:uid="{A1FB5631-6A01-49C6-9B50-E8CF68AD69EA}"/>
    <cellStyle name="_Jan 2006 APAC MBOM - Feb 15PM version_~6151431_MBOM v.3_OCFAnalysis" xfId="17669" xr:uid="{5660EB38-2E98-4FD9-8C44-A96E19059C12}"/>
    <cellStyle name="_Jan 2006 APAC MBOM - Feb 15PM version_~6151431_MBOM v.3_OCFAnalysis_Cost out Update" xfId="17670" xr:uid="{96752953-CCAA-411F-8941-3D29DE99D35A}"/>
    <cellStyle name="_Jan 2006 APAC MBOM - Feb 15PM version_~6151431_MBOM v.3_OCFAnalysis_EBIT OCF Ranges" xfId="17671" xr:uid="{34990AF3-54F4-471F-94ED-8AD25E90477F}"/>
    <cellStyle name="_Jan 2006 APAC MBOM - Feb 15PM version_~6151431_MBOM v.3_OCFAnalysis_G2N &amp; Pricing Plan_Feb'12 (version 1)" xfId="17672" xr:uid="{84A83E87-E15C-403F-95A4-27592485A423}"/>
    <cellStyle name="_Jan 2006 APAC MBOM - Feb 15PM version_~6151431_MBOM v.3_OCFAnalysis_Working Capital Graph" xfId="17673" xr:uid="{0252FF61-1801-4F99-B926-D3CD54546A02}"/>
    <cellStyle name="_Jan 2006 APAC MBOM - Feb 15PM version_~6151431_MBOM v.3_Quarterly Industry Volume - Corp Follow up Feb 19th" xfId="17674" xr:uid="{D8FDF7EC-FB34-4617-9E6A-D6C2DF7DC393}"/>
    <cellStyle name="_Jan 2006 APAC MBOM - Feb 15PM version_~6151431_MBOM v.3_Quarterly Industry Volume - Corp Follow up Feb 19th 2" xfId="17675" xr:uid="{96670D35-1136-4D51-83B3-A9F0E24EC11F}"/>
    <cellStyle name="_Jan 2006 APAC MBOM - Feb 15PM version_~6151431_MBOM v.3_Quarterly Industry Volume - Corp Follow up Feb 19th_Cost out Update" xfId="17676" xr:uid="{7AF21622-D575-4F0D-8E75-2D50E0E04A09}"/>
    <cellStyle name="_Jan 2006 APAC MBOM - Feb 15PM version_~6151431_MBOM v.3_Quarterly Industry Volume - Corp Follow up Feb 19th_EBIT OCF Ranges" xfId="17677" xr:uid="{4863EB4C-853E-45A5-9063-F8428D12A32B}"/>
    <cellStyle name="_Jan 2006 APAC MBOM - Feb 15PM version_~6151431_MBOM v.3_Quarterly Industry Volume - Corp Follow up Feb 19th_G2N &amp; Pricing Plan_Feb'12 (version 1)" xfId="17678" xr:uid="{F3B872C5-53CA-49D2-B0B4-227B99AF4B7B}"/>
    <cellStyle name="_Jan 2006 APAC MBOM - Feb 15PM version_~6151431_MBOM v.3_Quarterly Industry Volume - Corp Follow up Feb 19th_OCFAnalysis" xfId="17679" xr:uid="{893A0FAE-A796-45D8-984A-ED8E8B44B597}"/>
    <cellStyle name="_Jan 2006 APAC MBOM - Feb 15PM version_~6151431_MBOM v.3_Quarterly Industry Volume - Corp Follow up Feb 19th_OCFAnalysis_Cost out Update" xfId="17680" xr:uid="{B16EC687-2F81-436C-BC49-CFBC59286408}"/>
    <cellStyle name="_Jan 2006 APAC MBOM - Feb 15PM version_~6151431_MBOM v.3_Quarterly Industry Volume - Corp Follow up Feb 19th_OCFAnalysis_EBIT OCF Ranges" xfId="17681" xr:uid="{B4A20CAB-DE3E-4CFE-95BD-6301BF1350A1}"/>
    <cellStyle name="_Jan 2006 APAC MBOM - Feb 15PM version_~6151431_MBOM v.3_Quarterly Industry Volume - Corp Follow up Feb 19th_OCFAnalysis_G2N &amp; Pricing Plan_Feb'12 (version 1)" xfId="17682" xr:uid="{5F0DEBAE-4BD4-4B95-981B-14E0F583D581}"/>
    <cellStyle name="_Jan 2006 APAC MBOM - Feb 15PM version_~6151431_MBOM v.3_Quarterly Industry Volume - Corp Follow up Feb 19th_OCFAnalysis_Working Capital Graph" xfId="17683" xr:uid="{C4E9D499-80B8-4548-BD03-FB24B6D8C912}"/>
    <cellStyle name="_Jan 2006 APAC MBOM - Feb 15PM version_~6151431_MBOM v.3_Quarterly Industry Volume - Corp Follow up Feb 19th_Working Capital Graph" xfId="17684" xr:uid="{02BB4504-795A-4290-BC09-A8ACFAD6FF44}"/>
    <cellStyle name="_Jan 2006 APAC MBOM - Feb 15PM version_~6151431_MBOM v.3_SBU_GLOBAL_NGT" xfId="17685" xr:uid="{0D606062-56FC-4C7E-B89B-06E7BF87CF9C}"/>
    <cellStyle name="_Jan 2006 APAC MBOM - Feb 15PM version_~6151431_MBOM v.3_SBU_GLOBAL_NGT 2" xfId="17686" xr:uid="{84180BD0-3C77-405C-9FA6-26A537FCCB2C}"/>
    <cellStyle name="_Jan 2006 APAC MBOM - Feb 15PM version_~6151431_MBOM v.3_SBU_GLOBAL_NGT_Cost out Update" xfId="17687" xr:uid="{04D22242-D9DB-4356-8C8C-CDFB947C8009}"/>
    <cellStyle name="_Jan 2006 APAC MBOM - Feb 15PM version_~6151431_MBOM v.3_SBU_GLOBAL_NGT_EBIT OCF Ranges" xfId="17688" xr:uid="{A13ED811-D0ED-4908-82EB-F251B4BBEB89}"/>
    <cellStyle name="_Jan 2006 APAC MBOM - Feb 15PM version_~6151431_MBOM v.3_SBU_GLOBAL_NGT_G2N &amp; Pricing Plan_Feb'12 (version 1)" xfId="17689" xr:uid="{8B5C3354-E87C-40C6-B4DC-A07C6077B2F1}"/>
    <cellStyle name="_Jan 2006 APAC MBOM - Feb 15PM version_~6151431_MBOM v.3_SBU_GLOBAL_NGT_Working Capital Graph" xfId="17690" xr:uid="{04BD3494-2C96-4031-9071-221D24740CD3}"/>
    <cellStyle name="_Jan 2006 APAC MBOM - Feb 15PM version_~6151431_MBOM v.3_Supplemental Data Requirements-Country" xfId="17691" xr:uid="{0577A651-CA8A-442B-AA1C-C4EACE60B10B}"/>
    <cellStyle name="_Jan 2006 APAC MBOM - Feb 15PM version_~6151431_MBOM v.3_Supplemental Data Requirements-Country_Keymessage" xfId="17692" xr:uid="{E0BF8132-2AA3-4ECF-BE42-B48A4042D28C}"/>
    <cellStyle name="_Jan 2006 APAC MBOM - Feb 15PM version_~6151431_MBOM v.3_Working Capital Graph" xfId="17693" xr:uid="{77EB6D0B-1171-49EE-B3A1-B9E6381F7EC8}"/>
    <cellStyle name="_Jan 2006 APAC MBOM - Feb 15PM version_~6151431_MBOM_2009 AOP_Jan deck_Financials Consol_Sent" xfId="17694" xr:uid="{FABDA5A6-54EB-47DB-8F81-84F55A073871}"/>
    <cellStyle name="_Jan 2006 APAC MBOM - Feb 15PM version_~6151431_MBOM_2009 AOP_Jan deck_Financials Consol_Sent_2" xfId="17695" xr:uid="{B61B4215-7D38-4CA8-A94F-C29D58C0C50D}"/>
    <cellStyle name="_Jan 2006 APAC MBOM - Feb 15PM version_~6151431_MBOM_2009 AOP_Jan deck_Financials Consol_Sent_2_Keymessage" xfId="17696" xr:uid="{648C4A87-D9E3-40EB-9BA2-252744E0CF40}"/>
    <cellStyle name="_Jan 2006 APAC MBOM - Feb 15PM version_~6151431_MBOM_2009 AOP_Jan deck_Financials Consol_Sent_Keymessage" xfId="17697" xr:uid="{0E1CD788-C833-42ED-BE13-6A98A9644742}"/>
    <cellStyle name="_Jan 2006 APAC MBOM - Feb 15PM version_~6151431_MBOM_2009 AOP_Nov deck_Financials_for Consol_v2" xfId="17698" xr:uid="{75F897F0-6181-49E3-A722-FA32984C0624}"/>
    <cellStyle name="_Jan 2006 APAC MBOM - Feb 15PM version_~6151431_MBOM_2009 AOP_Nov deck_Financials_for Consol_v2_Keymessage" xfId="17699" xr:uid="{C9C05680-1980-493B-9530-CA65AACC689E}"/>
    <cellStyle name="_Jan 2006 APAC MBOM - Feb 15PM version_~6151431_MBOM_Cash Capex 10+2" xfId="17700" xr:uid="{658FFEB8-7E72-4C83-9290-F34E0819E55F}"/>
    <cellStyle name="_Jan 2006 APAC MBOM - Feb 15PM version_~6151431_MBOM_Cash Capex 10+2_Cost out Update" xfId="17701" xr:uid="{03FDA297-2D86-4368-80FA-1E1906CCCED8}"/>
    <cellStyle name="_Jan 2006 APAC MBOM - Feb 15PM version_~6151431_MBOM_Cash Capex 10+2_EBIT OCF Ranges" xfId="17702" xr:uid="{54B5C7B7-4C64-40D8-896D-85A62D4183D5}"/>
    <cellStyle name="_Jan 2006 APAC MBOM - Feb 15PM version_~6151431_MBOM_Cash Capex 10+2_G2N &amp; Pricing Plan_Feb'12 (version 1)" xfId="17703" xr:uid="{A7F0C422-84CB-4D66-98B9-EB5A50F0EA75}"/>
    <cellStyle name="_Jan 2006 APAC MBOM - Feb 15PM version_~6151431_MBOM_Cash Capex 10+2_Working Capital Graph" xfId="17704" xr:uid="{B56308D8-EC37-498E-AB7F-D63DC7670A02}"/>
    <cellStyle name="_Jan 2006 APAC MBOM - Feb 15PM version_~6151431_MBOM_Cost out Update" xfId="17705" xr:uid="{D23472C8-04A4-4591-AAC5-060421D4EE86}"/>
    <cellStyle name="_Jan 2006 APAC MBOM - Feb 15PM version_~6151431_MBOM_EBIT OCF Ranges" xfId="17706" xr:uid="{3F0DD508-1F44-4834-86E8-1F68BF7BE669}"/>
    <cellStyle name="_Jan 2006 APAC MBOM - Feb 15PM version_~6151431_MBOM_G2N &amp; Pricing Plan_Feb'12 (version 1)" xfId="17707" xr:uid="{9E8CB981-BE79-40C1-8EAB-695BB43EA5A7}"/>
    <cellStyle name="_Jan 2006 APAC MBOM - Feb 15PM version_~6151431_MBOM_Global Operations" xfId="17708" xr:uid="{48891440-537A-4FD6-A731-962B0F36E87F}"/>
    <cellStyle name="_Jan 2006 APAC MBOM - Feb 15PM version_~6151431_MBOM_Global Operations 2" xfId="17709" xr:uid="{A4CE9F0C-9BED-45C5-911C-4A25EC053A07}"/>
    <cellStyle name="_Jan 2006 APAC MBOM - Feb 15PM version_~6151431_MBOM_Keymessage" xfId="17710" xr:uid="{9D83DA9F-5EB8-4390-BFCF-668D283335A2}"/>
    <cellStyle name="_Jan 2006 APAC MBOM - Feb 15PM version_~6151431_MBOM_NA" xfId="17711" xr:uid="{051FF6DD-E561-49D6-AC8C-0F09231C7210}"/>
    <cellStyle name="_Jan 2006 APAC MBOM - Feb 15PM version_~6151431_MBOM_NA 2" xfId="17712" xr:uid="{93B1F4C3-2499-4F02-8EAD-2302B1D12B34}"/>
    <cellStyle name="_Jan 2006 APAC MBOM - Feb 15PM version_~6151431_MBOM_NA_1" xfId="17713" xr:uid="{C7565759-2960-4025-A0BE-8CF724F69D03}"/>
    <cellStyle name="_Jan 2006 APAC MBOM - Feb 15PM version_~6151431_MBOM_NA_1 2" xfId="17714" xr:uid="{FB05E6C6-D2A9-468E-8650-EEEF6AB4D168}"/>
    <cellStyle name="_Jan 2006 APAC MBOM - Feb 15PM version_~6151431_MBOM_Nov Review Deck Final" xfId="17715" xr:uid="{3A3F4DB1-3DE5-4271-90D8-E75FB9B76AA7}"/>
    <cellStyle name="_Jan 2006 APAC MBOM - Feb 15PM version_~6151431_MBOM_Nov Review Deck Final_Keymessage" xfId="17716" xr:uid="{A20CCC27-C86A-4591-9E2E-B9C54FF2A3FE}"/>
    <cellStyle name="_Jan 2006 APAC MBOM - Feb 15PM version_~6151431_MBOM_OCFAnalysis" xfId="17717" xr:uid="{0D8EA3D6-A409-451E-804F-D4A89B213E4D}"/>
    <cellStyle name="_Jan 2006 APAC MBOM - Feb 15PM version_~6151431_MBOM_OCFAnalysis_Cost out Update" xfId="17718" xr:uid="{11B98C80-203B-4D34-98BE-04698338692F}"/>
    <cellStyle name="_Jan 2006 APAC MBOM - Feb 15PM version_~6151431_MBOM_OCFAnalysis_EBIT OCF Ranges" xfId="17719" xr:uid="{2FA81233-2E9B-4576-8A30-869D064C2E4D}"/>
    <cellStyle name="_Jan 2006 APAC MBOM - Feb 15PM version_~6151431_MBOM_OCFAnalysis_G2N &amp; Pricing Plan_Feb'12 (version 1)" xfId="17720" xr:uid="{21410D9E-5479-4D13-90CD-7826B9FF5E72}"/>
    <cellStyle name="_Jan 2006 APAC MBOM - Feb 15PM version_~6151431_MBOM_OCFAnalysis_Working Capital Graph" xfId="17721" xr:uid="{DB8301D1-3B0A-4BBE-A59F-0A0483DC3ADB}"/>
    <cellStyle name="_Jan 2006 APAC MBOM - Feb 15PM version_~6151431_MBOM_Quarterly Industry Volume - Corp Follow up Feb 19th" xfId="17722" xr:uid="{0C637A07-4F96-4E2A-99D3-2664CF90FA32}"/>
    <cellStyle name="_Jan 2006 APAC MBOM - Feb 15PM version_~6151431_MBOM_Quarterly Industry Volume - Corp Follow up Feb 19th 2" xfId="17723" xr:uid="{712F6D4D-7F43-4227-B160-8E4950C98B7C}"/>
    <cellStyle name="_Jan 2006 APAC MBOM - Feb 15PM version_~6151431_MBOM_Quarterly Industry Volume - Corp Follow up Feb 19th_Cost out Update" xfId="17724" xr:uid="{749CC983-DBE0-4064-8ADC-D808BD9E7416}"/>
    <cellStyle name="_Jan 2006 APAC MBOM - Feb 15PM version_~6151431_MBOM_Quarterly Industry Volume - Corp Follow up Feb 19th_EBIT OCF Ranges" xfId="17725" xr:uid="{3890725E-61B8-4D5D-9BA4-ED8B8286C1CB}"/>
    <cellStyle name="_Jan 2006 APAC MBOM - Feb 15PM version_~6151431_MBOM_Quarterly Industry Volume - Corp Follow up Feb 19th_G2N &amp; Pricing Plan_Feb'12 (version 1)" xfId="17726" xr:uid="{34974167-8AF7-4029-89E2-8F19A0D85AB1}"/>
    <cellStyle name="_Jan 2006 APAC MBOM - Feb 15PM version_~6151431_MBOM_Quarterly Industry Volume - Corp Follow up Feb 19th_OCFAnalysis" xfId="17727" xr:uid="{6CCC8680-F40D-4DC6-8834-C5CB37852EC7}"/>
    <cellStyle name="_Jan 2006 APAC MBOM - Feb 15PM version_~6151431_MBOM_Quarterly Industry Volume - Corp Follow up Feb 19th_OCFAnalysis_Cost out Update" xfId="17728" xr:uid="{DC49A38A-1E44-4FFD-A0C6-509B603B7088}"/>
    <cellStyle name="_Jan 2006 APAC MBOM - Feb 15PM version_~6151431_MBOM_Quarterly Industry Volume - Corp Follow up Feb 19th_OCFAnalysis_EBIT OCF Ranges" xfId="17729" xr:uid="{575F132A-B08F-496B-8036-C32C873EE05F}"/>
    <cellStyle name="_Jan 2006 APAC MBOM - Feb 15PM version_~6151431_MBOM_Quarterly Industry Volume - Corp Follow up Feb 19th_OCFAnalysis_G2N &amp; Pricing Plan_Feb'12 (version 1)" xfId="17730" xr:uid="{02B4B5E7-0C0B-4269-B569-7DEF2EBFA284}"/>
    <cellStyle name="_Jan 2006 APAC MBOM - Feb 15PM version_~6151431_MBOM_Quarterly Industry Volume - Corp Follow up Feb 19th_OCFAnalysis_Working Capital Graph" xfId="17731" xr:uid="{A3B3EEBF-F581-47D5-8D1F-FD3FBC9023EA}"/>
    <cellStyle name="_Jan 2006 APAC MBOM - Feb 15PM version_~6151431_MBOM_Quarterly Industry Volume - Corp Follow up Feb 19th_Working Capital Graph" xfId="17732" xr:uid="{24766E0B-F46D-4F1C-85C3-882607C9D5C4}"/>
    <cellStyle name="_Jan 2006 APAC MBOM - Feb 15PM version_~6151431_MBOM_SBU_GLOBAL_NGT" xfId="17733" xr:uid="{FA201254-D207-4901-813C-3FC243C52802}"/>
    <cellStyle name="_Jan 2006 APAC MBOM - Feb 15PM version_~6151431_MBOM_SBU_GLOBAL_NGT 2" xfId="17734" xr:uid="{1E84C1A9-CAAF-488A-AC7D-08BCB363340A}"/>
    <cellStyle name="_Jan 2006 APAC MBOM - Feb 15PM version_~6151431_MBOM_SBU_GLOBAL_NGT_Cost out Update" xfId="17735" xr:uid="{5E62B114-94AA-4E0D-8181-9FB1FF04960E}"/>
    <cellStyle name="_Jan 2006 APAC MBOM - Feb 15PM version_~6151431_MBOM_SBU_GLOBAL_NGT_EBIT OCF Ranges" xfId="17736" xr:uid="{E11BCACF-4A6B-4989-9DC8-1E908FBEA30E}"/>
    <cellStyle name="_Jan 2006 APAC MBOM - Feb 15PM version_~6151431_MBOM_SBU_GLOBAL_NGT_G2N &amp; Pricing Plan_Feb'12 (version 1)" xfId="17737" xr:uid="{2A4A2D3A-2299-430D-94C6-67C911A79FCA}"/>
    <cellStyle name="_Jan 2006 APAC MBOM - Feb 15PM version_~6151431_MBOM_SBU_GLOBAL_NGT_Working Capital Graph" xfId="17738" xr:uid="{ADE3FC51-46E0-49BE-8A5E-0D45585DA44A}"/>
    <cellStyle name="_Jan 2006 APAC MBOM - Feb 15PM version_~6151431_MBOM_Supplemental Data Requirements-Country" xfId="17739" xr:uid="{3701F352-2BAC-459F-95CE-63BF34B209D1}"/>
    <cellStyle name="_Jan 2006 APAC MBOM - Feb 15PM version_~6151431_MBOM_Supplemental Data Requirements-Country_Keymessage" xfId="17740" xr:uid="{054BF79F-FA41-48E6-A7B4-F5DBA958B47C}"/>
    <cellStyle name="_Jan 2006 APAC MBOM - Feb 15PM version_~6151431_MBOM_Working Capital Graph" xfId="17741" xr:uid="{112B6EA9-4E48-4325-A14B-6D64E019B7A3}"/>
    <cellStyle name="_Jan 2006 APAC MBOM - Feb 15PM version_~6151431_NA" xfId="17742" xr:uid="{4B654A1D-4A02-4CCF-A8A4-81795C775865}"/>
    <cellStyle name="_Jan 2006 APAC MBOM - Feb 15PM version_~6151431_NA 2" xfId="17743" xr:uid="{638DB0F3-567F-4093-9774-13E315F92C48}"/>
    <cellStyle name="_Jan 2006 APAC MBOM - Feb 15PM version_~6151431_NA_1" xfId="17744" xr:uid="{0ECC749C-356A-437E-97CC-8F234E97E06D}"/>
    <cellStyle name="_Jan 2006 APAC MBOM - Feb 15PM version_~6151431_NA_1 2" xfId="17745" xr:uid="{2F8B03FF-A02A-4A65-93CE-26F95CA22E11}"/>
    <cellStyle name="_Jan 2006 APAC MBOM - Feb 15PM version_~6151431_Nov Review Deck Final" xfId="17746" xr:uid="{3B36A3BE-85A3-4A26-BD99-22EFED4C1AAC}"/>
    <cellStyle name="_Jan 2006 APAC MBOM - Feb 15PM version_~6151431_Nov Review Deck Final_Keymessage" xfId="17747" xr:uid="{7FDDCB29-E541-4353-9BBA-05AF2B664EE3}"/>
    <cellStyle name="_Jan 2006 APAC MBOM - Feb 15PM version_~6151431_OCFAnalysis" xfId="17748" xr:uid="{F9B94792-E824-4B6B-ABCA-C50E6E0DE644}"/>
    <cellStyle name="_Jan 2006 APAC MBOM - Feb 15PM version_~6151431_OCFAnalysis_Cost out Update" xfId="17749" xr:uid="{A7BC5664-A811-4327-B075-07F11EDB8A42}"/>
    <cellStyle name="_Jan 2006 APAC MBOM - Feb 15PM version_~6151431_OCFAnalysis_EBIT OCF Ranges" xfId="17750" xr:uid="{F7F82A38-2578-417F-9D54-8127B79A4D13}"/>
    <cellStyle name="_Jan 2006 APAC MBOM - Feb 15PM version_~6151431_OCFAnalysis_G2N &amp; Pricing Plan_Feb'12 (version 1)" xfId="17751" xr:uid="{00BCB44C-3187-40F1-913A-36F90FEA6A29}"/>
    <cellStyle name="_Jan 2006 APAC MBOM - Feb 15PM version_~6151431_OCFAnalysis_Working Capital Graph" xfId="17752" xr:uid="{10EC78AD-A071-4B65-B2A9-CF9F0E6D67C8}"/>
    <cellStyle name="_Jan 2006 APAC MBOM - Feb 15PM version_~6151431_Quarterly Industry Volume - Corp Follow up Feb 19th" xfId="17753" xr:uid="{C6B81A81-1F19-4282-9392-1201934DFB20}"/>
    <cellStyle name="_Jan 2006 APAC MBOM - Feb 15PM version_~6151431_Quarterly Industry Volume - Corp Follow up Feb 19th 2" xfId="17754" xr:uid="{A0F9DF07-1928-4B12-9B15-05A7AEA21BC4}"/>
    <cellStyle name="_Jan 2006 APAC MBOM - Feb 15PM version_~6151431_Quarterly Industry Volume - Corp Follow up Feb 19th_Cost out Update" xfId="17755" xr:uid="{D93B5EED-5DF5-41F4-98A8-F698462C9504}"/>
    <cellStyle name="_Jan 2006 APAC MBOM - Feb 15PM version_~6151431_Quarterly Industry Volume - Corp Follow up Feb 19th_EBIT OCF Ranges" xfId="17756" xr:uid="{FAF5B19D-8ED3-4CF7-9EEC-267236A4694C}"/>
    <cellStyle name="_Jan 2006 APAC MBOM - Feb 15PM version_~6151431_Quarterly Industry Volume - Corp Follow up Feb 19th_G2N &amp; Pricing Plan_Feb'12 (version 1)" xfId="17757" xr:uid="{0B00435D-2AA1-4D95-8A88-2DA814AF5B20}"/>
    <cellStyle name="_Jan 2006 APAC MBOM - Feb 15PM version_~6151431_Quarterly Industry Volume - Corp Follow up Feb 19th_OCFAnalysis" xfId="17758" xr:uid="{F564E697-A7C8-4B02-B7FE-B9C4369B9C16}"/>
    <cellStyle name="_Jan 2006 APAC MBOM - Feb 15PM version_~6151431_Quarterly Industry Volume - Corp Follow up Feb 19th_OCFAnalysis_Cost out Update" xfId="17759" xr:uid="{F01EB1FC-A4D2-49A4-9195-327A225C9A55}"/>
    <cellStyle name="_Jan 2006 APAC MBOM - Feb 15PM version_~6151431_Quarterly Industry Volume - Corp Follow up Feb 19th_OCFAnalysis_EBIT OCF Ranges" xfId="17760" xr:uid="{483123FB-1E84-4C9D-9DD5-FF50C0C0FD0D}"/>
    <cellStyle name="_Jan 2006 APAC MBOM - Feb 15PM version_~6151431_Quarterly Industry Volume - Corp Follow up Feb 19th_OCFAnalysis_G2N &amp; Pricing Plan_Feb'12 (version 1)" xfId="17761" xr:uid="{F58B967F-843B-472B-8C2A-DA2E15BAD2B4}"/>
    <cellStyle name="_Jan 2006 APAC MBOM - Feb 15PM version_~6151431_Quarterly Industry Volume - Corp Follow up Feb 19th_OCFAnalysis_Working Capital Graph" xfId="17762" xr:uid="{444971EE-1E43-412E-8982-32B9D8EA84CA}"/>
    <cellStyle name="_Jan 2006 APAC MBOM - Feb 15PM version_~6151431_Quarterly Industry Volume - Corp Follow up Feb 19th_Working Capital Graph" xfId="17763" xr:uid="{094603FE-9862-4843-8532-48311D846784}"/>
    <cellStyle name="_Jan 2006 APAC MBOM - Feb 15PM version_~6151431_SBU_GLOBAL_NGT" xfId="17764" xr:uid="{97DA9A57-22C7-4A2E-ABF1-649F7A2851D7}"/>
    <cellStyle name="_Jan 2006 APAC MBOM - Feb 15PM version_~6151431_SBU_GLOBAL_NGT 2" xfId="17765" xr:uid="{91367547-B18F-4A6B-9474-89110AEE6F8C}"/>
    <cellStyle name="_Jan 2006 APAC MBOM - Feb 15PM version_~6151431_SBU_GLOBAL_NGT_Cost out Update" xfId="17766" xr:uid="{9C1499C9-D8D9-4DED-AE6B-450569C7E36A}"/>
    <cellStyle name="_Jan 2006 APAC MBOM - Feb 15PM version_~6151431_SBU_GLOBAL_NGT_EBIT OCF Ranges" xfId="17767" xr:uid="{283A0E00-21EF-4093-A9B2-6D4A007CD2FB}"/>
    <cellStyle name="_Jan 2006 APAC MBOM - Feb 15PM version_~6151431_SBU_GLOBAL_NGT_G2N &amp; Pricing Plan_Feb'12 (version 1)" xfId="17768" xr:uid="{04ABB9D6-9C76-47B4-B8C5-A1D54D39783A}"/>
    <cellStyle name="_Jan 2006 APAC MBOM - Feb 15PM version_~6151431_SBU_GLOBAL_NGT_Working Capital Graph" xfId="17769" xr:uid="{3158FD5F-2409-4E20-8173-5361DCD05BAA}"/>
    <cellStyle name="_Jan 2006 APAC MBOM - Feb 15PM version_~6151431_SPTFIN MBOM Inputs AUG 07" xfId="17770" xr:uid="{6587995A-97EB-4A98-8E10-15D953D58B6A}"/>
    <cellStyle name="_Jan 2006 APAC MBOM - Feb 15PM version_~6151431_SPTFIN MBOM Inputs AUG 07_Cost out Update" xfId="17771" xr:uid="{F475DDA8-06CA-42B4-842A-1C97BA60BBA2}"/>
    <cellStyle name="_Jan 2006 APAC MBOM - Feb 15PM version_~6151431_SPTFIN MBOM Inputs AUG 07_EBIT OCF Ranges" xfId="17772" xr:uid="{C9277EED-433F-40F6-A28F-D46FF3E68295}"/>
    <cellStyle name="_Jan 2006 APAC MBOM - Feb 15PM version_~6151431_SPTFIN MBOM Inputs AUG 07_G2N &amp; Pricing Plan_Feb'12 (version 1)" xfId="17773" xr:uid="{67C3C8D5-E1B1-4C59-BB8D-38BF55E13152}"/>
    <cellStyle name="_Jan 2006 APAC MBOM - Feb 15PM version_~6151431_SPTFIN MBOM Inputs AUG 07_Keymessage" xfId="17774" xr:uid="{D156E259-032E-49A2-8B50-10469EEE6A05}"/>
    <cellStyle name="_Jan 2006 APAC MBOM - Feb 15PM version_~6151431_SPTFIN MBOM Inputs AUG 07_Working Capital Graph" xfId="17775" xr:uid="{04052A5A-8E0E-4DB8-9887-ACF51DE2C531}"/>
    <cellStyle name="_Jan 2006 APAC MBOM - Feb 15PM version_~6151431_SPTFIN MBOM Inputs Dec 07" xfId="17776" xr:uid="{5D9C6B40-9D87-44B0-9885-040A9634AF0A}"/>
    <cellStyle name="_Jan 2006 APAC MBOM - Feb 15PM version_~6151431_SPTFIN MBOM Inputs Dec 07_Cost out Update" xfId="17777" xr:uid="{0039F44D-1428-4BF1-9DB6-59AF65F7D846}"/>
    <cellStyle name="_Jan 2006 APAC MBOM - Feb 15PM version_~6151431_SPTFIN MBOM Inputs Dec 07_EBIT OCF Ranges" xfId="17778" xr:uid="{E0210A8B-F6D2-48B4-9FF5-D74C1A4DC0FC}"/>
    <cellStyle name="_Jan 2006 APAC MBOM - Feb 15PM version_~6151431_SPTFIN MBOM Inputs Dec 07_G2N &amp; Pricing Plan_Feb'12 (version 1)" xfId="17779" xr:uid="{E6216157-1034-4471-9EBE-F99DF01AB899}"/>
    <cellStyle name="_Jan 2006 APAC MBOM - Feb 15PM version_~6151431_SPTFIN MBOM Inputs Dec 07_Keymessage" xfId="17780" xr:uid="{651C7FF6-41FD-4B4C-A1A1-B83306B8DEB2}"/>
    <cellStyle name="_Jan 2006 APAC MBOM - Feb 15PM version_~6151431_SPTFIN MBOM Inputs Dec 07_Working Capital Graph" xfId="17781" xr:uid="{39322B81-3FC5-4416-9380-B99252A854F1}"/>
    <cellStyle name="_Jan 2006 APAC MBOM - Feb 15PM version_~6151431_SPTFIN MBOM Inputs jul 07" xfId="17782" xr:uid="{B624B30D-1DD7-4A50-BA9A-1F60BB1AAE81}"/>
    <cellStyle name="_Jan 2006 APAC MBOM - Feb 15PM version_~6151431_SPTFIN MBOM Inputs jul 07_Cost out Update" xfId="17783" xr:uid="{FCBC9708-99CB-4912-9246-EA8687D8031A}"/>
    <cellStyle name="_Jan 2006 APAC MBOM - Feb 15PM version_~6151431_SPTFIN MBOM Inputs jul 07_EBIT OCF Ranges" xfId="17784" xr:uid="{21B94704-0C62-40B6-8755-FAB465C510BE}"/>
    <cellStyle name="_Jan 2006 APAC MBOM - Feb 15PM version_~6151431_SPTFIN MBOM Inputs jul 07_G2N &amp; Pricing Plan_Feb'12 (version 1)" xfId="17785" xr:uid="{083CCCCF-5DD5-4B5E-8BF4-5D4A8B124A9F}"/>
    <cellStyle name="_Jan 2006 APAC MBOM - Feb 15PM version_~6151431_SPTFIN MBOM Inputs jul 07_Keymessage" xfId="17786" xr:uid="{876A03DD-CECD-4B7C-AEC1-AA7546E57FB2}"/>
    <cellStyle name="_Jan 2006 APAC MBOM - Feb 15PM version_~6151431_SPTFIN MBOM Inputs jul 07_Working Capital Graph" xfId="17787" xr:uid="{F0A32445-096F-477F-BAA0-F2713D404A4A}"/>
    <cellStyle name="_Jan 2006 APAC MBOM - Feb 15PM version_~6151431_SPTFIN MBOM Inputs jun 07 final" xfId="17788" xr:uid="{83CF9AA4-61AD-41B6-9A88-F236E4462D21}"/>
    <cellStyle name="_Jan 2006 APAC MBOM - Feb 15PM version_~6151431_SPTFIN MBOM Inputs jun 07 final_Cost out Update" xfId="17789" xr:uid="{7818CD58-B8A1-4548-A373-22307EEBC95A}"/>
    <cellStyle name="_Jan 2006 APAC MBOM - Feb 15PM version_~6151431_SPTFIN MBOM Inputs jun 07 final_EBIT OCF Ranges" xfId="17790" xr:uid="{FE3B3F37-F3C5-4B40-92BE-65720843EAA3}"/>
    <cellStyle name="_Jan 2006 APAC MBOM - Feb 15PM version_~6151431_SPTFIN MBOM Inputs jun 07 final_G2N &amp; Pricing Plan_Feb'12 (version 1)" xfId="17791" xr:uid="{18823C52-14F8-441C-AB76-57FC9AE5237C}"/>
    <cellStyle name="_Jan 2006 APAC MBOM - Feb 15PM version_~6151431_SPTFIN MBOM Inputs jun 07 final_Keymessage" xfId="17792" xr:uid="{AF8F1F90-5E98-4F4A-9472-79CF9D87FEA9}"/>
    <cellStyle name="_Jan 2006 APAC MBOM - Feb 15PM version_~6151431_SPTFIN MBOM Inputs jun 07 final_Working Capital Graph" xfId="17793" xr:uid="{9D1143C2-4884-4AAD-9166-C7A74524F918}"/>
    <cellStyle name="_Jan 2006 APAC MBOM - Feb 15PM version_~6151431_SPTFIN MBOM Inputs Jun'07" xfId="17794" xr:uid="{764BC660-BDDB-4306-B484-9D9F9DD238A7}"/>
    <cellStyle name="_Jan 2006 APAC MBOM - Feb 15PM version_~6151431_SPTFIN MBOM Inputs Jun'07_Cost out Update" xfId="17795" xr:uid="{3E184112-A992-41ED-AEDA-F8442B846CAA}"/>
    <cellStyle name="_Jan 2006 APAC MBOM - Feb 15PM version_~6151431_SPTFIN MBOM Inputs Jun'07_EBIT OCF Ranges" xfId="17796" xr:uid="{BBF94A73-7707-448C-B5D9-7741F6F2CF8D}"/>
    <cellStyle name="_Jan 2006 APAC MBOM - Feb 15PM version_~6151431_SPTFIN MBOM Inputs Jun'07_G2N &amp; Pricing Plan_Feb'12 (version 1)" xfId="17797" xr:uid="{E5CA383D-1536-4559-BA18-1A36C2E693EA}"/>
    <cellStyle name="_Jan 2006 APAC MBOM - Feb 15PM version_~6151431_SPTFIN MBOM Inputs Jun'07_Keymessage" xfId="17798" xr:uid="{DCC83D2B-695A-41B3-9951-F77A02304337}"/>
    <cellStyle name="_Jan 2006 APAC MBOM - Feb 15PM version_~6151431_SPTFIN MBOM Inputs Jun'07_Working Capital Graph" xfId="17799" xr:uid="{203992C7-330B-469C-8DCD-CD77E2AEE3A4}"/>
    <cellStyle name="_Jan 2006 APAC MBOM - Feb 15PM version_~6151431_Supplemental Data Requirements-Country" xfId="17800" xr:uid="{A386B36D-1D67-40AE-914B-F8B19D84E7BC}"/>
    <cellStyle name="_Jan 2006 APAC MBOM - Feb 15PM version_~6151431_Supplemental Data Requirements-Country_Keymessage" xfId="17801" xr:uid="{D4C11A9D-1626-490B-B24B-133688493DE5}"/>
    <cellStyle name="_Jan 2006 APAC MBOM - Feb 15PM version_~6151431_Working Capital Graph" xfId="17802" xr:uid="{AF670924-6F35-4A47-8592-1582A93CF17D}"/>
    <cellStyle name="_Jan 2006 APAC MBOM - Feb 15PM version_~6210299" xfId="17803" xr:uid="{FC483EF8-CD18-4F12-B4EA-6311F59BDC71}"/>
    <cellStyle name="_Jan 2006 APAC MBOM - Feb 15PM version_~6210299_Cost out Update" xfId="17804" xr:uid="{75FCB1BF-EB8D-420B-BEBD-0F70432138FB}"/>
    <cellStyle name="_Jan 2006 APAC MBOM - Feb 15PM version_~6210299_EBIT OCF Ranges" xfId="17805" xr:uid="{69FC6F2A-BA4D-4182-B363-F4785EC958E0}"/>
    <cellStyle name="_Jan 2006 APAC MBOM - Feb 15PM version_~6210299_G2N &amp; Pricing Plan_Feb'12 (version 1)" xfId="17806" xr:uid="{42788BA5-2706-4A16-980C-C331A0C57A54}"/>
    <cellStyle name="_Jan 2006 APAC MBOM - Feb 15PM version_~6210299_Keymessage" xfId="17807" xr:uid="{98B296B9-6589-449D-99CB-F1A688BB1A55}"/>
    <cellStyle name="_Jan 2006 APAC MBOM - Feb 15PM version_~6210299_Mfg  Key Message - Nov." xfId="17808" xr:uid="{9A9E669B-F0B5-4455-A902-D9FDD3F844CC}"/>
    <cellStyle name="_Jan 2006 APAC MBOM - Feb 15PM version_~6210299_Working Capital Graph" xfId="17809" xr:uid="{B7F1CF9F-5538-447C-A888-0B718490EA73}"/>
    <cellStyle name="_Jan 2006 APAC MBOM - Feb 15PM version_~6502147" xfId="12842" xr:uid="{2C788636-54DF-4557-B264-6E5A14073EA4}"/>
    <cellStyle name="_Jan 2006 APAC MBOM - Feb 15PM version_~6502147 2" xfId="17810" xr:uid="{731A5A5F-F650-4F50-969D-7982B4C516F9}"/>
    <cellStyle name="_Jan 2006 APAC MBOM - Feb 15PM version_~6502147_2009 AOP_Jan deck_Financials Consol_Sent" xfId="17811" xr:uid="{B66EEF76-706E-4D54-8C30-099770AB0776}"/>
    <cellStyle name="_Jan 2006 APAC MBOM - Feb 15PM version_~6502147_2009 AOP_Jan deck_Financials Consol_Sent_2" xfId="17812" xr:uid="{0F8B1403-E368-444A-A621-6DD2FE54B9F1}"/>
    <cellStyle name="_Jan 2006 APAC MBOM - Feb 15PM version_~6502147_2009 AOP_Jan deck_Financials Consol_Sent_2_Keymessage" xfId="17813" xr:uid="{3484ACBA-093E-4F11-A993-F35B705C0E43}"/>
    <cellStyle name="_Jan 2006 APAC MBOM - Feb 15PM version_~6502147_2009 AOP_Jan deck_Financials Consol_Sent_Keymessage" xfId="17814" xr:uid="{3A0B9D8C-B0C8-4F7A-9E07-E24C278F55FE}"/>
    <cellStyle name="_Jan 2006 APAC MBOM - Feb 15PM version_~6502147_2009 AOP_Nov deck_Financials_for Consol_v2" xfId="17815" xr:uid="{6C828E48-8D05-438A-9FA2-B00A3923EBC0}"/>
    <cellStyle name="_Jan 2006 APAC MBOM - Feb 15PM version_~6502147_2009 AOP_Nov deck_Financials_for Consol_v2_Keymessage" xfId="17816" xr:uid="{BE72BD38-AF0D-4976-89F1-D75C3031418B}"/>
    <cellStyle name="_Jan 2006 APAC MBOM - Feb 15PM version_~6502147_Cash Capex 10+2" xfId="17817" xr:uid="{416BF5A8-BB7B-46B7-AF93-3CB3F05F78B9}"/>
    <cellStyle name="_Jan 2006 APAC MBOM - Feb 15PM version_~6502147_Cash Capex 10+2_Cost out Update" xfId="17818" xr:uid="{208F34C8-E13D-4AB1-BB41-491450EF5D10}"/>
    <cellStyle name="_Jan 2006 APAC MBOM - Feb 15PM version_~6502147_Cash Capex 10+2_EBIT OCF Ranges" xfId="17819" xr:uid="{7FCA592F-E914-4795-9634-3D0A53EE94A2}"/>
    <cellStyle name="_Jan 2006 APAC MBOM - Feb 15PM version_~6502147_Cash Capex 10+2_G2N &amp; Pricing Plan_Feb'12 (version 1)" xfId="17820" xr:uid="{CC6FC5EB-719E-4B4E-AAA6-DAAFACD889DE}"/>
    <cellStyle name="_Jan 2006 APAC MBOM - Feb 15PM version_~6502147_Cash Capex 10+2_Working Capital Graph" xfId="17821" xr:uid="{B17EA95D-B19C-4151-B64B-2238A3D14BE3}"/>
    <cellStyle name="_Jan 2006 APAC MBOM - Feb 15PM version_~6502147_Cost out Update" xfId="17822" xr:uid="{478826D0-9FC0-4B43-ADFC-90A231A62472}"/>
    <cellStyle name="_Jan 2006 APAC MBOM - Feb 15PM version_~6502147_EBIT OCF Ranges" xfId="17823" xr:uid="{976DB6AD-FC69-426C-AE39-702358735D6C}"/>
    <cellStyle name="_Jan 2006 APAC MBOM - Feb 15PM version_~6502147_G2N &amp; Pricing Plan_Feb'12 (version 1)" xfId="17824" xr:uid="{8F088761-9B6F-4C91-97E9-60716B7F2600}"/>
    <cellStyle name="_Jan 2006 APAC MBOM - Feb 15PM version_~6502147_Global Operations" xfId="17825" xr:uid="{852BAB37-4AFC-4676-B448-D5AC16D1C664}"/>
    <cellStyle name="_Jan 2006 APAC MBOM - Feb 15PM version_~6502147_Global Operations 2" xfId="17826" xr:uid="{D12E35C8-920D-4785-BBB1-F89A79DA8EFA}"/>
    <cellStyle name="_Jan 2006 APAC MBOM - Feb 15PM version_~6502147_Keymessage" xfId="17827" xr:uid="{947D498B-5E68-477B-8CF8-21ABDA275107}"/>
    <cellStyle name="_Jan 2006 APAC MBOM - Feb 15PM version_~6502147_NA" xfId="17828" xr:uid="{44B60376-A50F-428F-9CB0-662F26DCD600}"/>
    <cellStyle name="_Jan 2006 APAC MBOM - Feb 15PM version_~6502147_NA 2" xfId="17829" xr:uid="{421C6F73-7199-4587-9640-229594866592}"/>
    <cellStyle name="_Jan 2006 APAC MBOM - Feb 15PM version_~6502147_NA_1" xfId="17830" xr:uid="{0B43AA0D-1F6B-4F85-AB19-22D255EEF300}"/>
    <cellStyle name="_Jan 2006 APAC MBOM - Feb 15PM version_~6502147_NA_1 2" xfId="17831" xr:uid="{2A508859-BA39-480C-AA76-B8E9AC15B51B}"/>
    <cellStyle name="_Jan 2006 APAC MBOM - Feb 15PM version_~6502147_Nov Review Deck Final" xfId="17832" xr:uid="{618FC239-3FCE-44AC-89E3-2D6B00489461}"/>
    <cellStyle name="_Jan 2006 APAC MBOM - Feb 15PM version_~6502147_Nov Review Deck Final_Keymessage" xfId="17833" xr:uid="{09EC84E6-C756-4317-935C-61A4A9458D1F}"/>
    <cellStyle name="_Jan 2006 APAC MBOM - Feb 15PM version_~6502147_OCFAnalysis" xfId="17834" xr:uid="{08873EC8-A765-4FA3-95EA-41B76E57A3D6}"/>
    <cellStyle name="_Jan 2006 APAC MBOM - Feb 15PM version_~6502147_OCFAnalysis_Cost out Update" xfId="17835" xr:uid="{8F3653A8-BE63-49CB-A745-C9CA138D18FA}"/>
    <cellStyle name="_Jan 2006 APAC MBOM - Feb 15PM version_~6502147_OCFAnalysis_EBIT OCF Ranges" xfId="17836" xr:uid="{5468C528-69E6-47DE-A473-FEFE6FE68BD0}"/>
    <cellStyle name="_Jan 2006 APAC MBOM - Feb 15PM version_~6502147_OCFAnalysis_G2N &amp; Pricing Plan_Feb'12 (version 1)" xfId="17837" xr:uid="{891F8D00-3BCA-4A9F-A45F-650595F89248}"/>
    <cellStyle name="_Jan 2006 APAC MBOM - Feb 15PM version_~6502147_OCFAnalysis_Working Capital Graph" xfId="17838" xr:uid="{C14D9DE8-48BA-4888-AC9F-381ABB6B2BFE}"/>
    <cellStyle name="_Jan 2006 APAC MBOM - Feb 15PM version_~6502147_Quarterly Industry Volume - Corp Follow up Feb 19th" xfId="17839" xr:uid="{9FDF54C6-7625-4B95-8B74-E1B391749F64}"/>
    <cellStyle name="_Jan 2006 APAC MBOM - Feb 15PM version_~6502147_Quarterly Industry Volume - Corp Follow up Feb 19th 2" xfId="17840" xr:uid="{432F5C4D-DD1A-4E39-A867-BF98885BCA2B}"/>
    <cellStyle name="_Jan 2006 APAC MBOM - Feb 15PM version_~6502147_Quarterly Industry Volume - Corp Follow up Feb 19th_Cost out Update" xfId="17841" xr:uid="{E7E83102-5267-45D1-A819-905813A59B1B}"/>
    <cellStyle name="_Jan 2006 APAC MBOM - Feb 15PM version_~6502147_Quarterly Industry Volume - Corp Follow up Feb 19th_EBIT OCF Ranges" xfId="17842" xr:uid="{34B4D7BA-E6DE-4A1D-BF9D-8AADF47A90E2}"/>
    <cellStyle name="_Jan 2006 APAC MBOM - Feb 15PM version_~6502147_Quarterly Industry Volume - Corp Follow up Feb 19th_G2N &amp; Pricing Plan_Feb'12 (version 1)" xfId="17843" xr:uid="{AE36C940-CA79-422F-B9B3-FBA3F913F623}"/>
    <cellStyle name="_Jan 2006 APAC MBOM - Feb 15PM version_~6502147_Quarterly Industry Volume - Corp Follow up Feb 19th_OCFAnalysis" xfId="17844" xr:uid="{45ACC4B3-2D09-428F-852A-EC8CA6CF52C0}"/>
    <cellStyle name="_Jan 2006 APAC MBOM - Feb 15PM version_~6502147_Quarterly Industry Volume - Corp Follow up Feb 19th_OCFAnalysis_Cost out Update" xfId="17845" xr:uid="{A2FE9AA5-77FE-4F35-9CBE-1AA0ECD5276E}"/>
    <cellStyle name="_Jan 2006 APAC MBOM - Feb 15PM version_~6502147_Quarterly Industry Volume - Corp Follow up Feb 19th_OCFAnalysis_EBIT OCF Ranges" xfId="17846" xr:uid="{E268E861-7AB2-4204-8EFB-9E28BCA5A0C0}"/>
    <cellStyle name="_Jan 2006 APAC MBOM - Feb 15PM version_~6502147_Quarterly Industry Volume - Corp Follow up Feb 19th_OCFAnalysis_G2N &amp; Pricing Plan_Feb'12 (version 1)" xfId="17847" xr:uid="{A4713313-0CD7-4C98-9D3C-EC25F964968E}"/>
    <cellStyle name="_Jan 2006 APAC MBOM - Feb 15PM version_~6502147_Quarterly Industry Volume - Corp Follow up Feb 19th_OCFAnalysis_Working Capital Graph" xfId="17848" xr:uid="{D1C98488-503A-4B8F-A601-A91A8044080B}"/>
    <cellStyle name="_Jan 2006 APAC MBOM - Feb 15PM version_~6502147_Quarterly Industry Volume - Corp Follow up Feb 19th_Working Capital Graph" xfId="17849" xr:uid="{39D8D9E0-963C-4739-BFDF-0B7A2C7B08AB}"/>
    <cellStyle name="_Jan 2006 APAC MBOM - Feb 15PM version_~6502147_SBU_GLOBAL_NGT" xfId="17850" xr:uid="{D358974D-B350-4AAC-A95A-80FE18A79129}"/>
    <cellStyle name="_Jan 2006 APAC MBOM - Feb 15PM version_~6502147_SBU_GLOBAL_NGT 2" xfId="17851" xr:uid="{91D08A41-46E2-4EED-87DE-5583AD339626}"/>
    <cellStyle name="_Jan 2006 APAC MBOM - Feb 15PM version_~6502147_SBU_GLOBAL_NGT_Cost out Update" xfId="17852" xr:uid="{484AD7C5-F451-4FC8-833D-A03CC605634D}"/>
    <cellStyle name="_Jan 2006 APAC MBOM - Feb 15PM version_~6502147_SBU_GLOBAL_NGT_EBIT OCF Ranges" xfId="17853" xr:uid="{B38FA650-C613-469B-AAE9-DCD11C08742F}"/>
    <cellStyle name="_Jan 2006 APAC MBOM - Feb 15PM version_~6502147_SBU_GLOBAL_NGT_G2N &amp; Pricing Plan_Feb'12 (version 1)" xfId="17854" xr:uid="{73572CAF-1C4F-4056-8BB9-D69CA0420E39}"/>
    <cellStyle name="_Jan 2006 APAC MBOM - Feb 15PM version_~6502147_SBU_GLOBAL_NGT_Working Capital Graph" xfId="17855" xr:uid="{5BCA38EB-196E-4EB4-850E-8A4288235175}"/>
    <cellStyle name="_Jan 2006 APAC MBOM - Feb 15PM version_~6502147_Supplemental Data Requirements-Country" xfId="17856" xr:uid="{1046D95A-78D1-4EE1-AE0D-D0F56D373796}"/>
    <cellStyle name="_Jan 2006 APAC MBOM - Feb 15PM version_~6502147_Supplemental Data Requirements-Country_Keymessage" xfId="17857" xr:uid="{A1E16069-2E4D-4B15-8A0C-0DB0DF7D6452}"/>
    <cellStyle name="_Jan 2006 APAC MBOM - Feb 15PM version_~6502147_Working Capital Graph" xfId="17858" xr:uid="{A44205E4-79C2-431F-B394-706837C02EFC}"/>
    <cellStyle name="_Jan 2006 APAC MBOM - Feb 15PM version_~7208379" xfId="17859" xr:uid="{52858444-4519-4004-90B3-230FDC8A1C0C}"/>
    <cellStyle name="_Jan 2006 APAC MBOM - Feb 15PM version_~7208379_Cost out Update" xfId="17860" xr:uid="{862F0A11-F266-4B97-AD92-8EF2295122AE}"/>
    <cellStyle name="_Jan 2006 APAC MBOM - Feb 15PM version_~7208379_EBIT OCF Ranges" xfId="17861" xr:uid="{B9BF050E-639F-41F7-BE31-8718B03E0D77}"/>
    <cellStyle name="_Jan 2006 APAC MBOM - Feb 15PM version_~7208379_G2N &amp; Pricing Plan_Feb'12 (version 1)" xfId="17862" xr:uid="{EE02040C-669A-4FCC-8371-4E1ACDFDAEC6}"/>
    <cellStyle name="_Jan 2006 APAC MBOM - Feb 15PM version_~7208379_Keymessage" xfId="17863" xr:uid="{94962778-456E-4BFE-A7BA-98C897243569}"/>
    <cellStyle name="_Jan 2006 APAC MBOM - Feb 15PM version_~7208379_Mfg  Key Message - Nov." xfId="17864" xr:uid="{E5D6C366-2863-4B60-8C4F-68770B4B09D7}"/>
    <cellStyle name="_Jan 2006 APAC MBOM - Feb 15PM version_~7208379_Working Capital Graph" xfId="17865" xr:uid="{DFA22B8B-8785-4EDE-BBEB-8977BE30BC0F}"/>
    <cellStyle name="_Jan 2006 APAC MBOM - Feb 15PM version_~7693656" xfId="17866" xr:uid="{37BA632C-DE59-4D23-8ACC-8AFA49335F6E}"/>
    <cellStyle name="_Jan 2006 APAC MBOM - Feb 15PM version_~9103873" xfId="12843" xr:uid="{CD8375B2-9407-4F3B-9F58-C713F623EDE9}"/>
    <cellStyle name="_Jan 2006 APAC MBOM - Feb 15PM version_~9103873_Cost out Update" xfId="17867" xr:uid="{2599606B-2642-4EE3-8A2F-B7FA73DDA33E}"/>
    <cellStyle name="_Jan 2006 APAC MBOM - Feb 15PM version_~9103873_EBIT OCF Ranges" xfId="17868" xr:uid="{7BE46B25-FACF-4A84-A873-3E2879398757}"/>
    <cellStyle name="_Jan 2006 APAC MBOM - Feb 15PM version_~9103873_G2N &amp; Pricing Plan_Feb'12 (version 1)" xfId="17869" xr:uid="{90A5A5EA-B0F6-4415-8201-2A31F966FDFD}"/>
    <cellStyle name="_Jan 2006 APAC MBOM - Feb 15PM version_~9103873_Keymessage" xfId="17870" xr:uid="{A82F34D5-E5DD-4B9F-B6DE-50DFA735F814}"/>
    <cellStyle name="_Jan 2006 APAC MBOM - Feb 15PM version_~9103873_Working Capital Graph" xfId="17871" xr:uid="{84D337EC-FE51-4B15-AF49-AF060BC7E2D3}"/>
    <cellStyle name="_Jan 2006 APAC MBOM - Feb 15PM version_~9391624" xfId="12844" xr:uid="{64A706AA-DD17-4829-89AB-354ACA7D1567}"/>
    <cellStyle name="_Jan 2006 APAC MBOM - Feb 15PM version_~9391624_Cost out Update" xfId="17872" xr:uid="{D9BBB4F6-F1CA-405B-B60C-52D1819ACE3A}"/>
    <cellStyle name="_Jan 2006 APAC MBOM - Feb 15PM version_~9391624_EBIT OCF Ranges" xfId="17873" xr:uid="{A1BD0DF2-7A6F-4B15-B94B-E315A8B014F0}"/>
    <cellStyle name="_Jan 2006 APAC MBOM - Feb 15PM version_~9391624_G2N &amp; Pricing Plan_Feb'12 (version 1)" xfId="17874" xr:uid="{2F9BF2B0-2FCC-4FB8-AE6C-A0DDB95C4315}"/>
    <cellStyle name="_Jan 2006 APAC MBOM - Feb 15PM version_~9391624_Keymessage" xfId="17875" xr:uid="{FF4720E3-2917-4FD7-BA28-FB9775B00DFF}"/>
    <cellStyle name="_Jan 2006 APAC MBOM - Feb 15PM version_~9391624_Working Capital Graph" xfId="17876" xr:uid="{23DD3D40-5434-48C3-BF91-C84A986D7F4C}"/>
    <cellStyle name="_Jan 2006 APAC MBOM - Feb 15PM version_~9621093" xfId="17877" xr:uid="{24B9407C-F836-4451-8866-B0AC8BB1281A}"/>
    <cellStyle name="_Jan 2006 APAC MBOM - Feb 15PM version_2006 MBOM - productivity initiatives_July" xfId="12845" xr:uid="{906BC24A-30D3-4AB2-AEE6-A7BAF768C84A}"/>
    <cellStyle name="_Jan 2006 APAC MBOM - Feb 15PM version_2006 MBOM - productivity initiatives_July_Cost out Update" xfId="17878" xr:uid="{F7E1E2DD-07E4-4FB9-8D2D-732458E7BA5C}"/>
    <cellStyle name="_Jan 2006 APAC MBOM - Feb 15PM version_2006 MBOM - productivity initiatives_July_EBIT OCF Ranges" xfId="17879" xr:uid="{2BB75AEE-1EFC-4232-A4AF-15C33C47C818}"/>
    <cellStyle name="_Jan 2006 APAC MBOM - Feb 15PM version_2006 MBOM - productivity initiatives_July_G2N &amp; Pricing Plan_Feb'12 (version 1)" xfId="17880" xr:uid="{F37E3C98-4F75-48C5-B6E2-6FFC67B46A16}"/>
    <cellStyle name="_Jan 2006 APAC MBOM - Feb 15PM version_2006 MBOM - productivity initiatives_July_Keymessage" xfId="17881" xr:uid="{10BA0F01-514F-4808-BDEB-4F8E15C8E6A5}"/>
    <cellStyle name="_Jan 2006 APAC MBOM - Feb 15PM version_2006 MBOM - productivity initiatives_July_Working Capital Graph" xfId="17882" xr:uid="{75D90621-55FF-4BEF-BEF4-9A01A990A7DA}"/>
    <cellStyle name="_Jan 2006 APAC MBOM - Feb 15PM version_2006 MBOM - productivity initiatives_june" xfId="12846" xr:uid="{9748F677-C1AC-4472-A875-34A775C32660}"/>
    <cellStyle name="_Jan 2006 APAC MBOM - Feb 15PM version_2006 MBOM - productivity initiatives_june_Cost out Update" xfId="17883" xr:uid="{D3E51449-0596-4F88-BAA0-FF213E8321D2}"/>
    <cellStyle name="_Jan 2006 APAC MBOM - Feb 15PM version_2006 MBOM - productivity initiatives_june_EBIT OCF Ranges" xfId="17884" xr:uid="{5CDF7F53-2063-409B-B720-772B340AE8F8}"/>
    <cellStyle name="_Jan 2006 APAC MBOM - Feb 15PM version_2006 MBOM - productivity initiatives_june_G2N &amp; Pricing Plan_Feb'12 (version 1)" xfId="17885" xr:uid="{7A0B47FA-9F6A-4494-AA17-65DE8E6E0376}"/>
    <cellStyle name="_Jan 2006 APAC MBOM - Feb 15PM version_2006 MBOM - productivity initiatives_june_Keymessage" xfId="17886" xr:uid="{096E2CC6-7E0F-49D3-8E6B-13ECEB7A45AE}"/>
    <cellStyle name="_Jan 2006 APAC MBOM - Feb 15PM version_2006 MBOM - productivity initiatives_june_Working Capital Graph" xfId="17887" xr:uid="{2BF805E8-C9DA-4063-A42E-6087AE72056E}"/>
    <cellStyle name="_Jan 2006 APAC MBOM - Feb 15PM version_2006 MBOM - productivity initiatives_May" xfId="12847" xr:uid="{80E68A26-1531-4562-85D4-F4129D6DB2D0}"/>
    <cellStyle name="_Jan 2006 APAC MBOM - Feb 15PM version_2006 MBOM - productivity initiatives_May_Cost out Update" xfId="17888" xr:uid="{70CAF583-6668-4E2E-B71F-25BE7C58B21C}"/>
    <cellStyle name="_Jan 2006 APAC MBOM - Feb 15PM version_2006 MBOM - productivity initiatives_May_EBIT OCF Ranges" xfId="17889" xr:uid="{C3D7FACA-7210-4772-9AB1-A3BD15D15C39}"/>
    <cellStyle name="_Jan 2006 APAC MBOM - Feb 15PM version_2006 MBOM - productivity initiatives_May_G2N &amp; Pricing Plan_Feb'12 (version 1)" xfId="17890" xr:uid="{0E35535A-F4C6-4922-AB69-202ACEB6BD5E}"/>
    <cellStyle name="_Jan 2006 APAC MBOM - Feb 15PM version_2006 MBOM - productivity initiatives_May_Keymessage" xfId="17891" xr:uid="{620B2ECC-111A-476D-8978-859525D64486}"/>
    <cellStyle name="_Jan 2006 APAC MBOM - Feb 15PM version_2006 MBOM - productivity initiatives_May_Working Capital Graph" xfId="17892" xr:uid="{D5BD53C5-7128-440C-B126-F4D06DD59F04}"/>
    <cellStyle name="_Jan 2006 APAC MBOM - Feb 15PM version_2006 MBOM Nov JAK Joyce" xfId="12848" xr:uid="{62CA0851-EDFB-4021-BD3A-5E3DD1A74C62}"/>
    <cellStyle name="_Jan 2006 APAC MBOM - Feb 15PM version_2006 MBOM Nov JAK Joyce_Cost out Update" xfId="17893" xr:uid="{6DCB196B-1A62-4B34-9DF6-0C85901044B9}"/>
    <cellStyle name="_Jan 2006 APAC MBOM - Feb 15PM version_2006 MBOM Nov JAK Joyce_EBIT OCF Ranges" xfId="17894" xr:uid="{DFD42FD3-037F-4820-989E-C86186C92522}"/>
    <cellStyle name="_Jan 2006 APAC MBOM - Feb 15PM version_2006 MBOM Nov JAK Joyce_G2N &amp; Pricing Plan_Feb'12 (version 1)" xfId="17895" xr:uid="{769F81B0-0AE9-48E0-B5A3-693EF0A425CC}"/>
    <cellStyle name="_Jan 2006 APAC MBOM - Feb 15PM version_2006 MBOM Nov JAK Joyce_Keymessage" xfId="17896" xr:uid="{C3EF9F43-2C4F-4E25-B370-79794244F9D4}"/>
    <cellStyle name="_Jan 2006 APAC MBOM - Feb 15PM version_2006 MBOM Nov JAK Joyce_Working Capital Graph" xfId="17897" xr:uid="{F591A45D-9BF8-46B0-A069-9C87C272608B}"/>
    <cellStyle name="_Jan 2006 APAC MBOM - Feb 15PM version_2006 MBOM October JAK Joyce" xfId="12849" xr:uid="{CA776C49-DA4D-43F1-8A5C-CE72D6F0607A}"/>
    <cellStyle name="_Jan 2006 APAC MBOM - Feb 15PM version_2006 MBOM October JAK Joyce_Cost out Update" xfId="17898" xr:uid="{9FD2A0A6-C5E8-4150-B6A7-9D4E5EACEC67}"/>
    <cellStyle name="_Jan 2006 APAC MBOM - Feb 15PM version_2006 MBOM October JAK Joyce_EBIT OCF Ranges" xfId="17899" xr:uid="{4DD04460-F5CD-48D3-8452-FD0365F4DA5D}"/>
    <cellStyle name="_Jan 2006 APAC MBOM - Feb 15PM version_2006 MBOM October JAK Joyce_G2N &amp; Pricing Plan_Feb'12 (version 1)" xfId="17900" xr:uid="{485A4A16-BA17-4538-8160-C3FD35DB13C6}"/>
    <cellStyle name="_Jan 2006 APAC MBOM - Feb 15PM version_2006 MBOM October JAK Joyce_Keymessage" xfId="17901" xr:uid="{F62123B5-8D31-4AA0-9BF7-1EC5C2C31878}"/>
    <cellStyle name="_Jan 2006 APAC MBOM - Feb 15PM version_2006 MBOM October JAK Joyce_Working Capital Graph" xfId="17902" xr:uid="{44C9DC59-9AE1-4F9C-AC9C-B15F00A6667E}"/>
    <cellStyle name="_Jan 2006 APAC MBOM - Feb 15PM version_2006 MBOM Template - Feb2006_napat1" xfId="12850" xr:uid="{80292E71-333F-4989-B6A9-379F8B76352B}"/>
    <cellStyle name="_Jan 2006 APAC MBOM - Feb 15PM version_2006 MBOM Template - Feb2006_napat1 2" xfId="17903" xr:uid="{752FE8E7-B1F9-4A37-81F4-E8D609D4D483}"/>
    <cellStyle name="_Jan 2006 APAC MBOM - Feb 15PM version_2006 MBOM Template - Feb2006_napat1_2009 AOP_Jan deck_Financials Consol_Sent" xfId="17904" xr:uid="{6415CC10-76AB-465B-B9A7-3D58EC44419A}"/>
    <cellStyle name="_Jan 2006 APAC MBOM - Feb 15PM version_2006 MBOM Template - Feb2006_napat1_2009 AOP_Jan deck_Financials Consol_Sent_2" xfId="17905" xr:uid="{DD06A5BA-89D4-4B6E-A3CB-D863B0607B0D}"/>
    <cellStyle name="_Jan 2006 APAC MBOM - Feb 15PM version_2006 MBOM Template - Feb2006_napat1_2009 AOP_Jan deck_Financials Consol_Sent_2_Keymessage" xfId="17906" xr:uid="{02BB6537-FA41-4CAA-A027-CDE96EEB3DF2}"/>
    <cellStyle name="_Jan 2006 APAC MBOM - Feb 15PM version_2006 MBOM Template - Feb2006_napat1_2009 AOP_Jan deck_Financials Consol_Sent_Keymessage" xfId="17907" xr:uid="{ABD01541-27B6-4088-BB23-B7E143F53B3F}"/>
    <cellStyle name="_Jan 2006 APAC MBOM - Feb 15PM version_2006 MBOM Template - Feb2006_napat1_2009 AOP_Nov deck_Financials_for Consol_v2" xfId="17908" xr:uid="{D5E57199-75C4-44DE-89A7-5C8AC794B218}"/>
    <cellStyle name="_Jan 2006 APAC MBOM - Feb 15PM version_2006 MBOM Template - Feb2006_napat1_2009 AOP_Nov deck_Financials_for Consol_v2_Keymessage" xfId="17909" xr:uid="{14567D07-2F03-486D-8D4F-19443B71707B}"/>
    <cellStyle name="_Jan 2006 APAC MBOM - Feb 15PM version_2006 MBOM Template - Feb2006_napat1_Cash Capex 10+2" xfId="17910" xr:uid="{09414635-5207-44A9-9867-86F9C419E41A}"/>
    <cellStyle name="_Jan 2006 APAC MBOM - Feb 15PM version_2006 MBOM Template - Feb2006_napat1_Cash Capex 10+2_Cost out Update" xfId="17911" xr:uid="{6702A72E-0D8A-4913-B6FE-EB4E9C2F96D8}"/>
    <cellStyle name="_Jan 2006 APAC MBOM - Feb 15PM version_2006 MBOM Template - Feb2006_napat1_Cash Capex 10+2_EBIT OCF Ranges" xfId="17912" xr:uid="{E91E2829-406B-4EC6-95B7-F77325BA3E00}"/>
    <cellStyle name="_Jan 2006 APAC MBOM - Feb 15PM version_2006 MBOM Template - Feb2006_napat1_Cash Capex 10+2_G2N &amp; Pricing Plan_Feb'12 (version 1)" xfId="17913" xr:uid="{A7F382C7-25E7-438D-8751-F86E8C905F9B}"/>
    <cellStyle name="_Jan 2006 APAC MBOM - Feb 15PM version_2006 MBOM Template - Feb2006_napat1_Cash Capex 10+2_Working Capital Graph" xfId="17914" xr:uid="{73806D55-61B7-455E-A5A8-9760830C1CA2}"/>
    <cellStyle name="_Jan 2006 APAC MBOM - Feb 15PM version_2006 MBOM Template - Feb2006_napat1_Cost out Update" xfId="17915" xr:uid="{A742CF9B-35C4-463D-8000-E3940759ED0B}"/>
    <cellStyle name="_Jan 2006 APAC MBOM - Feb 15PM version_2006 MBOM Template - Feb2006_napat1_EBIT OCF Ranges" xfId="17916" xr:uid="{16BEEBA6-280D-46D3-AF0D-1326E8394B1C}"/>
    <cellStyle name="_Jan 2006 APAC MBOM - Feb 15PM version_2006 MBOM Template - Feb2006_napat1_G2N &amp; Pricing Plan_Feb'12 (version 1)" xfId="17917" xr:uid="{557DF476-9FE9-449E-AA46-9FFB1A3C3CD1}"/>
    <cellStyle name="_Jan 2006 APAC MBOM - Feb 15PM version_2006 MBOM Template - Feb2006_napat1_Global Operations" xfId="17918" xr:uid="{C0D1B76B-90D2-48F7-908E-F4E1294B7808}"/>
    <cellStyle name="_Jan 2006 APAC MBOM - Feb 15PM version_2006 MBOM Template - Feb2006_napat1_Global Operations 2" xfId="17919" xr:uid="{CF6F753F-68F2-4D30-97BA-F6D3CFD190E2}"/>
    <cellStyle name="_Jan 2006 APAC MBOM - Feb 15PM version_2006 MBOM Template - Feb2006_napat1_Keymessage" xfId="17920" xr:uid="{719E3444-2085-4826-9FBF-733FDDB34444}"/>
    <cellStyle name="_Jan 2006 APAC MBOM - Feb 15PM version_2006 MBOM Template - Feb2006_napat1_NA" xfId="17921" xr:uid="{D0370D66-F9FF-4C2B-AC00-FDE3997B8D17}"/>
    <cellStyle name="_Jan 2006 APAC MBOM - Feb 15PM version_2006 MBOM Template - Feb2006_napat1_NA 2" xfId="17922" xr:uid="{A896C447-A57A-4A58-8506-CCE05050DF86}"/>
    <cellStyle name="_Jan 2006 APAC MBOM - Feb 15PM version_2006 MBOM Template - Feb2006_napat1_NA_1" xfId="17923" xr:uid="{D1F16262-9F20-4BE8-BAC1-BEAE8FD685C7}"/>
    <cellStyle name="_Jan 2006 APAC MBOM - Feb 15PM version_2006 MBOM Template - Feb2006_napat1_NA_1 2" xfId="17924" xr:uid="{34496220-FFD0-44D1-A55A-E20E82A54558}"/>
    <cellStyle name="_Jan 2006 APAC MBOM - Feb 15PM version_2006 MBOM Template - Feb2006_napat1_Nov Review Deck Final" xfId="17925" xr:uid="{8986EE9E-41B2-498C-A212-989CAC96E8E0}"/>
    <cellStyle name="_Jan 2006 APAC MBOM - Feb 15PM version_2006 MBOM Template - Feb2006_napat1_Nov Review Deck Final_Keymessage" xfId="17926" xr:uid="{66614B50-07DA-4B73-9CA5-3AB225465087}"/>
    <cellStyle name="_Jan 2006 APAC MBOM - Feb 15PM version_2006 MBOM Template - Feb2006_napat1_OCFAnalysis" xfId="17927" xr:uid="{87E06E1A-1391-483E-9433-A8A092BB261F}"/>
    <cellStyle name="_Jan 2006 APAC MBOM - Feb 15PM version_2006 MBOM Template - Feb2006_napat1_OCFAnalysis_Cost out Update" xfId="17928" xr:uid="{5253A221-E564-45D5-A85E-7CEA003142DF}"/>
    <cellStyle name="_Jan 2006 APAC MBOM - Feb 15PM version_2006 MBOM Template - Feb2006_napat1_OCFAnalysis_EBIT OCF Ranges" xfId="17929" xr:uid="{3D8831C2-FB58-4D9D-A7C2-9196A4195ABE}"/>
    <cellStyle name="_Jan 2006 APAC MBOM - Feb 15PM version_2006 MBOM Template - Feb2006_napat1_OCFAnalysis_G2N &amp; Pricing Plan_Feb'12 (version 1)" xfId="17930" xr:uid="{D93742CA-94FE-4099-913D-8C9AEB1F709A}"/>
    <cellStyle name="_Jan 2006 APAC MBOM - Feb 15PM version_2006 MBOM Template - Feb2006_napat1_OCFAnalysis_Working Capital Graph" xfId="17931" xr:uid="{5AC00153-61B9-4520-9D5E-831E33E65D70}"/>
    <cellStyle name="_Jan 2006 APAC MBOM - Feb 15PM version_2006 MBOM Template - Feb2006_napat1_Quarterly Industry Volume - Corp Follow up Feb 19th" xfId="17932" xr:uid="{A65B0117-DB88-40BD-800F-B5D15BF91FED}"/>
    <cellStyle name="_Jan 2006 APAC MBOM - Feb 15PM version_2006 MBOM Template - Feb2006_napat1_Quarterly Industry Volume - Corp Follow up Feb 19th 2" xfId="17933" xr:uid="{B2F9350D-AF56-4A6F-B900-8CA56BA32D25}"/>
    <cellStyle name="_Jan 2006 APAC MBOM - Feb 15PM version_2006 MBOM Template - Feb2006_napat1_Quarterly Industry Volume - Corp Follow up Feb 19th_Cost out Update" xfId="17934" xr:uid="{6208B751-E7A7-48DA-BA6E-F15535ED3204}"/>
    <cellStyle name="_Jan 2006 APAC MBOM - Feb 15PM version_2006 MBOM Template - Feb2006_napat1_Quarterly Industry Volume - Corp Follow up Feb 19th_EBIT OCF Ranges" xfId="17935" xr:uid="{2C53D1BD-E42E-4AD5-BB00-4F82E7E299F8}"/>
    <cellStyle name="_Jan 2006 APAC MBOM - Feb 15PM version_2006 MBOM Template - Feb2006_napat1_Quarterly Industry Volume - Corp Follow up Feb 19th_G2N &amp; Pricing Plan_Feb'12 (version 1)" xfId="17936" xr:uid="{A3AFFB24-5B7C-42E2-9643-4251F974FA80}"/>
    <cellStyle name="_Jan 2006 APAC MBOM - Feb 15PM version_2006 MBOM Template - Feb2006_napat1_Quarterly Industry Volume - Corp Follow up Feb 19th_OCFAnalysis" xfId="17937" xr:uid="{CED6623F-D2B6-4898-A86B-911D772463E4}"/>
    <cellStyle name="_Jan 2006 APAC MBOM - Feb 15PM version_2006 MBOM Template - Feb2006_napat1_Quarterly Industry Volume - Corp Follow up Feb 19th_OCFAnalysis_Cost out Update" xfId="17938" xr:uid="{392E74D5-41A1-464B-8239-A978DFED461F}"/>
    <cellStyle name="_Jan 2006 APAC MBOM - Feb 15PM version_2006 MBOM Template - Feb2006_napat1_Quarterly Industry Volume - Corp Follow up Feb 19th_OCFAnalysis_EBIT OCF Ranges" xfId="17939" xr:uid="{B2641D72-6AEC-4D62-8DC8-6A316644ABFD}"/>
    <cellStyle name="_Jan 2006 APAC MBOM - Feb 15PM version_2006 MBOM Template - Feb2006_napat1_Quarterly Industry Volume - Corp Follow up Feb 19th_OCFAnalysis_G2N &amp; Pricing Plan_Feb'12 (version 1)" xfId="17940" xr:uid="{A5466DB5-468F-4EFA-A86D-2111B330199E}"/>
    <cellStyle name="_Jan 2006 APAC MBOM - Feb 15PM version_2006 MBOM Template - Feb2006_napat1_Quarterly Industry Volume - Corp Follow up Feb 19th_OCFAnalysis_Working Capital Graph" xfId="17941" xr:uid="{5865B58E-86C3-4FF1-9596-7F8EAD2C599D}"/>
    <cellStyle name="_Jan 2006 APAC MBOM - Feb 15PM version_2006 MBOM Template - Feb2006_napat1_Quarterly Industry Volume - Corp Follow up Feb 19th_Working Capital Graph" xfId="17942" xr:uid="{18E031EB-A277-47F5-8B5C-1B0DE57FBE8F}"/>
    <cellStyle name="_Jan 2006 APAC MBOM - Feb 15PM version_2006 MBOM Template - Feb2006_napat1_SBU_GLOBAL_NGT" xfId="17943" xr:uid="{B7BB7D0F-3F44-433A-A0E4-89E57FA5C337}"/>
    <cellStyle name="_Jan 2006 APAC MBOM - Feb 15PM version_2006 MBOM Template - Feb2006_napat1_SBU_GLOBAL_NGT 2" xfId="17944" xr:uid="{5CE7A7AF-107B-46A5-BBB4-02609EEE3C68}"/>
    <cellStyle name="_Jan 2006 APAC MBOM - Feb 15PM version_2006 MBOM Template - Feb2006_napat1_SBU_GLOBAL_NGT_Cost out Update" xfId="17945" xr:uid="{76C5D116-89BF-484E-9AAA-CD26C9C799EE}"/>
    <cellStyle name="_Jan 2006 APAC MBOM - Feb 15PM version_2006 MBOM Template - Feb2006_napat1_SBU_GLOBAL_NGT_EBIT OCF Ranges" xfId="17946" xr:uid="{A30F76B6-63C7-48D7-A1CE-2DC330D15C30}"/>
    <cellStyle name="_Jan 2006 APAC MBOM - Feb 15PM version_2006 MBOM Template - Feb2006_napat1_SBU_GLOBAL_NGT_G2N &amp; Pricing Plan_Feb'12 (version 1)" xfId="17947" xr:uid="{96DB4796-1F43-4F81-9B09-B01BEFAFF857}"/>
    <cellStyle name="_Jan 2006 APAC MBOM - Feb 15PM version_2006 MBOM Template - Feb2006_napat1_SBU_GLOBAL_NGT_Working Capital Graph" xfId="17948" xr:uid="{72132705-AEFD-49CD-BDE7-D34F02FEF061}"/>
    <cellStyle name="_Jan 2006 APAC MBOM - Feb 15PM version_2006 MBOM Template - Feb2006_napat1_Supplemental Data Requirements-Country" xfId="17949" xr:uid="{89FFD1F0-C36F-439D-A0CD-FC80FEE4FF1F}"/>
    <cellStyle name="_Jan 2006 APAC MBOM - Feb 15PM version_2006 MBOM Template - Feb2006_napat1_Supplemental Data Requirements-Country_Keymessage" xfId="17950" xr:uid="{82F834E2-113A-49AA-BFF3-F21E5FFB06DF}"/>
    <cellStyle name="_Jan 2006 APAC MBOM - Feb 15PM version_2006 MBOM Template - Feb2006_napat1_Working Capital Graph" xfId="17951" xr:uid="{5FEF03B1-B903-48B0-85FB-4E0F687454AB}"/>
    <cellStyle name="_Jan 2006 APAC MBOM - Feb 15PM version_2009 AOP_Jan deck_Financials Consol_Sent" xfId="17952" xr:uid="{2D12EE99-F7D8-4E6A-9354-79FE3225D7B1}"/>
    <cellStyle name="_Jan 2006 APAC MBOM - Feb 15PM version_2009 AOP_Jan deck_Financials Consol_Sent_2" xfId="17953" xr:uid="{BD662836-3DF8-4B7B-880C-D8E9740BAF17}"/>
    <cellStyle name="_Jan 2006 APAC MBOM - Feb 15PM version_2009 AOP_Jan deck_Financials Consol_Sent_2_Keymessage" xfId="17954" xr:uid="{918D7ABF-B645-44F0-B1A4-70138156E5CE}"/>
    <cellStyle name="_Jan 2006 APAC MBOM - Feb 15PM version_2009 AOP_Jan deck_Financials Consol_Sent_Keymessage" xfId="17955" xr:uid="{3E5FA2D0-544C-4015-9A01-90CA441AA780}"/>
    <cellStyle name="_Jan 2006 APAC MBOM - Feb 15PM version_2009 AOP_Nov deck_Financials_for Consol_v2" xfId="17956" xr:uid="{68394339-E70F-42D2-BB8D-F9C33FFE61EA}"/>
    <cellStyle name="_Jan 2006 APAC MBOM - Feb 15PM version_2009 AOP_Nov deck_Financials_for Consol_v2_Keymessage" xfId="17957" xr:uid="{FD2D09C2-166C-4B99-BFE7-B7DA9C37DC1A}"/>
    <cellStyle name="_Jan 2006 APAC MBOM - Feb 15PM version_April 2006 MBOM Addtional Outlook page" xfId="17958" xr:uid="{823E9B32-F897-4173-8181-5BE0347E9815}"/>
    <cellStyle name="_Jan 2006 APAC MBOM - Feb 15PM version_April 2006 MBOM Addtional Outlook page 2" xfId="17959" xr:uid="{3303033A-11AF-4AF8-8D45-4D328803E2BB}"/>
    <cellStyle name="_Jan 2006 APAC MBOM - Feb 15PM version_April 2006 MBOM Addtional Outlook page_2009 AOP_Jan deck_Financials Consol_Sent" xfId="17960" xr:uid="{82D0560A-FFCE-4B49-81E4-2720ABF91C2E}"/>
    <cellStyle name="_Jan 2006 APAC MBOM - Feb 15PM version_April 2006 MBOM Addtional Outlook page_2009 AOP_Jan deck_Financials Consol_Sent_2" xfId="17961" xr:uid="{D319E7F2-F566-44A4-88F2-57A9CD95E68F}"/>
    <cellStyle name="_Jan 2006 APAC MBOM - Feb 15PM version_April 2006 MBOM Addtional Outlook page_2009 AOP_Jan deck_Financials Consol_Sent_2_Keymessage" xfId="17962" xr:uid="{20A0B8C8-5E05-4DF4-9A7C-534D63E7411D}"/>
    <cellStyle name="_Jan 2006 APAC MBOM - Feb 15PM version_April 2006 MBOM Addtional Outlook page_2009 AOP_Jan deck_Financials Consol_Sent_Keymessage" xfId="17963" xr:uid="{7F83AD90-B33B-4F72-B36A-38CD7BFAA528}"/>
    <cellStyle name="_Jan 2006 APAC MBOM - Feb 15PM version_April 2006 MBOM Addtional Outlook page_2009 AOP_Nov deck_Financials_for Consol_v2" xfId="17964" xr:uid="{A4528265-A3C5-48B6-B761-27BA784C2D00}"/>
    <cellStyle name="_Jan 2006 APAC MBOM - Feb 15PM version_April 2006 MBOM Addtional Outlook page_2009 AOP_Nov deck_Financials_for Consol_v2_Keymessage" xfId="17965" xr:uid="{DB53018E-F05A-4313-A580-27CBB9915E10}"/>
    <cellStyle name="_Jan 2006 APAC MBOM - Feb 15PM version_April 2006 MBOM Addtional Outlook page_Cash Capex 10+2" xfId="17966" xr:uid="{49CD3BA3-C26B-4B68-9945-D46B96441159}"/>
    <cellStyle name="_Jan 2006 APAC MBOM - Feb 15PM version_April 2006 MBOM Addtional Outlook page_Cash Capex 10+2_Cost out Update" xfId="17967" xr:uid="{81E7006A-1BD0-4BA1-8945-A1773CAD8DFB}"/>
    <cellStyle name="_Jan 2006 APAC MBOM - Feb 15PM version_April 2006 MBOM Addtional Outlook page_Cash Capex 10+2_EBIT OCF Ranges" xfId="17968" xr:uid="{DD49A69D-0C2E-45DF-BCD4-FB523D3A3547}"/>
    <cellStyle name="_Jan 2006 APAC MBOM - Feb 15PM version_April 2006 MBOM Addtional Outlook page_Cash Capex 10+2_G2N &amp; Pricing Plan_Feb'12 (version 1)" xfId="17969" xr:uid="{75CF4416-BC7D-466B-A00C-1A7991CED835}"/>
    <cellStyle name="_Jan 2006 APAC MBOM - Feb 15PM version_April 2006 MBOM Addtional Outlook page_Cash Capex 10+2_Working Capital Graph" xfId="17970" xr:uid="{812CA38A-5AC3-44A8-A535-9ED21BCAEFA5}"/>
    <cellStyle name="_Jan 2006 APAC MBOM - Feb 15PM version_April 2006 MBOM Addtional Outlook page_consumer walk 0807" xfId="17971" xr:uid="{B66496E1-3AA6-42C7-B532-BEE65ABDCDB0}"/>
    <cellStyle name="_Jan 2006 APAC MBOM - Feb 15PM version_April 2006 MBOM Addtional Outlook page_consumer walk 0807_Cost out Update" xfId="17972" xr:uid="{AE7D86D7-9F82-469E-8F59-08C250BB19F3}"/>
    <cellStyle name="_Jan 2006 APAC MBOM - Feb 15PM version_April 2006 MBOM Addtional Outlook page_consumer walk 0807_EBIT OCF Ranges" xfId="17973" xr:uid="{ACD51D52-0515-4917-876D-3D62714FAF3B}"/>
    <cellStyle name="_Jan 2006 APAC MBOM - Feb 15PM version_April 2006 MBOM Addtional Outlook page_consumer walk 0807_G2N &amp; Pricing Plan_Feb'12 (version 1)" xfId="17974" xr:uid="{60A65AAB-A487-48C2-BC89-BE84EAB8F121}"/>
    <cellStyle name="_Jan 2006 APAC MBOM - Feb 15PM version_April 2006 MBOM Addtional Outlook page_consumer walk 0807_Keymessage" xfId="17975" xr:uid="{79D6D891-AF61-439F-9EC3-234A95E445C3}"/>
    <cellStyle name="_Jan 2006 APAC MBOM - Feb 15PM version_April 2006 MBOM Addtional Outlook page_consumer walk 0807_Working Capital Graph" xfId="17976" xr:uid="{F92E5CDF-BAAD-48A5-B554-F6624BB7CAA4}"/>
    <cellStyle name="_Jan 2006 APAC MBOM - Feb 15PM version_April 2006 MBOM Addtional Outlook page_Cost out Update" xfId="17977" xr:uid="{019054B9-A0C0-4C16-985D-7AB7F528CC82}"/>
    <cellStyle name="_Jan 2006 APAC MBOM - Feb 15PM version_April 2006 MBOM Addtional Outlook page_EBIT OCF Ranges" xfId="17978" xr:uid="{FC182FB9-C6F7-4839-86B0-C39BD40A5A1D}"/>
    <cellStyle name="_Jan 2006 APAC MBOM - Feb 15PM version_April 2006 MBOM Addtional Outlook page_G2N &amp; Pricing Plan_Feb'12 (version 1)" xfId="17979" xr:uid="{ABB42BFC-5C37-4D84-ABFC-F2E5285DB7F6}"/>
    <cellStyle name="_Jan 2006 APAC MBOM - Feb 15PM version_April 2006 MBOM Addtional Outlook page_Global Operations" xfId="17980" xr:uid="{E5B1BBBB-2D00-4387-A063-03CFF12D0D61}"/>
    <cellStyle name="_Jan 2006 APAC MBOM - Feb 15PM version_April 2006 MBOM Addtional Outlook page_Global Operations 2" xfId="17981" xr:uid="{A93B1445-403B-49B0-89F6-F38046F2E78F}"/>
    <cellStyle name="_Jan 2006 APAC MBOM - Feb 15PM version_April 2006 MBOM Addtional Outlook page_Keymessage" xfId="17982" xr:uid="{BD0752D6-DF9D-4A85-B320-13FE9E707104}"/>
    <cellStyle name="_Jan 2006 APAC MBOM - Feb 15PM version_April 2006 MBOM Addtional Outlook page_MBOM" xfId="17983" xr:uid="{458BA0DD-AA1C-4C4F-9900-A6EDBE3A65CC}"/>
    <cellStyle name="_Jan 2006 APAC MBOM - Feb 15PM version_April 2006 MBOM Addtional Outlook page_MBOM 2" xfId="17984" xr:uid="{3B301255-7917-4546-9A02-207D342D9593}"/>
    <cellStyle name="_Jan 2006 APAC MBOM - Feb 15PM version_April 2006 MBOM Addtional Outlook page_MBOM APR 07" xfId="17985" xr:uid="{9F6B9324-A577-436B-9AEE-FCA8685E8760}"/>
    <cellStyle name="_Jan 2006 APAC MBOM - Feb 15PM version_April 2006 MBOM Addtional Outlook page_MBOM APR 07 2" xfId="17986" xr:uid="{A1074C7D-61DE-4837-9676-20BC6CF589EB}"/>
    <cellStyle name="_Jan 2006 APAC MBOM - Feb 15PM version_April 2006 MBOM Addtional Outlook page_MBOM APR 07_2009 AOP_Jan deck_Financials Consol_Sent" xfId="17987" xr:uid="{329A0DCC-1141-43FC-8A47-270D0CE1ED55}"/>
    <cellStyle name="_Jan 2006 APAC MBOM - Feb 15PM version_April 2006 MBOM Addtional Outlook page_MBOM APR 07_2009 AOP_Jan deck_Financials Consol_Sent_2" xfId="17988" xr:uid="{B05F057F-F913-41F5-95A5-112CFF66B1F9}"/>
    <cellStyle name="_Jan 2006 APAC MBOM - Feb 15PM version_April 2006 MBOM Addtional Outlook page_MBOM APR 07_2009 AOP_Jan deck_Financials Consol_Sent_2_Keymessage" xfId="17989" xr:uid="{DB4CD8A9-4CF6-45FE-B10A-2AE461B93717}"/>
    <cellStyle name="_Jan 2006 APAC MBOM - Feb 15PM version_April 2006 MBOM Addtional Outlook page_MBOM APR 07_2009 AOP_Jan deck_Financials Consol_Sent_Keymessage" xfId="17990" xr:uid="{8BD569D4-A7D4-4A61-9545-DA1486438668}"/>
    <cellStyle name="_Jan 2006 APAC MBOM - Feb 15PM version_April 2006 MBOM Addtional Outlook page_MBOM APR 07_2009 AOP_Nov deck_Financials_for Consol_v2" xfId="17991" xr:uid="{8E7A14B1-4F38-42EA-87D0-54B861D64C9A}"/>
    <cellStyle name="_Jan 2006 APAC MBOM - Feb 15PM version_April 2006 MBOM Addtional Outlook page_MBOM APR 07_2009 AOP_Nov deck_Financials_for Consol_v2_Keymessage" xfId="17992" xr:uid="{18930512-47E8-47FB-AC8A-D05524502A04}"/>
    <cellStyle name="_Jan 2006 APAC MBOM - Feb 15PM version_April 2006 MBOM Addtional Outlook page_MBOM APR 07_Cash Capex 10+2" xfId="17993" xr:uid="{E494D1A9-782E-40DE-BB8E-439014AF70AD}"/>
    <cellStyle name="_Jan 2006 APAC MBOM - Feb 15PM version_April 2006 MBOM Addtional Outlook page_MBOM APR 07_Cash Capex 10+2_Cost out Update" xfId="17994" xr:uid="{4C33914E-73C2-4E01-BD31-D6BE7C748B60}"/>
    <cellStyle name="_Jan 2006 APAC MBOM - Feb 15PM version_April 2006 MBOM Addtional Outlook page_MBOM APR 07_Cash Capex 10+2_EBIT OCF Ranges" xfId="17995" xr:uid="{0056B88B-DFF6-41AD-9763-B238170940BA}"/>
    <cellStyle name="_Jan 2006 APAC MBOM - Feb 15PM version_April 2006 MBOM Addtional Outlook page_MBOM APR 07_Cash Capex 10+2_G2N &amp; Pricing Plan_Feb'12 (version 1)" xfId="17996" xr:uid="{CAE46970-BB81-43D1-94C7-F75B60E32F93}"/>
    <cellStyle name="_Jan 2006 APAC MBOM - Feb 15PM version_April 2006 MBOM Addtional Outlook page_MBOM APR 07_Cash Capex 10+2_Working Capital Graph" xfId="17997" xr:uid="{18888BC1-CD26-41C9-A9DA-C0E1BAE385CD}"/>
    <cellStyle name="_Jan 2006 APAC MBOM - Feb 15PM version_April 2006 MBOM Addtional Outlook page_MBOM APR 07_Cost out Update" xfId="17998" xr:uid="{0E292194-0E66-40A6-84D1-F3FF3A2C665F}"/>
    <cellStyle name="_Jan 2006 APAC MBOM - Feb 15PM version_April 2006 MBOM Addtional Outlook page_MBOM APR 07_EBIT OCF Ranges" xfId="17999" xr:uid="{0561688B-3A10-406E-A168-9EE686AD6C3F}"/>
    <cellStyle name="_Jan 2006 APAC MBOM - Feb 15PM version_April 2006 MBOM Addtional Outlook page_MBOM APR 07_G2N &amp; Pricing Plan_Feb'12 (version 1)" xfId="18000" xr:uid="{05C0FD05-A33A-42E7-8B53-7064492DE1EB}"/>
    <cellStyle name="_Jan 2006 APAC MBOM - Feb 15PM version_April 2006 MBOM Addtional Outlook page_MBOM APR 07_Global Operations" xfId="18001" xr:uid="{A8977B20-4A04-4E2C-B88B-D4CDC7279B9F}"/>
    <cellStyle name="_Jan 2006 APAC MBOM - Feb 15PM version_April 2006 MBOM Addtional Outlook page_MBOM APR 07_Global Operations 2" xfId="18002" xr:uid="{7B9AACAD-8C12-4FE9-BC22-6DE7810FBA0A}"/>
    <cellStyle name="_Jan 2006 APAC MBOM - Feb 15PM version_April 2006 MBOM Addtional Outlook page_MBOM APR 07_Keymessage" xfId="18003" xr:uid="{CBF43AF0-463D-4026-B4A3-38C63FCD433C}"/>
    <cellStyle name="_Jan 2006 APAC MBOM - Feb 15PM version_April 2006 MBOM Addtional Outlook page_MBOM APR 07_NA" xfId="18004" xr:uid="{6CB0AA86-FA90-4DF8-8FD6-6A34848BB4CA}"/>
    <cellStyle name="_Jan 2006 APAC MBOM - Feb 15PM version_April 2006 MBOM Addtional Outlook page_MBOM APR 07_NA 2" xfId="18005" xr:uid="{1D5D8E50-3682-4561-90F2-F83A31A5DD64}"/>
    <cellStyle name="_Jan 2006 APAC MBOM - Feb 15PM version_April 2006 MBOM Addtional Outlook page_MBOM APR 07_NA_1" xfId="18006" xr:uid="{A7A80A3A-3BC6-452A-8401-2D85BCE1165C}"/>
    <cellStyle name="_Jan 2006 APAC MBOM - Feb 15PM version_April 2006 MBOM Addtional Outlook page_MBOM APR 07_NA_1 2" xfId="18007" xr:uid="{91FD26E6-78D8-4730-96B8-2CE7F0502174}"/>
    <cellStyle name="_Jan 2006 APAC MBOM - Feb 15PM version_April 2006 MBOM Addtional Outlook page_MBOM APR 07_Nov Review Deck Final" xfId="18008" xr:uid="{ECAEA30D-9BB0-4856-BE68-61A05D1FC0BC}"/>
    <cellStyle name="_Jan 2006 APAC MBOM - Feb 15PM version_April 2006 MBOM Addtional Outlook page_MBOM APR 07_Nov Review Deck Final_Keymessage" xfId="18009" xr:uid="{C3DFF52E-FF84-4AF1-99A1-463608E27BE1}"/>
    <cellStyle name="_Jan 2006 APAC MBOM - Feb 15PM version_April 2006 MBOM Addtional Outlook page_MBOM APR 07_OCFAnalysis" xfId="18010" xr:uid="{D22158B6-43AD-45DB-AEB7-CE1D3F719458}"/>
    <cellStyle name="_Jan 2006 APAC MBOM - Feb 15PM version_April 2006 MBOM Addtional Outlook page_MBOM APR 07_OCFAnalysis_Cost out Update" xfId="18011" xr:uid="{519D4667-012E-448A-9AE7-D51A2B79D583}"/>
    <cellStyle name="_Jan 2006 APAC MBOM - Feb 15PM version_April 2006 MBOM Addtional Outlook page_MBOM APR 07_OCFAnalysis_EBIT OCF Ranges" xfId="18012" xr:uid="{0C874BC4-2BBF-43B5-B78B-838E4F7E5F43}"/>
    <cellStyle name="_Jan 2006 APAC MBOM - Feb 15PM version_April 2006 MBOM Addtional Outlook page_MBOM APR 07_OCFAnalysis_G2N &amp; Pricing Plan_Feb'12 (version 1)" xfId="18013" xr:uid="{339C5C75-1E8A-4D4B-B99B-4E936C42E666}"/>
    <cellStyle name="_Jan 2006 APAC MBOM - Feb 15PM version_April 2006 MBOM Addtional Outlook page_MBOM APR 07_OCFAnalysis_Working Capital Graph" xfId="18014" xr:uid="{02C839D9-D6B8-4614-AFA4-83A23ECF894C}"/>
    <cellStyle name="_Jan 2006 APAC MBOM - Feb 15PM version_April 2006 MBOM Addtional Outlook page_MBOM APR 07_Quarterly Industry Volume - Corp Follow up Feb 19th" xfId="18015" xr:uid="{0C634EF5-8079-4252-84FC-4737A0266CC2}"/>
    <cellStyle name="_Jan 2006 APAC MBOM - Feb 15PM version_April 2006 MBOM Addtional Outlook page_MBOM APR 07_Quarterly Industry Volume - Corp Follow up Feb 19th 2" xfId="18016" xr:uid="{CCE6FB6D-51CF-4937-B634-054636351FAD}"/>
    <cellStyle name="_Jan 2006 APAC MBOM - Feb 15PM version_April 2006 MBOM Addtional Outlook page_MBOM APR 07_Quarterly Industry Volume - Corp Follow up Feb 19th_Cost out Update" xfId="18017" xr:uid="{1C11F245-1314-4534-826A-1F9C94FB1BBF}"/>
    <cellStyle name="_Jan 2006 APAC MBOM - Feb 15PM version_April 2006 MBOM Addtional Outlook page_MBOM APR 07_Quarterly Industry Volume - Corp Follow up Feb 19th_EBIT OCF Ranges" xfId="18018" xr:uid="{4279767D-F18B-43DA-AABF-8EC790236F05}"/>
    <cellStyle name="_Jan 2006 APAC MBOM - Feb 15PM version_April 2006 MBOM Addtional Outlook page_MBOM APR 07_Quarterly Industry Volume - Corp Follow up Feb 19th_G2N &amp; Pricing Plan_Feb'12 (version 1)" xfId="18019" xr:uid="{1431C578-716C-4876-9E03-FB8669354FBA}"/>
    <cellStyle name="_Jan 2006 APAC MBOM - Feb 15PM version_April 2006 MBOM Addtional Outlook page_MBOM APR 07_Quarterly Industry Volume - Corp Follow up Feb 19th_OCFAnalysis" xfId="18020" xr:uid="{4936635D-E9CD-4D3A-8901-AC57615D3B30}"/>
    <cellStyle name="_Jan 2006 APAC MBOM - Feb 15PM version_April 2006 MBOM Addtional Outlook page_MBOM APR 07_Quarterly Industry Volume - Corp Follow up Feb 19th_OCFAnalysis_Cost out Update" xfId="18021" xr:uid="{8FDF64AA-E489-47AB-84E0-BE6AE88818DB}"/>
    <cellStyle name="_Jan 2006 APAC MBOM - Feb 15PM version_April 2006 MBOM Addtional Outlook page_MBOM APR 07_Quarterly Industry Volume - Corp Follow up Feb 19th_OCFAnalysis_EBIT OCF Ranges" xfId="18022" xr:uid="{0DBE7DD6-B644-40CA-8857-3FC92D4D3C20}"/>
    <cellStyle name="_Jan 2006 APAC MBOM - Feb 15PM version_April 2006 MBOM Addtional Outlook page_MBOM APR 07_Quarterly Industry Volume - Corp Follow up Feb 19th_OCFAnalysis_G2N &amp; Pricing Plan_Feb'12 (version 1)" xfId="18023" xr:uid="{FA940965-F279-4FCA-9D12-CFE802EC32DC}"/>
    <cellStyle name="_Jan 2006 APAC MBOM - Feb 15PM version_April 2006 MBOM Addtional Outlook page_MBOM APR 07_Quarterly Industry Volume - Corp Follow up Feb 19th_OCFAnalysis_Working Capital Graph" xfId="18024" xr:uid="{11AEF268-280C-48EE-B0F1-69CB51244718}"/>
    <cellStyle name="_Jan 2006 APAC MBOM - Feb 15PM version_April 2006 MBOM Addtional Outlook page_MBOM APR 07_Quarterly Industry Volume - Corp Follow up Feb 19th_Working Capital Graph" xfId="18025" xr:uid="{CFE3B846-2DCD-49F2-9324-A75B09209CEC}"/>
    <cellStyle name="_Jan 2006 APAC MBOM - Feb 15PM version_April 2006 MBOM Addtional Outlook page_MBOM APR 07_SBU_GLOBAL_NGT" xfId="18026" xr:uid="{2F49DA2C-9EF7-43E7-8DBF-8D5C21631ADD}"/>
    <cellStyle name="_Jan 2006 APAC MBOM - Feb 15PM version_April 2006 MBOM Addtional Outlook page_MBOM APR 07_SBU_GLOBAL_NGT 2" xfId="18027" xr:uid="{0F49596A-0680-421D-8ECD-809C79C8C9CD}"/>
    <cellStyle name="_Jan 2006 APAC MBOM - Feb 15PM version_April 2006 MBOM Addtional Outlook page_MBOM APR 07_SBU_GLOBAL_NGT_Cost out Update" xfId="18028" xr:uid="{108D1A17-F596-41BA-81ED-EBAF794B606D}"/>
    <cellStyle name="_Jan 2006 APAC MBOM - Feb 15PM version_April 2006 MBOM Addtional Outlook page_MBOM APR 07_SBU_GLOBAL_NGT_EBIT OCF Ranges" xfId="18029" xr:uid="{D0E4E374-9811-4073-B388-7C7643DA9E22}"/>
    <cellStyle name="_Jan 2006 APAC MBOM - Feb 15PM version_April 2006 MBOM Addtional Outlook page_MBOM APR 07_SBU_GLOBAL_NGT_G2N &amp; Pricing Plan_Feb'12 (version 1)" xfId="18030" xr:uid="{CA962FB0-8623-4CFE-8E2B-B6980E08195B}"/>
    <cellStyle name="_Jan 2006 APAC MBOM - Feb 15PM version_April 2006 MBOM Addtional Outlook page_MBOM APR 07_SBU_GLOBAL_NGT_Working Capital Graph" xfId="18031" xr:uid="{1A909506-D608-4C02-813B-C81508893861}"/>
    <cellStyle name="_Jan 2006 APAC MBOM - Feb 15PM version_April 2006 MBOM Addtional Outlook page_MBOM APR 07_Supplemental Data Requirements-Country" xfId="18032" xr:uid="{6979211F-0F36-4B05-87FC-17AC665EA44B}"/>
    <cellStyle name="_Jan 2006 APAC MBOM - Feb 15PM version_April 2006 MBOM Addtional Outlook page_MBOM APR 07_Supplemental Data Requirements-Country_Keymessage" xfId="18033" xr:uid="{3C52F8B4-F26D-4D5E-B25F-D9410FA7A896}"/>
    <cellStyle name="_Jan 2006 APAC MBOM - Feb 15PM version_April 2006 MBOM Addtional Outlook page_MBOM APR 07_Working Capital Graph" xfId="18034" xr:uid="{767DB1B3-C952-4A83-9ED5-F5593ECDF00B}"/>
    <cellStyle name="_Jan 2006 APAC MBOM - Feb 15PM version_April 2006 MBOM Addtional Outlook page_MBOM Jan" xfId="18035" xr:uid="{2577B80E-E3D5-4234-8143-686CA462A870}"/>
    <cellStyle name="_Jan 2006 APAC MBOM - Feb 15PM version_April 2006 MBOM Addtional Outlook page_MBOM Jan_Cost out Update" xfId="18036" xr:uid="{37BD1B1B-9952-442E-8A24-5CA58B0D9C82}"/>
    <cellStyle name="_Jan 2006 APAC MBOM - Feb 15PM version_April 2006 MBOM Addtional Outlook page_MBOM Jan_EBIT OCF Ranges" xfId="18037" xr:uid="{F9F46CFB-EC41-429F-ABD9-66115E637391}"/>
    <cellStyle name="_Jan 2006 APAC MBOM - Feb 15PM version_April 2006 MBOM Addtional Outlook page_MBOM Jan_G2N &amp; Pricing Plan_Feb'12 (version 1)" xfId="18038" xr:uid="{C0AF6FE7-1C3E-4190-8996-3E9FC66FC6C9}"/>
    <cellStyle name="_Jan 2006 APAC MBOM - Feb 15PM version_April 2006 MBOM Addtional Outlook page_MBOM Jan_Keymessage" xfId="18039" xr:uid="{81397BD1-199A-42CC-83AC-1C727C99FD28}"/>
    <cellStyle name="_Jan 2006 APAC MBOM - Feb 15PM version_April 2006 MBOM Addtional Outlook page_MBOM Jan_Working Capital Graph" xfId="18040" xr:uid="{D240B3A2-8194-4313-9225-A8136643E7C3}"/>
    <cellStyle name="_Jan 2006 APAC MBOM - Feb 15PM version_April 2006 MBOM Addtional Outlook page_MBOM Jul 07 Send" xfId="18041" xr:uid="{5F1D4D7B-9DEB-446D-8988-2000C3366AFD}"/>
    <cellStyle name="_Jan 2006 APAC MBOM - Feb 15PM version_April 2006 MBOM Addtional Outlook page_MBOM Jul 07 Send_Cost out Update" xfId="18042" xr:uid="{2956CD96-BB0A-4656-9974-854D90FA243D}"/>
    <cellStyle name="_Jan 2006 APAC MBOM - Feb 15PM version_April 2006 MBOM Addtional Outlook page_MBOM Jul 07 Send_EBIT OCF Ranges" xfId="18043" xr:uid="{1ED74FCA-0542-4900-9E56-C58EF0B846AE}"/>
    <cellStyle name="_Jan 2006 APAC MBOM - Feb 15PM version_April 2006 MBOM Addtional Outlook page_MBOM Jul 07 Send_G2N &amp; Pricing Plan_Feb'12 (version 1)" xfId="18044" xr:uid="{9738AF59-F6D2-4515-9318-7048E015897C}"/>
    <cellStyle name="_Jan 2006 APAC MBOM - Feb 15PM version_April 2006 MBOM Addtional Outlook page_MBOM Jul 07 Send_Keymessage" xfId="18045" xr:uid="{EDEB07DC-9240-4CF3-ACAB-59213DC4CD17}"/>
    <cellStyle name="_Jan 2006 APAC MBOM - Feb 15PM version_April 2006 MBOM Addtional Outlook page_MBOM Jul 07 Send_Working Capital Graph" xfId="18046" xr:uid="{0D6DB8B9-A17F-45D8-A89B-2C0D5BC201FF}"/>
    <cellStyle name="_Jan 2006 APAC MBOM - Feb 15PM version_April 2006 MBOM Addtional Outlook page_MBOM June 07 Final Send" xfId="18047" xr:uid="{88C227FE-AF74-49BE-8780-D522AC367558}"/>
    <cellStyle name="_Jan 2006 APAC MBOM - Feb 15PM version_April 2006 MBOM Addtional Outlook page_MBOM June 07 Final Send_Cost out Update" xfId="18048" xr:uid="{DD7A3605-B455-426F-8356-F4E3E47FCB78}"/>
    <cellStyle name="_Jan 2006 APAC MBOM - Feb 15PM version_April 2006 MBOM Addtional Outlook page_MBOM June 07 Final Send_EBIT OCF Ranges" xfId="18049" xr:uid="{D238035A-321B-46F1-A29F-EBB53917CFD4}"/>
    <cellStyle name="_Jan 2006 APAC MBOM - Feb 15PM version_April 2006 MBOM Addtional Outlook page_MBOM June 07 Final Send_G2N &amp; Pricing Plan_Feb'12 (version 1)" xfId="18050" xr:uid="{0E20DC03-A9B2-489F-B7B4-22979311D61B}"/>
    <cellStyle name="_Jan 2006 APAC MBOM - Feb 15PM version_April 2006 MBOM Addtional Outlook page_MBOM June 07 Final Send_Keymessage" xfId="18051" xr:uid="{1D318A5D-AECF-4A4F-A6B6-F05DFDEA910D}"/>
    <cellStyle name="_Jan 2006 APAC MBOM - Feb 15PM version_April 2006 MBOM Addtional Outlook page_MBOM June 07 Final Send_Working Capital Graph" xfId="18052" xr:uid="{77C0CB04-FD23-40B6-A3F3-C18711E178C3}"/>
    <cellStyle name="_Jan 2006 APAC MBOM - Feb 15PM version_April 2006 MBOM Addtional Outlook page_MBOM May 07 v.2" xfId="18053" xr:uid="{E2931064-6C19-459F-A250-FAD6D384E33E}"/>
    <cellStyle name="_Jan 2006 APAC MBOM - Feb 15PM version_April 2006 MBOM Addtional Outlook page_MBOM May 07 v.2_Cost out Update" xfId="18054" xr:uid="{BCFECA1D-6DCC-4C0F-8E3F-87A3AF19E3E8}"/>
    <cellStyle name="_Jan 2006 APAC MBOM - Feb 15PM version_April 2006 MBOM Addtional Outlook page_MBOM May 07 v.2_EBIT OCF Ranges" xfId="18055" xr:uid="{93C77E14-302A-403F-BCDF-F36CF2C1EF6D}"/>
    <cellStyle name="_Jan 2006 APAC MBOM - Feb 15PM version_April 2006 MBOM Addtional Outlook page_MBOM May 07 v.2_G2N &amp; Pricing Plan_Feb'12 (version 1)" xfId="18056" xr:uid="{A86C29FC-A97C-4B33-83FC-D3B5C67D301A}"/>
    <cellStyle name="_Jan 2006 APAC MBOM - Feb 15PM version_April 2006 MBOM Addtional Outlook page_MBOM May 07 v.2_Keymessage" xfId="18057" xr:uid="{5CE5D9C2-DAA4-44DB-94CE-44B7BEC94926}"/>
    <cellStyle name="_Jan 2006 APAC MBOM - Feb 15PM version_April 2006 MBOM Addtional Outlook page_MBOM May 07 v.2_Working Capital Graph" xfId="18058" xr:uid="{443EFCC2-BED4-4D3F-BC4A-F5555F68DAE8}"/>
    <cellStyle name="_Jan 2006 APAC MBOM - Feb 15PM version_April 2006 MBOM Addtional Outlook page_MBOM v.1" xfId="18059" xr:uid="{BB4947C3-531B-4EF8-ABDE-9D7AB8D01AAF}"/>
    <cellStyle name="_Jan 2006 APAC MBOM - Feb 15PM version_April 2006 MBOM Addtional Outlook page_MBOM v.1 2" xfId="18060" xr:uid="{C3A46665-3FED-4F54-ABC0-8C4B5423B3FE}"/>
    <cellStyle name="_Jan 2006 APAC MBOM - Feb 15PM version_April 2006 MBOM Addtional Outlook page_MBOM v.1_2009 AOP_Jan deck_Financials Consol_Sent" xfId="18061" xr:uid="{BC2801D5-8054-44BA-ADD4-62ED56591B29}"/>
    <cellStyle name="_Jan 2006 APAC MBOM - Feb 15PM version_April 2006 MBOM Addtional Outlook page_MBOM v.1_2009 AOP_Jan deck_Financials Consol_Sent_2" xfId="18062" xr:uid="{7E36C1F0-59EF-4558-9652-A2BBEBBAA4F2}"/>
    <cellStyle name="_Jan 2006 APAC MBOM - Feb 15PM version_April 2006 MBOM Addtional Outlook page_MBOM v.1_2009 AOP_Jan deck_Financials Consol_Sent_2_Keymessage" xfId="18063" xr:uid="{828C259B-8538-4A16-A8F9-056930FDC981}"/>
    <cellStyle name="_Jan 2006 APAC MBOM - Feb 15PM version_April 2006 MBOM Addtional Outlook page_MBOM v.1_2009 AOP_Jan deck_Financials Consol_Sent_Keymessage" xfId="18064" xr:uid="{FF3E2B91-AD91-4F1E-B2F2-2BBDB180966F}"/>
    <cellStyle name="_Jan 2006 APAC MBOM - Feb 15PM version_April 2006 MBOM Addtional Outlook page_MBOM v.1_2009 AOP_Nov deck_Financials_for Consol_v2" xfId="18065" xr:uid="{09AEBF81-5149-488D-877E-0E43E514907E}"/>
    <cellStyle name="_Jan 2006 APAC MBOM - Feb 15PM version_April 2006 MBOM Addtional Outlook page_MBOM v.1_2009 AOP_Nov deck_Financials_for Consol_v2_Keymessage" xfId="18066" xr:uid="{58E9BD0A-416E-450E-AF64-B32F9151153B}"/>
    <cellStyle name="_Jan 2006 APAC MBOM - Feb 15PM version_April 2006 MBOM Addtional Outlook page_MBOM v.1_Cash Capex 10+2" xfId="18067" xr:uid="{8086F2F2-5EF7-4CAB-A511-582A00A3A0DF}"/>
    <cellStyle name="_Jan 2006 APAC MBOM - Feb 15PM version_April 2006 MBOM Addtional Outlook page_MBOM v.1_Cash Capex 10+2_Cost out Update" xfId="18068" xr:uid="{23EEA5D5-DD1C-43A4-AF51-768645D83B77}"/>
    <cellStyle name="_Jan 2006 APAC MBOM - Feb 15PM version_April 2006 MBOM Addtional Outlook page_MBOM v.1_Cash Capex 10+2_EBIT OCF Ranges" xfId="18069" xr:uid="{32795463-7C3A-4DE9-85B5-353CAEBBB9F5}"/>
    <cellStyle name="_Jan 2006 APAC MBOM - Feb 15PM version_April 2006 MBOM Addtional Outlook page_MBOM v.1_Cash Capex 10+2_G2N &amp; Pricing Plan_Feb'12 (version 1)" xfId="18070" xr:uid="{3EA5F055-F83D-4133-A840-D026791DA7EF}"/>
    <cellStyle name="_Jan 2006 APAC MBOM - Feb 15PM version_April 2006 MBOM Addtional Outlook page_MBOM v.1_Cash Capex 10+2_Working Capital Graph" xfId="18071" xr:uid="{B225A0E5-F0A0-4D8E-83D7-EAD2A9794962}"/>
    <cellStyle name="_Jan 2006 APAC MBOM - Feb 15PM version_April 2006 MBOM Addtional Outlook page_MBOM v.1_Cost out Update" xfId="18072" xr:uid="{FEE53111-EBFB-412B-9C56-BE7BA290F856}"/>
    <cellStyle name="_Jan 2006 APAC MBOM - Feb 15PM version_April 2006 MBOM Addtional Outlook page_MBOM v.1_EBIT OCF Ranges" xfId="18073" xr:uid="{9E13B75A-BA8E-4322-B3F8-D348E5F01801}"/>
    <cellStyle name="_Jan 2006 APAC MBOM - Feb 15PM version_April 2006 MBOM Addtional Outlook page_MBOM v.1_G2N &amp; Pricing Plan_Feb'12 (version 1)" xfId="18074" xr:uid="{F09BFAD0-D1CC-4200-B9E8-C643023F3B1F}"/>
    <cellStyle name="_Jan 2006 APAC MBOM - Feb 15PM version_April 2006 MBOM Addtional Outlook page_MBOM v.1_Global Operations" xfId="18075" xr:uid="{69958925-6A44-495E-82A0-C69C95E522CC}"/>
    <cellStyle name="_Jan 2006 APAC MBOM - Feb 15PM version_April 2006 MBOM Addtional Outlook page_MBOM v.1_Global Operations 2" xfId="18076" xr:uid="{12315F29-C090-4752-84F5-F24215BFB7C1}"/>
    <cellStyle name="_Jan 2006 APAC MBOM - Feb 15PM version_April 2006 MBOM Addtional Outlook page_MBOM v.1_Keymessage" xfId="18077" xr:uid="{1C3A3853-A2BF-4AD7-A66C-596AE361C63E}"/>
    <cellStyle name="_Jan 2006 APAC MBOM - Feb 15PM version_April 2006 MBOM Addtional Outlook page_MBOM v.1_NA" xfId="18078" xr:uid="{66CD8F88-FD56-4E2A-AF86-F94BEA84A34B}"/>
    <cellStyle name="_Jan 2006 APAC MBOM - Feb 15PM version_April 2006 MBOM Addtional Outlook page_MBOM v.1_NA 2" xfId="18079" xr:uid="{84DC44C5-A3BA-40D8-A82B-EC51A65B79D0}"/>
    <cellStyle name="_Jan 2006 APAC MBOM - Feb 15PM version_April 2006 MBOM Addtional Outlook page_MBOM v.1_NA_1" xfId="18080" xr:uid="{E9DED7CD-2955-44E7-A605-ACB7132E54D5}"/>
    <cellStyle name="_Jan 2006 APAC MBOM - Feb 15PM version_April 2006 MBOM Addtional Outlook page_MBOM v.1_NA_1 2" xfId="18081" xr:uid="{7CCF4F51-755D-495C-947F-CBD024D23ACF}"/>
    <cellStyle name="_Jan 2006 APAC MBOM - Feb 15PM version_April 2006 MBOM Addtional Outlook page_MBOM v.1_Nov Review Deck Final" xfId="18082" xr:uid="{ED6E7415-1139-446B-98C7-010294DB6303}"/>
    <cellStyle name="_Jan 2006 APAC MBOM - Feb 15PM version_April 2006 MBOM Addtional Outlook page_MBOM v.1_Nov Review Deck Final_Keymessage" xfId="18083" xr:uid="{F825B1B2-173E-4DA1-AD8C-54D4CCE63E6C}"/>
    <cellStyle name="_Jan 2006 APAC MBOM - Feb 15PM version_April 2006 MBOM Addtional Outlook page_MBOM v.1_OCFAnalysis" xfId="18084" xr:uid="{9CC94EC6-F3F6-43F3-86BA-AE02865CBF16}"/>
    <cellStyle name="_Jan 2006 APAC MBOM - Feb 15PM version_April 2006 MBOM Addtional Outlook page_MBOM v.1_OCFAnalysis_Cost out Update" xfId="18085" xr:uid="{860EB2CE-145C-463E-B593-E858A3297D9C}"/>
    <cellStyle name="_Jan 2006 APAC MBOM - Feb 15PM version_April 2006 MBOM Addtional Outlook page_MBOM v.1_OCFAnalysis_EBIT OCF Ranges" xfId="18086" xr:uid="{01FC6A1D-6E9C-44DE-8213-1678FDEFD7B0}"/>
    <cellStyle name="_Jan 2006 APAC MBOM - Feb 15PM version_April 2006 MBOM Addtional Outlook page_MBOM v.1_OCFAnalysis_G2N &amp; Pricing Plan_Feb'12 (version 1)" xfId="18087" xr:uid="{72EF50C9-8CA2-4C4E-ADFB-CA443B2E4F81}"/>
    <cellStyle name="_Jan 2006 APAC MBOM - Feb 15PM version_April 2006 MBOM Addtional Outlook page_MBOM v.1_OCFAnalysis_Working Capital Graph" xfId="18088" xr:uid="{B63A9BDE-E616-45B2-9B6A-FE19536485E5}"/>
    <cellStyle name="_Jan 2006 APAC MBOM - Feb 15PM version_April 2006 MBOM Addtional Outlook page_MBOM v.1_Quarterly Industry Volume - Corp Follow up Feb 19th" xfId="18089" xr:uid="{0D5BC130-B428-488C-ACD4-1A50172D6CCE}"/>
    <cellStyle name="_Jan 2006 APAC MBOM - Feb 15PM version_April 2006 MBOM Addtional Outlook page_MBOM v.1_Quarterly Industry Volume - Corp Follow up Feb 19th 2" xfId="18090" xr:uid="{EFFBEDA6-427F-46C8-B07A-8868B63FFC90}"/>
    <cellStyle name="_Jan 2006 APAC MBOM - Feb 15PM version_April 2006 MBOM Addtional Outlook page_MBOM v.1_Quarterly Industry Volume - Corp Follow up Feb 19th_Cost out Update" xfId="18091" xr:uid="{EDB1E3F0-C838-4C70-8BAE-90044977DC4B}"/>
    <cellStyle name="_Jan 2006 APAC MBOM - Feb 15PM version_April 2006 MBOM Addtional Outlook page_MBOM v.1_Quarterly Industry Volume - Corp Follow up Feb 19th_EBIT OCF Ranges" xfId="18092" xr:uid="{366C68DC-EA1C-4F26-A751-9C266FA72C71}"/>
    <cellStyle name="_Jan 2006 APAC MBOM - Feb 15PM version_April 2006 MBOM Addtional Outlook page_MBOM v.1_Quarterly Industry Volume - Corp Follow up Feb 19th_G2N &amp; Pricing Plan_Feb'12 (version 1)" xfId="18093" xr:uid="{9A1FF078-8DF1-4D46-AF02-12D3C7ED9DBD}"/>
    <cellStyle name="_Jan 2006 APAC MBOM - Feb 15PM version_April 2006 MBOM Addtional Outlook page_MBOM v.1_Quarterly Industry Volume - Corp Follow up Feb 19th_OCFAnalysis" xfId="18094" xr:uid="{0A793D2C-6E1B-49A9-9E93-61B0FD81A0B3}"/>
    <cellStyle name="_Jan 2006 APAC MBOM - Feb 15PM version_April 2006 MBOM Addtional Outlook page_MBOM v.1_Quarterly Industry Volume - Corp Follow up Feb 19th_OCFAnalysis_Cost out Update" xfId="18095" xr:uid="{BF7B3752-9685-402C-9558-D6821FD7E2AD}"/>
    <cellStyle name="_Jan 2006 APAC MBOM - Feb 15PM version_April 2006 MBOM Addtional Outlook page_MBOM v.1_Quarterly Industry Volume - Corp Follow up Feb 19th_OCFAnalysis_EBIT OCF Ranges" xfId="18096" xr:uid="{382A39C9-D8EB-42BB-9FDE-F644DC8174AF}"/>
    <cellStyle name="_Jan 2006 APAC MBOM - Feb 15PM version_April 2006 MBOM Addtional Outlook page_MBOM v.1_Quarterly Industry Volume - Corp Follow up Feb 19th_OCFAnalysis_G2N &amp; Pricing Plan_Feb'12 (version 1)" xfId="18097" xr:uid="{A5A95E90-93A3-48A7-BCAA-32B2C2F2DA74}"/>
    <cellStyle name="_Jan 2006 APAC MBOM - Feb 15PM version_April 2006 MBOM Addtional Outlook page_MBOM v.1_Quarterly Industry Volume - Corp Follow up Feb 19th_OCFAnalysis_Working Capital Graph" xfId="18098" xr:uid="{C2B1D564-B817-496F-BE70-722689A404B6}"/>
    <cellStyle name="_Jan 2006 APAC MBOM - Feb 15PM version_April 2006 MBOM Addtional Outlook page_MBOM v.1_Quarterly Industry Volume - Corp Follow up Feb 19th_Working Capital Graph" xfId="18099" xr:uid="{D02420A6-4834-48F0-A6CA-D0034E738ABA}"/>
    <cellStyle name="_Jan 2006 APAC MBOM - Feb 15PM version_April 2006 MBOM Addtional Outlook page_MBOM v.1_SBU_GLOBAL_NGT" xfId="18100" xr:uid="{FD304A3D-308D-499C-A4DB-B69F1E15F316}"/>
    <cellStyle name="_Jan 2006 APAC MBOM - Feb 15PM version_April 2006 MBOM Addtional Outlook page_MBOM v.1_SBU_GLOBAL_NGT 2" xfId="18101" xr:uid="{E560D062-835A-4990-BD01-D5AB45D43D0B}"/>
    <cellStyle name="_Jan 2006 APAC MBOM - Feb 15PM version_April 2006 MBOM Addtional Outlook page_MBOM v.1_SBU_GLOBAL_NGT_Cost out Update" xfId="18102" xr:uid="{12CF8487-3D8C-4FAE-BA6E-245EBCD29DCC}"/>
    <cellStyle name="_Jan 2006 APAC MBOM - Feb 15PM version_April 2006 MBOM Addtional Outlook page_MBOM v.1_SBU_GLOBAL_NGT_EBIT OCF Ranges" xfId="18103" xr:uid="{CFE1BCEB-BAF1-4D69-B3DA-391A3633E194}"/>
    <cellStyle name="_Jan 2006 APAC MBOM - Feb 15PM version_April 2006 MBOM Addtional Outlook page_MBOM v.1_SBU_GLOBAL_NGT_G2N &amp; Pricing Plan_Feb'12 (version 1)" xfId="18104" xr:uid="{0603EF5B-6B65-4069-A050-6A4FAF9A4A00}"/>
    <cellStyle name="_Jan 2006 APAC MBOM - Feb 15PM version_April 2006 MBOM Addtional Outlook page_MBOM v.1_SBU_GLOBAL_NGT_Working Capital Graph" xfId="18105" xr:uid="{2158776D-6E95-4240-9B0E-480B7786FBCE}"/>
    <cellStyle name="_Jan 2006 APAC MBOM - Feb 15PM version_April 2006 MBOM Addtional Outlook page_MBOM v.1_Supplemental Data Requirements-Country" xfId="18106" xr:uid="{16CD49EB-2CC9-444A-9D58-98313DED097A}"/>
    <cellStyle name="_Jan 2006 APAC MBOM - Feb 15PM version_April 2006 MBOM Addtional Outlook page_MBOM v.1_Supplemental Data Requirements-Country_Keymessage" xfId="18107" xr:uid="{20C7D5F8-E827-44F8-ABA6-6462FB2EBB52}"/>
    <cellStyle name="_Jan 2006 APAC MBOM - Feb 15PM version_April 2006 MBOM Addtional Outlook page_MBOM v.1_Working Capital Graph" xfId="18108" xr:uid="{C1E22D66-84AE-4C53-896D-874EA3B5B47B}"/>
    <cellStyle name="_Jan 2006 APAC MBOM - Feb 15PM version_April 2006 MBOM Addtional Outlook page_MBOM v.2" xfId="18109" xr:uid="{8A812EF1-9C63-4217-A251-D33478D7F96E}"/>
    <cellStyle name="_Jan 2006 APAC MBOM - Feb 15PM version_April 2006 MBOM Addtional Outlook page_MBOM v.2 2" xfId="18110" xr:uid="{6DD56FD8-9005-4D3E-8032-BA84AFBA6F7F}"/>
    <cellStyle name="_Jan 2006 APAC MBOM - Feb 15PM version_April 2006 MBOM Addtional Outlook page_MBOM v.2_2009 AOP_Jan deck_Financials Consol_Sent" xfId="18111" xr:uid="{4C98338A-D8FF-4D67-9ABE-BE85A346D5E1}"/>
    <cellStyle name="_Jan 2006 APAC MBOM - Feb 15PM version_April 2006 MBOM Addtional Outlook page_MBOM v.2_2009 AOP_Jan deck_Financials Consol_Sent_2" xfId="18112" xr:uid="{18A9DD81-9AAA-43EA-AC27-54D7CA8027B7}"/>
    <cellStyle name="_Jan 2006 APAC MBOM - Feb 15PM version_April 2006 MBOM Addtional Outlook page_MBOM v.2_2009 AOP_Jan deck_Financials Consol_Sent_2_Keymessage" xfId="18113" xr:uid="{14A90124-5103-4874-BC96-F0E7FEA28C49}"/>
    <cellStyle name="_Jan 2006 APAC MBOM - Feb 15PM version_April 2006 MBOM Addtional Outlook page_MBOM v.2_2009 AOP_Jan deck_Financials Consol_Sent_Keymessage" xfId="18114" xr:uid="{E260F46A-2F8E-4B24-B9E3-ED406EF2483C}"/>
    <cellStyle name="_Jan 2006 APAC MBOM - Feb 15PM version_April 2006 MBOM Addtional Outlook page_MBOM v.2_2009 AOP_Nov deck_Financials_for Consol_v2" xfId="18115" xr:uid="{6746104D-59A5-4F4B-AFAE-196C01CE05BA}"/>
    <cellStyle name="_Jan 2006 APAC MBOM - Feb 15PM version_April 2006 MBOM Addtional Outlook page_MBOM v.2_2009 AOP_Nov deck_Financials_for Consol_v2_Keymessage" xfId="18116" xr:uid="{194A17F0-18BC-4FC7-A595-6AF4178A9231}"/>
    <cellStyle name="_Jan 2006 APAC MBOM - Feb 15PM version_April 2006 MBOM Addtional Outlook page_MBOM v.2_Cash Capex 10+2" xfId="18117" xr:uid="{2947E0AE-D3E8-4099-9332-939835021BCD}"/>
    <cellStyle name="_Jan 2006 APAC MBOM - Feb 15PM version_April 2006 MBOM Addtional Outlook page_MBOM v.2_Cash Capex 10+2_Cost out Update" xfId="18118" xr:uid="{73815CDF-AA6D-412D-A012-AB8F8644738C}"/>
    <cellStyle name="_Jan 2006 APAC MBOM - Feb 15PM version_April 2006 MBOM Addtional Outlook page_MBOM v.2_Cash Capex 10+2_EBIT OCF Ranges" xfId="18119" xr:uid="{E2C4F4AD-D14E-4CEB-AF40-4653AC59BDE6}"/>
    <cellStyle name="_Jan 2006 APAC MBOM - Feb 15PM version_April 2006 MBOM Addtional Outlook page_MBOM v.2_Cash Capex 10+2_G2N &amp; Pricing Plan_Feb'12 (version 1)" xfId="18120" xr:uid="{5A1ADB7F-17F2-43AB-9573-BB90EF498026}"/>
    <cellStyle name="_Jan 2006 APAC MBOM - Feb 15PM version_April 2006 MBOM Addtional Outlook page_MBOM v.2_Cash Capex 10+2_Working Capital Graph" xfId="18121" xr:uid="{2139BE28-F959-441B-AB88-7BDCDBFB168D}"/>
    <cellStyle name="_Jan 2006 APAC MBOM - Feb 15PM version_April 2006 MBOM Addtional Outlook page_MBOM v.2_Cost out Update" xfId="18122" xr:uid="{BC5E5861-88F2-43E4-B593-50C433D9F684}"/>
    <cellStyle name="_Jan 2006 APAC MBOM - Feb 15PM version_April 2006 MBOM Addtional Outlook page_MBOM v.2_EBIT OCF Ranges" xfId="18123" xr:uid="{B9B13DFD-127D-4CB5-80A1-459630FBE7FB}"/>
    <cellStyle name="_Jan 2006 APAC MBOM - Feb 15PM version_April 2006 MBOM Addtional Outlook page_MBOM v.2_G2N &amp; Pricing Plan_Feb'12 (version 1)" xfId="18124" xr:uid="{960FD46C-E212-4D37-BD34-3EA75EBF353D}"/>
    <cellStyle name="_Jan 2006 APAC MBOM - Feb 15PM version_April 2006 MBOM Addtional Outlook page_MBOM v.2_Global Operations" xfId="18125" xr:uid="{B486C079-A790-41AC-9BD8-57CCDAC59AED}"/>
    <cellStyle name="_Jan 2006 APAC MBOM - Feb 15PM version_April 2006 MBOM Addtional Outlook page_MBOM v.2_Global Operations 2" xfId="18126" xr:uid="{0C379CB2-A298-499B-9E05-253EF47D7345}"/>
    <cellStyle name="_Jan 2006 APAC MBOM - Feb 15PM version_April 2006 MBOM Addtional Outlook page_MBOM v.2_Keymessage" xfId="18127" xr:uid="{D6351174-922C-47EA-B8B5-DA4FE8CBF092}"/>
    <cellStyle name="_Jan 2006 APAC MBOM - Feb 15PM version_April 2006 MBOM Addtional Outlook page_MBOM v.2_NA" xfId="18128" xr:uid="{F739411E-738E-4374-ADF2-C5D8D333536A}"/>
    <cellStyle name="_Jan 2006 APAC MBOM - Feb 15PM version_April 2006 MBOM Addtional Outlook page_MBOM v.2_NA 2" xfId="18129" xr:uid="{2EA43923-488E-4292-B3D9-C511E6B47FC5}"/>
    <cellStyle name="_Jan 2006 APAC MBOM - Feb 15PM version_April 2006 MBOM Addtional Outlook page_MBOM v.2_NA_1" xfId="18130" xr:uid="{14A3BD96-F762-4905-B6DA-B7DDD89B31C2}"/>
    <cellStyle name="_Jan 2006 APAC MBOM - Feb 15PM version_April 2006 MBOM Addtional Outlook page_MBOM v.2_NA_1 2" xfId="18131" xr:uid="{360CF85A-EAE3-4E59-9D37-D9C7710B6DEA}"/>
    <cellStyle name="_Jan 2006 APAC MBOM - Feb 15PM version_April 2006 MBOM Addtional Outlook page_MBOM v.2_Nov Review Deck Final" xfId="18132" xr:uid="{7BF9C726-CB48-4FEB-AE1E-3D9AAC65DA4C}"/>
    <cellStyle name="_Jan 2006 APAC MBOM - Feb 15PM version_April 2006 MBOM Addtional Outlook page_MBOM v.2_Nov Review Deck Final_Keymessage" xfId="18133" xr:uid="{96CAFE7E-0EE6-42B3-A97C-460B247B1D5C}"/>
    <cellStyle name="_Jan 2006 APAC MBOM - Feb 15PM version_April 2006 MBOM Addtional Outlook page_MBOM v.2_OCFAnalysis" xfId="18134" xr:uid="{7C8C073D-6477-4571-9338-BB75125D5613}"/>
    <cellStyle name="_Jan 2006 APAC MBOM - Feb 15PM version_April 2006 MBOM Addtional Outlook page_MBOM v.2_OCFAnalysis_Cost out Update" xfId="18135" xr:uid="{6573A58D-86C2-4F46-AA31-BFECD01DD1A3}"/>
    <cellStyle name="_Jan 2006 APAC MBOM - Feb 15PM version_April 2006 MBOM Addtional Outlook page_MBOM v.2_OCFAnalysis_EBIT OCF Ranges" xfId="18136" xr:uid="{DD31634B-6278-4E81-BE8E-1255D5AC6442}"/>
    <cellStyle name="_Jan 2006 APAC MBOM - Feb 15PM version_April 2006 MBOM Addtional Outlook page_MBOM v.2_OCFAnalysis_G2N &amp; Pricing Plan_Feb'12 (version 1)" xfId="18137" xr:uid="{6B84406D-C86D-4938-BE7D-C1F7AC071446}"/>
    <cellStyle name="_Jan 2006 APAC MBOM - Feb 15PM version_April 2006 MBOM Addtional Outlook page_MBOM v.2_OCFAnalysis_Working Capital Graph" xfId="18138" xr:uid="{10BF66EE-7801-460D-A5A9-F5EB82B57416}"/>
    <cellStyle name="_Jan 2006 APAC MBOM - Feb 15PM version_April 2006 MBOM Addtional Outlook page_MBOM v.2_Quarterly Industry Volume - Corp Follow up Feb 19th" xfId="18139" xr:uid="{BE2D20E1-C90A-4311-B773-5798F4988BF2}"/>
    <cellStyle name="_Jan 2006 APAC MBOM - Feb 15PM version_April 2006 MBOM Addtional Outlook page_MBOM v.2_Quarterly Industry Volume - Corp Follow up Feb 19th 2" xfId="18140" xr:uid="{74541293-683E-4EBE-82AE-F9078829BB7D}"/>
    <cellStyle name="_Jan 2006 APAC MBOM - Feb 15PM version_April 2006 MBOM Addtional Outlook page_MBOM v.2_Quarterly Industry Volume - Corp Follow up Feb 19th_Cost out Update" xfId="18141" xr:uid="{CFD89CDC-9389-4C39-AFD3-B0ADBDFB3CD5}"/>
    <cellStyle name="_Jan 2006 APAC MBOM - Feb 15PM version_April 2006 MBOM Addtional Outlook page_MBOM v.2_Quarterly Industry Volume - Corp Follow up Feb 19th_EBIT OCF Ranges" xfId="18142" xr:uid="{1E0C5D30-58C9-44C3-A7DE-91998F8C7287}"/>
    <cellStyle name="_Jan 2006 APAC MBOM - Feb 15PM version_April 2006 MBOM Addtional Outlook page_MBOM v.2_Quarterly Industry Volume - Corp Follow up Feb 19th_G2N &amp; Pricing Plan_Feb'12 (version 1)" xfId="18143" xr:uid="{CD5BAC6B-9EDE-474D-91F4-8304D73F19C3}"/>
    <cellStyle name="_Jan 2006 APAC MBOM - Feb 15PM version_April 2006 MBOM Addtional Outlook page_MBOM v.2_Quarterly Industry Volume - Corp Follow up Feb 19th_OCFAnalysis" xfId="18144" xr:uid="{FA3A54AE-A47F-4078-A069-BBEB5D5E7EED}"/>
    <cellStyle name="_Jan 2006 APAC MBOM - Feb 15PM version_April 2006 MBOM Addtional Outlook page_MBOM v.2_Quarterly Industry Volume - Corp Follow up Feb 19th_OCFAnalysis_Cost out Update" xfId="18145" xr:uid="{6103C2E8-97C3-4D62-8A29-C85550960FA8}"/>
    <cellStyle name="_Jan 2006 APAC MBOM - Feb 15PM version_April 2006 MBOM Addtional Outlook page_MBOM v.2_Quarterly Industry Volume - Corp Follow up Feb 19th_OCFAnalysis_EBIT OCF Ranges" xfId="18146" xr:uid="{88E4B015-A947-4F68-A0D1-80C5FF3CEA6C}"/>
    <cellStyle name="_Jan 2006 APAC MBOM - Feb 15PM version_April 2006 MBOM Addtional Outlook page_MBOM v.2_Quarterly Industry Volume - Corp Follow up Feb 19th_OCFAnalysis_G2N &amp; Pricing Plan_Feb'12 (version 1)" xfId="18147" xr:uid="{EA755840-7E5D-4E6D-B060-8563752D890E}"/>
    <cellStyle name="_Jan 2006 APAC MBOM - Feb 15PM version_April 2006 MBOM Addtional Outlook page_MBOM v.2_Quarterly Industry Volume - Corp Follow up Feb 19th_OCFAnalysis_Working Capital Graph" xfId="18148" xr:uid="{4F255C1B-7E5E-49DE-928C-46E55731EBBF}"/>
    <cellStyle name="_Jan 2006 APAC MBOM - Feb 15PM version_April 2006 MBOM Addtional Outlook page_MBOM v.2_Quarterly Industry Volume - Corp Follow up Feb 19th_Working Capital Graph" xfId="18149" xr:uid="{54836A44-78FD-4FD2-BA9E-C7E4B08491C5}"/>
    <cellStyle name="_Jan 2006 APAC MBOM - Feb 15PM version_April 2006 MBOM Addtional Outlook page_MBOM v.2_SBU_GLOBAL_NGT" xfId="18150" xr:uid="{74F68958-EECD-4734-8C69-13F32E59A9FF}"/>
    <cellStyle name="_Jan 2006 APAC MBOM - Feb 15PM version_April 2006 MBOM Addtional Outlook page_MBOM v.2_SBU_GLOBAL_NGT 2" xfId="18151" xr:uid="{98BD740A-6B86-434A-A760-0790FF68C4A5}"/>
    <cellStyle name="_Jan 2006 APAC MBOM - Feb 15PM version_April 2006 MBOM Addtional Outlook page_MBOM v.2_SBU_GLOBAL_NGT_Cost out Update" xfId="18152" xr:uid="{D85C7823-997E-40B2-BB57-B8F10CE156C3}"/>
    <cellStyle name="_Jan 2006 APAC MBOM - Feb 15PM version_April 2006 MBOM Addtional Outlook page_MBOM v.2_SBU_GLOBAL_NGT_EBIT OCF Ranges" xfId="18153" xr:uid="{811881FC-78BB-48FF-A314-7A5B4F1A1DB1}"/>
    <cellStyle name="_Jan 2006 APAC MBOM - Feb 15PM version_April 2006 MBOM Addtional Outlook page_MBOM v.2_SBU_GLOBAL_NGT_G2N &amp; Pricing Plan_Feb'12 (version 1)" xfId="18154" xr:uid="{3E2F7F1C-569D-4278-97C1-BBAE25FC6FB2}"/>
    <cellStyle name="_Jan 2006 APAC MBOM - Feb 15PM version_April 2006 MBOM Addtional Outlook page_MBOM v.2_SBU_GLOBAL_NGT_Working Capital Graph" xfId="18155" xr:uid="{A4CBF50C-1F5C-4A0A-86A2-EBA0112AFE8F}"/>
    <cellStyle name="_Jan 2006 APAC MBOM - Feb 15PM version_April 2006 MBOM Addtional Outlook page_MBOM v.2_Supplemental Data Requirements-Country" xfId="18156" xr:uid="{AA03032E-D264-4896-9396-12D2842E2690}"/>
    <cellStyle name="_Jan 2006 APAC MBOM - Feb 15PM version_April 2006 MBOM Addtional Outlook page_MBOM v.2_Supplemental Data Requirements-Country_Keymessage" xfId="18157" xr:uid="{B02EF81D-C3DF-43B8-B296-6FE2E32F3052}"/>
    <cellStyle name="_Jan 2006 APAC MBOM - Feb 15PM version_April 2006 MBOM Addtional Outlook page_MBOM v.2_Working Capital Graph" xfId="18158" xr:uid="{70CD2A67-7D62-4BB0-9A90-F5594995D04C}"/>
    <cellStyle name="_Jan 2006 APAC MBOM - Feb 15PM version_April 2006 MBOM Addtional Outlook page_MBOM v.3" xfId="18159" xr:uid="{AC1438EE-AECA-4780-9593-4FC1A09A88B7}"/>
    <cellStyle name="_Jan 2006 APAC MBOM - Feb 15PM version_April 2006 MBOM Addtional Outlook page_MBOM v.3 2" xfId="18160" xr:uid="{B67A10C1-4D18-4BEF-9475-43045D08008B}"/>
    <cellStyle name="_Jan 2006 APAC MBOM - Feb 15PM version_April 2006 MBOM Addtional Outlook page_MBOM v.3_2009 AOP_Jan deck_Financials Consol_Sent" xfId="18161" xr:uid="{E392E8E2-B346-4F3F-8B18-33E7652AF19B}"/>
    <cellStyle name="_Jan 2006 APAC MBOM - Feb 15PM version_April 2006 MBOM Addtional Outlook page_MBOM v.3_2009 AOP_Jan deck_Financials Consol_Sent_2" xfId="18162" xr:uid="{97814A7C-7D38-4DC1-BD7F-C64D78070CDC}"/>
    <cellStyle name="_Jan 2006 APAC MBOM - Feb 15PM version_April 2006 MBOM Addtional Outlook page_MBOM v.3_2009 AOP_Jan deck_Financials Consol_Sent_2_Keymessage" xfId="18163" xr:uid="{DEC03014-BA86-47E5-965F-BE676E2C319B}"/>
    <cellStyle name="_Jan 2006 APAC MBOM - Feb 15PM version_April 2006 MBOM Addtional Outlook page_MBOM v.3_2009 AOP_Jan deck_Financials Consol_Sent_Keymessage" xfId="18164" xr:uid="{7A787F24-9F0F-465B-A928-2C1AA9128218}"/>
    <cellStyle name="_Jan 2006 APAC MBOM - Feb 15PM version_April 2006 MBOM Addtional Outlook page_MBOM v.3_2009 AOP_Nov deck_Financials_for Consol_v2" xfId="18165" xr:uid="{7F174387-4BC2-4F4C-B1FC-4163DED3C067}"/>
    <cellStyle name="_Jan 2006 APAC MBOM - Feb 15PM version_April 2006 MBOM Addtional Outlook page_MBOM v.3_2009 AOP_Nov deck_Financials_for Consol_v2_Keymessage" xfId="18166" xr:uid="{BEF4E3F5-EBC3-430C-8E8E-FF97358472F3}"/>
    <cellStyle name="_Jan 2006 APAC MBOM - Feb 15PM version_April 2006 MBOM Addtional Outlook page_MBOM v.3_Cash Capex 10+2" xfId="18167" xr:uid="{6FC213D9-24DC-4E01-B12F-52970BFB2B34}"/>
    <cellStyle name="_Jan 2006 APAC MBOM - Feb 15PM version_April 2006 MBOM Addtional Outlook page_MBOM v.3_Cash Capex 10+2_Cost out Update" xfId="18168" xr:uid="{7C064A00-3B44-4B5C-94FA-59F3905EB820}"/>
    <cellStyle name="_Jan 2006 APAC MBOM - Feb 15PM version_April 2006 MBOM Addtional Outlook page_MBOM v.3_Cash Capex 10+2_EBIT OCF Ranges" xfId="18169" xr:uid="{850C1D18-E31E-44EB-B37B-F0F342EAE5A6}"/>
    <cellStyle name="_Jan 2006 APAC MBOM - Feb 15PM version_April 2006 MBOM Addtional Outlook page_MBOM v.3_Cash Capex 10+2_G2N &amp; Pricing Plan_Feb'12 (version 1)" xfId="18170" xr:uid="{405E7994-C52C-4144-9D1D-C37EC4BB1740}"/>
    <cellStyle name="_Jan 2006 APAC MBOM - Feb 15PM version_April 2006 MBOM Addtional Outlook page_MBOM v.3_Cash Capex 10+2_Working Capital Graph" xfId="18171" xr:uid="{FC439332-022F-4565-A9B8-F329941B145A}"/>
    <cellStyle name="_Jan 2006 APAC MBOM - Feb 15PM version_April 2006 MBOM Addtional Outlook page_MBOM v.3_Cost out Update" xfId="18172" xr:uid="{F4B0820E-2156-4470-904A-D6B1DA41E49A}"/>
    <cellStyle name="_Jan 2006 APAC MBOM - Feb 15PM version_April 2006 MBOM Addtional Outlook page_MBOM v.3_EBIT OCF Ranges" xfId="18173" xr:uid="{ABEAAD70-7EBE-4D1D-BC1C-93C1E0EBCEBD}"/>
    <cellStyle name="_Jan 2006 APAC MBOM - Feb 15PM version_April 2006 MBOM Addtional Outlook page_MBOM v.3_G2N &amp; Pricing Plan_Feb'12 (version 1)" xfId="18174" xr:uid="{A88D9509-A77B-4B8A-95FC-340CA82CC9E8}"/>
    <cellStyle name="_Jan 2006 APAC MBOM - Feb 15PM version_April 2006 MBOM Addtional Outlook page_MBOM v.3_Global Operations" xfId="18175" xr:uid="{62AFD2E4-9F70-46D9-AC3B-F4C485F8A577}"/>
    <cellStyle name="_Jan 2006 APAC MBOM - Feb 15PM version_April 2006 MBOM Addtional Outlook page_MBOM v.3_Global Operations 2" xfId="18176" xr:uid="{DCFFAADB-1404-45EE-942C-4CD6FE4C7245}"/>
    <cellStyle name="_Jan 2006 APAC MBOM - Feb 15PM version_April 2006 MBOM Addtional Outlook page_MBOM v.3_Keymessage" xfId="18177" xr:uid="{E1043A2F-4F82-43F7-9BA1-F0C2278709C3}"/>
    <cellStyle name="_Jan 2006 APAC MBOM - Feb 15PM version_April 2006 MBOM Addtional Outlook page_MBOM v.3_NA" xfId="18178" xr:uid="{4134AA71-DFC3-45B5-A7A8-FF903A38F9F1}"/>
    <cellStyle name="_Jan 2006 APAC MBOM - Feb 15PM version_April 2006 MBOM Addtional Outlook page_MBOM v.3_NA 2" xfId="18179" xr:uid="{47182CFA-AD7E-40B9-AE84-1E265C3BC161}"/>
    <cellStyle name="_Jan 2006 APAC MBOM - Feb 15PM version_April 2006 MBOM Addtional Outlook page_MBOM v.3_NA_1" xfId="18180" xr:uid="{E83327A0-B9EE-49E1-A054-A00714C0221D}"/>
    <cellStyle name="_Jan 2006 APAC MBOM - Feb 15PM version_April 2006 MBOM Addtional Outlook page_MBOM v.3_NA_1 2" xfId="18181" xr:uid="{8A138D56-8FFA-442A-A5E7-182B237CB056}"/>
    <cellStyle name="_Jan 2006 APAC MBOM - Feb 15PM version_April 2006 MBOM Addtional Outlook page_MBOM v.3_Nov Review Deck Final" xfId="18182" xr:uid="{E1F7C54B-B340-4408-A215-EAB016C1590C}"/>
    <cellStyle name="_Jan 2006 APAC MBOM - Feb 15PM version_April 2006 MBOM Addtional Outlook page_MBOM v.3_Nov Review Deck Final_Keymessage" xfId="18183" xr:uid="{4A821187-B3CC-4CD9-997D-5CB1D4BFCB51}"/>
    <cellStyle name="_Jan 2006 APAC MBOM - Feb 15PM version_April 2006 MBOM Addtional Outlook page_MBOM v.3_OCFAnalysis" xfId="18184" xr:uid="{795DC2E8-ECE8-4C97-9EBF-4EE081ED9DD7}"/>
    <cellStyle name="_Jan 2006 APAC MBOM - Feb 15PM version_April 2006 MBOM Addtional Outlook page_MBOM v.3_OCFAnalysis_Cost out Update" xfId="18185" xr:uid="{AA417C21-2B8D-4A0D-ABC0-A3C51C30C194}"/>
    <cellStyle name="_Jan 2006 APAC MBOM - Feb 15PM version_April 2006 MBOM Addtional Outlook page_MBOM v.3_OCFAnalysis_EBIT OCF Ranges" xfId="18186" xr:uid="{0D0ECAE9-6174-47F9-9E08-4F8E779E1A00}"/>
    <cellStyle name="_Jan 2006 APAC MBOM - Feb 15PM version_April 2006 MBOM Addtional Outlook page_MBOM v.3_OCFAnalysis_G2N &amp; Pricing Plan_Feb'12 (version 1)" xfId="18187" xr:uid="{E9196431-7096-4697-A3EA-BA4CE00C8CB1}"/>
    <cellStyle name="_Jan 2006 APAC MBOM - Feb 15PM version_April 2006 MBOM Addtional Outlook page_MBOM v.3_OCFAnalysis_Working Capital Graph" xfId="18188" xr:uid="{114CD41D-3562-43AC-939E-73570AAEB3A8}"/>
    <cellStyle name="_Jan 2006 APAC MBOM - Feb 15PM version_April 2006 MBOM Addtional Outlook page_MBOM v.3_Quarterly Industry Volume - Corp Follow up Feb 19th" xfId="18189" xr:uid="{6684C8C8-04DE-43D5-AC09-93793A279027}"/>
    <cellStyle name="_Jan 2006 APAC MBOM - Feb 15PM version_April 2006 MBOM Addtional Outlook page_MBOM v.3_Quarterly Industry Volume - Corp Follow up Feb 19th 2" xfId="18190" xr:uid="{4FAC513F-1180-4C0D-888A-9D8D6E85C64C}"/>
    <cellStyle name="_Jan 2006 APAC MBOM - Feb 15PM version_April 2006 MBOM Addtional Outlook page_MBOM v.3_Quarterly Industry Volume - Corp Follow up Feb 19th_Cost out Update" xfId="18191" xr:uid="{DE386403-8FD5-459E-8A99-F2E38047E5AD}"/>
    <cellStyle name="_Jan 2006 APAC MBOM - Feb 15PM version_April 2006 MBOM Addtional Outlook page_MBOM v.3_Quarterly Industry Volume - Corp Follow up Feb 19th_EBIT OCF Ranges" xfId="18192" xr:uid="{B20AE992-45D4-42C4-8C79-F7B16AC28449}"/>
    <cellStyle name="_Jan 2006 APAC MBOM - Feb 15PM version_April 2006 MBOM Addtional Outlook page_MBOM v.3_Quarterly Industry Volume - Corp Follow up Feb 19th_G2N &amp; Pricing Plan_Feb'12 (version 1)" xfId="18193" xr:uid="{542026AA-3992-43B6-A9FE-91D298D77C85}"/>
    <cellStyle name="_Jan 2006 APAC MBOM - Feb 15PM version_April 2006 MBOM Addtional Outlook page_MBOM v.3_Quarterly Industry Volume - Corp Follow up Feb 19th_OCFAnalysis" xfId="18194" xr:uid="{B01B02D1-870B-440F-8EED-716D8F4745A7}"/>
    <cellStyle name="_Jan 2006 APAC MBOM - Feb 15PM version_April 2006 MBOM Addtional Outlook page_MBOM v.3_Quarterly Industry Volume - Corp Follow up Feb 19th_OCFAnalysis_Cost out Update" xfId="18195" xr:uid="{F89C8B9E-8E3F-48CE-B8DA-092D58DEC707}"/>
    <cellStyle name="_Jan 2006 APAC MBOM - Feb 15PM version_April 2006 MBOM Addtional Outlook page_MBOM v.3_Quarterly Industry Volume - Corp Follow up Feb 19th_OCFAnalysis_EBIT OCF Ranges" xfId="18196" xr:uid="{19B6D07A-1D5F-43FA-817B-658AF95CF299}"/>
    <cellStyle name="_Jan 2006 APAC MBOM - Feb 15PM version_April 2006 MBOM Addtional Outlook page_MBOM v.3_Quarterly Industry Volume - Corp Follow up Feb 19th_OCFAnalysis_G2N &amp; Pricing Plan_Feb'12 (version 1)" xfId="18197" xr:uid="{722FDDEA-F2C8-4D64-A6CA-27339B72EB78}"/>
    <cellStyle name="_Jan 2006 APAC MBOM - Feb 15PM version_April 2006 MBOM Addtional Outlook page_MBOM v.3_Quarterly Industry Volume - Corp Follow up Feb 19th_OCFAnalysis_Working Capital Graph" xfId="18198" xr:uid="{C9F2E03C-FF87-4138-919E-687C258434A8}"/>
    <cellStyle name="_Jan 2006 APAC MBOM - Feb 15PM version_April 2006 MBOM Addtional Outlook page_MBOM v.3_Quarterly Industry Volume - Corp Follow up Feb 19th_Working Capital Graph" xfId="18199" xr:uid="{BD2A9F62-12F7-426E-95C3-535C0D99F5B6}"/>
    <cellStyle name="_Jan 2006 APAC MBOM - Feb 15PM version_April 2006 MBOM Addtional Outlook page_MBOM v.3_SBU_GLOBAL_NGT" xfId="18200" xr:uid="{25DC7837-C0EB-4F07-A3AF-5A84836CEE3B}"/>
    <cellStyle name="_Jan 2006 APAC MBOM - Feb 15PM version_April 2006 MBOM Addtional Outlook page_MBOM v.3_SBU_GLOBAL_NGT 2" xfId="18201" xr:uid="{CDF22E6C-B1D2-48CF-A0AB-C166B4B99E70}"/>
    <cellStyle name="_Jan 2006 APAC MBOM - Feb 15PM version_April 2006 MBOM Addtional Outlook page_MBOM v.3_SBU_GLOBAL_NGT_Cost out Update" xfId="18202" xr:uid="{9A1EE01A-39D2-4E99-A835-B1B05B996AE5}"/>
    <cellStyle name="_Jan 2006 APAC MBOM - Feb 15PM version_April 2006 MBOM Addtional Outlook page_MBOM v.3_SBU_GLOBAL_NGT_EBIT OCF Ranges" xfId="18203" xr:uid="{56129CB6-D3AB-46B6-ADCE-923178A75C19}"/>
    <cellStyle name="_Jan 2006 APAC MBOM - Feb 15PM version_April 2006 MBOM Addtional Outlook page_MBOM v.3_SBU_GLOBAL_NGT_G2N &amp; Pricing Plan_Feb'12 (version 1)" xfId="18204" xr:uid="{FC213605-7262-4B0E-AFBA-D1D1AB2A1A81}"/>
    <cellStyle name="_Jan 2006 APAC MBOM - Feb 15PM version_April 2006 MBOM Addtional Outlook page_MBOM v.3_SBU_GLOBAL_NGT_Working Capital Graph" xfId="18205" xr:uid="{26BF2435-3D9C-4439-84D3-8F92F92B8B49}"/>
    <cellStyle name="_Jan 2006 APAC MBOM - Feb 15PM version_April 2006 MBOM Addtional Outlook page_MBOM v.3_Supplemental Data Requirements-Country" xfId="18206" xr:uid="{73887954-D584-4E99-8633-C62246C38EAB}"/>
    <cellStyle name="_Jan 2006 APAC MBOM - Feb 15PM version_April 2006 MBOM Addtional Outlook page_MBOM v.3_Supplemental Data Requirements-Country_Keymessage" xfId="18207" xr:uid="{B72B6D55-5351-4D1E-AC9A-D43D998BA18D}"/>
    <cellStyle name="_Jan 2006 APAC MBOM - Feb 15PM version_April 2006 MBOM Addtional Outlook page_MBOM v.3_Working Capital Graph" xfId="18208" xr:uid="{FCA52661-1E4D-4256-94DF-BA43AB845C7E}"/>
    <cellStyle name="_Jan 2006 APAC MBOM - Feb 15PM version_April 2006 MBOM Addtional Outlook page_MBOM_2009 AOP_Jan deck_Financials Consol_Sent" xfId="18209" xr:uid="{84819781-73AA-4A8C-866A-7D6BB123F5C9}"/>
    <cellStyle name="_Jan 2006 APAC MBOM - Feb 15PM version_April 2006 MBOM Addtional Outlook page_MBOM_2009 AOP_Jan deck_Financials Consol_Sent_2" xfId="18210" xr:uid="{02891999-9EAD-49C0-B03F-A3ED553A55C3}"/>
    <cellStyle name="_Jan 2006 APAC MBOM - Feb 15PM version_April 2006 MBOM Addtional Outlook page_MBOM_2009 AOP_Jan deck_Financials Consol_Sent_2_Keymessage" xfId="18211" xr:uid="{27F51AC5-466A-4DAB-A3B2-A3E59D9157CF}"/>
    <cellStyle name="_Jan 2006 APAC MBOM - Feb 15PM version_April 2006 MBOM Addtional Outlook page_MBOM_2009 AOP_Jan deck_Financials Consol_Sent_Keymessage" xfId="18212" xr:uid="{1DE7FDB0-3F6B-479F-B9EA-40FDDF700F90}"/>
    <cellStyle name="_Jan 2006 APAC MBOM - Feb 15PM version_April 2006 MBOM Addtional Outlook page_MBOM_2009 AOP_Nov deck_Financials_for Consol_v2" xfId="18213" xr:uid="{CB6BB60A-9CC0-4EDC-ADB5-FC9C59D5ACB1}"/>
    <cellStyle name="_Jan 2006 APAC MBOM - Feb 15PM version_April 2006 MBOM Addtional Outlook page_MBOM_2009 AOP_Nov deck_Financials_for Consol_v2_Keymessage" xfId="18214" xr:uid="{ED0D1A70-D370-4538-9543-FEBDB62EACF5}"/>
    <cellStyle name="_Jan 2006 APAC MBOM - Feb 15PM version_April 2006 MBOM Addtional Outlook page_MBOM_Cash Capex 10+2" xfId="18215" xr:uid="{834481F1-9B0E-4ED0-9D71-C69E3531FF4B}"/>
    <cellStyle name="_Jan 2006 APAC MBOM - Feb 15PM version_April 2006 MBOM Addtional Outlook page_MBOM_Cash Capex 10+2_Cost out Update" xfId="18216" xr:uid="{90E55CB3-9A3E-4C4C-8EE8-E8F245A29CAD}"/>
    <cellStyle name="_Jan 2006 APAC MBOM - Feb 15PM version_April 2006 MBOM Addtional Outlook page_MBOM_Cash Capex 10+2_EBIT OCF Ranges" xfId="18217" xr:uid="{066C8F27-9B79-4894-B3B9-6E0526DA0B72}"/>
    <cellStyle name="_Jan 2006 APAC MBOM - Feb 15PM version_April 2006 MBOM Addtional Outlook page_MBOM_Cash Capex 10+2_G2N &amp; Pricing Plan_Feb'12 (version 1)" xfId="18218" xr:uid="{A0BCF830-5E07-4447-91A5-6727F9EE305F}"/>
    <cellStyle name="_Jan 2006 APAC MBOM - Feb 15PM version_April 2006 MBOM Addtional Outlook page_MBOM_Cash Capex 10+2_Working Capital Graph" xfId="18219" xr:uid="{5955AA21-6C99-4504-9D01-A774365EA089}"/>
    <cellStyle name="_Jan 2006 APAC MBOM - Feb 15PM version_April 2006 MBOM Addtional Outlook page_MBOM_Cost out Update" xfId="18220" xr:uid="{8F2B2604-3133-472B-8514-575E218E7382}"/>
    <cellStyle name="_Jan 2006 APAC MBOM - Feb 15PM version_April 2006 MBOM Addtional Outlook page_MBOM_EBIT OCF Ranges" xfId="18221" xr:uid="{73A1B927-C00C-48E0-B15F-EF06CEBCD5A9}"/>
    <cellStyle name="_Jan 2006 APAC MBOM - Feb 15PM version_April 2006 MBOM Addtional Outlook page_MBOM_G2N &amp; Pricing Plan_Feb'12 (version 1)" xfId="18222" xr:uid="{1AFF3988-A082-4ACB-864A-50C0E33FE239}"/>
    <cellStyle name="_Jan 2006 APAC MBOM - Feb 15PM version_April 2006 MBOM Addtional Outlook page_MBOM_Global Operations" xfId="18223" xr:uid="{6F0B559E-04E5-49FA-AE0B-432D7D2A2BD4}"/>
    <cellStyle name="_Jan 2006 APAC MBOM - Feb 15PM version_April 2006 MBOM Addtional Outlook page_MBOM_Global Operations 2" xfId="18224" xr:uid="{2C68E075-A921-46D6-A3D1-7B8B1783FE06}"/>
    <cellStyle name="_Jan 2006 APAC MBOM - Feb 15PM version_April 2006 MBOM Addtional Outlook page_MBOM_Keymessage" xfId="18225" xr:uid="{7D9B659E-5097-42A3-81F6-FFD7FFBF2862}"/>
    <cellStyle name="_Jan 2006 APAC MBOM - Feb 15PM version_April 2006 MBOM Addtional Outlook page_MBOM_NA" xfId="18226" xr:uid="{158B3CA6-029B-47BC-86BE-7C4027CAFE75}"/>
    <cellStyle name="_Jan 2006 APAC MBOM - Feb 15PM version_April 2006 MBOM Addtional Outlook page_MBOM_NA 2" xfId="18227" xr:uid="{3F7B9269-DC7A-4CD5-A2FB-A28D585412CB}"/>
    <cellStyle name="_Jan 2006 APAC MBOM - Feb 15PM version_April 2006 MBOM Addtional Outlook page_MBOM_NA_1" xfId="18228" xr:uid="{48B10737-FBD3-4E79-99B7-8A075E037528}"/>
    <cellStyle name="_Jan 2006 APAC MBOM - Feb 15PM version_April 2006 MBOM Addtional Outlook page_MBOM_NA_1 2" xfId="18229" xr:uid="{54FA00CA-0CD2-47ED-A5DA-2C4BCD3E1078}"/>
    <cellStyle name="_Jan 2006 APAC MBOM - Feb 15PM version_April 2006 MBOM Addtional Outlook page_MBOM_Nov Review Deck Final" xfId="18230" xr:uid="{790E6039-C4F7-471C-9E51-0E2F27EEEB41}"/>
    <cellStyle name="_Jan 2006 APAC MBOM - Feb 15PM version_April 2006 MBOM Addtional Outlook page_MBOM_Nov Review Deck Final_Keymessage" xfId="18231" xr:uid="{28D91E1E-7370-4DD9-8884-59A6FBBE90DF}"/>
    <cellStyle name="_Jan 2006 APAC MBOM - Feb 15PM version_April 2006 MBOM Addtional Outlook page_MBOM_OCFAnalysis" xfId="18232" xr:uid="{9B70E358-D0D5-49EF-BE6C-90560C82C48F}"/>
    <cellStyle name="_Jan 2006 APAC MBOM - Feb 15PM version_April 2006 MBOM Addtional Outlook page_MBOM_OCFAnalysis_Cost out Update" xfId="18233" xr:uid="{B55219B7-3F19-4BD2-A22B-B4DA138E3B65}"/>
    <cellStyle name="_Jan 2006 APAC MBOM - Feb 15PM version_April 2006 MBOM Addtional Outlook page_MBOM_OCFAnalysis_EBIT OCF Ranges" xfId="18234" xr:uid="{AE920071-3C4C-45F3-A40A-B35260C02192}"/>
    <cellStyle name="_Jan 2006 APAC MBOM - Feb 15PM version_April 2006 MBOM Addtional Outlook page_MBOM_OCFAnalysis_G2N &amp; Pricing Plan_Feb'12 (version 1)" xfId="18235" xr:uid="{EC9600A5-560D-4457-A41A-B2471672D91E}"/>
    <cellStyle name="_Jan 2006 APAC MBOM - Feb 15PM version_April 2006 MBOM Addtional Outlook page_MBOM_OCFAnalysis_Working Capital Graph" xfId="18236" xr:uid="{48DD577C-6452-4287-B37E-1F4457C8B188}"/>
    <cellStyle name="_Jan 2006 APAC MBOM - Feb 15PM version_April 2006 MBOM Addtional Outlook page_MBOM_Quarterly Industry Volume - Corp Follow up Feb 19th" xfId="18237" xr:uid="{05C62857-496C-4278-A1FA-F91F1AB61E77}"/>
    <cellStyle name="_Jan 2006 APAC MBOM - Feb 15PM version_April 2006 MBOM Addtional Outlook page_MBOM_Quarterly Industry Volume - Corp Follow up Feb 19th 2" xfId="18238" xr:uid="{47D1DBA1-3A11-470C-87BB-53C88AEDEE4B}"/>
    <cellStyle name="_Jan 2006 APAC MBOM - Feb 15PM version_April 2006 MBOM Addtional Outlook page_MBOM_Quarterly Industry Volume - Corp Follow up Feb 19th_Cost out Update" xfId="18239" xr:uid="{88F1B2A2-A137-45E6-9BF5-344CB6BE52B4}"/>
    <cellStyle name="_Jan 2006 APAC MBOM - Feb 15PM version_April 2006 MBOM Addtional Outlook page_MBOM_Quarterly Industry Volume - Corp Follow up Feb 19th_EBIT OCF Ranges" xfId="18240" xr:uid="{A60FF55B-C2F4-480A-91A2-61A0FB9BA53C}"/>
    <cellStyle name="_Jan 2006 APAC MBOM - Feb 15PM version_April 2006 MBOM Addtional Outlook page_MBOM_Quarterly Industry Volume - Corp Follow up Feb 19th_G2N &amp; Pricing Plan_Feb'12 (version 1)" xfId="18241" xr:uid="{924EB88D-02BB-4565-B4B0-B8A45BD6A3F0}"/>
    <cellStyle name="_Jan 2006 APAC MBOM - Feb 15PM version_April 2006 MBOM Addtional Outlook page_MBOM_Quarterly Industry Volume - Corp Follow up Feb 19th_OCFAnalysis" xfId="18242" xr:uid="{4EBEEAA7-05F6-4DD5-AD6D-4F12A319DDAA}"/>
    <cellStyle name="_Jan 2006 APAC MBOM - Feb 15PM version_April 2006 MBOM Addtional Outlook page_MBOM_Quarterly Industry Volume - Corp Follow up Feb 19th_OCFAnalysis_Cost out Update" xfId="18243" xr:uid="{992C37D5-6F0C-4C93-A7D5-77FE9AF145A6}"/>
    <cellStyle name="_Jan 2006 APAC MBOM - Feb 15PM version_April 2006 MBOM Addtional Outlook page_MBOM_Quarterly Industry Volume - Corp Follow up Feb 19th_OCFAnalysis_EBIT OCF Ranges" xfId="18244" xr:uid="{E8BC4883-2201-4C1F-A710-BB84EDCE774F}"/>
    <cellStyle name="_Jan 2006 APAC MBOM - Feb 15PM version_April 2006 MBOM Addtional Outlook page_MBOM_Quarterly Industry Volume - Corp Follow up Feb 19th_OCFAnalysis_G2N &amp; Pricing Plan_Feb'12 (version 1)" xfId="18245" xr:uid="{B6C95AA2-1FB4-4BCF-A7CB-2888F48D7863}"/>
    <cellStyle name="_Jan 2006 APAC MBOM - Feb 15PM version_April 2006 MBOM Addtional Outlook page_MBOM_Quarterly Industry Volume - Corp Follow up Feb 19th_OCFAnalysis_Working Capital Graph" xfId="18246" xr:uid="{A6D2B244-B865-43A8-AD3F-3E4A0E93D7DE}"/>
    <cellStyle name="_Jan 2006 APAC MBOM - Feb 15PM version_April 2006 MBOM Addtional Outlook page_MBOM_Quarterly Industry Volume - Corp Follow up Feb 19th_Working Capital Graph" xfId="18247" xr:uid="{F09EB8C2-78E8-4959-B183-94019AF19E58}"/>
    <cellStyle name="_Jan 2006 APAC MBOM - Feb 15PM version_April 2006 MBOM Addtional Outlook page_MBOM_SBU_GLOBAL_NGT" xfId="18248" xr:uid="{6485A74E-85BE-4395-9BB8-F05C5C089F2D}"/>
    <cellStyle name="_Jan 2006 APAC MBOM - Feb 15PM version_April 2006 MBOM Addtional Outlook page_MBOM_SBU_GLOBAL_NGT 2" xfId="18249" xr:uid="{C016D117-87FD-4FD1-B46C-07E6964C916C}"/>
    <cellStyle name="_Jan 2006 APAC MBOM - Feb 15PM version_April 2006 MBOM Addtional Outlook page_MBOM_SBU_GLOBAL_NGT_Cost out Update" xfId="18250" xr:uid="{66D6E3BB-7F34-4CFE-8055-5880177B588D}"/>
    <cellStyle name="_Jan 2006 APAC MBOM - Feb 15PM version_April 2006 MBOM Addtional Outlook page_MBOM_SBU_GLOBAL_NGT_EBIT OCF Ranges" xfId="18251" xr:uid="{971AB594-871F-4DFC-8716-0B38B35CF759}"/>
    <cellStyle name="_Jan 2006 APAC MBOM - Feb 15PM version_April 2006 MBOM Addtional Outlook page_MBOM_SBU_GLOBAL_NGT_G2N &amp; Pricing Plan_Feb'12 (version 1)" xfId="18252" xr:uid="{AABB94C5-DAB8-40EC-87AD-8FC2BC3103DF}"/>
    <cellStyle name="_Jan 2006 APAC MBOM - Feb 15PM version_April 2006 MBOM Addtional Outlook page_MBOM_SBU_GLOBAL_NGT_Working Capital Graph" xfId="18253" xr:uid="{CA01CE36-62F2-4F90-817D-B1273C205744}"/>
    <cellStyle name="_Jan 2006 APAC MBOM - Feb 15PM version_April 2006 MBOM Addtional Outlook page_MBOM_Supplemental Data Requirements-Country" xfId="18254" xr:uid="{FB6FFB10-42CF-4BB2-85F9-A271639E1B56}"/>
    <cellStyle name="_Jan 2006 APAC MBOM - Feb 15PM version_April 2006 MBOM Addtional Outlook page_MBOM_Supplemental Data Requirements-Country_Keymessage" xfId="18255" xr:uid="{93CD33FC-FD34-49FF-95C7-F7D91437546B}"/>
    <cellStyle name="_Jan 2006 APAC MBOM - Feb 15PM version_April 2006 MBOM Addtional Outlook page_MBOM_Working Capital Graph" xfId="18256" xr:uid="{AA3CBE77-434A-47F5-9353-31CBAD68D4AD}"/>
    <cellStyle name="_Jan 2006 APAC MBOM - Feb 15PM version_April 2006 MBOM Addtional Outlook page_NA" xfId="18257" xr:uid="{7FA23A93-5FD0-48D6-9245-D400A19A7B18}"/>
    <cellStyle name="_Jan 2006 APAC MBOM - Feb 15PM version_April 2006 MBOM Addtional Outlook page_NA 2" xfId="18258" xr:uid="{0A7D5B1F-5060-4385-888C-F47A96DDB7E8}"/>
    <cellStyle name="_Jan 2006 APAC MBOM - Feb 15PM version_April 2006 MBOM Addtional Outlook page_NA_1" xfId="18259" xr:uid="{9D43B008-BBE4-480D-B668-2DD3FD6666D2}"/>
    <cellStyle name="_Jan 2006 APAC MBOM - Feb 15PM version_April 2006 MBOM Addtional Outlook page_NA_1 2" xfId="18260" xr:uid="{D1B3D6A3-4F22-4D00-BFCB-A0DBEEEFE8C9}"/>
    <cellStyle name="_Jan 2006 APAC MBOM - Feb 15PM version_April 2006 MBOM Addtional Outlook page_Nov Review Deck Final" xfId="18261" xr:uid="{AB5A8645-CBD5-493D-9C90-ED05A70467E0}"/>
    <cellStyle name="_Jan 2006 APAC MBOM - Feb 15PM version_April 2006 MBOM Addtional Outlook page_Nov Review Deck Final_Keymessage" xfId="18262" xr:uid="{264C270F-4C7B-471B-A397-CF8D3107C907}"/>
    <cellStyle name="_Jan 2006 APAC MBOM - Feb 15PM version_April 2006 MBOM Addtional Outlook page_OCFAnalysis" xfId="18263" xr:uid="{7E6F7217-7A9A-4C7C-B562-95B26542EB14}"/>
    <cellStyle name="_Jan 2006 APAC MBOM - Feb 15PM version_April 2006 MBOM Addtional Outlook page_OCFAnalysis_Cost out Update" xfId="18264" xr:uid="{CE9521CB-1957-4140-9FBF-C02B9D1EB32F}"/>
    <cellStyle name="_Jan 2006 APAC MBOM - Feb 15PM version_April 2006 MBOM Addtional Outlook page_OCFAnalysis_EBIT OCF Ranges" xfId="18265" xr:uid="{CBA3C757-92F6-40F8-9756-E9B500AA3B62}"/>
    <cellStyle name="_Jan 2006 APAC MBOM - Feb 15PM version_April 2006 MBOM Addtional Outlook page_OCFAnalysis_G2N &amp; Pricing Plan_Feb'12 (version 1)" xfId="18266" xr:uid="{28C0E807-7FA2-4C1C-81B0-F28C9A7D422A}"/>
    <cellStyle name="_Jan 2006 APAC MBOM - Feb 15PM version_April 2006 MBOM Addtional Outlook page_OCFAnalysis_Working Capital Graph" xfId="18267" xr:uid="{BBF959CD-303E-4B6C-9587-6B3E8B8F873B}"/>
    <cellStyle name="_Jan 2006 APAC MBOM - Feb 15PM version_April 2006 MBOM Addtional Outlook page_Quarterly Industry Volume - Corp Follow up Feb 19th" xfId="18268" xr:uid="{228630F6-A6D5-473E-8D49-FEB97FF569A5}"/>
    <cellStyle name="_Jan 2006 APAC MBOM - Feb 15PM version_April 2006 MBOM Addtional Outlook page_Quarterly Industry Volume - Corp Follow up Feb 19th 2" xfId="18269" xr:uid="{0E2F16E8-74B4-49F2-BDBA-995FFB5A9B28}"/>
    <cellStyle name="_Jan 2006 APAC MBOM - Feb 15PM version_April 2006 MBOM Addtional Outlook page_Quarterly Industry Volume - Corp Follow up Feb 19th_Cost out Update" xfId="18270" xr:uid="{4D0E85A8-CD3B-461F-ABBD-1E162929D8DE}"/>
    <cellStyle name="_Jan 2006 APAC MBOM - Feb 15PM version_April 2006 MBOM Addtional Outlook page_Quarterly Industry Volume - Corp Follow up Feb 19th_EBIT OCF Ranges" xfId="18271" xr:uid="{FF796174-86A6-4B88-9045-61020E46928B}"/>
    <cellStyle name="_Jan 2006 APAC MBOM - Feb 15PM version_April 2006 MBOM Addtional Outlook page_Quarterly Industry Volume - Corp Follow up Feb 19th_G2N &amp; Pricing Plan_Feb'12 (version 1)" xfId="18272" xr:uid="{201F320F-9898-4848-8549-B9D5D8450CCD}"/>
    <cellStyle name="_Jan 2006 APAC MBOM - Feb 15PM version_April 2006 MBOM Addtional Outlook page_Quarterly Industry Volume - Corp Follow up Feb 19th_OCFAnalysis" xfId="18273" xr:uid="{37C3BAB5-7ADA-4112-99FC-EF964883E64F}"/>
    <cellStyle name="_Jan 2006 APAC MBOM - Feb 15PM version_April 2006 MBOM Addtional Outlook page_Quarterly Industry Volume - Corp Follow up Feb 19th_OCFAnalysis_Cost out Update" xfId="18274" xr:uid="{76E77FB7-7B38-4AC4-93B6-995EA132F32A}"/>
    <cellStyle name="_Jan 2006 APAC MBOM - Feb 15PM version_April 2006 MBOM Addtional Outlook page_Quarterly Industry Volume - Corp Follow up Feb 19th_OCFAnalysis_EBIT OCF Ranges" xfId="18275" xr:uid="{50DFEEC0-7931-4596-AC28-C7F01DCFCEE5}"/>
    <cellStyle name="_Jan 2006 APAC MBOM - Feb 15PM version_April 2006 MBOM Addtional Outlook page_Quarterly Industry Volume - Corp Follow up Feb 19th_OCFAnalysis_G2N &amp; Pricing Plan_Feb'12 (version 1)" xfId="18276" xr:uid="{FC79C964-C815-49A1-BC04-B0A54C9CDCC4}"/>
    <cellStyle name="_Jan 2006 APAC MBOM - Feb 15PM version_April 2006 MBOM Addtional Outlook page_Quarterly Industry Volume - Corp Follow up Feb 19th_OCFAnalysis_Working Capital Graph" xfId="18277" xr:uid="{D1E0AC68-E42D-4A5B-A559-9E3E4027D018}"/>
    <cellStyle name="_Jan 2006 APAC MBOM - Feb 15PM version_April 2006 MBOM Addtional Outlook page_Quarterly Industry Volume - Corp Follow up Feb 19th_Working Capital Graph" xfId="18278" xr:uid="{6FDB6F23-690F-4BD1-BDFA-70FC3B26BE80}"/>
    <cellStyle name="_Jan 2006 APAC MBOM - Feb 15PM version_April 2006 MBOM Addtional Outlook page_SBU_GLOBAL_NGT" xfId="18279" xr:uid="{9DFD2F01-E771-4E68-8C3C-AE4CEEA150BF}"/>
    <cellStyle name="_Jan 2006 APAC MBOM - Feb 15PM version_April 2006 MBOM Addtional Outlook page_SBU_GLOBAL_NGT 2" xfId="18280" xr:uid="{BEF985A8-E3FA-493F-B599-F99E1C549A9E}"/>
    <cellStyle name="_Jan 2006 APAC MBOM - Feb 15PM version_April 2006 MBOM Addtional Outlook page_SBU_GLOBAL_NGT_Cost out Update" xfId="18281" xr:uid="{92DFA79D-D068-4581-B8C0-989577B9698D}"/>
    <cellStyle name="_Jan 2006 APAC MBOM - Feb 15PM version_April 2006 MBOM Addtional Outlook page_SBU_GLOBAL_NGT_EBIT OCF Ranges" xfId="18282" xr:uid="{CBF1E080-C42C-4E07-9D5E-1BB1ECDE1DD1}"/>
    <cellStyle name="_Jan 2006 APAC MBOM - Feb 15PM version_April 2006 MBOM Addtional Outlook page_SBU_GLOBAL_NGT_G2N &amp; Pricing Plan_Feb'12 (version 1)" xfId="18283" xr:uid="{34E15B91-1E8A-45A5-B6FB-00785CE8CC6C}"/>
    <cellStyle name="_Jan 2006 APAC MBOM - Feb 15PM version_April 2006 MBOM Addtional Outlook page_SBU_GLOBAL_NGT_Working Capital Graph" xfId="18284" xr:uid="{3B1CEFE5-9D5F-4718-93EB-F3139A7CD0B9}"/>
    <cellStyle name="_Jan 2006 APAC MBOM - Feb 15PM version_April 2006 MBOM Addtional Outlook page_SPTFIN MBOM Inputs AUG 07" xfId="18285" xr:uid="{E290547B-E9BD-4D23-8668-9F458354B1CC}"/>
    <cellStyle name="_Jan 2006 APAC MBOM - Feb 15PM version_April 2006 MBOM Addtional Outlook page_SPTFIN MBOM Inputs AUG 07_Cost out Update" xfId="18286" xr:uid="{D60A8F74-23FA-4BBF-8D89-79C9895AB26F}"/>
    <cellStyle name="_Jan 2006 APAC MBOM - Feb 15PM version_April 2006 MBOM Addtional Outlook page_SPTFIN MBOM Inputs AUG 07_EBIT OCF Ranges" xfId="18287" xr:uid="{9D8B9C23-516E-407E-802F-6DAE1D98DECA}"/>
    <cellStyle name="_Jan 2006 APAC MBOM - Feb 15PM version_April 2006 MBOM Addtional Outlook page_SPTFIN MBOM Inputs AUG 07_G2N &amp; Pricing Plan_Feb'12 (version 1)" xfId="18288" xr:uid="{51F4BA79-F2DF-4D7C-AE1B-48058C4BE0E9}"/>
    <cellStyle name="_Jan 2006 APAC MBOM - Feb 15PM version_April 2006 MBOM Addtional Outlook page_SPTFIN MBOM Inputs AUG 07_Keymessage" xfId="18289" xr:uid="{7287F603-43DE-49B2-9B92-7A93CB2D10E7}"/>
    <cellStyle name="_Jan 2006 APAC MBOM - Feb 15PM version_April 2006 MBOM Addtional Outlook page_SPTFIN MBOM Inputs AUG 07_Working Capital Graph" xfId="18290" xr:uid="{93F7977F-BB63-4B57-ADC5-C9A755053DE3}"/>
    <cellStyle name="_Jan 2006 APAC MBOM - Feb 15PM version_April 2006 MBOM Addtional Outlook page_SPTFIN MBOM Inputs Dec 07" xfId="18291" xr:uid="{8B29ADFC-07F6-4E3C-9554-412C471DC1B7}"/>
    <cellStyle name="_Jan 2006 APAC MBOM - Feb 15PM version_April 2006 MBOM Addtional Outlook page_SPTFIN MBOM Inputs Dec 07_Cost out Update" xfId="18292" xr:uid="{E7F7D8C9-F7F0-4562-9431-CBEB6E41C0FD}"/>
    <cellStyle name="_Jan 2006 APAC MBOM - Feb 15PM version_April 2006 MBOM Addtional Outlook page_SPTFIN MBOM Inputs Dec 07_EBIT OCF Ranges" xfId="18293" xr:uid="{0ADF1BD5-C595-4302-B233-9AA61609C92A}"/>
    <cellStyle name="_Jan 2006 APAC MBOM - Feb 15PM version_April 2006 MBOM Addtional Outlook page_SPTFIN MBOM Inputs Dec 07_G2N &amp; Pricing Plan_Feb'12 (version 1)" xfId="18294" xr:uid="{213CB4F1-9B6F-4510-BD82-1810A36F8589}"/>
    <cellStyle name="_Jan 2006 APAC MBOM - Feb 15PM version_April 2006 MBOM Addtional Outlook page_SPTFIN MBOM Inputs Dec 07_Keymessage" xfId="18295" xr:uid="{881502AA-CBF5-430E-AB8B-92553F982E59}"/>
    <cellStyle name="_Jan 2006 APAC MBOM - Feb 15PM version_April 2006 MBOM Addtional Outlook page_SPTFIN MBOM Inputs Dec 07_Working Capital Graph" xfId="18296" xr:uid="{BB9B345A-5426-4AB1-BE67-5802268398BD}"/>
    <cellStyle name="_Jan 2006 APAC MBOM - Feb 15PM version_April 2006 MBOM Addtional Outlook page_SPTFIN MBOM Inputs jul 07" xfId="18297" xr:uid="{71D55FCE-5790-40DE-8F26-244C876722DD}"/>
    <cellStyle name="_Jan 2006 APAC MBOM - Feb 15PM version_April 2006 MBOM Addtional Outlook page_SPTFIN MBOM Inputs jul 07_Cost out Update" xfId="18298" xr:uid="{1A9EB3E7-4E2F-4CE0-9ABA-CF02C6376C21}"/>
    <cellStyle name="_Jan 2006 APAC MBOM - Feb 15PM version_April 2006 MBOM Addtional Outlook page_SPTFIN MBOM Inputs jul 07_EBIT OCF Ranges" xfId="18299" xr:uid="{D0F81230-3C53-4A6B-A39F-6E7F492336E0}"/>
    <cellStyle name="_Jan 2006 APAC MBOM - Feb 15PM version_April 2006 MBOM Addtional Outlook page_SPTFIN MBOM Inputs jul 07_G2N &amp; Pricing Plan_Feb'12 (version 1)" xfId="18300" xr:uid="{3AD0BA29-FFEB-4C29-8C53-04B476906AC4}"/>
    <cellStyle name="_Jan 2006 APAC MBOM - Feb 15PM version_April 2006 MBOM Addtional Outlook page_SPTFIN MBOM Inputs jul 07_Keymessage" xfId="18301" xr:uid="{3B4251F0-3E93-443C-AE67-AA837347D40F}"/>
    <cellStyle name="_Jan 2006 APAC MBOM - Feb 15PM version_April 2006 MBOM Addtional Outlook page_SPTFIN MBOM Inputs jul 07_Working Capital Graph" xfId="18302" xr:uid="{AC0D06C3-2AAC-40DF-864A-849B171AB25C}"/>
    <cellStyle name="_Jan 2006 APAC MBOM - Feb 15PM version_April 2006 MBOM Addtional Outlook page_SPTFIN MBOM Inputs jun 07 final" xfId="18303" xr:uid="{412F7C42-456A-4334-B62F-ECC18A3B8C30}"/>
    <cellStyle name="_Jan 2006 APAC MBOM - Feb 15PM version_April 2006 MBOM Addtional Outlook page_SPTFIN MBOM Inputs jun 07 final_Cost out Update" xfId="18304" xr:uid="{0B6C74B4-AEEB-4E0F-9F4E-AEE1F33A7C24}"/>
    <cellStyle name="_Jan 2006 APAC MBOM - Feb 15PM version_April 2006 MBOM Addtional Outlook page_SPTFIN MBOM Inputs jun 07 final_EBIT OCF Ranges" xfId="18305" xr:uid="{FAC6AB77-35EB-445D-9A48-1689CD301CA8}"/>
    <cellStyle name="_Jan 2006 APAC MBOM - Feb 15PM version_April 2006 MBOM Addtional Outlook page_SPTFIN MBOM Inputs jun 07 final_G2N &amp; Pricing Plan_Feb'12 (version 1)" xfId="18306" xr:uid="{A41AECB6-D892-440E-A131-8DA8F97645B1}"/>
    <cellStyle name="_Jan 2006 APAC MBOM - Feb 15PM version_April 2006 MBOM Addtional Outlook page_SPTFIN MBOM Inputs jun 07 final_Keymessage" xfId="18307" xr:uid="{68EC9A9A-A753-4885-80C1-B62111CF761C}"/>
    <cellStyle name="_Jan 2006 APAC MBOM - Feb 15PM version_April 2006 MBOM Addtional Outlook page_SPTFIN MBOM Inputs jun 07 final_Working Capital Graph" xfId="18308" xr:uid="{B3889F23-DA55-4B19-9BEB-ADB26500B7D1}"/>
    <cellStyle name="_Jan 2006 APAC MBOM - Feb 15PM version_April 2006 MBOM Addtional Outlook page_SPTFIN MBOM Inputs Jun'07" xfId="18309" xr:uid="{C8E1D0A8-F08D-4471-AA74-02328142B17E}"/>
    <cellStyle name="_Jan 2006 APAC MBOM - Feb 15PM version_April 2006 MBOM Addtional Outlook page_SPTFIN MBOM Inputs Jun'07_Cost out Update" xfId="18310" xr:uid="{8611EC35-21CE-49E1-969C-E4D41E83FC95}"/>
    <cellStyle name="_Jan 2006 APAC MBOM - Feb 15PM version_April 2006 MBOM Addtional Outlook page_SPTFIN MBOM Inputs Jun'07_EBIT OCF Ranges" xfId="18311" xr:uid="{62BC3F03-6F8A-4B56-A491-75D1521F7A60}"/>
    <cellStyle name="_Jan 2006 APAC MBOM - Feb 15PM version_April 2006 MBOM Addtional Outlook page_SPTFIN MBOM Inputs Jun'07_G2N &amp; Pricing Plan_Feb'12 (version 1)" xfId="18312" xr:uid="{8BD47707-3DEB-43B9-8974-4435028A043E}"/>
    <cellStyle name="_Jan 2006 APAC MBOM - Feb 15PM version_April 2006 MBOM Addtional Outlook page_SPTFIN MBOM Inputs Jun'07_Keymessage" xfId="18313" xr:uid="{6AF74203-288E-46D0-B6F1-B20734BDED15}"/>
    <cellStyle name="_Jan 2006 APAC MBOM - Feb 15PM version_April 2006 MBOM Addtional Outlook page_SPTFIN MBOM Inputs Jun'07_Working Capital Graph" xfId="18314" xr:uid="{4047ACD5-FF0C-4338-9D22-2F94571C0CAD}"/>
    <cellStyle name="_Jan 2006 APAC MBOM - Feb 15PM version_April 2006 MBOM Addtional Outlook page_Supplemental Data Requirements-Country" xfId="18315" xr:uid="{7CD1823B-EB51-4DB6-B69E-09D0EC5708FB}"/>
    <cellStyle name="_Jan 2006 APAC MBOM - Feb 15PM version_April 2006 MBOM Addtional Outlook page_Supplemental Data Requirements-Country_Keymessage" xfId="18316" xr:uid="{52630E54-F7E3-43A0-8CAD-8C04DE175BD0}"/>
    <cellStyle name="_Jan 2006 APAC MBOM - Feb 15PM version_April 2006 MBOM Addtional Outlook page_Working Capital Graph" xfId="18317" xr:uid="{6018BE30-B4F5-4609-9D29-B6B86A8217DC}"/>
    <cellStyle name="_Jan 2006 APAC MBOM - Feb 15PM version_April Comments" xfId="12851" xr:uid="{C0D499CD-E1C3-47F6-9DF4-81226D4B18F2}"/>
    <cellStyle name="_Jan 2006 APAC MBOM - Feb 15PM version_April Comments_Cost out Update" xfId="18318" xr:uid="{98B4CBB1-E753-4E54-BEEF-EF4283217A8B}"/>
    <cellStyle name="_Jan 2006 APAC MBOM - Feb 15PM version_April Comments_EBIT OCF Ranges" xfId="18319" xr:uid="{DB42704B-BFE7-45AF-A9FD-CCAF369B1BA8}"/>
    <cellStyle name="_Jan 2006 APAC MBOM - Feb 15PM version_April Comments_G2N &amp; Pricing Plan_Feb'12 (version 1)" xfId="18320" xr:uid="{8D1730BF-F8A4-462D-B4D4-3D698A1616E7}"/>
    <cellStyle name="_Jan 2006 APAC MBOM - Feb 15PM version_April Comments_Keymessage" xfId="18321" xr:uid="{77C39AB4-4309-4599-88D7-9CB456050A83}"/>
    <cellStyle name="_Jan 2006 APAC MBOM - Feb 15PM version_April Comments_Working Capital Graph" xfId="18322" xr:uid="{AD6FF291-A985-4E00-929F-2340197A1BFB}"/>
    <cellStyle name="_Jan 2006 APAC MBOM - Feb 15PM version_April cover" xfId="18323" xr:uid="{F9FAA314-5D42-4928-93A8-1C5CB49219B0}"/>
    <cellStyle name="_Jan 2006 APAC MBOM - Feb 15PM version_April cover 2" xfId="18324" xr:uid="{35E579F8-769F-47A0-A2A5-9967A17F247B}"/>
    <cellStyle name="_Jan 2006 APAC MBOM - Feb 15PM version_April cover_2009 AOP_Jan deck_Financials Consol_Sent" xfId="18325" xr:uid="{9438CED6-23C3-4FD7-AF31-5E04B23A0297}"/>
    <cellStyle name="_Jan 2006 APAC MBOM - Feb 15PM version_April cover_2009 AOP_Jan deck_Financials Consol_Sent_2" xfId="18326" xr:uid="{C2515233-58B5-458C-BC47-746DFF5BCCFE}"/>
    <cellStyle name="_Jan 2006 APAC MBOM - Feb 15PM version_April cover_2009 AOP_Jan deck_Financials Consol_Sent_2_Keymessage" xfId="18327" xr:uid="{BF731737-0643-45CF-B188-CFF5E961A5E9}"/>
    <cellStyle name="_Jan 2006 APAC MBOM - Feb 15PM version_April cover_2009 AOP_Jan deck_Financials Consol_Sent_Keymessage" xfId="18328" xr:uid="{849A221E-E8A9-4BB3-BC32-4918E3EEF15C}"/>
    <cellStyle name="_Jan 2006 APAC MBOM - Feb 15PM version_April cover_2009 AOP_Nov deck_Financials_for Consol_v2" xfId="18329" xr:uid="{8C27C0CC-A225-4B3B-AEC6-13516181A398}"/>
    <cellStyle name="_Jan 2006 APAC MBOM - Feb 15PM version_April cover_2009 AOP_Nov deck_Financials_for Consol_v2_Keymessage" xfId="18330" xr:uid="{35B606CD-5DB1-4112-B774-02A2F006239B}"/>
    <cellStyle name="_Jan 2006 APAC MBOM - Feb 15PM version_April cover_Cash Capex 10+2" xfId="18331" xr:uid="{297CB609-6AF5-4507-B1C4-5E69999B6875}"/>
    <cellStyle name="_Jan 2006 APAC MBOM - Feb 15PM version_April cover_Cash Capex 10+2_Cost out Update" xfId="18332" xr:uid="{184DCBCE-651E-4CA3-938D-28C181CF8E74}"/>
    <cellStyle name="_Jan 2006 APAC MBOM - Feb 15PM version_April cover_Cash Capex 10+2_EBIT OCF Ranges" xfId="18333" xr:uid="{121EB8FB-B0FB-439B-BA20-A574578F0F25}"/>
    <cellStyle name="_Jan 2006 APAC MBOM - Feb 15PM version_April cover_Cash Capex 10+2_G2N &amp; Pricing Plan_Feb'12 (version 1)" xfId="18334" xr:uid="{03B7B04D-A212-45CC-AE50-9A30C3ABF8F5}"/>
    <cellStyle name="_Jan 2006 APAC MBOM - Feb 15PM version_April cover_Cash Capex 10+2_Working Capital Graph" xfId="18335" xr:uid="{403BDF7C-4A41-4458-A69A-C20A419947E1}"/>
    <cellStyle name="_Jan 2006 APAC MBOM - Feb 15PM version_April cover_consumer walk 0807" xfId="18336" xr:uid="{0D72ED30-4FB9-4CC0-BFF9-B230781DBA84}"/>
    <cellStyle name="_Jan 2006 APAC MBOM - Feb 15PM version_April cover_consumer walk 0807_Cost out Update" xfId="18337" xr:uid="{6A2D670D-A278-4E18-AADA-5A29DF8CB356}"/>
    <cellStyle name="_Jan 2006 APAC MBOM - Feb 15PM version_April cover_consumer walk 0807_EBIT OCF Ranges" xfId="18338" xr:uid="{6D3EAD19-5618-4038-BAE2-13EAFE59A805}"/>
    <cellStyle name="_Jan 2006 APAC MBOM - Feb 15PM version_April cover_consumer walk 0807_G2N &amp; Pricing Plan_Feb'12 (version 1)" xfId="18339" xr:uid="{926EA343-77F0-4A25-B907-B3B8A6D498D7}"/>
    <cellStyle name="_Jan 2006 APAC MBOM - Feb 15PM version_April cover_consumer walk 0807_Keymessage" xfId="18340" xr:uid="{44692CDE-1070-452C-A0C7-FC1FA5D90E38}"/>
    <cellStyle name="_Jan 2006 APAC MBOM - Feb 15PM version_April cover_consumer walk 0807_Working Capital Graph" xfId="18341" xr:uid="{E9999F16-7A7F-4DC5-8653-807B0D073AF4}"/>
    <cellStyle name="_Jan 2006 APAC MBOM - Feb 15PM version_April cover_Cost out Update" xfId="18342" xr:uid="{651735E1-5310-42B4-8FBC-37A1F7B550E2}"/>
    <cellStyle name="_Jan 2006 APAC MBOM - Feb 15PM version_April cover_EBIT OCF Ranges" xfId="18343" xr:uid="{C7E36812-888C-436E-A08F-10F35005EA8C}"/>
    <cellStyle name="_Jan 2006 APAC MBOM - Feb 15PM version_April cover_G2N &amp; Pricing Plan_Feb'12 (version 1)" xfId="18344" xr:uid="{012ABE04-5742-4CDF-B671-DE0961CA1481}"/>
    <cellStyle name="_Jan 2006 APAC MBOM - Feb 15PM version_April cover_Global Operations" xfId="18345" xr:uid="{06015C74-898E-4526-8754-55C920FDC11F}"/>
    <cellStyle name="_Jan 2006 APAC MBOM - Feb 15PM version_April cover_Global Operations 2" xfId="18346" xr:uid="{DA7DE60B-E2E1-499B-9A59-898678C77926}"/>
    <cellStyle name="_Jan 2006 APAC MBOM - Feb 15PM version_April cover_Keymessage" xfId="18347" xr:uid="{C5D4C0F6-34BB-492A-A8DE-C22AC1E0E65A}"/>
    <cellStyle name="_Jan 2006 APAC MBOM - Feb 15PM version_April cover_MBOM" xfId="18348" xr:uid="{A9F0CB58-23EC-41FC-A630-BF0C29B35A75}"/>
    <cellStyle name="_Jan 2006 APAC MBOM - Feb 15PM version_April cover_MBOM 2" xfId="18349" xr:uid="{63136848-F200-4F8E-BC09-E5047B79C080}"/>
    <cellStyle name="_Jan 2006 APAC MBOM - Feb 15PM version_April cover_MBOM APR 07" xfId="18350" xr:uid="{D153E084-7556-4CD5-A6BD-E75E033757A4}"/>
    <cellStyle name="_Jan 2006 APAC MBOM - Feb 15PM version_April cover_MBOM APR 07 2" xfId="18351" xr:uid="{4DC29C16-109F-4964-A150-00A89042E165}"/>
    <cellStyle name="_Jan 2006 APAC MBOM - Feb 15PM version_April cover_MBOM APR 07_2009 AOP_Jan deck_Financials Consol_Sent" xfId="18352" xr:uid="{84AEAD7E-1BFE-4A05-8D1E-14A339978FDC}"/>
    <cellStyle name="_Jan 2006 APAC MBOM - Feb 15PM version_April cover_MBOM APR 07_2009 AOP_Jan deck_Financials Consol_Sent_2" xfId="18353" xr:uid="{0E6EB379-C891-44C6-8882-CFB6CEA0470B}"/>
    <cellStyle name="_Jan 2006 APAC MBOM - Feb 15PM version_April cover_MBOM APR 07_2009 AOP_Jan deck_Financials Consol_Sent_2_Keymessage" xfId="18354" xr:uid="{7CE97ABF-C9DB-4A1D-8959-8DB27251D0B5}"/>
    <cellStyle name="_Jan 2006 APAC MBOM - Feb 15PM version_April cover_MBOM APR 07_2009 AOP_Jan deck_Financials Consol_Sent_Keymessage" xfId="18355" xr:uid="{167E4781-6010-4C38-8A86-F149615D2048}"/>
    <cellStyle name="_Jan 2006 APAC MBOM - Feb 15PM version_April cover_MBOM APR 07_2009 AOP_Nov deck_Financials_for Consol_v2" xfId="18356" xr:uid="{50113DA5-B0B4-4BA2-B14B-0F86357CD87D}"/>
    <cellStyle name="_Jan 2006 APAC MBOM - Feb 15PM version_April cover_MBOM APR 07_2009 AOP_Nov deck_Financials_for Consol_v2_Keymessage" xfId="18357" xr:uid="{2B22A558-0675-4C5B-BD20-BC960315DF31}"/>
    <cellStyle name="_Jan 2006 APAC MBOM - Feb 15PM version_April cover_MBOM APR 07_Cash Capex 10+2" xfId="18358" xr:uid="{3BE2CCBD-273F-4A80-B910-35358AFBFD16}"/>
    <cellStyle name="_Jan 2006 APAC MBOM - Feb 15PM version_April cover_MBOM APR 07_Cash Capex 10+2_Cost out Update" xfId="18359" xr:uid="{C1C7579A-7B3D-4CD7-9154-A5B629237091}"/>
    <cellStyle name="_Jan 2006 APAC MBOM - Feb 15PM version_April cover_MBOM APR 07_Cash Capex 10+2_EBIT OCF Ranges" xfId="18360" xr:uid="{91C07C9A-E78A-4BF8-A378-71DD11834AE4}"/>
    <cellStyle name="_Jan 2006 APAC MBOM - Feb 15PM version_April cover_MBOM APR 07_Cash Capex 10+2_G2N &amp; Pricing Plan_Feb'12 (version 1)" xfId="18361" xr:uid="{C507217C-D1C8-473B-BC05-490C80CA5DB6}"/>
    <cellStyle name="_Jan 2006 APAC MBOM - Feb 15PM version_April cover_MBOM APR 07_Cash Capex 10+2_Working Capital Graph" xfId="18362" xr:uid="{6BF8C493-0BE3-42D1-B3C4-E915AF39DA19}"/>
    <cellStyle name="_Jan 2006 APAC MBOM - Feb 15PM version_April cover_MBOM APR 07_Cost out Update" xfId="18363" xr:uid="{2F17CCD4-BC91-4D05-98D4-1C560AA02C74}"/>
    <cellStyle name="_Jan 2006 APAC MBOM - Feb 15PM version_April cover_MBOM APR 07_EBIT OCF Ranges" xfId="18364" xr:uid="{BC483102-7355-4799-8B40-630A8B3111CC}"/>
    <cellStyle name="_Jan 2006 APAC MBOM - Feb 15PM version_April cover_MBOM APR 07_G2N &amp; Pricing Plan_Feb'12 (version 1)" xfId="18365" xr:uid="{D4FE4E93-B9D6-4DE6-9949-EEBBEA72FABA}"/>
    <cellStyle name="_Jan 2006 APAC MBOM - Feb 15PM version_April cover_MBOM APR 07_Global Operations" xfId="18366" xr:uid="{A135736E-F3D7-4ABB-B498-623979A77294}"/>
    <cellStyle name="_Jan 2006 APAC MBOM - Feb 15PM version_April cover_MBOM APR 07_Global Operations 2" xfId="18367" xr:uid="{AF194096-21D1-4373-A421-6AF30E297F34}"/>
    <cellStyle name="_Jan 2006 APAC MBOM - Feb 15PM version_April cover_MBOM APR 07_Keymessage" xfId="18368" xr:uid="{DD9379BA-AC88-4063-8A1A-A0AF69E52CFF}"/>
    <cellStyle name="_Jan 2006 APAC MBOM - Feb 15PM version_April cover_MBOM APR 07_NA" xfId="18369" xr:uid="{C104E326-9043-4C49-8A4D-C0F0CB7D0B7B}"/>
    <cellStyle name="_Jan 2006 APAC MBOM - Feb 15PM version_April cover_MBOM APR 07_NA 2" xfId="18370" xr:uid="{93E6B931-349A-4C1F-AC4C-8E807A2FE4E0}"/>
    <cellStyle name="_Jan 2006 APAC MBOM - Feb 15PM version_April cover_MBOM APR 07_NA_1" xfId="18371" xr:uid="{319D27DC-A0B7-48A1-AFFE-F5E880A9B45D}"/>
    <cellStyle name="_Jan 2006 APAC MBOM - Feb 15PM version_April cover_MBOM APR 07_NA_1 2" xfId="18372" xr:uid="{CDB73A55-670B-45F8-8D18-ED559763B1AC}"/>
    <cellStyle name="_Jan 2006 APAC MBOM - Feb 15PM version_April cover_MBOM APR 07_Nov Review Deck Final" xfId="18373" xr:uid="{41D8BEF3-5B8A-41A6-A40C-8DC89FB3A897}"/>
    <cellStyle name="_Jan 2006 APAC MBOM - Feb 15PM version_April cover_MBOM APR 07_Nov Review Deck Final_Keymessage" xfId="18374" xr:uid="{6844CBA7-C87B-402D-86EE-3B5D402CC913}"/>
    <cellStyle name="_Jan 2006 APAC MBOM - Feb 15PM version_April cover_MBOM APR 07_OCFAnalysis" xfId="18375" xr:uid="{E960ED29-D2CA-4BBB-B890-724079307C89}"/>
    <cellStyle name="_Jan 2006 APAC MBOM - Feb 15PM version_April cover_MBOM APR 07_OCFAnalysis_Cost out Update" xfId="18376" xr:uid="{EDC331D5-B369-4D42-B3D4-D10CEEFA5664}"/>
    <cellStyle name="_Jan 2006 APAC MBOM - Feb 15PM version_April cover_MBOM APR 07_OCFAnalysis_EBIT OCF Ranges" xfId="18377" xr:uid="{E3104D3B-CC2C-4C63-9A17-5BCE2E5667EA}"/>
    <cellStyle name="_Jan 2006 APAC MBOM - Feb 15PM version_April cover_MBOM APR 07_OCFAnalysis_G2N &amp; Pricing Plan_Feb'12 (version 1)" xfId="18378" xr:uid="{05AFBAE1-A873-4571-80A1-72577EA76405}"/>
    <cellStyle name="_Jan 2006 APAC MBOM - Feb 15PM version_April cover_MBOM APR 07_OCFAnalysis_Working Capital Graph" xfId="18379" xr:uid="{864F708C-6A9D-4898-858A-277754632BA3}"/>
    <cellStyle name="_Jan 2006 APAC MBOM - Feb 15PM version_April cover_MBOM APR 07_Quarterly Industry Volume - Corp Follow up Feb 19th" xfId="18380" xr:uid="{04EC9830-DB51-438D-B6F4-5653874225A1}"/>
    <cellStyle name="_Jan 2006 APAC MBOM - Feb 15PM version_April cover_MBOM APR 07_Quarterly Industry Volume - Corp Follow up Feb 19th 2" xfId="18381" xr:uid="{76E3CAB7-31A1-40B3-8038-3E42580922D7}"/>
    <cellStyle name="_Jan 2006 APAC MBOM - Feb 15PM version_April cover_MBOM APR 07_Quarterly Industry Volume - Corp Follow up Feb 19th_Cost out Update" xfId="18382" xr:uid="{2B6272CD-3D5F-49E2-8B51-56DBFF0AC192}"/>
    <cellStyle name="_Jan 2006 APAC MBOM - Feb 15PM version_April cover_MBOM APR 07_Quarterly Industry Volume - Corp Follow up Feb 19th_EBIT OCF Ranges" xfId="18383" xr:uid="{67C4B52E-706C-4286-A4C0-0F3A2252D195}"/>
    <cellStyle name="_Jan 2006 APAC MBOM - Feb 15PM version_April cover_MBOM APR 07_Quarterly Industry Volume - Corp Follow up Feb 19th_G2N &amp; Pricing Plan_Feb'12 (version 1)" xfId="18384" xr:uid="{E157B6E9-8A21-40B5-9467-0C8EB4D44DC1}"/>
    <cellStyle name="_Jan 2006 APAC MBOM - Feb 15PM version_April cover_MBOM APR 07_Quarterly Industry Volume - Corp Follow up Feb 19th_OCFAnalysis" xfId="18385" xr:uid="{B0CDB49E-6AB6-497D-80E6-DFF061449278}"/>
    <cellStyle name="_Jan 2006 APAC MBOM - Feb 15PM version_April cover_MBOM APR 07_Quarterly Industry Volume - Corp Follow up Feb 19th_OCFAnalysis_Cost out Update" xfId="18386" xr:uid="{F02966E1-803F-47E6-9F6C-02E7DF8E33F1}"/>
    <cellStyle name="_Jan 2006 APAC MBOM - Feb 15PM version_April cover_MBOM APR 07_Quarterly Industry Volume - Corp Follow up Feb 19th_OCFAnalysis_EBIT OCF Ranges" xfId="18387" xr:uid="{29ACAC8D-D61D-4203-BD0F-ACF87BC96705}"/>
    <cellStyle name="_Jan 2006 APAC MBOM - Feb 15PM version_April cover_MBOM APR 07_Quarterly Industry Volume - Corp Follow up Feb 19th_OCFAnalysis_G2N &amp; Pricing Plan_Feb'12 (version 1)" xfId="18388" xr:uid="{022CF0AD-2B49-4214-B103-016C0311F9BA}"/>
    <cellStyle name="_Jan 2006 APAC MBOM - Feb 15PM version_April cover_MBOM APR 07_Quarterly Industry Volume - Corp Follow up Feb 19th_OCFAnalysis_Working Capital Graph" xfId="18389" xr:uid="{3DAA01C8-99EA-4725-B2FD-F49D9625621C}"/>
    <cellStyle name="_Jan 2006 APAC MBOM - Feb 15PM version_April cover_MBOM APR 07_Quarterly Industry Volume - Corp Follow up Feb 19th_Working Capital Graph" xfId="18390" xr:uid="{8417882C-7CD6-4E3B-BBFC-4925960D4A78}"/>
    <cellStyle name="_Jan 2006 APAC MBOM - Feb 15PM version_April cover_MBOM APR 07_SBU_GLOBAL_NGT" xfId="18391" xr:uid="{FF00969A-9A85-4A82-9BC6-43E6DB4F4C87}"/>
    <cellStyle name="_Jan 2006 APAC MBOM - Feb 15PM version_April cover_MBOM APR 07_SBU_GLOBAL_NGT 2" xfId="18392" xr:uid="{4F71C1BA-6DF0-453C-9434-767A44304F53}"/>
    <cellStyle name="_Jan 2006 APAC MBOM - Feb 15PM version_April cover_MBOM APR 07_SBU_GLOBAL_NGT_Cost out Update" xfId="18393" xr:uid="{45D0670B-4498-40D4-B39C-0F538C14F50B}"/>
    <cellStyle name="_Jan 2006 APAC MBOM - Feb 15PM version_April cover_MBOM APR 07_SBU_GLOBAL_NGT_EBIT OCF Ranges" xfId="18394" xr:uid="{58F486F5-48C0-44BC-BF5A-770C688DD1D0}"/>
    <cellStyle name="_Jan 2006 APAC MBOM - Feb 15PM version_April cover_MBOM APR 07_SBU_GLOBAL_NGT_G2N &amp; Pricing Plan_Feb'12 (version 1)" xfId="18395" xr:uid="{2ED41B86-C266-4740-B248-A072C6B7A2A5}"/>
    <cellStyle name="_Jan 2006 APAC MBOM - Feb 15PM version_April cover_MBOM APR 07_SBU_GLOBAL_NGT_Working Capital Graph" xfId="18396" xr:uid="{516F24DE-8244-4927-B019-4F5F1749175A}"/>
    <cellStyle name="_Jan 2006 APAC MBOM - Feb 15PM version_April cover_MBOM APR 07_Supplemental Data Requirements-Country" xfId="18397" xr:uid="{416A4CB8-3F41-43FD-AC18-531DC9208D29}"/>
    <cellStyle name="_Jan 2006 APAC MBOM - Feb 15PM version_April cover_MBOM APR 07_Supplemental Data Requirements-Country_Keymessage" xfId="18398" xr:uid="{73FFD553-7177-4701-8656-F6BB7114E607}"/>
    <cellStyle name="_Jan 2006 APAC MBOM - Feb 15PM version_April cover_MBOM APR 07_Working Capital Graph" xfId="18399" xr:uid="{D7A18A68-47EB-4D77-A0B4-E605C424E690}"/>
    <cellStyle name="_Jan 2006 APAC MBOM - Feb 15PM version_April cover_MBOM Jan" xfId="18400" xr:uid="{D6063F4A-C188-4A52-BF69-82968A12F334}"/>
    <cellStyle name="_Jan 2006 APAC MBOM - Feb 15PM version_April cover_MBOM Jan_Cost out Update" xfId="18401" xr:uid="{9AF9DD47-1244-47F7-8B5E-83521DDCE66B}"/>
    <cellStyle name="_Jan 2006 APAC MBOM - Feb 15PM version_April cover_MBOM Jan_EBIT OCF Ranges" xfId="18402" xr:uid="{2E84E308-5444-4E05-877C-B695BAB868CE}"/>
    <cellStyle name="_Jan 2006 APAC MBOM - Feb 15PM version_April cover_MBOM Jan_G2N &amp; Pricing Plan_Feb'12 (version 1)" xfId="18403" xr:uid="{D8C87D9A-81D9-4DB5-8473-FAF463642DC8}"/>
    <cellStyle name="_Jan 2006 APAC MBOM - Feb 15PM version_April cover_MBOM Jan_Keymessage" xfId="18404" xr:uid="{6AED338B-69F0-46F5-96C3-2F9D5D6BB2D2}"/>
    <cellStyle name="_Jan 2006 APAC MBOM - Feb 15PM version_April cover_MBOM Jan_Working Capital Graph" xfId="18405" xr:uid="{E7582FCF-0810-498A-8D95-BCC04B95BE40}"/>
    <cellStyle name="_Jan 2006 APAC MBOM - Feb 15PM version_April cover_MBOM Jul 07 Send" xfId="18406" xr:uid="{03DABA8F-B097-41C4-8B0A-63413D15C553}"/>
    <cellStyle name="_Jan 2006 APAC MBOM - Feb 15PM version_April cover_MBOM Jul 07 Send_Cost out Update" xfId="18407" xr:uid="{F2BC353B-7F66-4BB3-A298-9901EC2BBCCB}"/>
    <cellStyle name="_Jan 2006 APAC MBOM - Feb 15PM version_April cover_MBOM Jul 07 Send_EBIT OCF Ranges" xfId="18408" xr:uid="{9E7D1D02-5F10-4F3F-A0A7-686630CAA338}"/>
    <cellStyle name="_Jan 2006 APAC MBOM - Feb 15PM version_April cover_MBOM Jul 07 Send_G2N &amp; Pricing Plan_Feb'12 (version 1)" xfId="18409" xr:uid="{DC1CAF42-2B8E-4A2A-984F-A79AEDAA5FBB}"/>
    <cellStyle name="_Jan 2006 APAC MBOM - Feb 15PM version_April cover_MBOM Jul 07 Send_Keymessage" xfId="18410" xr:uid="{D60B7462-0925-4AC7-87D3-737C4D62639E}"/>
    <cellStyle name="_Jan 2006 APAC MBOM - Feb 15PM version_April cover_MBOM Jul 07 Send_Working Capital Graph" xfId="18411" xr:uid="{6433925D-EB60-481E-A927-5AF81AF7FD7F}"/>
    <cellStyle name="_Jan 2006 APAC MBOM - Feb 15PM version_April cover_MBOM June 07 Final Send" xfId="18412" xr:uid="{416E71FD-2B1B-423A-9FA6-B9A33B14FA74}"/>
    <cellStyle name="_Jan 2006 APAC MBOM - Feb 15PM version_April cover_MBOM June 07 Final Send_Cost out Update" xfId="18413" xr:uid="{A55BC8CA-DE54-4FE3-89BC-F8B1822049D8}"/>
    <cellStyle name="_Jan 2006 APAC MBOM - Feb 15PM version_April cover_MBOM June 07 Final Send_EBIT OCF Ranges" xfId="18414" xr:uid="{46781074-D56C-4C4E-91A6-20E88883FD45}"/>
    <cellStyle name="_Jan 2006 APAC MBOM - Feb 15PM version_April cover_MBOM June 07 Final Send_G2N &amp; Pricing Plan_Feb'12 (version 1)" xfId="18415" xr:uid="{7BFDD881-A076-49CB-93CC-84260FE054AF}"/>
    <cellStyle name="_Jan 2006 APAC MBOM - Feb 15PM version_April cover_MBOM June 07 Final Send_Keymessage" xfId="18416" xr:uid="{3A34E3C4-303F-4E6D-AF33-0A6D993BB402}"/>
    <cellStyle name="_Jan 2006 APAC MBOM - Feb 15PM version_April cover_MBOM June 07 Final Send_Working Capital Graph" xfId="18417" xr:uid="{B0885236-0374-4201-88ED-2E247B1FE5E5}"/>
    <cellStyle name="_Jan 2006 APAC MBOM - Feb 15PM version_April cover_MBOM May 07 v.2" xfId="18418" xr:uid="{CC9E7CC0-C383-4051-AC9C-CE0B3B3F298B}"/>
    <cellStyle name="_Jan 2006 APAC MBOM - Feb 15PM version_April cover_MBOM May 07 v.2_Cost out Update" xfId="18419" xr:uid="{A234324A-90E3-43A4-87A2-8BD03C30F575}"/>
    <cellStyle name="_Jan 2006 APAC MBOM - Feb 15PM version_April cover_MBOM May 07 v.2_EBIT OCF Ranges" xfId="18420" xr:uid="{08FEC564-2A6C-4438-8CA2-30C14FF0C348}"/>
    <cellStyle name="_Jan 2006 APAC MBOM - Feb 15PM version_April cover_MBOM May 07 v.2_G2N &amp; Pricing Plan_Feb'12 (version 1)" xfId="18421" xr:uid="{3A6600AB-D141-4B99-BA9B-E0FF4AE4095C}"/>
    <cellStyle name="_Jan 2006 APAC MBOM - Feb 15PM version_April cover_MBOM May 07 v.2_Keymessage" xfId="18422" xr:uid="{9C2FB619-FB29-4C8B-B1FC-32159BCB6C62}"/>
    <cellStyle name="_Jan 2006 APAC MBOM - Feb 15PM version_April cover_MBOM May 07 v.2_Working Capital Graph" xfId="18423" xr:uid="{A6294834-B1BF-4EE2-8FBA-06B9B7CEB253}"/>
    <cellStyle name="_Jan 2006 APAC MBOM - Feb 15PM version_April cover_MBOM v.1" xfId="18424" xr:uid="{EE4D109F-14EE-47BA-9710-80718DCCF35C}"/>
    <cellStyle name="_Jan 2006 APAC MBOM - Feb 15PM version_April cover_MBOM v.1 2" xfId="18425" xr:uid="{EDFDC687-D66D-4357-8042-9ED31B81A192}"/>
    <cellStyle name="_Jan 2006 APAC MBOM - Feb 15PM version_April cover_MBOM v.1_2009 AOP_Jan deck_Financials Consol_Sent" xfId="18426" xr:uid="{88C52750-4583-42CF-A6CF-27F208C8C82D}"/>
    <cellStyle name="_Jan 2006 APAC MBOM - Feb 15PM version_April cover_MBOM v.1_2009 AOP_Jan deck_Financials Consol_Sent_2" xfId="18427" xr:uid="{85D20223-92E0-42F2-A3C0-D581C2252B1A}"/>
    <cellStyle name="_Jan 2006 APAC MBOM - Feb 15PM version_April cover_MBOM v.1_2009 AOP_Jan deck_Financials Consol_Sent_2_Keymessage" xfId="18428" xr:uid="{021D6131-6549-499D-95D4-9E7710A6C33E}"/>
    <cellStyle name="_Jan 2006 APAC MBOM - Feb 15PM version_April cover_MBOM v.1_2009 AOP_Jan deck_Financials Consol_Sent_Keymessage" xfId="18429" xr:uid="{34407D3C-5CA2-437A-8A14-45F3DCB1492B}"/>
    <cellStyle name="_Jan 2006 APAC MBOM - Feb 15PM version_April cover_MBOM v.1_2009 AOP_Nov deck_Financials_for Consol_v2" xfId="18430" xr:uid="{3D0E72EF-C6F4-4B37-9C2B-E530438B8269}"/>
    <cellStyle name="_Jan 2006 APAC MBOM - Feb 15PM version_April cover_MBOM v.1_2009 AOP_Nov deck_Financials_for Consol_v2_Keymessage" xfId="18431" xr:uid="{ACB6A0FE-09D0-4D8C-A7D2-BD345D91334D}"/>
    <cellStyle name="_Jan 2006 APAC MBOM - Feb 15PM version_April cover_MBOM v.1_Cash Capex 10+2" xfId="18432" xr:uid="{49401CE1-85AA-4DA8-B3F8-0FB1764C5AC6}"/>
    <cellStyle name="_Jan 2006 APAC MBOM - Feb 15PM version_April cover_MBOM v.1_Cash Capex 10+2_Cost out Update" xfId="18433" xr:uid="{24ABAE5E-7442-4C4F-9481-D8A5D8C28D7B}"/>
    <cellStyle name="_Jan 2006 APAC MBOM - Feb 15PM version_April cover_MBOM v.1_Cash Capex 10+2_EBIT OCF Ranges" xfId="18434" xr:uid="{3F0F3F6A-6649-46EC-82C5-F217054B14CD}"/>
    <cellStyle name="_Jan 2006 APAC MBOM - Feb 15PM version_April cover_MBOM v.1_Cash Capex 10+2_G2N &amp; Pricing Plan_Feb'12 (version 1)" xfId="18435" xr:uid="{78BE61D8-0EA5-4162-B4EC-6DC2BC370100}"/>
    <cellStyle name="_Jan 2006 APAC MBOM - Feb 15PM version_April cover_MBOM v.1_Cash Capex 10+2_Working Capital Graph" xfId="18436" xr:uid="{229F295D-4ADE-4DCA-BF00-E22A917ACC20}"/>
    <cellStyle name="_Jan 2006 APAC MBOM - Feb 15PM version_April cover_MBOM v.1_Cost out Update" xfId="18437" xr:uid="{1004E269-EB48-40E4-A6CA-5F8DD63F9454}"/>
    <cellStyle name="_Jan 2006 APAC MBOM - Feb 15PM version_April cover_MBOM v.1_EBIT OCF Ranges" xfId="18438" xr:uid="{12D66D25-E89D-4233-8EFE-8E7C53C1C53E}"/>
    <cellStyle name="_Jan 2006 APAC MBOM - Feb 15PM version_April cover_MBOM v.1_G2N &amp; Pricing Plan_Feb'12 (version 1)" xfId="18439" xr:uid="{5A5527B2-F008-4E30-94D6-977C809C70A9}"/>
    <cellStyle name="_Jan 2006 APAC MBOM - Feb 15PM version_April cover_MBOM v.1_Global Operations" xfId="18440" xr:uid="{768C55F9-9FF7-4AC1-9FCC-A623C7F18C75}"/>
    <cellStyle name="_Jan 2006 APAC MBOM - Feb 15PM version_April cover_MBOM v.1_Global Operations 2" xfId="18441" xr:uid="{739873B4-FB9C-4E9D-8172-48422D318E75}"/>
    <cellStyle name="_Jan 2006 APAC MBOM - Feb 15PM version_April cover_MBOM v.1_Keymessage" xfId="18442" xr:uid="{81E84AD1-A340-4F7E-B33E-01526D8BDE16}"/>
    <cellStyle name="_Jan 2006 APAC MBOM - Feb 15PM version_April cover_MBOM v.1_NA" xfId="18443" xr:uid="{2E21E816-C926-4084-8AA6-B8615A216AB6}"/>
    <cellStyle name="_Jan 2006 APAC MBOM - Feb 15PM version_April cover_MBOM v.1_NA 2" xfId="18444" xr:uid="{336FDA32-2281-4853-8CD6-CCB15B292870}"/>
    <cellStyle name="_Jan 2006 APAC MBOM - Feb 15PM version_April cover_MBOM v.1_NA_1" xfId="18445" xr:uid="{AF1274A2-D56C-451E-BD02-DF9DD77C2E4A}"/>
    <cellStyle name="_Jan 2006 APAC MBOM - Feb 15PM version_April cover_MBOM v.1_NA_1 2" xfId="18446" xr:uid="{0292DAF3-F5A6-4F9F-B2EB-3EF7C022F9C8}"/>
    <cellStyle name="_Jan 2006 APAC MBOM - Feb 15PM version_April cover_MBOM v.1_Nov Review Deck Final" xfId="18447" xr:uid="{33B60E39-13AC-4932-ACC7-07AD8C55D8E2}"/>
    <cellStyle name="_Jan 2006 APAC MBOM - Feb 15PM version_April cover_MBOM v.1_Nov Review Deck Final_Keymessage" xfId="18448" xr:uid="{7D4E0516-982D-4C94-B515-AE2E5A9002A1}"/>
    <cellStyle name="_Jan 2006 APAC MBOM - Feb 15PM version_April cover_MBOM v.1_OCFAnalysis" xfId="18449" xr:uid="{6C7BC17F-E094-4285-8B39-4A57B03A4B8D}"/>
    <cellStyle name="_Jan 2006 APAC MBOM - Feb 15PM version_April cover_MBOM v.1_OCFAnalysis_Cost out Update" xfId="18450" xr:uid="{C799AFB6-5641-4D25-B1EC-4833DD0BF2C5}"/>
    <cellStyle name="_Jan 2006 APAC MBOM - Feb 15PM version_April cover_MBOM v.1_OCFAnalysis_EBIT OCF Ranges" xfId="18451" xr:uid="{DF5576E8-735F-41ED-B248-A9AB6E568998}"/>
    <cellStyle name="_Jan 2006 APAC MBOM - Feb 15PM version_April cover_MBOM v.1_OCFAnalysis_G2N &amp; Pricing Plan_Feb'12 (version 1)" xfId="18452" xr:uid="{9022A5AA-1A31-4FB6-8645-1B9868E71E29}"/>
    <cellStyle name="_Jan 2006 APAC MBOM - Feb 15PM version_April cover_MBOM v.1_OCFAnalysis_Working Capital Graph" xfId="18453" xr:uid="{E0BC2E7E-4CC1-40F4-8B56-B81BFB62ED21}"/>
    <cellStyle name="_Jan 2006 APAC MBOM - Feb 15PM version_April cover_MBOM v.1_Quarterly Industry Volume - Corp Follow up Feb 19th" xfId="18454" xr:uid="{B51D73CC-5B2D-4606-900A-C138BA731691}"/>
    <cellStyle name="_Jan 2006 APAC MBOM - Feb 15PM version_April cover_MBOM v.1_Quarterly Industry Volume - Corp Follow up Feb 19th 2" xfId="18455" xr:uid="{157A6744-33AA-49B3-9BFE-2F42594B0A34}"/>
    <cellStyle name="_Jan 2006 APAC MBOM - Feb 15PM version_April cover_MBOM v.1_Quarterly Industry Volume - Corp Follow up Feb 19th_Cost out Update" xfId="18456" xr:uid="{47A6E79B-8176-40AA-8F3F-9D7C727BF2A5}"/>
    <cellStyle name="_Jan 2006 APAC MBOM - Feb 15PM version_April cover_MBOM v.1_Quarterly Industry Volume - Corp Follow up Feb 19th_EBIT OCF Ranges" xfId="18457" xr:uid="{34948E08-5E6E-469F-A881-02BA804F1407}"/>
    <cellStyle name="_Jan 2006 APAC MBOM - Feb 15PM version_April cover_MBOM v.1_Quarterly Industry Volume - Corp Follow up Feb 19th_G2N &amp; Pricing Plan_Feb'12 (version 1)" xfId="18458" xr:uid="{C50E173D-39D2-479C-BA47-645C63F94827}"/>
    <cellStyle name="_Jan 2006 APAC MBOM - Feb 15PM version_April cover_MBOM v.1_Quarterly Industry Volume - Corp Follow up Feb 19th_OCFAnalysis" xfId="18459" xr:uid="{3F49B267-384F-4D39-A97F-7060797AEE57}"/>
    <cellStyle name="_Jan 2006 APAC MBOM - Feb 15PM version_April cover_MBOM v.1_Quarterly Industry Volume - Corp Follow up Feb 19th_OCFAnalysis_Cost out Update" xfId="18460" xr:uid="{73439BF9-BCF4-460C-BA89-6F8A67830D05}"/>
    <cellStyle name="_Jan 2006 APAC MBOM - Feb 15PM version_April cover_MBOM v.1_Quarterly Industry Volume - Corp Follow up Feb 19th_OCFAnalysis_EBIT OCF Ranges" xfId="18461" xr:uid="{6B423F57-A690-4B66-8187-E3BAABE5F70C}"/>
    <cellStyle name="_Jan 2006 APAC MBOM - Feb 15PM version_April cover_MBOM v.1_Quarterly Industry Volume - Corp Follow up Feb 19th_OCFAnalysis_G2N &amp; Pricing Plan_Feb'12 (version 1)" xfId="18462" xr:uid="{F9CD2924-97CB-4D6F-BA3A-F0B3FA06E613}"/>
    <cellStyle name="_Jan 2006 APAC MBOM - Feb 15PM version_April cover_MBOM v.1_Quarterly Industry Volume - Corp Follow up Feb 19th_OCFAnalysis_Working Capital Graph" xfId="18463" xr:uid="{09DA925B-E934-445F-A052-D64E994EC4A3}"/>
    <cellStyle name="_Jan 2006 APAC MBOM - Feb 15PM version_April cover_MBOM v.1_Quarterly Industry Volume - Corp Follow up Feb 19th_Working Capital Graph" xfId="18464" xr:uid="{E4ADEDCC-B173-473A-A1A5-5FC0E1351349}"/>
    <cellStyle name="_Jan 2006 APAC MBOM - Feb 15PM version_April cover_MBOM v.1_SBU_GLOBAL_NGT" xfId="18465" xr:uid="{EBCB2913-4636-4591-B846-37E476027999}"/>
    <cellStyle name="_Jan 2006 APAC MBOM - Feb 15PM version_April cover_MBOM v.1_SBU_GLOBAL_NGT 2" xfId="18466" xr:uid="{44FBA02D-B2AE-4341-A1C8-E17C311E56D3}"/>
    <cellStyle name="_Jan 2006 APAC MBOM - Feb 15PM version_April cover_MBOM v.1_SBU_GLOBAL_NGT_Cost out Update" xfId="18467" xr:uid="{3A0D98F2-8657-4EB0-9999-0BEDDCFF52A3}"/>
    <cellStyle name="_Jan 2006 APAC MBOM - Feb 15PM version_April cover_MBOM v.1_SBU_GLOBAL_NGT_EBIT OCF Ranges" xfId="18468" xr:uid="{0B502A70-5172-4055-8605-65549F64193D}"/>
    <cellStyle name="_Jan 2006 APAC MBOM - Feb 15PM version_April cover_MBOM v.1_SBU_GLOBAL_NGT_G2N &amp; Pricing Plan_Feb'12 (version 1)" xfId="18469" xr:uid="{AC74DA12-DAF7-4A59-BFA9-88A0CAF25D5F}"/>
    <cellStyle name="_Jan 2006 APAC MBOM - Feb 15PM version_April cover_MBOM v.1_SBU_GLOBAL_NGT_Working Capital Graph" xfId="18470" xr:uid="{CF0FFCBD-BAEC-464F-A4F9-800114695AE2}"/>
    <cellStyle name="_Jan 2006 APAC MBOM - Feb 15PM version_April cover_MBOM v.1_Supplemental Data Requirements-Country" xfId="18471" xr:uid="{645FD091-DA1A-4DC2-AC58-AC8706F139AE}"/>
    <cellStyle name="_Jan 2006 APAC MBOM - Feb 15PM version_April cover_MBOM v.1_Supplemental Data Requirements-Country_Keymessage" xfId="18472" xr:uid="{0E495CB5-225E-4F3E-A99C-6B0DC54AB5CB}"/>
    <cellStyle name="_Jan 2006 APAC MBOM - Feb 15PM version_April cover_MBOM v.1_Working Capital Graph" xfId="18473" xr:uid="{9263339A-24BD-4BC3-A176-85F4B057B749}"/>
    <cellStyle name="_Jan 2006 APAC MBOM - Feb 15PM version_April cover_MBOM v.2" xfId="18474" xr:uid="{C0EC20E6-1E6C-428F-96E6-F9E40CC080A1}"/>
    <cellStyle name="_Jan 2006 APAC MBOM - Feb 15PM version_April cover_MBOM v.2 2" xfId="18475" xr:uid="{8114DC96-DE55-44E5-AA7B-F4F2251F51AC}"/>
    <cellStyle name="_Jan 2006 APAC MBOM - Feb 15PM version_April cover_MBOM v.2_2009 AOP_Jan deck_Financials Consol_Sent" xfId="18476" xr:uid="{C69B804A-A43B-46EE-90ED-0C674A6C9FA1}"/>
    <cellStyle name="_Jan 2006 APAC MBOM - Feb 15PM version_April cover_MBOM v.2_2009 AOP_Jan deck_Financials Consol_Sent_2" xfId="18477" xr:uid="{924A02EE-ACB6-4ADF-A44D-EFE7B6A1C750}"/>
    <cellStyle name="_Jan 2006 APAC MBOM - Feb 15PM version_April cover_MBOM v.2_2009 AOP_Jan deck_Financials Consol_Sent_2_Keymessage" xfId="18478" xr:uid="{A2925669-57CD-4C39-8314-C9249B0EA9EA}"/>
    <cellStyle name="_Jan 2006 APAC MBOM - Feb 15PM version_April cover_MBOM v.2_2009 AOP_Jan deck_Financials Consol_Sent_Keymessage" xfId="18479" xr:uid="{AFE1FD22-362C-419E-B786-C25522B56C63}"/>
    <cellStyle name="_Jan 2006 APAC MBOM - Feb 15PM version_April cover_MBOM v.2_2009 AOP_Nov deck_Financials_for Consol_v2" xfId="18480" xr:uid="{5F33F059-B72B-417C-803B-A70A330BA2E8}"/>
    <cellStyle name="_Jan 2006 APAC MBOM - Feb 15PM version_April cover_MBOM v.2_2009 AOP_Nov deck_Financials_for Consol_v2_Keymessage" xfId="18481" xr:uid="{B20B38F1-06AF-47B9-B392-494712E4F911}"/>
    <cellStyle name="_Jan 2006 APAC MBOM - Feb 15PM version_April cover_MBOM v.2_Cash Capex 10+2" xfId="18482" xr:uid="{89A79E6B-E2E7-4B0F-B29E-90E063DBBAC4}"/>
    <cellStyle name="_Jan 2006 APAC MBOM - Feb 15PM version_April cover_MBOM v.2_Cash Capex 10+2_Cost out Update" xfId="18483" xr:uid="{D24EFC32-2A41-4BC6-A9DA-0A05A3F7DF7A}"/>
    <cellStyle name="_Jan 2006 APAC MBOM - Feb 15PM version_April cover_MBOM v.2_Cash Capex 10+2_EBIT OCF Ranges" xfId="18484" xr:uid="{64D17531-F420-4073-A5D7-4280D2493A72}"/>
    <cellStyle name="_Jan 2006 APAC MBOM - Feb 15PM version_April cover_MBOM v.2_Cash Capex 10+2_G2N &amp; Pricing Plan_Feb'12 (version 1)" xfId="18485" xr:uid="{D5B2757A-3E37-4747-B41A-C894BEAD61CD}"/>
    <cellStyle name="_Jan 2006 APAC MBOM - Feb 15PM version_April cover_MBOM v.2_Cash Capex 10+2_Working Capital Graph" xfId="18486" xr:uid="{2CFC3F53-CD6B-4B77-9511-89B659C07745}"/>
    <cellStyle name="_Jan 2006 APAC MBOM - Feb 15PM version_April cover_MBOM v.2_Cost out Update" xfId="18487" xr:uid="{A497E174-9A4B-4A56-B9E9-9CD103E8596F}"/>
    <cellStyle name="_Jan 2006 APAC MBOM - Feb 15PM version_April cover_MBOM v.2_EBIT OCF Ranges" xfId="18488" xr:uid="{FF0B2AB7-1F0D-486C-A800-3EB1E6FD5E42}"/>
    <cellStyle name="_Jan 2006 APAC MBOM - Feb 15PM version_April cover_MBOM v.2_G2N &amp; Pricing Plan_Feb'12 (version 1)" xfId="18489" xr:uid="{C6B2F6B1-C050-4851-BCD5-6F2AE0E27289}"/>
    <cellStyle name="_Jan 2006 APAC MBOM - Feb 15PM version_April cover_MBOM v.2_Global Operations" xfId="18490" xr:uid="{A5E5120E-037F-4D17-B3A8-8DA134E75025}"/>
    <cellStyle name="_Jan 2006 APAC MBOM - Feb 15PM version_April cover_MBOM v.2_Global Operations 2" xfId="18491" xr:uid="{E42CC791-0831-406D-B91B-CF22E768BEEF}"/>
    <cellStyle name="_Jan 2006 APAC MBOM - Feb 15PM version_April cover_MBOM v.2_Keymessage" xfId="18492" xr:uid="{C9F6FDB8-24F1-4B36-B1FD-5D61EC264558}"/>
    <cellStyle name="_Jan 2006 APAC MBOM - Feb 15PM version_April cover_MBOM v.2_NA" xfId="18493" xr:uid="{CE551F44-BB5A-4F56-BB58-85AA4BAF7F73}"/>
    <cellStyle name="_Jan 2006 APAC MBOM - Feb 15PM version_April cover_MBOM v.2_NA 2" xfId="18494" xr:uid="{9023AFFA-DDFE-46EC-A487-D9C2AF3E6041}"/>
    <cellStyle name="_Jan 2006 APAC MBOM - Feb 15PM version_April cover_MBOM v.2_NA_1" xfId="18495" xr:uid="{E9BA3295-9202-4DD2-BD93-53D66EE365A8}"/>
    <cellStyle name="_Jan 2006 APAC MBOM - Feb 15PM version_April cover_MBOM v.2_NA_1 2" xfId="18496" xr:uid="{44CC6300-84A7-431C-B599-A96CD0849C4F}"/>
    <cellStyle name="_Jan 2006 APAC MBOM - Feb 15PM version_April cover_MBOM v.2_Nov Review Deck Final" xfId="18497" xr:uid="{B92C02CB-70AC-4736-9740-EA3A16866FD6}"/>
    <cellStyle name="_Jan 2006 APAC MBOM - Feb 15PM version_April cover_MBOM v.2_Nov Review Deck Final_Keymessage" xfId="18498" xr:uid="{9F9356CD-6909-4061-BB54-54B5F8906F54}"/>
    <cellStyle name="_Jan 2006 APAC MBOM - Feb 15PM version_April cover_MBOM v.2_OCFAnalysis" xfId="18499" xr:uid="{2ECD94FF-E3D7-4672-BCEA-CE807F958419}"/>
    <cellStyle name="_Jan 2006 APAC MBOM - Feb 15PM version_April cover_MBOM v.2_OCFAnalysis_Cost out Update" xfId="18500" xr:uid="{AE83E0A6-BA69-47E4-BA75-A8535FDC2E85}"/>
    <cellStyle name="_Jan 2006 APAC MBOM - Feb 15PM version_April cover_MBOM v.2_OCFAnalysis_EBIT OCF Ranges" xfId="18501" xr:uid="{BA3BB880-23FA-4AA1-AF3A-0E323CDFB219}"/>
    <cellStyle name="_Jan 2006 APAC MBOM - Feb 15PM version_April cover_MBOM v.2_OCFAnalysis_G2N &amp; Pricing Plan_Feb'12 (version 1)" xfId="18502" xr:uid="{3760C52C-8951-4437-B5A5-EB3803F91106}"/>
    <cellStyle name="_Jan 2006 APAC MBOM - Feb 15PM version_April cover_MBOM v.2_OCFAnalysis_Working Capital Graph" xfId="18503" xr:uid="{235DBA3B-78C7-4784-A8C8-88907A42E5E9}"/>
    <cellStyle name="_Jan 2006 APAC MBOM - Feb 15PM version_April cover_MBOM v.2_Quarterly Industry Volume - Corp Follow up Feb 19th" xfId="18504" xr:uid="{8CA58B80-53BD-4C9C-A30D-6D52E379F427}"/>
    <cellStyle name="_Jan 2006 APAC MBOM - Feb 15PM version_April cover_MBOM v.2_Quarterly Industry Volume - Corp Follow up Feb 19th 2" xfId="18505" xr:uid="{45772EEB-6E39-4829-90C6-96B32E67BFB0}"/>
    <cellStyle name="_Jan 2006 APAC MBOM - Feb 15PM version_April cover_MBOM v.2_Quarterly Industry Volume - Corp Follow up Feb 19th_Cost out Update" xfId="18506" xr:uid="{F747E9E5-80C7-41C2-A0F4-900E90EF91BC}"/>
    <cellStyle name="_Jan 2006 APAC MBOM - Feb 15PM version_April cover_MBOM v.2_Quarterly Industry Volume - Corp Follow up Feb 19th_EBIT OCF Ranges" xfId="18507" xr:uid="{006CB8CE-B0F3-4C75-86CF-C0BCB8AA00A9}"/>
    <cellStyle name="_Jan 2006 APAC MBOM - Feb 15PM version_April cover_MBOM v.2_Quarterly Industry Volume - Corp Follow up Feb 19th_G2N &amp; Pricing Plan_Feb'12 (version 1)" xfId="18508" xr:uid="{F31142E6-86CE-4BCA-8784-D81ED5233E4B}"/>
    <cellStyle name="_Jan 2006 APAC MBOM - Feb 15PM version_April cover_MBOM v.2_Quarterly Industry Volume - Corp Follow up Feb 19th_OCFAnalysis" xfId="18509" xr:uid="{461D1CBE-D4B9-4DAB-A071-C6B1187601E7}"/>
    <cellStyle name="_Jan 2006 APAC MBOM - Feb 15PM version_April cover_MBOM v.2_Quarterly Industry Volume - Corp Follow up Feb 19th_OCFAnalysis_Cost out Update" xfId="18510" xr:uid="{CD1CCB61-EE44-4389-9444-D558A855DC9A}"/>
    <cellStyle name="_Jan 2006 APAC MBOM - Feb 15PM version_April cover_MBOM v.2_Quarterly Industry Volume - Corp Follow up Feb 19th_OCFAnalysis_EBIT OCF Ranges" xfId="18511" xr:uid="{E7DE3E57-BC85-478C-8FE1-20E1514C31EC}"/>
    <cellStyle name="_Jan 2006 APAC MBOM - Feb 15PM version_April cover_MBOM v.2_Quarterly Industry Volume - Corp Follow up Feb 19th_OCFAnalysis_G2N &amp; Pricing Plan_Feb'12 (version 1)" xfId="18512" xr:uid="{7950457D-6FB5-49C2-A4B6-99B982A4228B}"/>
    <cellStyle name="_Jan 2006 APAC MBOM - Feb 15PM version_April cover_MBOM v.2_Quarterly Industry Volume - Corp Follow up Feb 19th_OCFAnalysis_Working Capital Graph" xfId="18513" xr:uid="{20370457-FE28-4DAF-A2AB-C421B8B05E1F}"/>
    <cellStyle name="_Jan 2006 APAC MBOM - Feb 15PM version_April cover_MBOM v.2_Quarterly Industry Volume - Corp Follow up Feb 19th_Working Capital Graph" xfId="18514" xr:uid="{22A72F58-2308-464E-BB45-6DC86EA314E3}"/>
    <cellStyle name="_Jan 2006 APAC MBOM - Feb 15PM version_April cover_MBOM v.2_SBU_GLOBAL_NGT" xfId="18515" xr:uid="{34E259FF-02B5-462F-A5E1-79F71E0E40E2}"/>
    <cellStyle name="_Jan 2006 APAC MBOM - Feb 15PM version_April cover_MBOM v.2_SBU_GLOBAL_NGT 2" xfId="18516" xr:uid="{1D0852D4-5316-48D0-89FA-76E5D4667F3A}"/>
    <cellStyle name="_Jan 2006 APAC MBOM - Feb 15PM version_April cover_MBOM v.2_SBU_GLOBAL_NGT_Cost out Update" xfId="18517" xr:uid="{085A7E08-B50B-4BB2-9335-96C8C6BB8791}"/>
    <cellStyle name="_Jan 2006 APAC MBOM - Feb 15PM version_April cover_MBOM v.2_SBU_GLOBAL_NGT_EBIT OCF Ranges" xfId="18518" xr:uid="{A989ADD2-123D-41A5-8039-D9DCD99E4E91}"/>
    <cellStyle name="_Jan 2006 APAC MBOM - Feb 15PM version_April cover_MBOM v.2_SBU_GLOBAL_NGT_G2N &amp; Pricing Plan_Feb'12 (version 1)" xfId="18519" xr:uid="{86A82C67-CBF7-4325-87A9-D7669925F3DE}"/>
    <cellStyle name="_Jan 2006 APAC MBOM - Feb 15PM version_April cover_MBOM v.2_SBU_GLOBAL_NGT_Working Capital Graph" xfId="18520" xr:uid="{1ED30706-239B-479F-AE25-6B192A929618}"/>
    <cellStyle name="_Jan 2006 APAC MBOM - Feb 15PM version_April cover_MBOM v.2_Supplemental Data Requirements-Country" xfId="18521" xr:uid="{1B668B4F-BB52-45F6-8ABA-201BFF4A7E29}"/>
    <cellStyle name="_Jan 2006 APAC MBOM - Feb 15PM version_April cover_MBOM v.2_Supplemental Data Requirements-Country_Keymessage" xfId="18522" xr:uid="{8B7DF325-6A4B-4DE0-B694-C08054A727BE}"/>
    <cellStyle name="_Jan 2006 APAC MBOM - Feb 15PM version_April cover_MBOM v.2_Working Capital Graph" xfId="18523" xr:uid="{7FB6E8A6-0E8F-4D73-B13D-C8B5FF167E12}"/>
    <cellStyle name="_Jan 2006 APAC MBOM - Feb 15PM version_April cover_MBOM v.3" xfId="18524" xr:uid="{4F2E5E6A-B35D-4DAD-B8E4-CE1272E4E358}"/>
    <cellStyle name="_Jan 2006 APAC MBOM - Feb 15PM version_April cover_MBOM v.3 2" xfId="18525" xr:uid="{7500F1E5-E5E8-4C00-91BA-03FD2D765E22}"/>
    <cellStyle name="_Jan 2006 APAC MBOM - Feb 15PM version_April cover_MBOM v.3_2009 AOP_Jan deck_Financials Consol_Sent" xfId="18526" xr:uid="{EEC54A06-30A2-4C90-8E84-4B729F235B4B}"/>
    <cellStyle name="_Jan 2006 APAC MBOM - Feb 15PM version_April cover_MBOM v.3_2009 AOP_Jan deck_Financials Consol_Sent_2" xfId="18527" xr:uid="{87D89EC8-83BD-4484-AFBD-FA8D1D6F4BEF}"/>
    <cellStyle name="_Jan 2006 APAC MBOM - Feb 15PM version_April cover_MBOM v.3_2009 AOP_Jan deck_Financials Consol_Sent_2_Keymessage" xfId="18528" xr:uid="{0E093772-6EBE-49D1-AA24-B91FB8E176C7}"/>
    <cellStyle name="_Jan 2006 APAC MBOM - Feb 15PM version_April cover_MBOM v.3_2009 AOP_Jan deck_Financials Consol_Sent_Keymessage" xfId="18529" xr:uid="{EBE64713-1D60-4A14-8414-4A754A18F30B}"/>
    <cellStyle name="_Jan 2006 APAC MBOM - Feb 15PM version_April cover_MBOM v.3_2009 AOP_Nov deck_Financials_for Consol_v2" xfId="18530" xr:uid="{67E7061A-4AA2-42A8-A239-9C36BC803BA3}"/>
    <cellStyle name="_Jan 2006 APAC MBOM - Feb 15PM version_April cover_MBOM v.3_2009 AOP_Nov deck_Financials_for Consol_v2_Keymessage" xfId="18531" xr:uid="{4D1AF68F-FD79-4E04-8794-97EE4E985562}"/>
    <cellStyle name="_Jan 2006 APAC MBOM - Feb 15PM version_April cover_MBOM v.3_Cash Capex 10+2" xfId="18532" xr:uid="{A84B27FF-C9A3-4299-A8F7-F364010C9D24}"/>
    <cellStyle name="_Jan 2006 APAC MBOM - Feb 15PM version_April cover_MBOM v.3_Cash Capex 10+2_Cost out Update" xfId="18533" xr:uid="{B9FE43F8-3A3B-4D22-BD10-DD630D97AF9E}"/>
    <cellStyle name="_Jan 2006 APAC MBOM - Feb 15PM version_April cover_MBOM v.3_Cash Capex 10+2_EBIT OCF Ranges" xfId="18534" xr:uid="{2711DD13-7713-48D9-B452-4CF0F12E0731}"/>
    <cellStyle name="_Jan 2006 APAC MBOM - Feb 15PM version_April cover_MBOM v.3_Cash Capex 10+2_G2N &amp; Pricing Plan_Feb'12 (version 1)" xfId="18535" xr:uid="{B80E5D49-2B5C-4E25-8F40-8B54821E4EB7}"/>
    <cellStyle name="_Jan 2006 APAC MBOM - Feb 15PM version_April cover_MBOM v.3_Cash Capex 10+2_Working Capital Graph" xfId="18536" xr:uid="{8D404A17-3BAC-4FBB-8FEB-17DC3B4F30B5}"/>
    <cellStyle name="_Jan 2006 APAC MBOM - Feb 15PM version_April cover_MBOM v.3_Cost out Update" xfId="18537" xr:uid="{EB38D806-72E8-45DD-B97C-D3A9CB7F18A0}"/>
    <cellStyle name="_Jan 2006 APAC MBOM - Feb 15PM version_April cover_MBOM v.3_EBIT OCF Ranges" xfId="18538" xr:uid="{8188407A-D5A8-4E8C-9C8E-51926A07F86C}"/>
    <cellStyle name="_Jan 2006 APAC MBOM - Feb 15PM version_April cover_MBOM v.3_G2N &amp; Pricing Plan_Feb'12 (version 1)" xfId="18539" xr:uid="{78723DCD-C64C-4DD4-B216-4315D1703B84}"/>
    <cellStyle name="_Jan 2006 APAC MBOM - Feb 15PM version_April cover_MBOM v.3_Global Operations" xfId="18540" xr:uid="{2F996475-C0A8-4DCB-8C87-37E4EA197B2D}"/>
    <cellStyle name="_Jan 2006 APAC MBOM - Feb 15PM version_April cover_MBOM v.3_Global Operations 2" xfId="18541" xr:uid="{31ADFC9B-8E0D-43C1-8D33-4FB77CFE9665}"/>
    <cellStyle name="_Jan 2006 APAC MBOM - Feb 15PM version_April cover_MBOM v.3_Keymessage" xfId="18542" xr:uid="{BFA0B012-7D4C-48C8-9E7A-E8DA8FA34657}"/>
    <cellStyle name="_Jan 2006 APAC MBOM - Feb 15PM version_April cover_MBOM v.3_NA" xfId="18543" xr:uid="{09522542-4046-4E71-A3C0-0BE63A55F9C9}"/>
    <cellStyle name="_Jan 2006 APAC MBOM - Feb 15PM version_April cover_MBOM v.3_NA 2" xfId="18544" xr:uid="{9B1BAB45-172E-4DE6-AF79-CBD458EBCAA6}"/>
    <cellStyle name="_Jan 2006 APAC MBOM - Feb 15PM version_April cover_MBOM v.3_NA_1" xfId="18545" xr:uid="{4C3E8845-6578-4BB2-9DD8-890E41672B0A}"/>
    <cellStyle name="_Jan 2006 APAC MBOM - Feb 15PM version_April cover_MBOM v.3_NA_1 2" xfId="18546" xr:uid="{5D2AE17A-5EA8-4147-835B-5429A9F8481D}"/>
    <cellStyle name="_Jan 2006 APAC MBOM - Feb 15PM version_April cover_MBOM v.3_Nov Review Deck Final" xfId="18547" xr:uid="{8B1896D0-1CD1-4FF4-9708-8EE8E851D7EF}"/>
    <cellStyle name="_Jan 2006 APAC MBOM - Feb 15PM version_April cover_MBOM v.3_Nov Review Deck Final_Keymessage" xfId="18548" xr:uid="{AE78FA8D-F939-4F88-808A-782612F4D177}"/>
    <cellStyle name="_Jan 2006 APAC MBOM - Feb 15PM version_April cover_MBOM v.3_OCFAnalysis" xfId="18549" xr:uid="{F17300A0-65F1-46D0-9C11-E8AF25D05E07}"/>
    <cellStyle name="_Jan 2006 APAC MBOM - Feb 15PM version_April cover_MBOM v.3_OCFAnalysis_Cost out Update" xfId="18550" xr:uid="{0A30135F-99A1-47F1-B9C0-FE207D3FCCAA}"/>
    <cellStyle name="_Jan 2006 APAC MBOM - Feb 15PM version_April cover_MBOM v.3_OCFAnalysis_EBIT OCF Ranges" xfId="18551" xr:uid="{89FC149C-E8F5-4483-8356-C72BB2A3E240}"/>
    <cellStyle name="_Jan 2006 APAC MBOM - Feb 15PM version_April cover_MBOM v.3_OCFAnalysis_G2N &amp; Pricing Plan_Feb'12 (version 1)" xfId="18552" xr:uid="{1AD8F045-A06B-4B3B-AED3-302E393B4E4B}"/>
    <cellStyle name="_Jan 2006 APAC MBOM - Feb 15PM version_April cover_MBOM v.3_OCFAnalysis_Working Capital Graph" xfId="18553" xr:uid="{D9E67FF5-2971-4C7A-BED3-9E16C5C4B34F}"/>
    <cellStyle name="_Jan 2006 APAC MBOM - Feb 15PM version_April cover_MBOM v.3_Quarterly Industry Volume - Corp Follow up Feb 19th" xfId="18554" xr:uid="{FCBEECE2-D77D-49D3-B943-8261C682E572}"/>
    <cellStyle name="_Jan 2006 APAC MBOM - Feb 15PM version_April cover_MBOM v.3_Quarterly Industry Volume - Corp Follow up Feb 19th 2" xfId="18555" xr:uid="{E3F47123-2D6D-43B3-8560-F93F61FF7827}"/>
    <cellStyle name="_Jan 2006 APAC MBOM - Feb 15PM version_April cover_MBOM v.3_Quarterly Industry Volume - Corp Follow up Feb 19th_Cost out Update" xfId="18556" xr:uid="{0C905F6E-B4E5-4C2F-984A-C54CBBDB6852}"/>
    <cellStyle name="_Jan 2006 APAC MBOM - Feb 15PM version_April cover_MBOM v.3_Quarterly Industry Volume - Corp Follow up Feb 19th_EBIT OCF Ranges" xfId="18557" xr:uid="{A44784FE-BDEB-41FE-98F7-FE2702253567}"/>
    <cellStyle name="_Jan 2006 APAC MBOM - Feb 15PM version_April cover_MBOM v.3_Quarterly Industry Volume - Corp Follow up Feb 19th_G2N &amp; Pricing Plan_Feb'12 (version 1)" xfId="18558" xr:uid="{8F22DD15-AA24-43A0-9E9D-5F4D0C8E7406}"/>
    <cellStyle name="_Jan 2006 APAC MBOM - Feb 15PM version_April cover_MBOM v.3_Quarterly Industry Volume - Corp Follow up Feb 19th_OCFAnalysis" xfId="18559" xr:uid="{524B6D84-8E0C-4278-B37A-F93D06A41036}"/>
    <cellStyle name="_Jan 2006 APAC MBOM - Feb 15PM version_April cover_MBOM v.3_Quarterly Industry Volume - Corp Follow up Feb 19th_OCFAnalysis_Cost out Update" xfId="18560" xr:uid="{F2B102A8-A6B0-4F00-9BEB-1A83A409154B}"/>
    <cellStyle name="_Jan 2006 APAC MBOM - Feb 15PM version_April cover_MBOM v.3_Quarterly Industry Volume - Corp Follow up Feb 19th_OCFAnalysis_EBIT OCF Ranges" xfId="18561" xr:uid="{6C003BDD-1676-498C-BA1F-E220021B470D}"/>
    <cellStyle name="_Jan 2006 APAC MBOM - Feb 15PM version_April cover_MBOM v.3_Quarterly Industry Volume - Corp Follow up Feb 19th_OCFAnalysis_G2N &amp; Pricing Plan_Feb'12 (version 1)" xfId="18562" xr:uid="{50B83259-BD6C-4F79-8CB1-E4CCC472250B}"/>
    <cellStyle name="_Jan 2006 APAC MBOM - Feb 15PM version_April cover_MBOM v.3_Quarterly Industry Volume - Corp Follow up Feb 19th_OCFAnalysis_Working Capital Graph" xfId="18563" xr:uid="{A620E021-BA9A-4703-9436-C9A2F52EBDD0}"/>
    <cellStyle name="_Jan 2006 APAC MBOM - Feb 15PM version_April cover_MBOM v.3_Quarterly Industry Volume - Corp Follow up Feb 19th_Working Capital Graph" xfId="18564" xr:uid="{28AAF709-E89D-461F-922B-7A0B9458306C}"/>
    <cellStyle name="_Jan 2006 APAC MBOM - Feb 15PM version_April cover_MBOM v.3_SBU_GLOBAL_NGT" xfId="18565" xr:uid="{3AE9F481-BB0B-4F48-90C6-57EC3456B06F}"/>
    <cellStyle name="_Jan 2006 APAC MBOM - Feb 15PM version_April cover_MBOM v.3_SBU_GLOBAL_NGT 2" xfId="18566" xr:uid="{56F1D269-1C24-432F-891C-E10D5870F95E}"/>
    <cellStyle name="_Jan 2006 APAC MBOM - Feb 15PM version_April cover_MBOM v.3_SBU_GLOBAL_NGT_Cost out Update" xfId="18567" xr:uid="{E6104D46-47DC-4981-8C39-43720B1ADDBC}"/>
    <cellStyle name="_Jan 2006 APAC MBOM - Feb 15PM version_April cover_MBOM v.3_SBU_GLOBAL_NGT_EBIT OCF Ranges" xfId="18568" xr:uid="{332A83B3-32BA-41F6-9EC3-37E04567F488}"/>
    <cellStyle name="_Jan 2006 APAC MBOM - Feb 15PM version_April cover_MBOM v.3_SBU_GLOBAL_NGT_G2N &amp; Pricing Plan_Feb'12 (version 1)" xfId="18569" xr:uid="{90F66CEC-2418-4052-AE44-3149EC4574F4}"/>
    <cellStyle name="_Jan 2006 APAC MBOM - Feb 15PM version_April cover_MBOM v.3_SBU_GLOBAL_NGT_Working Capital Graph" xfId="18570" xr:uid="{604F4E10-5DA0-43C2-B5FD-A5DDC18C8893}"/>
    <cellStyle name="_Jan 2006 APAC MBOM - Feb 15PM version_April cover_MBOM v.3_Supplemental Data Requirements-Country" xfId="18571" xr:uid="{BBFBF870-ADD9-4BE6-91BF-2043616B3C81}"/>
    <cellStyle name="_Jan 2006 APAC MBOM - Feb 15PM version_April cover_MBOM v.3_Supplemental Data Requirements-Country_Keymessage" xfId="18572" xr:uid="{CDE0FB3B-3C3F-496B-A1E0-FE9B870D7ACE}"/>
    <cellStyle name="_Jan 2006 APAC MBOM - Feb 15PM version_April cover_MBOM v.3_Working Capital Graph" xfId="18573" xr:uid="{5FA82A3E-E2C7-47E0-8C6F-528A9E0B7796}"/>
    <cellStyle name="_Jan 2006 APAC MBOM - Feb 15PM version_April cover_MBOM_2009 AOP_Jan deck_Financials Consol_Sent" xfId="18574" xr:uid="{5D299527-3A1C-442D-989A-B9F24C12CF0B}"/>
    <cellStyle name="_Jan 2006 APAC MBOM - Feb 15PM version_April cover_MBOM_2009 AOP_Jan deck_Financials Consol_Sent_2" xfId="18575" xr:uid="{38714B3A-5947-4359-B2B4-C521D0F9995B}"/>
    <cellStyle name="_Jan 2006 APAC MBOM - Feb 15PM version_April cover_MBOM_2009 AOP_Jan deck_Financials Consol_Sent_2_Keymessage" xfId="18576" xr:uid="{8B9C4DAF-433D-48E1-9500-8790AE819CEA}"/>
    <cellStyle name="_Jan 2006 APAC MBOM - Feb 15PM version_April cover_MBOM_2009 AOP_Jan deck_Financials Consol_Sent_Keymessage" xfId="18577" xr:uid="{6BB6D5B8-91F7-4FED-BFD4-7C0C79B6A01E}"/>
    <cellStyle name="_Jan 2006 APAC MBOM - Feb 15PM version_April cover_MBOM_2009 AOP_Nov deck_Financials_for Consol_v2" xfId="18578" xr:uid="{F42956A3-F4DA-4A4C-A0F3-71537ADAC69A}"/>
    <cellStyle name="_Jan 2006 APAC MBOM - Feb 15PM version_April cover_MBOM_2009 AOP_Nov deck_Financials_for Consol_v2_Keymessage" xfId="18579" xr:uid="{442BCC12-CC18-47D5-B0EF-EF83C73C92B7}"/>
    <cellStyle name="_Jan 2006 APAC MBOM - Feb 15PM version_April cover_MBOM_Cash Capex 10+2" xfId="18580" xr:uid="{E3FE2D75-2547-4FB6-AD9C-463579F8693D}"/>
    <cellStyle name="_Jan 2006 APAC MBOM - Feb 15PM version_April cover_MBOM_Cash Capex 10+2_Cost out Update" xfId="18581" xr:uid="{A9C4C8EB-55CC-4A7B-B06B-2914CBC677A1}"/>
    <cellStyle name="_Jan 2006 APAC MBOM - Feb 15PM version_April cover_MBOM_Cash Capex 10+2_EBIT OCF Ranges" xfId="18582" xr:uid="{73CA4454-8D58-477F-839C-53ADAC657273}"/>
    <cellStyle name="_Jan 2006 APAC MBOM - Feb 15PM version_April cover_MBOM_Cash Capex 10+2_G2N &amp; Pricing Plan_Feb'12 (version 1)" xfId="18583" xr:uid="{FEFA62DB-F542-4850-8DC4-99AC59FDC576}"/>
    <cellStyle name="_Jan 2006 APAC MBOM - Feb 15PM version_April cover_MBOM_Cash Capex 10+2_Working Capital Graph" xfId="18584" xr:uid="{3BCA8BA0-CE6F-48E7-979B-BFFB8372062C}"/>
    <cellStyle name="_Jan 2006 APAC MBOM - Feb 15PM version_April cover_MBOM_Cost out Update" xfId="18585" xr:uid="{94DC582F-39AA-4E26-BBF5-558DB50DF910}"/>
    <cellStyle name="_Jan 2006 APAC MBOM - Feb 15PM version_April cover_MBOM_EBIT OCF Ranges" xfId="18586" xr:uid="{A84ACFE2-B679-4D1B-A673-3EF30723811E}"/>
    <cellStyle name="_Jan 2006 APAC MBOM - Feb 15PM version_April cover_MBOM_G2N &amp; Pricing Plan_Feb'12 (version 1)" xfId="18587" xr:uid="{CFD4F89F-1F65-4464-8723-F16B89B0C5AE}"/>
    <cellStyle name="_Jan 2006 APAC MBOM - Feb 15PM version_April cover_MBOM_Global Operations" xfId="18588" xr:uid="{7350D445-DC67-426E-B34A-646E28497017}"/>
    <cellStyle name="_Jan 2006 APAC MBOM - Feb 15PM version_April cover_MBOM_Global Operations 2" xfId="18589" xr:uid="{8474B2A4-2E33-4A39-B8FB-41769EEB9AED}"/>
    <cellStyle name="_Jan 2006 APAC MBOM - Feb 15PM version_April cover_MBOM_Keymessage" xfId="18590" xr:uid="{6C98314B-609A-4542-B56A-64FE5600EB89}"/>
    <cellStyle name="_Jan 2006 APAC MBOM - Feb 15PM version_April cover_MBOM_NA" xfId="18591" xr:uid="{61A5D0FF-5541-47B8-BFAF-E1C305134591}"/>
    <cellStyle name="_Jan 2006 APAC MBOM - Feb 15PM version_April cover_MBOM_NA 2" xfId="18592" xr:uid="{34948601-3EF0-4503-ADBC-A56F87510806}"/>
    <cellStyle name="_Jan 2006 APAC MBOM - Feb 15PM version_April cover_MBOM_NA_1" xfId="18593" xr:uid="{71438DC7-57AF-44BB-B6C6-8BE1AE480AC8}"/>
    <cellStyle name="_Jan 2006 APAC MBOM - Feb 15PM version_April cover_MBOM_NA_1 2" xfId="18594" xr:uid="{3BEA7154-72BF-4A7F-89D2-E9F6F7FCE173}"/>
    <cellStyle name="_Jan 2006 APAC MBOM - Feb 15PM version_April cover_MBOM_Nov Review Deck Final" xfId="18595" xr:uid="{74E91BA7-B502-4BC1-8E8F-18F0922BB172}"/>
    <cellStyle name="_Jan 2006 APAC MBOM - Feb 15PM version_April cover_MBOM_Nov Review Deck Final_Keymessage" xfId="18596" xr:uid="{0AB8AF39-B73E-4EBD-8991-C221AAE87738}"/>
    <cellStyle name="_Jan 2006 APAC MBOM - Feb 15PM version_April cover_MBOM_OCFAnalysis" xfId="18597" xr:uid="{1B377B90-D3F7-4C72-A280-EA14BBC71BF5}"/>
    <cellStyle name="_Jan 2006 APAC MBOM - Feb 15PM version_April cover_MBOM_OCFAnalysis_Cost out Update" xfId="18598" xr:uid="{10D3E89B-99CC-45DC-9673-C35760190156}"/>
    <cellStyle name="_Jan 2006 APAC MBOM - Feb 15PM version_April cover_MBOM_OCFAnalysis_EBIT OCF Ranges" xfId="18599" xr:uid="{645799F8-08F7-4EAE-BF4E-E388E10E4AAA}"/>
    <cellStyle name="_Jan 2006 APAC MBOM - Feb 15PM version_April cover_MBOM_OCFAnalysis_G2N &amp; Pricing Plan_Feb'12 (version 1)" xfId="18600" xr:uid="{9044FD33-0675-4101-BDAC-BCC835A988DA}"/>
    <cellStyle name="_Jan 2006 APAC MBOM - Feb 15PM version_April cover_MBOM_OCFAnalysis_Working Capital Graph" xfId="18601" xr:uid="{89889198-7D12-4578-B3CD-E8D771D0D396}"/>
    <cellStyle name="_Jan 2006 APAC MBOM - Feb 15PM version_April cover_MBOM_Quarterly Industry Volume - Corp Follow up Feb 19th" xfId="18602" xr:uid="{F13B5042-F883-4BB4-9B15-0B23F0755531}"/>
    <cellStyle name="_Jan 2006 APAC MBOM - Feb 15PM version_April cover_MBOM_Quarterly Industry Volume - Corp Follow up Feb 19th 2" xfId="18603" xr:uid="{4E6E10C4-B34C-4903-9E5E-DCFCF72A2015}"/>
    <cellStyle name="_Jan 2006 APAC MBOM - Feb 15PM version_April cover_MBOM_Quarterly Industry Volume - Corp Follow up Feb 19th_Cost out Update" xfId="18604" xr:uid="{EF6A0ABC-557E-4810-86D4-C10A6D39E3CC}"/>
    <cellStyle name="_Jan 2006 APAC MBOM - Feb 15PM version_April cover_MBOM_Quarterly Industry Volume - Corp Follow up Feb 19th_EBIT OCF Ranges" xfId="18605" xr:uid="{36B95D31-9E94-4FED-9411-2678B564D371}"/>
    <cellStyle name="_Jan 2006 APAC MBOM - Feb 15PM version_April cover_MBOM_Quarterly Industry Volume - Corp Follow up Feb 19th_G2N &amp; Pricing Plan_Feb'12 (version 1)" xfId="18606" xr:uid="{8AE1F66B-DDBC-410D-98B1-02476CD91E68}"/>
    <cellStyle name="_Jan 2006 APAC MBOM - Feb 15PM version_April cover_MBOM_Quarterly Industry Volume - Corp Follow up Feb 19th_OCFAnalysis" xfId="18607" xr:uid="{08EF2951-8D7F-4EB2-B2F0-BEC605711A15}"/>
    <cellStyle name="_Jan 2006 APAC MBOM - Feb 15PM version_April cover_MBOM_Quarterly Industry Volume - Corp Follow up Feb 19th_OCFAnalysis_Cost out Update" xfId="18608" xr:uid="{3C61CC6D-3F74-4F88-AB12-AD134D237C15}"/>
    <cellStyle name="_Jan 2006 APAC MBOM - Feb 15PM version_April cover_MBOM_Quarterly Industry Volume - Corp Follow up Feb 19th_OCFAnalysis_EBIT OCF Ranges" xfId="18609" xr:uid="{111E3E03-7F59-481B-9935-748186B4A429}"/>
    <cellStyle name="_Jan 2006 APAC MBOM - Feb 15PM version_April cover_MBOM_Quarterly Industry Volume - Corp Follow up Feb 19th_OCFAnalysis_G2N &amp; Pricing Plan_Feb'12 (version 1)" xfId="18610" xr:uid="{6DE786AB-C0FD-4401-ABCA-481C0DBBDB77}"/>
    <cellStyle name="_Jan 2006 APAC MBOM - Feb 15PM version_April cover_MBOM_Quarterly Industry Volume - Corp Follow up Feb 19th_OCFAnalysis_Working Capital Graph" xfId="18611" xr:uid="{4904323D-D500-4E90-A586-D57D9857855B}"/>
    <cellStyle name="_Jan 2006 APAC MBOM - Feb 15PM version_April cover_MBOM_Quarterly Industry Volume - Corp Follow up Feb 19th_Working Capital Graph" xfId="18612" xr:uid="{DEB6ABD1-5B94-455C-B661-D0F191128B6F}"/>
    <cellStyle name="_Jan 2006 APAC MBOM - Feb 15PM version_April cover_MBOM_SBU_GLOBAL_NGT" xfId="18613" xr:uid="{EC17032D-425D-4603-8036-4F3C640333D1}"/>
    <cellStyle name="_Jan 2006 APAC MBOM - Feb 15PM version_April cover_MBOM_SBU_GLOBAL_NGT 2" xfId="18614" xr:uid="{4038906A-FB2E-446B-9232-5CA0AC4050B3}"/>
    <cellStyle name="_Jan 2006 APAC MBOM - Feb 15PM version_April cover_MBOM_SBU_GLOBAL_NGT_Cost out Update" xfId="18615" xr:uid="{911F8279-4BE1-4312-A053-5269A657D619}"/>
    <cellStyle name="_Jan 2006 APAC MBOM - Feb 15PM version_April cover_MBOM_SBU_GLOBAL_NGT_EBIT OCF Ranges" xfId="18616" xr:uid="{E395E187-B39E-480C-8E57-EAA37D63B53C}"/>
    <cellStyle name="_Jan 2006 APAC MBOM - Feb 15PM version_April cover_MBOM_SBU_GLOBAL_NGT_G2N &amp; Pricing Plan_Feb'12 (version 1)" xfId="18617" xr:uid="{B58A9984-2ECA-44BD-9B5E-EDD9BBE6948A}"/>
    <cellStyle name="_Jan 2006 APAC MBOM - Feb 15PM version_April cover_MBOM_SBU_GLOBAL_NGT_Working Capital Graph" xfId="18618" xr:uid="{68E5CE92-A774-4065-8B4D-93757552E80F}"/>
    <cellStyle name="_Jan 2006 APAC MBOM - Feb 15PM version_April cover_MBOM_Supplemental Data Requirements-Country" xfId="18619" xr:uid="{1B639537-9F4D-40AC-90EC-675DCD32FC8C}"/>
    <cellStyle name="_Jan 2006 APAC MBOM - Feb 15PM version_April cover_MBOM_Supplemental Data Requirements-Country_Keymessage" xfId="18620" xr:uid="{DA52FA5E-04D2-4A6C-BCE5-A753C901CF69}"/>
    <cellStyle name="_Jan 2006 APAC MBOM - Feb 15PM version_April cover_MBOM_Working Capital Graph" xfId="18621" xr:uid="{A23E700A-FF52-4076-AFF7-D3DA000FA926}"/>
    <cellStyle name="_Jan 2006 APAC MBOM - Feb 15PM version_April cover_NA" xfId="18622" xr:uid="{D8AD966C-999E-4114-8FEE-A837FFAACE10}"/>
    <cellStyle name="_Jan 2006 APAC MBOM - Feb 15PM version_April cover_NA 2" xfId="18623" xr:uid="{E95CFE68-D018-4A7F-AA54-CAC2AB9EA2C2}"/>
    <cellStyle name="_Jan 2006 APAC MBOM - Feb 15PM version_April cover_NA_1" xfId="18624" xr:uid="{28C18AE1-9B26-4FF4-BCB1-99D859E3C911}"/>
    <cellStyle name="_Jan 2006 APAC MBOM - Feb 15PM version_April cover_NA_1 2" xfId="18625" xr:uid="{3A65804A-4A52-4F72-BD3D-D1F82BA5434E}"/>
    <cellStyle name="_Jan 2006 APAC MBOM - Feb 15PM version_April cover_Nov Review Deck Final" xfId="18626" xr:uid="{C472D78F-F9FD-4F93-A255-2F6FB3E35AA8}"/>
    <cellStyle name="_Jan 2006 APAC MBOM - Feb 15PM version_April cover_Nov Review Deck Final_Keymessage" xfId="18627" xr:uid="{CC1E85EC-7198-4A0A-A4B4-E2DB5932B229}"/>
    <cellStyle name="_Jan 2006 APAC MBOM - Feb 15PM version_April cover_OCFAnalysis" xfId="18628" xr:uid="{1AC192A9-C367-48CA-AC7E-5620F3C183F5}"/>
    <cellStyle name="_Jan 2006 APAC MBOM - Feb 15PM version_April cover_OCFAnalysis_Cost out Update" xfId="18629" xr:uid="{E6A383D5-AD06-459D-825F-6DDE084B0A66}"/>
    <cellStyle name="_Jan 2006 APAC MBOM - Feb 15PM version_April cover_OCFAnalysis_EBIT OCF Ranges" xfId="18630" xr:uid="{2CB7400E-AA81-4517-9682-9789895C94F6}"/>
    <cellStyle name="_Jan 2006 APAC MBOM - Feb 15PM version_April cover_OCFAnalysis_G2N &amp; Pricing Plan_Feb'12 (version 1)" xfId="18631" xr:uid="{B9397838-261B-4DFB-9D20-CF02D7960B2C}"/>
    <cellStyle name="_Jan 2006 APAC MBOM - Feb 15PM version_April cover_OCFAnalysis_Working Capital Graph" xfId="18632" xr:uid="{B585256A-691E-4BF9-B05F-4DC61BF4FFB3}"/>
    <cellStyle name="_Jan 2006 APAC MBOM - Feb 15PM version_April cover_Quarterly Industry Volume - Corp Follow up Feb 19th" xfId="18633" xr:uid="{29FD22C8-C14C-4998-B08F-66273B260107}"/>
    <cellStyle name="_Jan 2006 APAC MBOM - Feb 15PM version_April cover_Quarterly Industry Volume - Corp Follow up Feb 19th 2" xfId="18634" xr:uid="{A5A34E9F-F894-4C70-AAD1-6B9F5C8AC182}"/>
    <cellStyle name="_Jan 2006 APAC MBOM - Feb 15PM version_April cover_Quarterly Industry Volume - Corp Follow up Feb 19th_Cost out Update" xfId="18635" xr:uid="{F0AC400B-DF6D-42B2-982D-238C30521C11}"/>
    <cellStyle name="_Jan 2006 APAC MBOM - Feb 15PM version_April cover_Quarterly Industry Volume - Corp Follow up Feb 19th_EBIT OCF Ranges" xfId="18636" xr:uid="{04A21FD3-45C6-4584-888D-282038D9F673}"/>
    <cellStyle name="_Jan 2006 APAC MBOM - Feb 15PM version_April cover_Quarterly Industry Volume - Corp Follow up Feb 19th_G2N &amp; Pricing Plan_Feb'12 (version 1)" xfId="18637" xr:uid="{B33A670E-9F2D-42E5-A7EA-3FA778633B4C}"/>
    <cellStyle name="_Jan 2006 APAC MBOM - Feb 15PM version_April cover_Quarterly Industry Volume - Corp Follow up Feb 19th_OCFAnalysis" xfId="18638" xr:uid="{4BD45202-D096-4C2E-AADB-8044F02D071F}"/>
    <cellStyle name="_Jan 2006 APAC MBOM - Feb 15PM version_April cover_Quarterly Industry Volume - Corp Follow up Feb 19th_OCFAnalysis_Cost out Update" xfId="18639" xr:uid="{6B2F915D-773F-4E63-AA46-FE1E28AA2664}"/>
    <cellStyle name="_Jan 2006 APAC MBOM - Feb 15PM version_April cover_Quarterly Industry Volume - Corp Follow up Feb 19th_OCFAnalysis_EBIT OCF Ranges" xfId="18640" xr:uid="{9F1C95BE-A708-42BE-9F32-372BE5C464BA}"/>
    <cellStyle name="_Jan 2006 APAC MBOM - Feb 15PM version_April cover_Quarterly Industry Volume - Corp Follow up Feb 19th_OCFAnalysis_G2N &amp; Pricing Plan_Feb'12 (version 1)" xfId="18641" xr:uid="{38D8E266-16C7-473B-830F-8DBA8CE0570F}"/>
    <cellStyle name="_Jan 2006 APAC MBOM - Feb 15PM version_April cover_Quarterly Industry Volume - Corp Follow up Feb 19th_OCFAnalysis_Working Capital Graph" xfId="18642" xr:uid="{1FAFBBF5-B7B2-4289-96EE-D8E9438C317E}"/>
    <cellStyle name="_Jan 2006 APAC MBOM - Feb 15PM version_April cover_Quarterly Industry Volume - Corp Follow up Feb 19th_Working Capital Graph" xfId="18643" xr:uid="{AF2B1ED7-E33F-4E60-9B14-BABCC9E0E2D7}"/>
    <cellStyle name="_Jan 2006 APAC MBOM - Feb 15PM version_April cover_SBU_GLOBAL_NGT" xfId="18644" xr:uid="{1F3AF0E6-8338-404F-8330-0944C6125C1B}"/>
    <cellStyle name="_Jan 2006 APAC MBOM - Feb 15PM version_April cover_SBU_GLOBAL_NGT 2" xfId="18645" xr:uid="{429B2CEB-E1F0-4533-90C4-3A39C4356D84}"/>
    <cellStyle name="_Jan 2006 APAC MBOM - Feb 15PM version_April cover_SBU_GLOBAL_NGT_Cost out Update" xfId="18646" xr:uid="{01A144E5-E7AB-4BA5-A7AE-11C3FD777C2A}"/>
    <cellStyle name="_Jan 2006 APAC MBOM - Feb 15PM version_April cover_SBU_GLOBAL_NGT_EBIT OCF Ranges" xfId="18647" xr:uid="{DA782249-0412-45D4-AE55-05039B5C81BB}"/>
    <cellStyle name="_Jan 2006 APAC MBOM - Feb 15PM version_April cover_SBU_GLOBAL_NGT_G2N &amp; Pricing Plan_Feb'12 (version 1)" xfId="18648" xr:uid="{78F5A994-C730-4382-B99F-88C3131890DD}"/>
    <cellStyle name="_Jan 2006 APAC MBOM - Feb 15PM version_April cover_SBU_GLOBAL_NGT_Working Capital Graph" xfId="18649" xr:uid="{0A1F7564-92CF-429A-BEF0-7E4839CA345B}"/>
    <cellStyle name="_Jan 2006 APAC MBOM - Feb 15PM version_April cover_SPTFIN MBOM Inputs AUG 07" xfId="18650" xr:uid="{E095F58F-F612-4585-B2C0-9EF41A3EB0B3}"/>
    <cellStyle name="_Jan 2006 APAC MBOM - Feb 15PM version_April cover_SPTFIN MBOM Inputs AUG 07_Cost out Update" xfId="18651" xr:uid="{2360C829-2B79-4BF7-8398-7AED499CD77F}"/>
    <cellStyle name="_Jan 2006 APAC MBOM - Feb 15PM version_April cover_SPTFIN MBOM Inputs AUG 07_EBIT OCF Ranges" xfId="18652" xr:uid="{2A6D52BC-412C-4572-854C-CDD80D8554B0}"/>
    <cellStyle name="_Jan 2006 APAC MBOM - Feb 15PM version_April cover_SPTFIN MBOM Inputs AUG 07_G2N &amp; Pricing Plan_Feb'12 (version 1)" xfId="18653" xr:uid="{579DDFCC-6EB6-41BA-8792-CB79DF9A70A2}"/>
    <cellStyle name="_Jan 2006 APAC MBOM - Feb 15PM version_April cover_SPTFIN MBOM Inputs AUG 07_Keymessage" xfId="18654" xr:uid="{6F33C37D-D304-45F8-A232-DAA8D05C6CE2}"/>
    <cellStyle name="_Jan 2006 APAC MBOM - Feb 15PM version_April cover_SPTFIN MBOM Inputs AUG 07_Working Capital Graph" xfId="18655" xr:uid="{FFA74742-DA9F-4F48-8507-EC3E25456AAC}"/>
    <cellStyle name="_Jan 2006 APAC MBOM - Feb 15PM version_April cover_SPTFIN MBOM Inputs Dec 07" xfId="18656" xr:uid="{DDD6A70A-91CE-4369-A32F-13C964555C88}"/>
    <cellStyle name="_Jan 2006 APAC MBOM - Feb 15PM version_April cover_SPTFIN MBOM Inputs Dec 07_Cost out Update" xfId="18657" xr:uid="{E8E5D764-014D-4804-9082-7B002D0AB16D}"/>
    <cellStyle name="_Jan 2006 APAC MBOM - Feb 15PM version_April cover_SPTFIN MBOM Inputs Dec 07_EBIT OCF Ranges" xfId="18658" xr:uid="{2DCC0824-B628-46B0-B81F-E572B2E18058}"/>
    <cellStyle name="_Jan 2006 APAC MBOM - Feb 15PM version_April cover_SPTFIN MBOM Inputs Dec 07_G2N &amp; Pricing Plan_Feb'12 (version 1)" xfId="18659" xr:uid="{955EE6F1-C660-4EB7-9FAB-4CDA721FBAD4}"/>
    <cellStyle name="_Jan 2006 APAC MBOM - Feb 15PM version_April cover_SPTFIN MBOM Inputs Dec 07_Keymessage" xfId="18660" xr:uid="{F16FA1A4-6303-4BA2-A7E5-457CB0E96426}"/>
    <cellStyle name="_Jan 2006 APAC MBOM - Feb 15PM version_April cover_SPTFIN MBOM Inputs Dec 07_Working Capital Graph" xfId="18661" xr:uid="{5DE044D6-4168-49EF-8981-009C735A2BF2}"/>
    <cellStyle name="_Jan 2006 APAC MBOM - Feb 15PM version_April cover_SPTFIN MBOM Inputs jul 07" xfId="18662" xr:uid="{E3A4BD3E-FE94-4F0F-A460-8D6B0ADB5666}"/>
    <cellStyle name="_Jan 2006 APAC MBOM - Feb 15PM version_April cover_SPTFIN MBOM Inputs jul 07_Cost out Update" xfId="18663" xr:uid="{3ECFC799-7C16-4086-81FD-4872B6F42A1F}"/>
    <cellStyle name="_Jan 2006 APAC MBOM - Feb 15PM version_April cover_SPTFIN MBOM Inputs jul 07_EBIT OCF Ranges" xfId="18664" xr:uid="{5837F083-0C32-4419-BE58-2677E8F09590}"/>
    <cellStyle name="_Jan 2006 APAC MBOM - Feb 15PM version_April cover_SPTFIN MBOM Inputs jul 07_G2N &amp; Pricing Plan_Feb'12 (version 1)" xfId="18665" xr:uid="{BE52685C-AF04-4BAB-8088-77C1B27AEEFF}"/>
    <cellStyle name="_Jan 2006 APAC MBOM - Feb 15PM version_April cover_SPTFIN MBOM Inputs jul 07_Keymessage" xfId="18666" xr:uid="{8F681F4C-EC59-4BEA-A426-30B9EC744F02}"/>
    <cellStyle name="_Jan 2006 APAC MBOM - Feb 15PM version_April cover_SPTFIN MBOM Inputs jul 07_Working Capital Graph" xfId="18667" xr:uid="{F4F23A95-11C3-4545-BFE9-1F74AC62A278}"/>
    <cellStyle name="_Jan 2006 APAC MBOM - Feb 15PM version_April cover_SPTFIN MBOM Inputs jun 07 final" xfId="18668" xr:uid="{2732247E-2B0C-466C-9FB3-A8F878655F71}"/>
    <cellStyle name="_Jan 2006 APAC MBOM - Feb 15PM version_April cover_SPTFIN MBOM Inputs jun 07 final_Cost out Update" xfId="18669" xr:uid="{2D525791-D6D3-4DA1-AD98-74AFB26AF6B5}"/>
    <cellStyle name="_Jan 2006 APAC MBOM - Feb 15PM version_April cover_SPTFIN MBOM Inputs jun 07 final_EBIT OCF Ranges" xfId="18670" xr:uid="{2C5B9C97-BF6F-4579-B083-36C72A84EF43}"/>
    <cellStyle name="_Jan 2006 APAC MBOM - Feb 15PM version_April cover_SPTFIN MBOM Inputs jun 07 final_G2N &amp; Pricing Plan_Feb'12 (version 1)" xfId="18671" xr:uid="{D0B5872E-82A4-4012-9C31-017248988337}"/>
    <cellStyle name="_Jan 2006 APAC MBOM - Feb 15PM version_April cover_SPTFIN MBOM Inputs jun 07 final_Keymessage" xfId="18672" xr:uid="{E620CFCC-4823-42B6-BECA-20B20BC5FF65}"/>
    <cellStyle name="_Jan 2006 APAC MBOM - Feb 15PM version_April cover_SPTFIN MBOM Inputs jun 07 final_Working Capital Graph" xfId="18673" xr:uid="{95F6AE36-8916-4F23-BF4C-5794887CB290}"/>
    <cellStyle name="_Jan 2006 APAC MBOM - Feb 15PM version_April cover_SPTFIN MBOM Inputs Jun'07" xfId="18674" xr:uid="{EF0FA176-C296-43E0-8386-E8C81A447593}"/>
    <cellStyle name="_Jan 2006 APAC MBOM - Feb 15PM version_April cover_SPTFIN MBOM Inputs Jun'07_Cost out Update" xfId="18675" xr:uid="{AFDC7124-F8DB-4FE9-B043-298D354D1E64}"/>
    <cellStyle name="_Jan 2006 APAC MBOM - Feb 15PM version_April cover_SPTFIN MBOM Inputs Jun'07_EBIT OCF Ranges" xfId="18676" xr:uid="{3C617A3F-AF7F-4001-9AF6-5B5082C68874}"/>
    <cellStyle name="_Jan 2006 APAC MBOM - Feb 15PM version_April cover_SPTFIN MBOM Inputs Jun'07_G2N &amp; Pricing Plan_Feb'12 (version 1)" xfId="18677" xr:uid="{7DAA46B6-F79D-4F13-A599-C2FCAE24DEF6}"/>
    <cellStyle name="_Jan 2006 APAC MBOM - Feb 15PM version_April cover_SPTFIN MBOM Inputs Jun'07_Keymessage" xfId="18678" xr:uid="{74A4C590-BFAB-44B8-A22F-ED49AA498E9A}"/>
    <cellStyle name="_Jan 2006 APAC MBOM - Feb 15PM version_April cover_SPTFIN MBOM Inputs Jun'07_Working Capital Graph" xfId="18679" xr:uid="{AC345776-DD6D-4B1F-AD71-C0D6BF2A97E0}"/>
    <cellStyle name="_Jan 2006 APAC MBOM - Feb 15PM version_April cover_Supplemental Data Requirements-Country" xfId="18680" xr:uid="{924AD304-256B-4B06-9B2E-DEDA8D6CF14D}"/>
    <cellStyle name="_Jan 2006 APAC MBOM - Feb 15PM version_April cover_Supplemental Data Requirements-Country_Keymessage" xfId="18681" xr:uid="{C136ECEA-C1DD-4D85-8D78-DBB7F81F9980}"/>
    <cellStyle name="_Jan 2006 APAC MBOM - Feb 15PM version_April cover_Working Capital Graph" xfId="18682" xr:uid="{01593057-490F-4EFD-9BD1-98941AACA832}"/>
    <cellStyle name="_Jan 2006 APAC MBOM - Feb 15PM version_April Headcount MBOM11.05.06" xfId="18683" xr:uid="{53139113-F62E-417E-86AE-686CEB5751EC}"/>
    <cellStyle name="_Jan 2006 APAC MBOM - Feb 15PM version_April Headcount MBOM11.05.06 2" xfId="18684" xr:uid="{F0340510-25C3-486B-B85E-12AB2CA263D6}"/>
    <cellStyle name="_Jan 2006 APAC MBOM - Feb 15PM version_April Headcount MBOM11.05.06_2009 AOP_Jan deck_Financials Consol_Sent" xfId="18685" xr:uid="{00194969-5140-402E-9D5C-6FCF7ADB8D4B}"/>
    <cellStyle name="_Jan 2006 APAC MBOM - Feb 15PM version_April Headcount MBOM11.05.06_2009 AOP_Jan deck_Financials Consol_Sent_2" xfId="18686" xr:uid="{690C37A2-98BA-452E-9DD6-52BA335ACA8C}"/>
    <cellStyle name="_Jan 2006 APAC MBOM - Feb 15PM version_April Headcount MBOM11.05.06_2009 AOP_Jan deck_Financials Consol_Sent_2_Keymessage" xfId="18687" xr:uid="{6EBC5CDF-F3A6-4AEF-BFC6-4FBBC112D115}"/>
    <cellStyle name="_Jan 2006 APAC MBOM - Feb 15PM version_April Headcount MBOM11.05.06_2009 AOP_Jan deck_Financials Consol_Sent_Keymessage" xfId="18688" xr:uid="{BF8F2595-5D44-4396-BBF5-CAA315D6D3CF}"/>
    <cellStyle name="_Jan 2006 APAC MBOM - Feb 15PM version_April Headcount MBOM11.05.06_2009 AOP_Nov deck_Financials_for Consol_v2" xfId="18689" xr:uid="{C00F7FD7-E297-4206-912D-B62499CA46B4}"/>
    <cellStyle name="_Jan 2006 APAC MBOM - Feb 15PM version_April Headcount MBOM11.05.06_2009 AOP_Nov deck_Financials_for Consol_v2_Keymessage" xfId="18690" xr:uid="{BD08C390-1964-4C79-B545-1EA9E21AD0F1}"/>
    <cellStyle name="_Jan 2006 APAC MBOM - Feb 15PM version_April Headcount MBOM11.05.06_Cash Capex 10+2" xfId="18691" xr:uid="{A8909D1A-A645-4F92-ABD6-0C6465C8E76E}"/>
    <cellStyle name="_Jan 2006 APAC MBOM - Feb 15PM version_April Headcount MBOM11.05.06_Cash Capex 10+2_Cost out Update" xfId="18692" xr:uid="{196A20DA-9282-4C2F-9DD7-E21C621A2AD2}"/>
    <cellStyle name="_Jan 2006 APAC MBOM - Feb 15PM version_April Headcount MBOM11.05.06_Cash Capex 10+2_EBIT OCF Ranges" xfId="18693" xr:uid="{2F22D3CA-688C-4424-B6BD-94373756FECC}"/>
    <cellStyle name="_Jan 2006 APAC MBOM - Feb 15PM version_April Headcount MBOM11.05.06_Cash Capex 10+2_G2N &amp; Pricing Plan_Feb'12 (version 1)" xfId="18694" xr:uid="{19FE8E34-3C4E-4A4F-8585-C6F60FB1B478}"/>
    <cellStyle name="_Jan 2006 APAC MBOM - Feb 15PM version_April Headcount MBOM11.05.06_Cash Capex 10+2_Working Capital Graph" xfId="18695" xr:uid="{DC4A12F8-B588-4D3B-A9C7-D513BDDD93E9}"/>
    <cellStyle name="_Jan 2006 APAC MBOM - Feb 15PM version_April Headcount MBOM11.05.06_consumer walk 0807" xfId="18696" xr:uid="{542E1A2A-FFC4-4D65-AE00-82836FA47418}"/>
    <cellStyle name="_Jan 2006 APAC MBOM - Feb 15PM version_April Headcount MBOM11.05.06_consumer walk 0807_Cost out Update" xfId="18697" xr:uid="{5F5CA012-5297-4088-ADEC-C8131552E7FA}"/>
    <cellStyle name="_Jan 2006 APAC MBOM - Feb 15PM version_April Headcount MBOM11.05.06_consumer walk 0807_EBIT OCF Ranges" xfId="18698" xr:uid="{9DF9A1CC-65D1-49A9-A077-BF80F95B78DE}"/>
    <cellStyle name="_Jan 2006 APAC MBOM - Feb 15PM version_April Headcount MBOM11.05.06_consumer walk 0807_G2N &amp; Pricing Plan_Feb'12 (version 1)" xfId="18699" xr:uid="{0D277737-3B7F-4567-BCE7-B47BACA9B275}"/>
    <cellStyle name="_Jan 2006 APAC MBOM - Feb 15PM version_April Headcount MBOM11.05.06_consumer walk 0807_Keymessage" xfId="18700" xr:uid="{CD1680EB-4B05-40EC-9665-8046C393FC6A}"/>
    <cellStyle name="_Jan 2006 APAC MBOM - Feb 15PM version_April Headcount MBOM11.05.06_consumer walk 0807_Working Capital Graph" xfId="18701" xr:uid="{1372FFAC-90AA-4A01-8C68-5486EF2CF2A0}"/>
    <cellStyle name="_Jan 2006 APAC MBOM - Feb 15PM version_April Headcount MBOM11.05.06_Cost out Update" xfId="18702" xr:uid="{29F5447E-DB75-4420-A3EC-DD82BA006C11}"/>
    <cellStyle name="_Jan 2006 APAC MBOM - Feb 15PM version_April Headcount MBOM11.05.06_EBIT OCF Ranges" xfId="18703" xr:uid="{9B26B2B2-E4AA-4DB9-A9DE-F516B55811FB}"/>
    <cellStyle name="_Jan 2006 APAC MBOM - Feb 15PM version_April Headcount MBOM11.05.06_G2N &amp; Pricing Plan_Feb'12 (version 1)" xfId="18704" xr:uid="{F79053FB-240A-473E-9BB9-0B4F05215E6E}"/>
    <cellStyle name="_Jan 2006 APAC MBOM - Feb 15PM version_April Headcount MBOM11.05.06_Global Operations" xfId="18705" xr:uid="{0AA01870-3D3E-4CA4-BB57-8D2C6777704A}"/>
    <cellStyle name="_Jan 2006 APAC MBOM - Feb 15PM version_April Headcount MBOM11.05.06_Global Operations 2" xfId="18706" xr:uid="{33207EF0-CF9F-4EB5-BCC7-B5ABFA790083}"/>
    <cellStyle name="_Jan 2006 APAC MBOM - Feb 15PM version_April Headcount MBOM11.05.06_Keymessage" xfId="18707" xr:uid="{6031D0FA-A7D0-494F-B0B1-463FF80137C3}"/>
    <cellStyle name="_Jan 2006 APAC MBOM - Feb 15PM version_April Headcount MBOM11.05.06_MBOM" xfId="18708" xr:uid="{63A60C4F-AE95-4DFA-9DBB-6C6B188A8179}"/>
    <cellStyle name="_Jan 2006 APAC MBOM - Feb 15PM version_April Headcount MBOM11.05.06_MBOM 2" xfId="18709" xr:uid="{8F04E845-1EFB-4DBA-941C-D5C05CF9209D}"/>
    <cellStyle name="_Jan 2006 APAC MBOM - Feb 15PM version_April Headcount MBOM11.05.06_MBOM APR 07" xfId="18710" xr:uid="{9044393A-D0F9-4596-8255-9CECCEA9256D}"/>
    <cellStyle name="_Jan 2006 APAC MBOM - Feb 15PM version_April Headcount MBOM11.05.06_MBOM APR 07 2" xfId="18711" xr:uid="{4568682F-787B-432C-BDF1-7DBA0CACD91F}"/>
    <cellStyle name="_Jan 2006 APAC MBOM - Feb 15PM version_April Headcount MBOM11.05.06_MBOM APR 07_2009 AOP_Jan deck_Financials Consol_Sent" xfId="18712" xr:uid="{2AAE228F-DAD9-4281-A338-9F891D86D82F}"/>
    <cellStyle name="_Jan 2006 APAC MBOM - Feb 15PM version_April Headcount MBOM11.05.06_MBOM APR 07_2009 AOP_Jan deck_Financials Consol_Sent_2" xfId="18713" xr:uid="{22763517-9466-4C8C-94FA-3167A9B4B05A}"/>
    <cellStyle name="_Jan 2006 APAC MBOM - Feb 15PM version_April Headcount MBOM11.05.06_MBOM APR 07_2009 AOP_Jan deck_Financials Consol_Sent_2_Keymessage" xfId="18714" xr:uid="{804EC6F2-9219-4828-89DD-DD8EF9F88538}"/>
    <cellStyle name="_Jan 2006 APAC MBOM - Feb 15PM version_April Headcount MBOM11.05.06_MBOM APR 07_2009 AOP_Jan deck_Financials Consol_Sent_Keymessage" xfId="18715" xr:uid="{0B556586-B05B-469F-9D9B-E37CD4E84A22}"/>
    <cellStyle name="_Jan 2006 APAC MBOM - Feb 15PM version_April Headcount MBOM11.05.06_MBOM APR 07_2009 AOP_Nov deck_Financials_for Consol_v2" xfId="18716" xr:uid="{66C375F9-468D-4388-B61F-C52B3735A565}"/>
    <cellStyle name="_Jan 2006 APAC MBOM - Feb 15PM version_April Headcount MBOM11.05.06_MBOM APR 07_2009 AOP_Nov deck_Financials_for Consol_v2_Keymessage" xfId="18717" xr:uid="{6E82EA4B-7793-485D-AFCB-F58DFDF6B9B2}"/>
    <cellStyle name="_Jan 2006 APAC MBOM - Feb 15PM version_April Headcount MBOM11.05.06_MBOM APR 07_Cash Capex 10+2" xfId="18718" xr:uid="{D54132D6-0DA9-4180-923F-60FCC501864D}"/>
    <cellStyle name="_Jan 2006 APAC MBOM - Feb 15PM version_April Headcount MBOM11.05.06_MBOM APR 07_Cash Capex 10+2_Cost out Update" xfId="18719" xr:uid="{683B6A37-CD54-433A-8611-07216EEEB255}"/>
    <cellStyle name="_Jan 2006 APAC MBOM - Feb 15PM version_April Headcount MBOM11.05.06_MBOM APR 07_Cash Capex 10+2_EBIT OCF Ranges" xfId="18720" xr:uid="{8E980B84-C169-4B86-9711-94E49AC154FF}"/>
    <cellStyle name="_Jan 2006 APAC MBOM - Feb 15PM version_April Headcount MBOM11.05.06_MBOM APR 07_Cash Capex 10+2_G2N &amp; Pricing Plan_Feb'12 (version 1)" xfId="18721" xr:uid="{959D0638-B1FB-42BB-A74F-61BB5E68EA94}"/>
    <cellStyle name="_Jan 2006 APAC MBOM - Feb 15PM version_April Headcount MBOM11.05.06_MBOM APR 07_Cash Capex 10+2_Working Capital Graph" xfId="18722" xr:uid="{5F1799C8-4611-424E-BC33-0D573E178E25}"/>
    <cellStyle name="_Jan 2006 APAC MBOM - Feb 15PM version_April Headcount MBOM11.05.06_MBOM APR 07_Cost out Update" xfId="18723" xr:uid="{F0D214D8-7A03-4141-8B5B-5BFD69EC4553}"/>
    <cellStyle name="_Jan 2006 APAC MBOM - Feb 15PM version_April Headcount MBOM11.05.06_MBOM APR 07_EBIT OCF Ranges" xfId="18724" xr:uid="{E8E3FDC6-6FE6-4CB3-B71F-F3D876EADD2C}"/>
    <cellStyle name="_Jan 2006 APAC MBOM - Feb 15PM version_April Headcount MBOM11.05.06_MBOM APR 07_G2N &amp; Pricing Plan_Feb'12 (version 1)" xfId="18725" xr:uid="{8F1434AB-EBBE-4554-B12C-80ABE5983135}"/>
    <cellStyle name="_Jan 2006 APAC MBOM - Feb 15PM version_April Headcount MBOM11.05.06_MBOM APR 07_Global Operations" xfId="18726" xr:uid="{DE4E1D6C-761A-46DD-97D4-7ADFA6E26AA5}"/>
    <cellStyle name="_Jan 2006 APAC MBOM - Feb 15PM version_April Headcount MBOM11.05.06_MBOM APR 07_Global Operations 2" xfId="18727" xr:uid="{8DE8A019-4085-4587-A0C8-6BE3B119B540}"/>
    <cellStyle name="_Jan 2006 APAC MBOM - Feb 15PM version_April Headcount MBOM11.05.06_MBOM APR 07_Keymessage" xfId="18728" xr:uid="{0DA2EFC3-F102-4119-B953-981E0B5A0C6C}"/>
    <cellStyle name="_Jan 2006 APAC MBOM - Feb 15PM version_April Headcount MBOM11.05.06_MBOM APR 07_NA" xfId="18729" xr:uid="{17BBC6D2-70B4-40AC-BBA9-324205CBDEFE}"/>
    <cellStyle name="_Jan 2006 APAC MBOM - Feb 15PM version_April Headcount MBOM11.05.06_MBOM APR 07_NA 2" xfId="18730" xr:uid="{AD6026B0-5A59-4C8F-B54E-85906B3E90FD}"/>
    <cellStyle name="_Jan 2006 APAC MBOM - Feb 15PM version_April Headcount MBOM11.05.06_MBOM APR 07_NA_1" xfId="18731" xr:uid="{F0172E29-906C-44BC-9A39-DA3ABFBE3500}"/>
    <cellStyle name="_Jan 2006 APAC MBOM - Feb 15PM version_April Headcount MBOM11.05.06_MBOM APR 07_NA_1 2" xfId="18732" xr:uid="{B0CC782C-AA00-47E7-844B-D8F252FFB148}"/>
    <cellStyle name="_Jan 2006 APAC MBOM - Feb 15PM version_April Headcount MBOM11.05.06_MBOM APR 07_Nov Review Deck Final" xfId="18733" xr:uid="{14FA1DD9-2A4A-45D7-B128-E41B578305DB}"/>
    <cellStyle name="_Jan 2006 APAC MBOM - Feb 15PM version_April Headcount MBOM11.05.06_MBOM APR 07_Nov Review Deck Final_Keymessage" xfId="18734" xr:uid="{E768F73E-83CA-4B4F-BB23-35D1ADCC9BBB}"/>
    <cellStyle name="_Jan 2006 APAC MBOM - Feb 15PM version_April Headcount MBOM11.05.06_MBOM APR 07_OCFAnalysis" xfId="18735" xr:uid="{D4163C05-34CF-4200-A675-42A0E90B2C4B}"/>
    <cellStyle name="_Jan 2006 APAC MBOM - Feb 15PM version_April Headcount MBOM11.05.06_MBOM APR 07_OCFAnalysis_Cost out Update" xfId="18736" xr:uid="{F99163EE-0B45-4CD5-BB05-380BCED032FF}"/>
    <cellStyle name="_Jan 2006 APAC MBOM - Feb 15PM version_April Headcount MBOM11.05.06_MBOM APR 07_OCFAnalysis_EBIT OCF Ranges" xfId="18737" xr:uid="{A8B483E0-AD15-4C5F-AF20-3F2ED37D3B8E}"/>
    <cellStyle name="_Jan 2006 APAC MBOM - Feb 15PM version_April Headcount MBOM11.05.06_MBOM APR 07_OCFAnalysis_G2N &amp; Pricing Plan_Feb'12 (version 1)" xfId="18738" xr:uid="{A4EA3666-74FF-4744-A7F2-D9A9B171057D}"/>
    <cellStyle name="_Jan 2006 APAC MBOM - Feb 15PM version_April Headcount MBOM11.05.06_MBOM APR 07_OCFAnalysis_Working Capital Graph" xfId="18739" xr:uid="{D1CFE7DC-ADA5-40B5-B40E-22702BF20F51}"/>
    <cellStyle name="_Jan 2006 APAC MBOM - Feb 15PM version_April Headcount MBOM11.05.06_MBOM APR 07_Quarterly Industry Volume - Corp Follow up Feb 19th" xfId="18740" xr:uid="{F399FD35-852F-4C00-9500-2466E7F2F617}"/>
    <cellStyle name="_Jan 2006 APAC MBOM - Feb 15PM version_April Headcount MBOM11.05.06_MBOM APR 07_Quarterly Industry Volume - Corp Follow up Feb 19th 2" xfId="18741" xr:uid="{1C506822-70C9-45EC-BD5A-795241A44DB0}"/>
    <cellStyle name="_Jan 2006 APAC MBOM - Feb 15PM version_April Headcount MBOM11.05.06_MBOM APR 07_Quarterly Industry Volume - Corp Follow up Feb 19th_Cost out Update" xfId="18742" xr:uid="{B3A1D717-0DD2-4A3D-A5C0-DC80312F0F15}"/>
    <cellStyle name="_Jan 2006 APAC MBOM - Feb 15PM version_April Headcount MBOM11.05.06_MBOM APR 07_Quarterly Industry Volume - Corp Follow up Feb 19th_EBIT OCF Ranges" xfId="18743" xr:uid="{CB16B72C-13DF-4AFC-8A43-DC7F3FC0E345}"/>
    <cellStyle name="_Jan 2006 APAC MBOM - Feb 15PM version_April Headcount MBOM11.05.06_MBOM APR 07_Quarterly Industry Volume - Corp Follow up Feb 19th_G2N &amp; Pricing Plan_Feb'12 (version 1)" xfId="18744" xr:uid="{3DEF7331-3870-4D52-8CF9-A47D818BACDA}"/>
    <cellStyle name="_Jan 2006 APAC MBOM - Feb 15PM version_April Headcount MBOM11.05.06_MBOM APR 07_Quarterly Industry Volume - Corp Follow up Feb 19th_OCFAnalysis" xfId="18745" xr:uid="{650EBFE6-9665-47E9-B1B4-814C4155C68B}"/>
    <cellStyle name="_Jan 2006 APAC MBOM - Feb 15PM version_April Headcount MBOM11.05.06_MBOM APR 07_Quarterly Industry Volume - Corp Follow up Feb 19th_OCFAnalysis_Cost out Update" xfId="18746" xr:uid="{1FDF4CFA-C4B2-446F-8BCA-E2D3A9F99F90}"/>
    <cellStyle name="_Jan 2006 APAC MBOM - Feb 15PM version_April Headcount MBOM11.05.06_MBOM APR 07_Quarterly Industry Volume - Corp Follow up Feb 19th_OCFAnalysis_EBIT OCF Ranges" xfId="18747" xr:uid="{351F2864-EEF5-421E-ABD8-E351C5048AE6}"/>
    <cellStyle name="_Jan 2006 APAC MBOM - Feb 15PM version_April Headcount MBOM11.05.06_MBOM APR 07_Quarterly Industry Volume - Corp Follow up Feb 19th_OCFAnalysis_G2N &amp; Pricing Plan_Feb'12 (version 1)" xfId="18748" xr:uid="{517065AC-B4DE-4C3E-A077-F1A63FB04652}"/>
    <cellStyle name="_Jan 2006 APAC MBOM - Feb 15PM version_April Headcount MBOM11.05.06_MBOM APR 07_Quarterly Industry Volume - Corp Follow up Feb 19th_OCFAnalysis_Working Capital Graph" xfId="18749" xr:uid="{F59200C6-D9EA-4034-A8BE-76897726B53B}"/>
    <cellStyle name="_Jan 2006 APAC MBOM - Feb 15PM version_April Headcount MBOM11.05.06_MBOM APR 07_Quarterly Industry Volume - Corp Follow up Feb 19th_Working Capital Graph" xfId="18750" xr:uid="{B7749602-41CF-48DB-B51B-340E6C93D720}"/>
    <cellStyle name="_Jan 2006 APAC MBOM - Feb 15PM version_April Headcount MBOM11.05.06_MBOM APR 07_SBU_GLOBAL_NGT" xfId="18751" xr:uid="{15233B1A-A0B8-48BD-8678-FA58853F4A05}"/>
    <cellStyle name="_Jan 2006 APAC MBOM - Feb 15PM version_April Headcount MBOM11.05.06_MBOM APR 07_SBU_GLOBAL_NGT 2" xfId="18752" xr:uid="{F16416A7-3F32-42B0-A27D-1185E9FC5774}"/>
    <cellStyle name="_Jan 2006 APAC MBOM - Feb 15PM version_April Headcount MBOM11.05.06_MBOM APR 07_SBU_GLOBAL_NGT_Cost out Update" xfId="18753" xr:uid="{39F83FFD-E8A1-4FDB-A5E6-4CEC0F2248AE}"/>
    <cellStyle name="_Jan 2006 APAC MBOM - Feb 15PM version_April Headcount MBOM11.05.06_MBOM APR 07_SBU_GLOBAL_NGT_EBIT OCF Ranges" xfId="18754" xr:uid="{C3579EDA-0E80-44DD-BD1F-E60607FA3A5E}"/>
    <cellStyle name="_Jan 2006 APAC MBOM - Feb 15PM version_April Headcount MBOM11.05.06_MBOM APR 07_SBU_GLOBAL_NGT_G2N &amp; Pricing Plan_Feb'12 (version 1)" xfId="18755" xr:uid="{9E627219-A6F9-4347-B7EB-EE32A50E3D99}"/>
    <cellStyle name="_Jan 2006 APAC MBOM - Feb 15PM version_April Headcount MBOM11.05.06_MBOM APR 07_SBU_GLOBAL_NGT_Working Capital Graph" xfId="18756" xr:uid="{3BD37870-B9F7-4E46-9CA5-D414B819DD83}"/>
    <cellStyle name="_Jan 2006 APAC MBOM - Feb 15PM version_April Headcount MBOM11.05.06_MBOM APR 07_Supplemental Data Requirements-Country" xfId="18757" xr:uid="{0B077863-F638-4341-B523-FA9C298F6981}"/>
    <cellStyle name="_Jan 2006 APAC MBOM - Feb 15PM version_April Headcount MBOM11.05.06_MBOM APR 07_Supplemental Data Requirements-Country_Keymessage" xfId="18758" xr:uid="{277EE7D8-AAEF-487C-970A-1F0C07CFC8EC}"/>
    <cellStyle name="_Jan 2006 APAC MBOM - Feb 15PM version_April Headcount MBOM11.05.06_MBOM APR 07_Working Capital Graph" xfId="18759" xr:uid="{D6D61CFF-7D10-46AD-A513-4878DC4D84CB}"/>
    <cellStyle name="_Jan 2006 APAC MBOM - Feb 15PM version_April Headcount MBOM11.05.06_MBOM Jan" xfId="18760" xr:uid="{7D202DFB-F912-4F44-AD3C-6F3401AA3D86}"/>
    <cellStyle name="_Jan 2006 APAC MBOM - Feb 15PM version_April Headcount MBOM11.05.06_MBOM Jan_Cost out Update" xfId="18761" xr:uid="{A1BAA371-4954-4B84-9B17-1862F08BF633}"/>
    <cellStyle name="_Jan 2006 APAC MBOM - Feb 15PM version_April Headcount MBOM11.05.06_MBOM Jan_EBIT OCF Ranges" xfId="18762" xr:uid="{32E34812-54EA-4469-A647-4E164D0E9DEC}"/>
    <cellStyle name="_Jan 2006 APAC MBOM - Feb 15PM version_April Headcount MBOM11.05.06_MBOM Jan_G2N &amp; Pricing Plan_Feb'12 (version 1)" xfId="18763" xr:uid="{A2D139C7-3DDE-45F1-A2D9-7CAFA4D1F77C}"/>
    <cellStyle name="_Jan 2006 APAC MBOM - Feb 15PM version_April Headcount MBOM11.05.06_MBOM Jan_Keymessage" xfId="18764" xr:uid="{5B9C9507-CBB2-4BA0-95C4-116F4DFC3753}"/>
    <cellStyle name="_Jan 2006 APAC MBOM - Feb 15PM version_April Headcount MBOM11.05.06_MBOM Jan_Working Capital Graph" xfId="18765" xr:uid="{4BA0B74D-39D0-416D-9482-E9737AEFEB9F}"/>
    <cellStyle name="_Jan 2006 APAC MBOM - Feb 15PM version_April Headcount MBOM11.05.06_MBOM Jul 07 Send" xfId="18766" xr:uid="{68544FE4-079C-4895-9B44-C8D3A9D90752}"/>
    <cellStyle name="_Jan 2006 APAC MBOM - Feb 15PM version_April Headcount MBOM11.05.06_MBOM Jul 07 Send_Cost out Update" xfId="18767" xr:uid="{5F327739-7BDA-4747-9D47-3A7CF22BB4AA}"/>
    <cellStyle name="_Jan 2006 APAC MBOM - Feb 15PM version_April Headcount MBOM11.05.06_MBOM Jul 07 Send_EBIT OCF Ranges" xfId="18768" xr:uid="{1A7216A7-1FE8-4FC4-9B91-ACF1DF844EF3}"/>
    <cellStyle name="_Jan 2006 APAC MBOM - Feb 15PM version_April Headcount MBOM11.05.06_MBOM Jul 07 Send_G2N &amp; Pricing Plan_Feb'12 (version 1)" xfId="18769" xr:uid="{3EA34BEE-6A2B-49D7-8AB8-DAE1E0093F86}"/>
    <cellStyle name="_Jan 2006 APAC MBOM - Feb 15PM version_April Headcount MBOM11.05.06_MBOM Jul 07 Send_Keymessage" xfId="18770" xr:uid="{1443753B-4D3F-483E-8B81-4241471CA4A7}"/>
    <cellStyle name="_Jan 2006 APAC MBOM - Feb 15PM version_April Headcount MBOM11.05.06_MBOM Jul 07 Send_Working Capital Graph" xfId="18771" xr:uid="{8A0D3259-AF1E-449B-A350-14DABDAFB7E2}"/>
    <cellStyle name="_Jan 2006 APAC MBOM - Feb 15PM version_April Headcount MBOM11.05.06_MBOM June 07 Final Send" xfId="18772" xr:uid="{82FC91C5-FF94-4697-A7D8-83F5C2FE095D}"/>
    <cellStyle name="_Jan 2006 APAC MBOM - Feb 15PM version_April Headcount MBOM11.05.06_MBOM June 07 Final Send_Cost out Update" xfId="18773" xr:uid="{FE9094B8-72E8-48F8-BBDA-14FB1B9F53B4}"/>
    <cellStyle name="_Jan 2006 APAC MBOM - Feb 15PM version_April Headcount MBOM11.05.06_MBOM June 07 Final Send_EBIT OCF Ranges" xfId="18774" xr:uid="{0A672568-BD0B-4016-9D3A-2B21BCD1763C}"/>
    <cellStyle name="_Jan 2006 APAC MBOM - Feb 15PM version_April Headcount MBOM11.05.06_MBOM June 07 Final Send_G2N &amp; Pricing Plan_Feb'12 (version 1)" xfId="18775" xr:uid="{3F68EC76-A53C-4073-9667-F039D048682D}"/>
    <cellStyle name="_Jan 2006 APAC MBOM - Feb 15PM version_April Headcount MBOM11.05.06_MBOM June 07 Final Send_Keymessage" xfId="18776" xr:uid="{886810C0-88DA-4516-89E2-CB9BF80E7488}"/>
    <cellStyle name="_Jan 2006 APAC MBOM - Feb 15PM version_April Headcount MBOM11.05.06_MBOM June 07 Final Send_Working Capital Graph" xfId="18777" xr:uid="{DBB3A134-DE6B-48C7-9FD2-4B909E642DB2}"/>
    <cellStyle name="_Jan 2006 APAC MBOM - Feb 15PM version_April Headcount MBOM11.05.06_MBOM May 07 v.2" xfId="18778" xr:uid="{C6E97EC0-6A2D-4246-AD0D-83B0D1396B7B}"/>
    <cellStyle name="_Jan 2006 APAC MBOM - Feb 15PM version_April Headcount MBOM11.05.06_MBOM May 07 v.2_Cost out Update" xfId="18779" xr:uid="{7F053B2A-6752-4E4A-BCDC-2FAA7F93E886}"/>
    <cellStyle name="_Jan 2006 APAC MBOM - Feb 15PM version_April Headcount MBOM11.05.06_MBOM May 07 v.2_EBIT OCF Ranges" xfId="18780" xr:uid="{4C21F762-F570-4B6B-8C9E-B06E4A1E64C3}"/>
    <cellStyle name="_Jan 2006 APAC MBOM - Feb 15PM version_April Headcount MBOM11.05.06_MBOM May 07 v.2_G2N &amp; Pricing Plan_Feb'12 (version 1)" xfId="18781" xr:uid="{1224767D-E567-4284-9D77-0730B468B2A6}"/>
    <cellStyle name="_Jan 2006 APAC MBOM - Feb 15PM version_April Headcount MBOM11.05.06_MBOM May 07 v.2_Keymessage" xfId="18782" xr:uid="{D34929E1-521E-4330-820E-823FBF0445AE}"/>
    <cellStyle name="_Jan 2006 APAC MBOM - Feb 15PM version_April Headcount MBOM11.05.06_MBOM May 07 v.2_Working Capital Graph" xfId="18783" xr:uid="{FA9D9D9A-7680-438D-A040-B1E8ED357340}"/>
    <cellStyle name="_Jan 2006 APAC MBOM - Feb 15PM version_April Headcount MBOM11.05.06_MBOM v.1" xfId="18784" xr:uid="{34893BE7-180F-4309-BF2F-CCD21ECF5A9C}"/>
    <cellStyle name="_Jan 2006 APAC MBOM - Feb 15PM version_April Headcount MBOM11.05.06_MBOM v.1 2" xfId="18785" xr:uid="{2EF5C034-9C63-40A5-9318-07630531B5F8}"/>
    <cellStyle name="_Jan 2006 APAC MBOM - Feb 15PM version_April Headcount MBOM11.05.06_MBOM v.1_2009 AOP_Jan deck_Financials Consol_Sent" xfId="18786" xr:uid="{0AA07EAD-98CC-4730-BEAA-DFB8D089C387}"/>
    <cellStyle name="_Jan 2006 APAC MBOM - Feb 15PM version_April Headcount MBOM11.05.06_MBOM v.1_2009 AOP_Jan deck_Financials Consol_Sent_2" xfId="18787" xr:uid="{F30BA1CC-88DB-416F-8A81-BB1340FAEE57}"/>
    <cellStyle name="_Jan 2006 APAC MBOM - Feb 15PM version_April Headcount MBOM11.05.06_MBOM v.1_2009 AOP_Jan deck_Financials Consol_Sent_2_Keymessage" xfId="18788" xr:uid="{72291370-D571-4762-9A68-30450290F601}"/>
    <cellStyle name="_Jan 2006 APAC MBOM - Feb 15PM version_April Headcount MBOM11.05.06_MBOM v.1_2009 AOP_Jan deck_Financials Consol_Sent_Keymessage" xfId="18789" xr:uid="{F364F069-8872-40FB-85B5-19478B158DA5}"/>
    <cellStyle name="_Jan 2006 APAC MBOM - Feb 15PM version_April Headcount MBOM11.05.06_MBOM v.1_2009 AOP_Nov deck_Financials_for Consol_v2" xfId="18790" xr:uid="{8C51F868-ECF8-4570-B80A-22FE1B3E7F6A}"/>
    <cellStyle name="_Jan 2006 APAC MBOM - Feb 15PM version_April Headcount MBOM11.05.06_MBOM v.1_2009 AOP_Nov deck_Financials_for Consol_v2_Keymessage" xfId="18791" xr:uid="{E75480C9-BD02-4618-A45E-747AC08737E5}"/>
    <cellStyle name="_Jan 2006 APAC MBOM - Feb 15PM version_April Headcount MBOM11.05.06_MBOM v.1_Cash Capex 10+2" xfId="18792" xr:uid="{EEDB9405-3B2A-4DFD-810C-C0FF577568C2}"/>
    <cellStyle name="_Jan 2006 APAC MBOM - Feb 15PM version_April Headcount MBOM11.05.06_MBOM v.1_Cash Capex 10+2_Cost out Update" xfId="18793" xr:uid="{CB7F3411-4650-45D1-86B8-73D311AD184A}"/>
    <cellStyle name="_Jan 2006 APAC MBOM - Feb 15PM version_April Headcount MBOM11.05.06_MBOM v.1_Cash Capex 10+2_EBIT OCF Ranges" xfId="18794" xr:uid="{A855404C-5D60-4DA9-9EA5-538E7C141922}"/>
    <cellStyle name="_Jan 2006 APAC MBOM - Feb 15PM version_April Headcount MBOM11.05.06_MBOM v.1_Cash Capex 10+2_G2N &amp; Pricing Plan_Feb'12 (version 1)" xfId="18795" xr:uid="{323E9E99-0D57-49EB-8D0D-07FB723B957F}"/>
    <cellStyle name="_Jan 2006 APAC MBOM - Feb 15PM version_April Headcount MBOM11.05.06_MBOM v.1_Cash Capex 10+2_Working Capital Graph" xfId="18796" xr:uid="{73E723A7-8113-4C5F-86A8-FF4821C7EE0E}"/>
    <cellStyle name="_Jan 2006 APAC MBOM - Feb 15PM version_April Headcount MBOM11.05.06_MBOM v.1_Cost out Update" xfId="18797" xr:uid="{F82490E3-B26D-401C-91CF-1866D91FD8FD}"/>
    <cellStyle name="_Jan 2006 APAC MBOM - Feb 15PM version_April Headcount MBOM11.05.06_MBOM v.1_EBIT OCF Ranges" xfId="18798" xr:uid="{1F59485E-1166-4D91-8BBE-5A78BD834736}"/>
    <cellStyle name="_Jan 2006 APAC MBOM - Feb 15PM version_April Headcount MBOM11.05.06_MBOM v.1_G2N &amp; Pricing Plan_Feb'12 (version 1)" xfId="18799" xr:uid="{EF0F6788-9FCC-450D-8A3C-4D4F7D5A6F20}"/>
    <cellStyle name="_Jan 2006 APAC MBOM - Feb 15PM version_April Headcount MBOM11.05.06_MBOM v.1_Global Operations" xfId="18800" xr:uid="{E5138790-217B-4F85-BD27-84B17AAD6DFF}"/>
    <cellStyle name="_Jan 2006 APAC MBOM - Feb 15PM version_April Headcount MBOM11.05.06_MBOM v.1_Global Operations 2" xfId="18801" xr:uid="{61770C0F-AA80-44A6-85FC-F157379D4917}"/>
    <cellStyle name="_Jan 2006 APAC MBOM - Feb 15PM version_April Headcount MBOM11.05.06_MBOM v.1_Keymessage" xfId="18802" xr:uid="{86A2820A-9246-4FF7-B2F2-F137D5D87AFB}"/>
    <cellStyle name="_Jan 2006 APAC MBOM - Feb 15PM version_April Headcount MBOM11.05.06_MBOM v.1_NA" xfId="18803" xr:uid="{CF635C2E-72F8-4CD3-B160-03BD8B9DC748}"/>
    <cellStyle name="_Jan 2006 APAC MBOM - Feb 15PM version_April Headcount MBOM11.05.06_MBOM v.1_NA 2" xfId="18804" xr:uid="{73AC718F-FC44-4AA4-8885-66D70A844A5A}"/>
    <cellStyle name="_Jan 2006 APAC MBOM - Feb 15PM version_April Headcount MBOM11.05.06_MBOM v.1_NA_1" xfId="18805" xr:uid="{476DF5F0-5455-496F-AFF2-754C46DA7F8F}"/>
    <cellStyle name="_Jan 2006 APAC MBOM - Feb 15PM version_April Headcount MBOM11.05.06_MBOM v.1_NA_1 2" xfId="18806" xr:uid="{4249FC57-B4E9-4D21-96C5-0AF84A3F9370}"/>
    <cellStyle name="_Jan 2006 APAC MBOM - Feb 15PM version_April Headcount MBOM11.05.06_MBOM v.1_Nov Review Deck Final" xfId="18807" xr:uid="{1CC8B9A1-0C3F-4DA6-AA1B-61C150613EEC}"/>
    <cellStyle name="_Jan 2006 APAC MBOM - Feb 15PM version_April Headcount MBOM11.05.06_MBOM v.1_Nov Review Deck Final_Keymessage" xfId="18808" xr:uid="{C070FE41-E529-4B8C-B6E9-7902F4F4D811}"/>
    <cellStyle name="_Jan 2006 APAC MBOM - Feb 15PM version_April Headcount MBOM11.05.06_MBOM v.1_OCFAnalysis" xfId="18809" xr:uid="{A76C4210-0D6E-499A-9A50-724D5078DDA0}"/>
    <cellStyle name="_Jan 2006 APAC MBOM - Feb 15PM version_April Headcount MBOM11.05.06_MBOM v.1_OCFAnalysis_Cost out Update" xfId="18810" xr:uid="{E61ED864-2881-4E4F-A195-E0356BA99B0A}"/>
    <cellStyle name="_Jan 2006 APAC MBOM - Feb 15PM version_April Headcount MBOM11.05.06_MBOM v.1_OCFAnalysis_EBIT OCF Ranges" xfId="18811" xr:uid="{5CF49654-5242-4C15-B5CA-740B8557BD86}"/>
    <cellStyle name="_Jan 2006 APAC MBOM - Feb 15PM version_April Headcount MBOM11.05.06_MBOM v.1_OCFAnalysis_G2N &amp; Pricing Plan_Feb'12 (version 1)" xfId="18812" xr:uid="{54CEA765-5B4A-4FAB-9C66-472E2E753726}"/>
    <cellStyle name="_Jan 2006 APAC MBOM - Feb 15PM version_April Headcount MBOM11.05.06_MBOM v.1_OCFAnalysis_Working Capital Graph" xfId="18813" xr:uid="{DD967754-278F-41D5-B06B-CB3818FA0B60}"/>
    <cellStyle name="_Jan 2006 APAC MBOM - Feb 15PM version_April Headcount MBOM11.05.06_MBOM v.1_Quarterly Industry Volume - Corp Follow up Feb 19th" xfId="18814" xr:uid="{50F1F822-4C74-4B17-8934-BADDF215F5B6}"/>
    <cellStyle name="_Jan 2006 APAC MBOM - Feb 15PM version_April Headcount MBOM11.05.06_MBOM v.1_Quarterly Industry Volume - Corp Follow up Feb 19th 2" xfId="18815" xr:uid="{51660644-60BA-496B-A6F7-F3F12BED262E}"/>
    <cellStyle name="_Jan 2006 APAC MBOM - Feb 15PM version_April Headcount MBOM11.05.06_MBOM v.1_Quarterly Industry Volume - Corp Follow up Feb 19th_Cost out Update" xfId="18816" xr:uid="{053D674B-28B4-40B6-852E-0C9D7071B792}"/>
    <cellStyle name="_Jan 2006 APAC MBOM - Feb 15PM version_April Headcount MBOM11.05.06_MBOM v.1_Quarterly Industry Volume - Corp Follow up Feb 19th_EBIT OCF Ranges" xfId="18817" xr:uid="{4B3ADB42-3ACC-4A06-843D-7168906B7D70}"/>
    <cellStyle name="_Jan 2006 APAC MBOM - Feb 15PM version_April Headcount MBOM11.05.06_MBOM v.1_Quarterly Industry Volume - Corp Follow up Feb 19th_G2N &amp; Pricing Plan_Feb'12 (version 1)" xfId="18818" xr:uid="{642A5C97-C5CB-4F08-AFAD-A2ECEC5D58A8}"/>
    <cellStyle name="_Jan 2006 APAC MBOM - Feb 15PM version_April Headcount MBOM11.05.06_MBOM v.1_Quarterly Industry Volume - Corp Follow up Feb 19th_OCFAnalysis" xfId="18819" xr:uid="{BAED9E2C-28AF-430A-AC33-9D8E7953088D}"/>
    <cellStyle name="_Jan 2006 APAC MBOM - Feb 15PM version_April Headcount MBOM11.05.06_MBOM v.1_Quarterly Industry Volume - Corp Follow up Feb 19th_OCFAnalysis_Cost out Update" xfId="18820" xr:uid="{F137FACA-DDA3-42EA-B378-763761F76C78}"/>
    <cellStyle name="_Jan 2006 APAC MBOM - Feb 15PM version_April Headcount MBOM11.05.06_MBOM v.1_Quarterly Industry Volume - Corp Follow up Feb 19th_OCFAnalysis_EBIT OCF Ranges" xfId="18821" xr:uid="{ED398A7B-9C48-4FAA-871A-FDFE8FCAD11B}"/>
    <cellStyle name="_Jan 2006 APAC MBOM - Feb 15PM version_April Headcount MBOM11.05.06_MBOM v.1_Quarterly Industry Volume - Corp Follow up Feb 19th_OCFAnalysis_G2N &amp; Pricing Plan_Feb'12 (version 1)" xfId="18822" xr:uid="{C69C0959-57C3-4AE2-9806-9749CCF88BBB}"/>
    <cellStyle name="_Jan 2006 APAC MBOM - Feb 15PM version_April Headcount MBOM11.05.06_MBOM v.1_Quarterly Industry Volume - Corp Follow up Feb 19th_OCFAnalysis_Working Capital Graph" xfId="18823" xr:uid="{860FA1A5-9330-4A28-B2E8-429EF629B6F8}"/>
    <cellStyle name="_Jan 2006 APAC MBOM - Feb 15PM version_April Headcount MBOM11.05.06_MBOM v.1_Quarterly Industry Volume - Corp Follow up Feb 19th_Working Capital Graph" xfId="18824" xr:uid="{AA8D1BE7-D2AF-4F12-A5EE-2E12CA5FE4DD}"/>
    <cellStyle name="_Jan 2006 APAC MBOM - Feb 15PM version_April Headcount MBOM11.05.06_MBOM v.1_SBU_GLOBAL_NGT" xfId="18825" xr:uid="{E401FAFC-9720-4E60-8560-B476426863D4}"/>
    <cellStyle name="_Jan 2006 APAC MBOM - Feb 15PM version_April Headcount MBOM11.05.06_MBOM v.1_SBU_GLOBAL_NGT 2" xfId="18826" xr:uid="{3D785B4E-8A5C-4ADD-ADBE-B3113A220529}"/>
    <cellStyle name="_Jan 2006 APAC MBOM - Feb 15PM version_April Headcount MBOM11.05.06_MBOM v.1_SBU_GLOBAL_NGT_Cost out Update" xfId="18827" xr:uid="{1354965B-22E9-4C80-998E-4DE27746A9BA}"/>
    <cellStyle name="_Jan 2006 APAC MBOM - Feb 15PM version_April Headcount MBOM11.05.06_MBOM v.1_SBU_GLOBAL_NGT_EBIT OCF Ranges" xfId="18828" xr:uid="{520ABFF4-963A-4603-AAA8-A7AE4740843F}"/>
    <cellStyle name="_Jan 2006 APAC MBOM - Feb 15PM version_April Headcount MBOM11.05.06_MBOM v.1_SBU_GLOBAL_NGT_G2N &amp; Pricing Plan_Feb'12 (version 1)" xfId="18829" xr:uid="{B60772B7-F45A-413D-B511-A9FF69CE7CE5}"/>
    <cellStyle name="_Jan 2006 APAC MBOM - Feb 15PM version_April Headcount MBOM11.05.06_MBOM v.1_SBU_GLOBAL_NGT_Working Capital Graph" xfId="18830" xr:uid="{61DC88E9-6832-4453-BD89-BF23085D8B9C}"/>
    <cellStyle name="_Jan 2006 APAC MBOM - Feb 15PM version_April Headcount MBOM11.05.06_MBOM v.1_Supplemental Data Requirements-Country" xfId="18831" xr:uid="{A90749D2-8573-4672-BFE8-DEE4F61AD130}"/>
    <cellStyle name="_Jan 2006 APAC MBOM - Feb 15PM version_April Headcount MBOM11.05.06_MBOM v.1_Supplemental Data Requirements-Country_Keymessage" xfId="18832" xr:uid="{7A821B8B-56EE-49E2-A8C7-EF712E6BBDD1}"/>
    <cellStyle name="_Jan 2006 APAC MBOM - Feb 15PM version_April Headcount MBOM11.05.06_MBOM v.1_Working Capital Graph" xfId="18833" xr:uid="{14532030-AAE4-446C-AF05-E7EBE6879364}"/>
    <cellStyle name="_Jan 2006 APAC MBOM - Feb 15PM version_April Headcount MBOM11.05.06_MBOM v.2" xfId="18834" xr:uid="{AB0AB103-AE25-40DE-8A99-42450D6FF58B}"/>
    <cellStyle name="_Jan 2006 APAC MBOM - Feb 15PM version_April Headcount MBOM11.05.06_MBOM v.2 2" xfId="18835" xr:uid="{9E63D02E-FF7D-4C9C-9D4C-0C3BD83B2D00}"/>
    <cellStyle name="_Jan 2006 APAC MBOM - Feb 15PM version_April Headcount MBOM11.05.06_MBOM v.2_2009 AOP_Jan deck_Financials Consol_Sent" xfId="18836" xr:uid="{EF172D8F-F65E-4CD6-B035-7E58F6920593}"/>
    <cellStyle name="_Jan 2006 APAC MBOM - Feb 15PM version_April Headcount MBOM11.05.06_MBOM v.2_2009 AOP_Jan deck_Financials Consol_Sent_2" xfId="18837" xr:uid="{BDCE872F-E8D7-4C35-BFD7-CC452ABDEDDC}"/>
    <cellStyle name="_Jan 2006 APAC MBOM - Feb 15PM version_April Headcount MBOM11.05.06_MBOM v.2_2009 AOP_Jan deck_Financials Consol_Sent_2_Keymessage" xfId="18838" xr:uid="{04D5FF73-376D-4127-97BF-43EF5FC6B8E9}"/>
    <cellStyle name="_Jan 2006 APAC MBOM - Feb 15PM version_April Headcount MBOM11.05.06_MBOM v.2_2009 AOP_Jan deck_Financials Consol_Sent_Keymessage" xfId="18839" xr:uid="{A5FB396D-B08B-4839-815B-8619E18FEAB3}"/>
    <cellStyle name="_Jan 2006 APAC MBOM - Feb 15PM version_April Headcount MBOM11.05.06_MBOM v.2_2009 AOP_Nov deck_Financials_for Consol_v2" xfId="18840" xr:uid="{2ADD4B96-0542-47EC-A307-F59B40A581FC}"/>
    <cellStyle name="_Jan 2006 APAC MBOM - Feb 15PM version_April Headcount MBOM11.05.06_MBOM v.2_2009 AOP_Nov deck_Financials_for Consol_v2_Keymessage" xfId="18841" xr:uid="{211A4B3F-6BAA-4135-9775-CAA3555E6AFC}"/>
    <cellStyle name="_Jan 2006 APAC MBOM - Feb 15PM version_April Headcount MBOM11.05.06_MBOM v.2_Cash Capex 10+2" xfId="18842" xr:uid="{2ADED526-CC5E-42B1-BD36-8026CFA228AA}"/>
    <cellStyle name="_Jan 2006 APAC MBOM - Feb 15PM version_April Headcount MBOM11.05.06_MBOM v.2_Cash Capex 10+2_Cost out Update" xfId="18843" xr:uid="{5B39C052-F0EF-4F4E-829B-F0258D4C10A2}"/>
    <cellStyle name="_Jan 2006 APAC MBOM - Feb 15PM version_April Headcount MBOM11.05.06_MBOM v.2_Cash Capex 10+2_EBIT OCF Ranges" xfId="18844" xr:uid="{EA1C1FA0-62CB-445F-8B95-43D670F5FC43}"/>
    <cellStyle name="_Jan 2006 APAC MBOM - Feb 15PM version_April Headcount MBOM11.05.06_MBOM v.2_Cash Capex 10+2_G2N &amp; Pricing Plan_Feb'12 (version 1)" xfId="18845" xr:uid="{1FA9D959-9827-4E1C-A41A-700A9B196CB5}"/>
    <cellStyle name="_Jan 2006 APAC MBOM - Feb 15PM version_April Headcount MBOM11.05.06_MBOM v.2_Cash Capex 10+2_Working Capital Graph" xfId="18846" xr:uid="{C6E48E74-9E49-493B-9A52-0790C283EAEC}"/>
    <cellStyle name="_Jan 2006 APAC MBOM - Feb 15PM version_April Headcount MBOM11.05.06_MBOM v.2_Cost out Update" xfId="18847" xr:uid="{3080FADF-96C1-4462-BD90-B128023CDE79}"/>
    <cellStyle name="_Jan 2006 APAC MBOM - Feb 15PM version_April Headcount MBOM11.05.06_MBOM v.2_EBIT OCF Ranges" xfId="18848" xr:uid="{EA7C99D5-3291-4F0D-90EF-4EF7E9E01FEF}"/>
    <cellStyle name="_Jan 2006 APAC MBOM - Feb 15PM version_April Headcount MBOM11.05.06_MBOM v.2_G2N &amp; Pricing Plan_Feb'12 (version 1)" xfId="18849" xr:uid="{203BED7C-E127-4839-8AAB-804199437B4D}"/>
    <cellStyle name="_Jan 2006 APAC MBOM - Feb 15PM version_April Headcount MBOM11.05.06_MBOM v.2_Global Operations" xfId="18850" xr:uid="{E4876CA9-A627-46CC-9D95-00CFD985742F}"/>
    <cellStyle name="_Jan 2006 APAC MBOM - Feb 15PM version_April Headcount MBOM11.05.06_MBOM v.2_Global Operations 2" xfId="18851" xr:uid="{F75E7DC3-406D-4DD1-8E04-D76EFE36B540}"/>
    <cellStyle name="_Jan 2006 APAC MBOM - Feb 15PM version_April Headcount MBOM11.05.06_MBOM v.2_Keymessage" xfId="18852" xr:uid="{A0A3250A-4F87-43B5-8817-87CED810C721}"/>
    <cellStyle name="_Jan 2006 APAC MBOM - Feb 15PM version_April Headcount MBOM11.05.06_MBOM v.2_NA" xfId="18853" xr:uid="{F32BEB2D-7C73-4AF7-A1DC-AA06982F7A88}"/>
    <cellStyle name="_Jan 2006 APAC MBOM - Feb 15PM version_April Headcount MBOM11.05.06_MBOM v.2_NA 2" xfId="18854" xr:uid="{B9CFFF8F-42DE-401D-BF85-BEC096F7110B}"/>
    <cellStyle name="_Jan 2006 APAC MBOM - Feb 15PM version_April Headcount MBOM11.05.06_MBOM v.2_NA_1" xfId="18855" xr:uid="{234E0A0B-6FE7-48C6-AEAD-6B23733A13B2}"/>
    <cellStyle name="_Jan 2006 APAC MBOM - Feb 15PM version_April Headcount MBOM11.05.06_MBOM v.2_NA_1 2" xfId="18856" xr:uid="{AFBBF11E-AC5A-44B1-B5B4-D894C8750A4F}"/>
    <cellStyle name="_Jan 2006 APAC MBOM - Feb 15PM version_April Headcount MBOM11.05.06_MBOM v.2_Nov Review Deck Final" xfId="18857" xr:uid="{42F526A9-9687-4046-AEA3-D16F1E90E530}"/>
    <cellStyle name="_Jan 2006 APAC MBOM - Feb 15PM version_April Headcount MBOM11.05.06_MBOM v.2_Nov Review Deck Final_Keymessage" xfId="18858" xr:uid="{55BA5ECF-1EB0-4E3F-8EBB-DDE5AAACBB03}"/>
    <cellStyle name="_Jan 2006 APAC MBOM - Feb 15PM version_April Headcount MBOM11.05.06_MBOM v.2_OCFAnalysis" xfId="18859" xr:uid="{10B9A06C-59C7-4BE1-B2A5-4E2F7E5BE358}"/>
    <cellStyle name="_Jan 2006 APAC MBOM - Feb 15PM version_April Headcount MBOM11.05.06_MBOM v.2_OCFAnalysis_Cost out Update" xfId="18860" xr:uid="{A6D5FDE6-D2B0-42EC-A08E-84A4283E4BBD}"/>
    <cellStyle name="_Jan 2006 APAC MBOM - Feb 15PM version_April Headcount MBOM11.05.06_MBOM v.2_OCFAnalysis_EBIT OCF Ranges" xfId="18861" xr:uid="{6DDF0F6F-5418-4875-89AC-3480B6F59A8F}"/>
    <cellStyle name="_Jan 2006 APAC MBOM - Feb 15PM version_April Headcount MBOM11.05.06_MBOM v.2_OCFAnalysis_G2N &amp; Pricing Plan_Feb'12 (version 1)" xfId="18862" xr:uid="{FA062174-B0C5-42FA-B667-193525DF6F5A}"/>
    <cellStyle name="_Jan 2006 APAC MBOM - Feb 15PM version_April Headcount MBOM11.05.06_MBOM v.2_OCFAnalysis_Working Capital Graph" xfId="18863" xr:uid="{A7E40B5E-D0FA-4011-9737-C25D52EB81DA}"/>
    <cellStyle name="_Jan 2006 APAC MBOM - Feb 15PM version_April Headcount MBOM11.05.06_MBOM v.2_Quarterly Industry Volume - Corp Follow up Feb 19th" xfId="18864" xr:uid="{8783F530-862C-46AE-87BD-26F111CD3C95}"/>
    <cellStyle name="_Jan 2006 APAC MBOM - Feb 15PM version_April Headcount MBOM11.05.06_MBOM v.2_Quarterly Industry Volume - Corp Follow up Feb 19th 2" xfId="18865" xr:uid="{287E7AFB-9B7F-4DCE-BA6D-6F2DC3542867}"/>
    <cellStyle name="_Jan 2006 APAC MBOM - Feb 15PM version_April Headcount MBOM11.05.06_MBOM v.2_Quarterly Industry Volume - Corp Follow up Feb 19th_Cost out Update" xfId="18866" xr:uid="{F0800020-95A5-4AA4-9ECD-12088DECB400}"/>
    <cellStyle name="_Jan 2006 APAC MBOM - Feb 15PM version_April Headcount MBOM11.05.06_MBOM v.2_Quarterly Industry Volume - Corp Follow up Feb 19th_EBIT OCF Ranges" xfId="18867" xr:uid="{2DF4D6EA-292A-4D6C-80F7-C934C5C8E0A1}"/>
    <cellStyle name="_Jan 2006 APAC MBOM - Feb 15PM version_April Headcount MBOM11.05.06_MBOM v.2_Quarterly Industry Volume - Corp Follow up Feb 19th_G2N &amp; Pricing Plan_Feb'12 (version 1)" xfId="18868" xr:uid="{0C297881-FD07-4C70-A00E-B905B69FFE3B}"/>
    <cellStyle name="_Jan 2006 APAC MBOM - Feb 15PM version_April Headcount MBOM11.05.06_MBOM v.2_Quarterly Industry Volume - Corp Follow up Feb 19th_OCFAnalysis" xfId="18869" xr:uid="{37B87BC8-1E99-4480-A426-66EC55DF7E3E}"/>
    <cellStyle name="_Jan 2006 APAC MBOM - Feb 15PM version_April Headcount MBOM11.05.06_MBOM v.2_Quarterly Industry Volume - Corp Follow up Feb 19th_OCFAnalysis_Cost out Update" xfId="18870" xr:uid="{4AB01ACC-BCD2-4486-B89B-CE6FB21B5B86}"/>
    <cellStyle name="_Jan 2006 APAC MBOM - Feb 15PM version_April Headcount MBOM11.05.06_MBOM v.2_Quarterly Industry Volume - Corp Follow up Feb 19th_OCFAnalysis_EBIT OCF Ranges" xfId="18871" xr:uid="{565ABB5B-1D57-4F85-9731-A10C959EDDBD}"/>
    <cellStyle name="_Jan 2006 APAC MBOM - Feb 15PM version_April Headcount MBOM11.05.06_MBOM v.2_Quarterly Industry Volume - Corp Follow up Feb 19th_OCFAnalysis_G2N &amp; Pricing Plan_Feb'12 (version 1)" xfId="18872" xr:uid="{82BCB02F-579F-449E-BACB-948B517A3AF7}"/>
    <cellStyle name="_Jan 2006 APAC MBOM - Feb 15PM version_April Headcount MBOM11.05.06_MBOM v.2_Quarterly Industry Volume - Corp Follow up Feb 19th_OCFAnalysis_Working Capital Graph" xfId="18873" xr:uid="{9BAB78F1-8C50-4CB9-9B14-8A0BAA6A0B36}"/>
    <cellStyle name="_Jan 2006 APAC MBOM - Feb 15PM version_April Headcount MBOM11.05.06_MBOM v.2_Quarterly Industry Volume - Corp Follow up Feb 19th_Working Capital Graph" xfId="18874" xr:uid="{F242F970-D169-4AB9-92FA-1C7AEF4B9946}"/>
    <cellStyle name="_Jan 2006 APAC MBOM - Feb 15PM version_April Headcount MBOM11.05.06_MBOM v.2_SBU_GLOBAL_NGT" xfId="18875" xr:uid="{2AAE0057-E845-489A-8B77-6C994115E52F}"/>
    <cellStyle name="_Jan 2006 APAC MBOM - Feb 15PM version_April Headcount MBOM11.05.06_MBOM v.2_SBU_GLOBAL_NGT 2" xfId="18876" xr:uid="{1B7661AC-84EB-4F82-8417-9F8BA1F093A9}"/>
    <cellStyle name="_Jan 2006 APAC MBOM - Feb 15PM version_April Headcount MBOM11.05.06_MBOM v.2_SBU_GLOBAL_NGT_Cost out Update" xfId="18877" xr:uid="{B4283447-DFF4-4D2E-AB4E-CD25FA9E5DA4}"/>
    <cellStyle name="_Jan 2006 APAC MBOM - Feb 15PM version_April Headcount MBOM11.05.06_MBOM v.2_SBU_GLOBAL_NGT_EBIT OCF Ranges" xfId="18878" xr:uid="{794359EE-780B-4D6F-AF9E-D014E516DED4}"/>
    <cellStyle name="_Jan 2006 APAC MBOM - Feb 15PM version_April Headcount MBOM11.05.06_MBOM v.2_SBU_GLOBAL_NGT_G2N &amp; Pricing Plan_Feb'12 (version 1)" xfId="18879" xr:uid="{3C209009-C429-4F70-883A-3E5BB6E85CAC}"/>
    <cellStyle name="_Jan 2006 APAC MBOM - Feb 15PM version_April Headcount MBOM11.05.06_MBOM v.2_SBU_GLOBAL_NGT_Working Capital Graph" xfId="18880" xr:uid="{914DB02F-DB48-47BA-B0ED-EBB614854A59}"/>
    <cellStyle name="_Jan 2006 APAC MBOM - Feb 15PM version_April Headcount MBOM11.05.06_MBOM v.2_Supplemental Data Requirements-Country" xfId="18881" xr:uid="{AE0D5BDA-708D-4F18-A01C-4CD730160827}"/>
    <cellStyle name="_Jan 2006 APAC MBOM - Feb 15PM version_April Headcount MBOM11.05.06_MBOM v.2_Supplemental Data Requirements-Country_Keymessage" xfId="18882" xr:uid="{A5C34D07-BF1A-48EF-963F-29B1E7372FCC}"/>
    <cellStyle name="_Jan 2006 APAC MBOM - Feb 15PM version_April Headcount MBOM11.05.06_MBOM v.2_Working Capital Graph" xfId="18883" xr:uid="{00B8C73C-B8A2-4E00-8DB3-437D713F2314}"/>
    <cellStyle name="_Jan 2006 APAC MBOM - Feb 15PM version_April Headcount MBOM11.05.06_MBOM v.3" xfId="18884" xr:uid="{B3A9AB4C-C380-437F-A2F5-1FC8D8629F8A}"/>
    <cellStyle name="_Jan 2006 APAC MBOM - Feb 15PM version_April Headcount MBOM11.05.06_MBOM v.3 2" xfId="18885" xr:uid="{95BCB081-29EF-4717-9061-15DDD6F377C0}"/>
    <cellStyle name="_Jan 2006 APAC MBOM - Feb 15PM version_April Headcount MBOM11.05.06_MBOM v.3_2009 AOP_Jan deck_Financials Consol_Sent" xfId="18886" xr:uid="{70E93F70-27A7-46F0-B28E-46D0D1EA273D}"/>
    <cellStyle name="_Jan 2006 APAC MBOM - Feb 15PM version_April Headcount MBOM11.05.06_MBOM v.3_2009 AOP_Jan deck_Financials Consol_Sent_2" xfId="18887" xr:uid="{F8C80527-4945-49D5-96C6-E9267DD4E1DE}"/>
    <cellStyle name="_Jan 2006 APAC MBOM - Feb 15PM version_April Headcount MBOM11.05.06_MBOM v.3_2009 AOP_Jan deck_Financials Consol_Sent_2_Keymessage" xfId="18888" xr:uid="{CAB80E3E-FC48-40BF-8459-332160CC9B84}"/>
    <cellStyle name="_Jan 2006 APAC MBOM - Feb 15PM version_April Headcount MBOM11.05.06_MBOM v.3_2009 AOP_Jan deck_Financials Consol_Sent_Keymessage" xfId="18889" xr:uid="{27E6C57D-37DE-45C3-B3ED-F1584D270EEE}"/>
    <cellStyle name="_Jan 2006 APAC MBOM - Feb 15PM version_April Headcount MBOM11.05.06_MBOM v.3_2009 AOP_Nov deck_Financials_for Consol_v2" xfId="18890" xr:uid="{BB4B41BA-ED98-448B-BB1F-EDF2CF5CBC7A}"/>
    <cellStyle name="_Jan 2006 APAC MBOM - Feb 15PM version_April Headcount MBOM11.05.06_MBOM v.3_2009 AOP_Nov deck_Financials_for Consol_v2_Keymessage" xfId="18891" xr:uid="{27510358-B322-44A9-A5FD-67C488E635A7}"/>
    <cellStyle name="_Jan 2006 APAC MBOM - Feb 15PM version_April Headcount MBOM11.05.06_MBOM v.3_Cash Capex 10+2" xfId="18892" xr:uid="{00249927-C913-46F4-9D17-510FACE232C9}"/>
    <cellStyle name="_Jan 2006 APAC MBOM - Feb 15PM version_April Headcount MBOM11.05.06_MBOM v.3_Cash Capex 10+2_Cost out Update" xfId="18893" xr:uid="{2EA7FAD5-98FB-4326-A0C8-B77DEAD9865F}"/>
    <cellStyle name="_Jan 2006 APAC MBOM - Feb 15PM version_April Headcount MBOM11.05.06_MBOM v.3_Cash Capex 10+2_EBIT OCF Ranges" xfId="18894" xr:uid="{C47AAF03-4AD0-4302-9E02-D76F922D22D7}"/>
    <cellStyle name="_Jan 2006 APAC MBOM - Feb 15PM version_April Headcount MBOM11.05.06_MBOM v.3_Cash Capex 10+2_G2N &amp; Pricing Plan_Feb'12 (version 1)" xfId="18895" xr:uid="{BD1DF561-ECBC-44E5-B17B-491191B02BC4}"/>
    <cellStyle name="_Jan 2006 APAC MBOM - Feb 15PM version_April Headcount MBOM11.05.06_MBOM v.3_Cash Capex 10+2_Working Capital Graph" xfId="18896" xr:uid="{D53BB853-DECE-4819-A6C3-435FCE68CF61}"/>
    <cellStyle name="_Jan 2006 APAC MBOM - Feb 15PM version_April Headcount MBOM11.05.06_MBOM v.3_Cost out Update" xfId="18897" xr:uid="{DB8D4AC4-D947-4B33-8048-6B395CA24224}"/>
    <cellStyle name="_Jan 2006 APAC MBOM - Feb 15PM version_April Headcount MBOM11.05.06_MBOM v.3_EBIT OCF Ranges" xfId="18898" xr:uid="{71CFBF90-D7A9-4B92-A41E-525C11C765B2}"/>
    <cellStyle name="_Jan 2006 APAC MBOM - Feb 15PM version_April Headcount MBOM11.05.06_MBOM v.3_G2N &amp; Pricing Plan_Feb'12 (version 1)" xfId="18899" xr:uid="{3311F827-F2A4-43EA-AA5A-97946B5E0D74}"/>
    <cellStyle name="_Jan 2006 APAC MBOM - Feb 15PM version_April Headcount MBOM11.05.06_MBOM v.3_Global Operations" xfId="18900" xr:uid="{DA7D33F1-C407-4F73-88AF-CF0D875B9F15}"/>
    <cellStyle name="_Jan 2006 APAC MBOM - Feb 15PM version_April Headcount MBOM11.05.06_MBOM v.3_Global Operations 2" xfId="18901" xr:uid="{A7422C2A-7D5B-4EB4-9153-00887B1BEA24}"/>
    <cellStyle name="_Jan 2006 APAC MBOM - Feb 15PM version_April Headcount MBOM11.05.06_MBOM v.3_Keymessage" xfId="18902" xr:uid="{C567E94C-633A-4EA0-A21A-C7FED483DEC9}"/>
    <cellStyle name="_Jan 2006 APAC MBOM - Feb 15PM version_April Headcount MBOM11.05.06_MBOM v.3_NA" xfId="18903" xr:uid="{2A5CD656-C4F0-4D57-BB29-F813DF219E07}"/>
    <cellStyle name="_Jan 2006 APAC MBOM - Feb 15PM version_April Headcount MBOM11.05.06_MBOM v.3_NA 2" xfId="18904" xr:uid="{50A8003D-8F09-46A7-8F87-05DD36F2C5B5}"/>
    <cellStyle name="_Jan 2006 APAC MBOM - Feb 15PM version_April Headcount MBOM11.05.06_MBOM v.3_NA_1" xfId="18905" xr:uid="{FA832499-B0F2-4DB7-8C41-AD38BDD256EA}"/>
    <cellStyle name="_Jan 2006 APAC MBOM - Feb 15PM version_April Headcount MBOM11.05.06_MBOM v.3_NA_1 2" xfId="18906" xr:uid="{DF2D8CBB-F62D-40E5-B586-816D16E6E47F}"/>
    <cellStyle name="_Jan 2006 APAC MBOM - Feb 15PM version_April Headcount MBOM11.05.06_MBOM v.3_Nov Review Deck Final" xfId="18907" xr:uid="{54B66871-561F-4A73-8F95-69AF1D6C4276}"/>
    <cellStyle name="_Jan 2006 APAC MBOM - Feb 15PM version_April Headcount MBOM11.05.06_MBOM v.3_Nov Review Deck Final_Keymessage" xfId="18908" xr:uid="{850934C4-E3C9-4CF6-A445-363A37421DAD}"/>
    <cellStyle name="_Jan 2006 APAC MBOM - Feb 15PM version_April Headcount MBOM11.05.06_MBOM v.3_OCFAnalysis" xfId="18909" xr:uid="{0AD0EBA8-57FD-489D-9CF0-215599D66B97}"/>
    <cellStyle name="_Jan 2006 APAC MBOM - Feb 15PM version_April Headcount MBOM11.05.06_MBOM v.3_OCFAnalysis_Cost out Update" xfId="18910" xr:uid="{09963F7E-FAB3-4C2F-A518-7A0468EEBF1C}"/>
    <cellStyle name="_Jan 2006 APAC MBOM - Feb 15PM version_April Headcount MBOM11.05.06_MBOM v.3_OCFAnalysis_EBIT OCF Ranges" xfId="18911" xr:uid="{B48DE7C8-8964-4F5A-B522-4AAE9E8C9409}"/>
    <cellStyle name="_Jan 2006 APAC MBOM - Feb 15PM version_April Headcount MBOM11.05.06_MBOM v.3_OCFAnalysis_G2N &amp; Pricing Plan_Feb'12 (version 1)" xfId="18912" xr:uid="{ED59CAAA-A0CE-4BA2-AE5D-793D1E159DD0}"/>
    <cellStyle name="_Jan 2006 APAC MBOM - Feb 15PM version_April Headcount MBOM11.05.06_MBOM v.3_OCFAnalysis_Working Capital Graph" xfId="18913" xr:uid="{F130CF78-DA16-47E8-BE06-384E8C0BECCA}"/>
    <cellStyle name="_Jan 2006 APAC MBOM - Feb 15PM version_April Headcount MBOM11.05.06_MBOM v.3_Quarterly Industry Volume - Corp Follow up Feb 19th" xfId="18914" xr:uid="{C4426079-1046-4C74-A15F-972C6CEBC83A}"/>
    <cellStyle name="_Jan 2006 APAC MBOM - Feb 15PM version_April Headcount MBOM11.05.06_MBOM v.3_Quarterly Industry Volume - Corp Follow up Feb 19th 2" xfId="18915" xr:uid="{413DE464-AA1B-4F34-908F-AB0E53049334}"/>
    <cellStyle name="_Jan 2006 APAC MBOM - Feb 15PM version_April Headcount MBOM11.05.06_MBOM v.3_Quarterly Industry Volume - Corp Follow up Feb 19th_Cost out Update" xfId="18916" xr:uid="{6A4997CD-2CCC-4F20-BD73-FDC5414C555F}"/>
    <cellStyle name="_Jan 2006 APAC MBOM - Feb 15PM version_April Headcount MBOM11.05.06_MBOM v.3_Quarterly Industry Volume - Corp Follow up Feb 19th_EBIT OCF Ranges" xfId="18917" xr:uid="{AA7424CB-892C-45AC-AE6C-6FB5BD8112C4}"/>
    <cellStyle name="_Jan 2006 APAC MBOM - Feb 15PM version_April Headcount MBOM11.05.06_MBOM v.3_Quarterly Industry Volume - Corp Follow up Feb 19th_G2N &amp; Pricing Plan_Feb'12 (version 1)" xfId="18918" xr:uid="{4F8695EF-B905-44D1-9940-490613829E13}"/>
    <cellStyle name="_Jan 2006 APAC MBOM - Feb 15PM version_April Headcount MBOM11.05.06_MBOM v.3_Quarterly Industry Volume - Corp Follow up Feb 19th_OCFAnalysis" xfId="18919" xr:uid="{D8D2D896-9020-4193-B662-736B002C68E5}"/>
    <cellStyle name="_Jan 2006 APAC MBOM - Feb 15PM version_April Headcount MBOM11.05.06_MBOM v.3_Quarterly Industry Volume - Corp Follow up Feb 19th_OCFAnalysis_Cost out Update" xfId="18920" xr:uid="{AD3C7555-7646-4D29-BDAF-87F0AB0694CE}"/>
    <cellStyle name="_Jan 2006 APAC MBOM - Feb 15PM version_April Headcount MBOM11.05.06_MBOM v.3_Quarterly Industry Volume - Corp Follow up Feb 19th_OCFAnalysis_EBIT OCF Ranges" xfId="18921" xr:uid="{29971748-976D-40D4-B523-6E38774A79F6}"/>
    <cellStyle name="_Jan 2006 APAC MBOM - Feb 15PM version_April Headcount MBOM11.05.06_MBOM v.3_Quarterly Industry Volume - Corp Follow up Feb 19th_OCFAnalysis_G2N &amp; Pricing Plan_Feb'12 (version 1)" xfId="18922" xr:uid="{FD28B153-E12D-4D65-B06D-935E6997F619}"/>
    <cellStyle name="_Jan 2006 APAC MBOM - Feb 15PM version_April Headcount MBOM11.05.06_MBOM v.3_Quarterly Industry Volume - Corp Follow up Feb 19th_OCFAnalysis_Working Capital Graph" xfId="18923" xr:uid="{C5E6BE8E-A917-4791-B5F4-61C0A5669168}"/>
    <cellStyle name="_Jan 2006 APAC MBOM - Feb 15PM version_April Headcount MBOM11.05.06_MBOM v.3_Quarterly Industry Volume - Corp Follow up Feb 19th_Working Capital Graph" xfId="18924" xr:uid="{C5001273-9D91-4360-A7FE-0AB9685EC37A}"/>
    <cellStyle name="_Jan 2006 APAC MBOM - Feb 15PM version_April Headcount MBOM11.05.06_MBOM v.3_SBU_GLOBAL_NGT" xfId="18925" xr:uid="{2E88A7E4-D7CF-48BE-89BF-40A60B674413}"/>
    <cellStyle name="_Jan 2006 APAC MBOM - Feb 15PM version_April Headcount MBOM11.05.06_MBOM v.3_SBU_GLOBAL_NGT 2" xfId="18926" xr:uid="{8B2AF927-D8FE-49F4-B109-0EB84C224F59}"/>
    <cellStyle name="_Jan 2006 APAC MBOM - Feb 15PM version_April Headcount MBOM11.05.06_MBOM v.3_SBU_GLOBAL_NGT_Cost out Update" xfId="18927" xr:uid="{21D1989C-C5BE-4734-97D3-96AEB9F2B689}"/>
    <cellStyle name="_Jan 2006 APAC MBOM - Feb 15PM version_April Headcount MBOM11.05.06_MBOM v.3_SBU_GLOBAL_NGT_EBIT OCF Ranges" xfId="18928" xr:uid="{845AC37C-B573-4B52-A636-5A39BAD377C6}"/>
    <cellStyle name="_Jan 2006 APAC MBOM - Feb 15PM version_April Headcount MBOM11.05.06_MBOM v.3_SBU_GLOBAL_NGT_G2N &amp; Pricing Plan_Feb'12 (version 1)" xfId="18929" xr:uid="{B0DFE969-BC3C-430F-B352-8ECBF3829C1F}"/>
    <cellStyle name="_Jan 2006 APAC MBOM - Feb 15PM version_April Headcount MBOM11.05.06_MBOM v.3_SBU_GLOBAL_NGT_Working Capital Graph" xfId="18930" xr:uid="{26A3DB0B-B4D8-493C-8092-20CEE10D3ECE}"/>
    <cellStyle name="_Jan 2006 APAC MBOM - Feb 15PM version_April Headcount MBOM11.05.06_MBOM v.3_Supplemental Data Requirements-Country" xfId="18931" xr:uid="{6493E538-0E60-4060-A522-29FA4F977DE8}"/>
    <cellStyle name="_Jan 2006 APAC MBOM - Feb 15PM version_April Headcount MBOM11.05.06_MBOM v.3_Supplemental Data Requirements-Country_Keymessage" xfId="18932" xr:uid="{17B98C50-9B9A-43FE-B440-2D882D0E65D3}"/>
    <cellStyle name="_Jan 2006 APAC MBOM - Feb 15PM version_April Headcount MBOM11.05.06_MBOM v.3_Working Capital Graph" xfId="18933" xr:uid="{0F3F19E4-FEBD-43BE-AAC2-F0AAF457651A}"/>
    <cellStyle name="_Jan 2006 APAC MBOM - Feb 15PM version_April Headcount MBOM11.05.06_MBOM_2009 AOP_Jan deck_Financials Consol_Sent" xfId="18934" xr:uid="{F30D30EB-5F54-43E7-A95E-02074BD80EC7}"/>
    <cellStyle name="_Jan 2006 APAC MBOM - Feb 15PM version_April Headcount MBOM11.05.06_MBOM_2009 AOP_Jan deck_Financials Consol_Sent_2" xfId="18935" xr:uid="{137DBB2B-FFFE-4903-8C18-6697B171B6C8}"/>
    <cellStyle name="_Jan 2006 APAC MBOM - Feb 15PM version_April Headcount MBOM11.05.06_MBOM_2009 AOP_Jan deck_Financials Consol_Sent_2_Keymessage" xfId="18936" xr:uid="{E5E79E65-FD55-493C-80D3-61EB21CA080C}"/>
    <cellStyle name="_Jan 2006 APAC MBOM - Feb 15PM version_April Headcount MBOM11.05.06_MBOM_2009 AOP_Jan deck_Financials Consol_Sent_Keymessage" xfId="18937" xr:uid="{69A5C449-AF85-46A5-A2B3-91A67FA26ECB}"/>
    <cellStyle name="_Jan 2006 APAC MBOM - Feb 15PM version_April Headcount MBOM11.05.06_MBOM_2009 AOP_Nov deck_Financials_for Consol_v2" xfId="18938" xr:uid="{5FA2E633-8218-4CD5-9F03-D852C0740C73}"/>
    <cellStyle name="_Jan 2006 APAC MBOM - Feb 15PM version_April Headcount MBOM11.05.06_MBOM_2009 AOP_Nov deck_Financials_for Consol_v2_Keymessage" xfId="18939" xr:uid="{2E1FA0F1-8480-4D88-9986-D2D8FEBEBB69}"/>
    <cellStyle name="_Jan 2006 APAC MBOM - Feb 15PM version_April Headcount MBOM11.05.06_MBOM_Cash Capex 10+2" xfId="18940" xr:uid="{D32CDC23-8F57-4138-9094-68C257AE84BE}"/>
    <cellStyle name="_Jan 2006 APAC MBOM - Feb 15PM version_April Headcount MBOM11.05.06_MBOM_Cash Capex 10+2_Cost out Update" xfId="18941" xr:uid="{8A59E4CE-37CA-4CD2-A876-08212B7578E1}"/>
    <cellStyle name="_Jan 2006 APAC MBOM - Feb 15PM version_April Headcount MBOM11.05.06_MBOM_Cash Capex 10+2_EBIT OCF Ranges" xfId="18942" xr:uid="{36A50DAD-744C-4E76-B8B9-721E4639B4C6}"/>
    <cellStyle name="_Jan 2006 APAC MBOM - Feb 15PM version_April Headcount MBOM11.05.06_MBOM_Cash Capex 10+2_G2N &amp; Pricing Plan_Feb'12 (version 1)" xfId="18943" xr:uid="{A5847DD1-A39E-4B21-B2C7-9B633B71023A}"/>
    <cellStyle name="_Jan 2006 APAC MBOM - Feb 15PM version_April Headcount MBOM11.05.06_MBOM_Cash Capex 10+2_Working Capital Graph" xfId="18944" xr:uid="{38C0154B-9A93-4524-A951-CB4675DA984D}"/>
    <cellStyle name="_Jan 2006 APAC MBOM - Feb 15PM version_April Headcount MBOM11.05.06_MBOM_Cost out Update" xfId="18945" xr:uid="{B3F6A3A6-403C-4C8A-8E0A-375A888920B5}"/>
    <cellStyle name="_Jan 2006 APAC MBOM - Feb 15PM version_April Headcount MBOM11.05.06_MBOM_EBIT OCF Ranges" xfId="18946" xr:uid="{09B16311-590B-4EB7-BA91-1101B5C5E3FE}"/>
    <cellStyle name="_Jan 2006 APAC MBOM - Feb 15PM version_April Headcount MBOM11.05.06_MBOM_G2N &amp; Pricing Plan_Feb'12 (version 1)" xfId="18947" xr:uid="{13127E1D-C192-4885-A069-D266B1D5B2D5}"/>
    <cellStyle name="_Jan 2006 APAC MBOM - Feb 15PM version_April Headcount MBOM11.05.06_MBOM_Global Operations" xfId="18948" xr:uid="{0687C5EE-91F9-4151-9F14-9523039CD6C0}"/>
    <cellStyle name="_Jan 2006 APAC MBOM - Feb 15PM version_April Headcount MBOM11.05.06_MBOM_Global Operations 2" xfId="18949" xr:uid="{6D1625AD-25F8-4919-AB03-B3BE9789DDB3}"/>
    <cellStyle name="_Jan 2006 APAC MBOM - Feb 15PM version_April Headcount MBOM11.05.06_MBOM_Keymessage" xfId="18950" xr:uid="{4A9A4155-A481-437B-99B5-40A6EA4F64BE}"/>
    <cellStyle name="_Jan 2006 APAC MBOM - Feb 15PM version_April Headcount MBOM11.05.06_MBOM_NA" xfId="18951" xr:uid="{1AB54B31-E353-4381-B38A-5DD82F38F800}"/>
    <cellStyle name="_Jan 2006 APAC MBOM - Feb 15PM version_April Headcount MBOM11.05.06_MBOM_NA 2" xfId="18952" xr:uid="{436F8001-15AC-46C9-AA40-C0DB442B0AE1}"/>
    <cellStyle name="_Jan 2006 APAC MBOM - Feb 15PM version_April Headcount MBOM11.05.06_MBOM_NA_1" xfId="18953" xr:uid="{20F38850-BE09-41BF-A545-63AF54A52180}"/>
    <cellStyle name="_Jan 2006 APAC MBOM - Feb 15PM version_April Headcount MBOM11.05.06_MBOM_NA_1 2" xfId="18954" xr:uid="{FC2D70B9-ECC0-4569-8E8D-A1AFFB9C8404}"/>
    <cellStyle name="_Jan 2006 APAC MBOM - Feb 15PM version_April Headcount MBOM11.05.06_MBOM_Nov Review Deck Final" xfId="18955" xr:uid="{E07226AF-A5FD-4F0A-A985-AFA4B7D17EFD}"/>
    <cellStyle name="_Jan 2006 APAC MBOM - Feb 15PM version_April Headcount MBOM11.05.06_MBOM_Nov Review Deck Final_Keymessage" xfId="18956" xr:uid="{087D56E1-A015-4C89-8504-30E5387EA835}"/>
    <cellStyle name="_Jan 2006 APAC MBOM - Feb 15PM version_April Headcount MBOM11.05.06_MBOM_OCFAnalysis" xfId="18957" xr:uid="{C6B53209-B28D-42E0-8B86-196ECB2A4884}"/>
    <cellStyle name="_Jan 2006 APAC MBOM - Feb 15PM version_April Headcount MBOM11.05.06_MBOM_OCFAnalysis_Cost out Update" xfId="18958" xr:uid="{1511BB9D-CC72-4D38-9BC4-946F7CAB3FF9}"/>
    <cellStyle name="_Jan 2006 APAC MBOM - Feb 15PM version_April Headcount MBOM11.05.06_MBOM_OCFAnalysis_EBIT OCF Ranges" xfId="18959" xr:uid="{A29C1247-DBAB-4996-AFBA-033116193228}"/>
    <cellStyle name="_Jan 2006 APAC MBOM - Feb 15PM version_April Headcount MBOM11.05.06_MBOM_OCFAnalysis_G2N &amp; Pricing Plan_Feb'12 (version 1)" xfId="18960" xr:uid="{A774E70A-A47E-42C8-9719-ECF0212495A7}"/>
    <cellStyle name="_Jan 2006 APAC MBOM - Feb 15PM version_April Headcount MBOM11.05.06_MBOM_OCFAnalysis_Working Capital Graph" xfId="18961" xr:uid="{A9122139-7D9C-4BB4-9F3A-B379920CBE86}"/>
    <cellStyle name="_Jan 2006 APAC MBOM - Feb 15PM version_April Headcount MBOM11.05.06_MBOM_Quarterly Industry Volume - Corp Follow up Feb 19th" xfId="18962" xr:uid="{714D3B72-EBA1-4111-AFA4-667271BFD2D0}"/>
    <cellStyle name="_Jan 2006 APAC MBOM - Feb 15PM version_April Headcount MBOM11.05.06_MBOM_Quarterly Industry Volume - Corp Follow up Feb 19th 2" xfId="18963" xr:uid="{391608EA-3BD5-432E-A734-2BCB9D2A06D9}"/>
    <cellStyle name="_Jan 2006 APAC MBOM - Feb 15PM version_April Headcount MBOM11.05.06_MBOM_Quarterly Industry Volume - Corp Follow up Feb 19th_Cost out Update" xfId="18964" xr:uid="{EDC5B7A3-0F98-4F15-9F99-02284075D8CF}"/>
    <cellStyle name="_Jan 2006 APAC MBOM - Feb 15PM version_April Headcount MBOM11.05.06_MBOM_Quarterly Industry Volume - Corp Follow up Feb 19th_EBIT OCF Ranges" xfId="18965" xr:uid="{14B3848B-8F26-447A-BC5C-E2D85BDED1C8}"/>
    <cellStyle name="_Jan 2006 APAC MBOM - Feb 15PM version_April Headcount MBOM11.05.06_MBOM_Quarterly Industry Volume - Corp Follow up Feb 19th_G2N &amp; Pricing Plan_Feb'12 (version 1)" xfId="18966" xr:uid="{E05D0B92-38B4-4FB7-85E3-E9FEEC844A04}"/>
    <cellStyle name="_Jan 2006 APAC MBOM - Feb 15PM version_April Headcount MBOM11.05.06_MBOM_Quarterly Industry Volume - Corp Follow up Feb 19th_OCFAnalysis" xfId="18967" xr:uid="{97514D56-9149-49DF-A9D5-A1FF47DFBD17}"/>
    <cellStyle name="_Jan 2006 APAC MBOM - Feb 15PM version_April Headcount MBOM11.05.06_MBOM_Quarterly Industry Volume - Corp Follow up Feb 19th_OCFAnalysis_Cost out Update" xfId="18968" xr:uid="{DB6DC39F-7CD2-4022-91CC-AFA53D17EF2D}"/>
    <cellStyle name="_Jan 2006 APAC MBOM - Feb 15PM version_April Headcount MBOM11.05.06_MBOM_Quarterly Industry Volume - Corp Follow up Feb 19th_OCFAnalysis_EBIT OCF Ranges" xfId="18969" xr:uid="{BBBC1333-E37B-44F9-9C26-2A61EA809089}"/>
    <cellStyle name="_Jan 2006 APAC MBOM - Feb 15PM version_April Headcount MBOM11.05.06_MBOM_Quarterly Industry Volume - Corp Follow up Feb 19th_OCFAnalysis_G2N &amp; Pricing Plan_Feb'12 (version 1)" xfId="18970" xr:uid="{390AE687-FAEE-4194-9275-948A1469F167}"/>
    <cellStyle name="_Jan 2006 APAC MBOM - Feb 15PM version_April Headcount MBOM11.05.06_MBOM_Quarterly Industry Volume - Corp Follow up Feb 19th_OCFAnalysis_Working Capital Graph" xfId="18971" xr:uid="{5A3C144A-5D5B-41FA-8E13-A58F72CC60EE}"/>
    <cellStyle name="_Jan 2006 APAC MBOM - Feb 15PM version_April Headcount MBOM11.05.06_MBOM_Quarterly Industry Volume - Corp Follow up Feb 19th_Working Capital Graph" xfId="18972" xr:uid="{631AA392-768E-4BEE-B4DC-BA08D9B54238}"/>
    <cellStyle name="_Jan 2006 APAC MBOM - Feb 15PM version_April Headcount MBOM11.05.06_MBOM_SBU_GLOBAL_NGT" xfId="18973" xr:uid="{95495C70-4A43-4371-9475-FE8C4A2D2A19}"/>
    <cellStyle name="_Jan 2006 APAC MBOM - Feb 15PM version_April Headcount MBOM11.05.06_MBOM_SBU_GLOBAL_NGT 2" xfId="18974" xr:uid="{9D795806-905B-4A17-8185-CEB034A8ED23}"/>
    <cellStyle name="_Jan 2006 APAC MBOM - Feb 15PM version_April Headcount MBOM11.05.06_MBOM_SBU_GLOBAL_NGT_Cost out Update" xfId="18975" xr:uid="{59782161-D89E-4675-9DC8-F123D0FC13F9}"/>
    <cellStyle name="_Jan 2006 APAC MBOM - Feb 15PM version_April Headcount MBOM11.05.06_MBOM_SBU_GLOBAL_NGT_EBIT OCF Ranges" xfId="18976" xr:uid="{7E5C7926-BB63-4787-87FF-72BF5A798783}"/>
    <cellStyle name="_Jan 2006 APAC MBOM - Feb 15PM version_April Headcount MBOM11.05.06_MBOM_SBU_GLOBAL_NGT_G2N &amp; Pricing Plan_Feb'12 (version 1)" xfId="18977" xr:uid="{08DDDA74-968F-4ACD-8A09-E0E2C55EAA3F}"/>
    <cellStyle name="_Jan 2006 APAC MBOM - Feb 15PM version_April Headcount MBOM11.05.06_MBOM_SBU_GLOBAL_NGT_Working Capital Graph" xfId="18978" xr:uid="{A6C96DCD-E986-4C93-AF2A-52C5AA6BB463}"/>
    <cellStyle name="_Jan 2006 APAC MBOM - Feb 15PM version_April Headcount MBOM11.05.06_MBOM_Supplemental Data Requirements-Country" xfId="18979" xr:uid="{E1283A1D-8AF0-49C4-A81A-631D03EEBF3A}"/>
    <cellStyle name="_Jan 2006 APAC MBOM - Feb 15PM version_April Headcount MBOM11.05.06_MBOM_Supplemental Data Requirements-Country_Keymessage" xfId="18980" xr:uid="{576B79CA-78FB-408F-82A8-5720D2D9A6B5}"/>
    <cellStyle name="_Jan 2006 APAC MBOM - Feb 15PM version_April Headcount MBOM11.05.06_MBOM_Working Capital Graph" xfId="18981" xr:uid="{89D7FE50-C67C-4D25-8022-B8F81D9B1D84}"/>
    <cellStyle name="_Jan 2006 APAC MBOM - Feb 15PM version_April Headcount MBOM11.05.06_NA" xfId="18982" xr:uid="{1E1ECF85-CE99-45EE-9B24-0C5E1A7C6711}"/>
    <cellStyle name="_Jan 2006 APAC MBOM - Feb 15PM version_April Headcount MBOM11.05.06_NA 2" xfId="18983" xr:uid="{0F021A2A-F163-42B4-AAE7-5D3871E679BC}"/>
    <cellStyle name="_Jan 2006 APAC MBOM - Feb 15PM version_April Headcount MBOM11.05.06_NA_1" xfId="18984" xr:uid="{20F16FB0-E301-4085-B6E7-E5A40D53D7AF}"/>
    <cellStyle name="_Jan 2006 APAC MBOM - Feb 15PM version_April Headcount MBOM11.05.06_NA_1 2" xfId="18985" xr:uid="{3787D3BC-3D2D-4378-971B-B0DF4EB60BDD}"/>
    <cellStyle name="_Jan 2006 APAC MBOM - Feb 15PM version_April Headcount MBOM11.05.06_Nov Review Deck Final" xfId="18986" xr:uid="{A09BF0BD-9914-4B09-B2C0-30F5CCE16B98}"/>
    <cellStyle name="_Jan 2006 APAC MBOM - Feb 15PM version_April Headcount MBOM11.05.06_Nov Review Deck Final_Keymessage" xfId="18987" xr:uid="{0F933085-A1AD-48CE-899E-77E3DBEE0065}"/>
    <cellStyle name="_Jan 2006 APAC MBOM - Feb 15PM version_April Headcount MBOM11.05.06_OCFAnalysis" xfId="18988" xr:uid="{2955836E-D5DA-4794-B2C9-9E545D8B1AFC}"/>
    <cellStyle name="_Jan 2006 APAC MBOM - Feb 15PM version_April Headcount MBOM11.05.06_OCFAnalysis_Cost out Update" xfId="18989" xr:uid="{84CCB4DF-EEAB-46D6-8C86-973E364353DA}"/>
    <cellStyle name="_Jan 2006 APAC MBOM - Feb 15PM version_April Headcount MBOM11.05.06_OCFAnalysis_EBIT OCF Ranges" xfId="18990" xr:uid="{BC7617A6-8B2F-4625-81C8-6BE62C2F26AC}"/>
    <cellStyle name="_Jan 2006 APAC MBOM - Feb 15PM version_April Headcount MBOM11.05.06_OCFAnalysis_G2N &amp; Pricing Plan_Feb'12 (version 1)" xfId="18991" xr:uid="{A27ABCA1-186C-48B8-A258-384A79A8F135}"/>
    <cellStyle name="_Jan 2006 APAC MBOM - Feb 15PM version_April Headcount MBOM11.05.06_OCFAnalysis_Working Capital Graph" xfId="18992" xr:uid="{543EED08-03E5-4801-8523-7161FF0AE575}"/>
    <cellStyle name="_Jan 2006 APAC MBOM - Feb 15PM version_April Headcount MBOM11.05.06_Quarterly Industry Volume - Corp Follow up Feb 19th" xfId="18993" xr:uid="{2865865C-40AC-4920-AE3D-F6B0D5E5F6A3}"/>
    <cellStyle name="_Jan 2006 APAC MBOM - Feb 15PM version_April Headcount MBOM11.05.06_Quarterly Industry Volume - Corp Follow up Feb 19th 2" xfId="18994" xr:uid="{3D2B0A15-E16D-444B-8214-7E9743817097}"/>
    <cellStyle name="_Jan 2006 APAC MBOM - Feb 15PM version_April Headcount MBOM11.05.06_Quarterly Industry Volume - Corp Follow up Feb 19th_Cost out Update" xfId="18995" xr:uid="{D8616820-E250-4346-B556-7D9D866E7321}"/>
    <cellStyle name="_Jan 2006 APAC MBOM - Feb 15PM version_April Headcount MBOM11.05.06_Quarterly Industry Volume - Corp Follow up Feb 19th_EBIT OCF Ranges" xfId="18996" xr:uid="{B7177FC5-0DE7-4C95-BC2A-24300B28C0E4}"/>
    <cellStyle name="_Jan 2006 APAC MBOM - Feb 15PM version_April Headcount MBOM11.05.06_Quarterly Industry Volume - Corp Follow up Feb 19th_G2N &amp; Pricing Plan_Feb'12 (version 1)" xfId="18997" xr:uid="{DEDBA18B-B39C-4D20-A6DB-E73688AD3159}"/>
    <cellStyle name="_Jan 2006 APAC MBOM - Feb 15PM version_April Headcount MBOM11.05.06_Quarterly Industry Volume - Corp Follow up Feb 19th_OCFAnalysis" xfId="18998" xr:uid="{D53FE7C1-DF20-4DF6-8856-7D415F2BC5BC}"/>
    <cellStyle name="_Jan 2006 APAC MBOM - Feb 15PM version_April Headcount MBOM11.05.06_Quarterly Industry Volume - Corp Follow up Feb 19th_OCFAnalysis_Cost out Update" xfId="18999" xr:uid="{2D6039FB-5345-4982-952C-14E0440E7B28}"/>
    <cellStyle name="_Jan 2006 APAC MBOM - Feb 15PM version_April Headcount MBOM11.05.06_Quarterly Industry Volume - Corp Follow up Feb 19th_OCFAnalysis_EBIT OCF Ranges" xfId="19000" xr:uid="{2722E23C-DA2D-4EC0-AB3C-179A34DB1A57}"/>
    <cellStyle name="_Jan 2006 APAC MBOM - Feb 15PM version_April Headcount MBOM11.05.06_Quarterly Industry Volume - Corp Follow up Feb 19th_OCFAnalysis_G2N &amp; Pricing Plan_Feb'12 (version 1)" xfId="19001" xr:uid="{415290C0-611B-49EF-BF33-CC16FCA9A4A8}"/>
    <cellStyle name="_Jan 2006 APAC MBOM - Feb 15PM version_April Headcount MBOM11.05.06_Quarterly Industry Volume - Corp Follow up Feb 19th_OCFAnalysis_Working Capital Graph" xfId="19002" xr:uid="{20A904C9-944E-41CD-9780-89D5962E643C}"/>
    <cellStyle name="_Jan 2006 APAC MBOM - Feb 15PM version_April Headcount MBOM11.05.06_Quarterly Industry Volume - Corp Follow up Feb 19th_Working Capital Graph" xfId="19003" xr:uid="{E72E56FC-0E07-4282-BA44-C0956AEA22B3}"/>
    <cellStyle name="_Jan 2006 APAC MBOM - Feb 15PM version_April Headcount MBOM11.05.06_SBU_GLOBAL_NGT" xfId="19004" xr:uid="{6943DE78-259C-451E-8DAB-DF82A47A2507}"/>
    <cellStyle name="_Jan 2006 APAC MBOM - Feb 15PM version_April Headcount MBOM11.05.06_SBU_GLOBAL_NGT 2" xfId="19005" xr:uid="{39F09EC4-72A1-4756-9FE9-1735AFC43E7B}"/>
    <cellStyle name="_Jan 2006 APAC MBOM - Feb 15PM version_April Headcount MBOM11.05.06_SBU_GLOBAL_NGT_Cost out Update" xfId="19006" xr:uid="{AF34EABE-71C8-4967-B03A-35D1C0164E84}"/>
    <cellStyle name="_Jan 2006 APAC MBOM - Feb 15PM version_April Headcount MBOM11.05.06_SBU_GLOBAL_NGT_EBIT OCF Ranges" xfId="19007" xr:uid="{EA011E2B-039F-4D65-AFFE-8F252127300F}"/>
    <cellStyle name="_Jan 2006 APAC MBOM - Feb 15PM version_April Headcount MBOM11.05.06_SBU_GLOBAL_NGT_G2N &amp; Pricing Plan_Feb'12 (version 1)" xfId="19008" xr:uid="{A829A292-A6A8-4E1B-B5C6-13075922C6FE}"/>
    <cellStyle name="_Jan 2006 APAC MBOM - Feb 15PM version_April Headcount MBOM11.05.06_SBU_GLOBAL_NGT_Working Capital Graph" xfId="19009" xr:uid="{1DAEDDA6-6254-4B7F-BEBA-56BBDCC711A0}"/>
    <cellStyle name="_Jan 2006 APAC MBOM - Feb 15PM version_April Headcount MBOM11.05.06_SPTFIN MBOM Inputs AUG 07" xfId="19010" xr:uid="{F40396B4-986C-44A6-9487-4F90265A3DC6}"/>
    <cellStyle name="_Jan 2006 APAC MBOM - Feb 15PM version_April Headcount MBOM11.05.06_SPTFIN MBOM Inputs AUG 07_Cost out Update" xfId="19011" xr:uid="{D511A3C3-E634-43F8-8A96-C545AFBC7E40}"/>
    <cellStyle name="_Jan 2006 APAC MBOM - Feb 15PM version_April Headcount MBOM11.05.06_SPTFIN MBOM Inputs AUG 07_EBIT OCF Ranges" xfId="19012" xr:uid="{4085C5D1-A06C-4473-8DEC-9E7DE3327E70}"/>
    <cellStyle name="_Jan 2006 APAC MBOM - Feb 15PM version_April Headcount MBOM11.05.06_SPTFIN MBOM Inputs AUG 07_G2N &amp; Pricing Plan_Feb'12 (version 1)" xfId="19013" xr:uid="{B1F28FFC-D2CB-4974-9DFB-99AEAE4796D5}"/>
    <cellStyle name="_Jan 2006 APAC MBOM - Feb 15PM version_April Headcount MBOM11.05.06_SPTFIN MBOM Inputs AUG 07_Keymessage" xfId="19014" xr:uid="{6627AAC0-1C19-4F7B-9ECE-21AB56750D70}"/>
    <cellStyle name="_Jan 2006 APAC MBOM - Feb 15PM version_April Headcount MBOM11.05.06_SPTFIN MBOM Inputs AUG 07_Working Capital Graph" xfId="19015" xr:uid="{2CA98AF9-A3A6-438E-BEAE-9C33FAA9EB33}"/>
    <cellStyle name="_Jan 2006 APAC MBOM - Feb 15PM version_April Headcount MBOM11.05.06_SPTFIN MBOM Inputs Dec 07" xfId="19016" xr:uid="{FBBB5036-2675-435A-8584-272AC0FD7148}"/>
    <cellStyle name="_Jan 2006 APAC MBOM - Feb 15PM version_April Headcount MBOM11.05.06_SPTFIN MBOM Inputs Dec 07_Cost out Update" xfId="19017" xr:uid="{464954FB-B007-4D3D-BD01-68EF4444698C}"/>
    <cellStyle name="_Jan 2006 APAC MBOM - Feb 15PM version_April Headcount MBOM11.05.06_SPTFIN MBOM Inputs Dec 07_EBIT OCF Ranges" xfId="19018" xr:uid="{561ADD42-4039-42A1-A300-34B9BD42E419}"/>
    <cellStyle name="_Jan 2006 APAC MBOM - Feb 15PM version_April Headcount MBOM11.05.06_SPTFIN MBOM Inputs Dec 07_G2N &amp; Pricing Plan_Feb'12 (version 1)" xfId="19019" xr:uid="{227A6AE2-DCC4-4758-A197-74F9A5EE0A04}"/>
    <cellStyle name="_Jan 2006 APAC MBOM - Feb 15PM version_April Headcount MBOM11.05.06_SPTFIN MBOM Inputs Dec 07_Keymessage" xfId="19020" xr:uid="{416A9960-D251-422E-836D-E1955E1C7F96}"/>
    <cellStyle name="_Jan 2006 APAC MBOM - Feb 15PM version_April Headcount MBOM11.05.06_SPTFIN MBOM Inputs Dec 07_Working Capital Graph" xfId="19021" xr:uid="{B602DF97-FD0B-454B-AD55-A5766F8122F5}"/>
    <cellStyle name="_Jan 2006 APAC MBOM - Feb 15PM version_April Headcount MBOM11.05.06_SPTFIN MBOM Inputs jul 07" xfId="19022" xr:uid="{E5891B81-4E3C-4822-AFB1-622A3339F5E5}"/>
    <cellStyle name="_Jan 2006 APAC MBOM - Feb 15PM version_April Headcount MBOM11.05.06_SPTFIN MBOM Inputs jul 07_Cost out Update" xfId="19023" xr:uid="{F62D28EB-220C-41AB-A6E2-5099C44C6625}"/>
    <cellStyle name="_Jan 2006 APAC MBOM - Feb 15PM version_April Headcount MBOM11.05.06_SPTFIN MBOM Inputs jul 07_EBIT OCF Ranges" xfId="19024" xr:uid="{BBF84DDF-F308-4884-BCA6-19E50C33DBC6}"/>
    <cellStyle name="_Jan 2006 APAC MBOM - Feb 15PM version_April Headcount MBOM11.05.06_SPTFIN MBOM Inputs jul 07_G2N &amp; Pricing Plan_Feb'12 (version 1)" xfId="19025" xr:uid="{67C59CBA-DE74-41D8-ADB9-B05C12A0F9CB}"/>
    <cellStyle name="_Jan 2006 APAC MBOM - Feb 15PM version_April Headcount MBOM11.05.06_SPTFIN MBOM Inputs jul 07_Keymessage" xfId="19026" xr:uid="{7D2DD72F-28A2-4B3D-BDFA-9E3217832123}"/>
    <cellStyle name="_Jan 2006 APAC MBOM - Feb 15PM version_April Headcount MBOM11.05.06_SPTFIN MBOM Inputs jul 07_Working Capital Graph" xfId="19027" xr:uid="{CEF45DD9-D91E-462D-A596-DC51E02FE77E}"/>
    <cellStyle name="_Jan 2006 APAC MBOM - Feb 15PM version_April Headcount MBOM11.05.06_SPTFIN MBOM Inputs jun 07 final" xfId="19028" xr:uid="{8848AE71-616E-49E9-86CC-5A40C50DCF9E}"/>
    <cellStyle name="_Jan 2006 APAC MBOM - Feb 15PM version_April Headcount MBOM11.05.06_SPTFIN MBOM Inputs jun 07 final_Cost out Update" xfId="19029" xr:uid="{E93AEFBB-45F0-4E91-B822-447776FC4307}"/>
    <cellStyle name="_Jan 2006 APAC MBOM - Feb 15PM version_April Headcount MBOM11.05.06_SPTFIN MBOM Inputs jun 07 final_EBIT OCF Ranges" xfId="19030" xr:uid="{754882ED-AEC7-4217-980C-DF02DC594934}"/>
    <cellStyle name="_Jan 2006 APAC MBOM - Feb 15PM version_April Headcount MBOM11.05.06_SPTFIN MBOM Inputs jun 07 final_G2N &amp; Pricing Plan_Feb'12 (version 1)" xfId="19031" xr:uid="{29FE41CA-043B-49B2-AFF7-017EBABA7801}"/>
    <cellStyle name="_Jan 2006 APAC MBOM - Feb 15PM version_April Headcount MBOM11.05.06_SPTFIN MBOM Inputs jun 07 final_Keymessage" xfId="19032" xr:uid="{327A0F42-E7AF-4ECB-AF02-DEA13035B5FE}"/>
    <cellStyle name="_Jan 2006 APAC MBOM - Feb 15PM version_April Headcount MBOM11.05.06_SPTFIN MBOM Inputs jun 07 final_Working Capital Graph" xfId="19033" xr:uid="{52AB135D-6C75-4589-91EB-1214C0088113}"/>
    <cellStyle name="_Jan 2006 APAC MBOM - Feb 15PM version_April Headcount MBOM11.05.06_SPTFIN MBOM Inputs Jun'07" xfId="19034" xr:uid="{333A173C-0165-4D8C-BF59-142754A707C3}"/>
    <cellStyle name="_Jan 2006 APAC MBOM - Feb 15PM version_April Headcount MBOM11.05.06_SPTFIN MBOM Inputs Jun'07_Cost out Update" xfId="19035" xr:uid="{07D1DCC4-AEDD-441F-A6F7-3C0E41DF87FA}"/>
    <cellStyle name="_Jan 2006 APAC MBOM - Feb 15PM version_April Headcount MBOM11.05.06_SPTFIN MBOM Inputs Jun'07_EBIT OCF Ranges" xfId="19036" xr:uid="{FC17FA1F-0C1F-4B79-A37B-40949A6A2354}"/>
    <cellStyle name="_Jan 2006 APAC MBOM - Feb 15PM version_April Headcount MBOM11.05.06_SPTFIN MBOM Inputs Jun'07_G2N &amp; Pricing Plan_Feb'12 (version 1)" xfId="19037" xr:uid="{EB370310-6CDF-47DC-9596-09AA59F9FBC5}"/>
    <cellStyle name="_Jan 2006 APAC MBOM - Feb 15PM version_April Headcount MBOM11.05.06_SPTFIN MBOM Inputs Jun'07_Keymessage" xfId="19038" xr:uid="{1E48180E-7EE8-41A0-AEC2-B0D0F9680658}"/>
    <cellStyle name="_Jan 2006 APAC MBOM - Feb 15PM version_April Headcount MBOM11.05.06_SPTFIN MBOM Inputs Jun'07_Working Capital Graph" xfId="19039" xr:uid="{E4C4D05F-218B-4B5C-9FD0-276377117198}"/>
    <cellStyle name="_Jan 2006 APAC MBOM - Feb 15PM version_April Headcount MBOM11.05.06_Supplemental Data Requirements-Country" xfId="19040" xr:uid="{2B2E0B8E-9AE8-4B1A-A658-44A6F74EB4C2}"/>
    <cellStyle name="_Jan 2006 APAC MBOM - Feb 15PM version_April Headcount MBOM11.05.06_Supplemental Data Requirements-Country_Keymessage" xfId="19041" xr:uid="{E3FD7475-011C-4526-848E-22CE7DFCE8A1}"/>
    <cellStyle name="_Jan 2006 APAC MBOM - Feb 15PM version_April Headcount MBOM11.05.06_Working Capital Graph" xfId="19042" xr:uid="{EF7A5E57-2267-4D68-83BF-DB09981BA57B}"/>
    <cellStyle name="_Jan 2006 APAC MBOM - Feb 15PM version_Aug 2006 MBOM" xfId="19043" xr:uid="{05789C7F-0B13-4908-A83E-40B8507069EB}"/>
    <cellStyle name="_Jan 2006 APAC MBOM - Feb 15PM version_Aug 2006 MBOM - Final" xfId="19044" xr:uid="{808EA57A-8F5E-4513-8841-2B9A94C18274}"/>
    <cellStyle name="_Jan 2006 APAC MBOM - Feb 15PM version_Aug 2006 MBOM - Final 2" xfId="19045" xr:uid="{9779AB9A-9B04-4C53-B312-9E945EFEEFE0}"/>
    <cellStyle name="_Jan 2006 APAC MBOM - Feb 15PM version_Aug 2006 MBOM - Final_2009 AOP_Jan deck_Financials Consol_Sent" xfId="19046" xr:uid="{72A38EB2-3D2C-48B3-BAB2-0978F3C0DCC0}"/>
    <cellStyle name="_Jan 2006 APAC MBOM - Feb 15PM version_Aug 2006 MBOM - Final_2009 AOP_Jan deck_Financials Consol_Sent_2" xfId="19047" xr:uid="{BE885D3C-9796-4B4A-A0CF-BCAF7DBF2FE5}"/>
    <cellStyle name="_Jan 2006 APAC MBOM - Feb 15PM version_Aug 2006 MBOM - Final_2009 AOP_Jan deck_Financials Consol_Sent_2_Keymessage" xfId="19048" xr:uid="{EE6E9050-671B-4489-978E-B124B9DE4469}"/>
    <cellStyle name="_Jan 2006 APAC MBOM - Feb 15PM version_Aug 2006 MBOM - Final_2009 AOP_Jan deck_Financials Consol_Sent_Keymessage" xfId="19049" xr:uid="{C495AFC4-F670-4252-B738-25A22733FDFF}"/>
    <cellStyle name="_Jan 2006 APAC MBOM - Feb 15PM version_Aug 2006 MBOM - Final_2009 AOP_Nov deck_Financials_for Consol_v2" xfId="19050" xr:uid="{361CC41C-1869-408C-AD91-D7DB313F0B4B}"/>
    <cellStyle name="_Jan 2006 APAC MBOM - Feb 15PM version_Aug 2006 MBOM - Final_2009 AOP_Nov deck_Financials_for Consol_v2_Keymessage" xfId="19051" xr:uid="{7E2C4322-5FF5-4DA6-8ED8-B033D9102659}"/>
    <cellStyle name="_Jan 2006 APAC MBOM - Feb 15PM version_Aug 2006 MBOM - Final_Cash Capex 10+2" xfId="19052" xr:uid="{2A6DA6D3-5FD2-4C0A-B9AE-39348D0F9D1B}"/>
    <cellStyle name="_Jan 2006 APAC MBOM - Feb 15PM version_Aug 2006 MBOM - Final_Cash Capex 10+2_Cost out Update" xfId="19053" xr:uid="{1D4F2874-88F8-4693-9B16-A7427A76EB3D}"/>
    <cellStyle name="_Jan 2006 APAC MBOM - Feb 15PM version_Aug 2006 MBOM - Final_Cash Capex 10+2_EBIT OCF Ranges" xfId="19054" xr:uid="{C3458EF9-719E-4086-B083-F0E20F042C7A}"/>
    <cellStyle name="_Jan 2006 APAC MBOM - Feb 15PM version_Aug 2006 MBOM - Final_Cash Capex 10+2_G2N &amp; Pricing Plan_Feb'12 (version 1)" xfId="19055" xr:uid="{7F02A803-D36E-408D-B27A-BCCEA10F2999}"/>
    <cellStyle name="_Jan 2006 APAC MBOM - Feb 15PM version_Aug 2006 MBOM - Final_Cash Capex 10+2_Working Capital Graph" xfId="19056" xr:uid="{D912CF57-E617-4E38-9B41-ED7482F9A6DF}"/>
    <cellStyle name="_Jan 2006 APAC MBOM - Feb 15PM version_Aug 2006 MBOM - Final_consumer walk 0807" xfId="19057" xr:uid="{30EC5D3B-B268-4D71-9261-20323355AB8C}"/>
    <cellStyle name="_Jan 2006 APAC MBOM - Feb 15PM version_Aug 2006 MBOM - Final_consumer walk 0807_Cost out Update" xfId="19058" xr:uid="{9DA25077-EF0B-4D76-B1BD-0D6B7F6BCA91}"/>
    <cellStyle name="_Jan 2006 APAC MBOM - Feb 15PM version_Aug 2006 MBOM - Final_consumer walk 0807_EBIT OCF Ranges" xfId="19059" xr:uid="{A40F0905-F50B-4DDC-856D-02A310BA54BD}"/>
    <cellStyle name="_Jan 2006 APAC MBOM - Feb 15PM version_Aug 2006 MBOM - Final_consumer walk 0807_G2N &amp; Pricing Plan_Feb'12 (version 1)" xfId="19060" xr:uid="{B93E37A7-AD27-4CD2-9ADC-FDFEC31D0482}"/>
    <cellStyle name="_Jan 2006 APAC MBOM - Feb 15PM version_Aug 2006 MBOM - Final_consumer walk 0807_Keymessage" xfId="19061" xr:uid="{772089C2-2C9A-43F3-B785-643BF701240F}"/>
    <cellStyle name="_Jan 2006 APAC MBOM - Feb 15PM version_Aug 2006 MBOM - Final_consumer walk 0807_Working Capital Graph" xfId="19062" xr:uid="{7C720786-DC4C-47E0-8BEC-83C51D529BE5}"/>
    <cellStyle name="_Jan 2006 APAC MBOM - Feb 15PM version_Aug 2006 MBOM - Final_Cost out Update" xfId="19063" xr:uid="{2B368E2C-3408-4785-9C49-18A9B161D48D}"/>
    <cellStyle name="_Jan 2006 APAC MBOM - Feb 15PM version_Aug 2006 MBOM - Final_EBIT OCF Ranges" xfId="19064" xr:uid="{50E83503-F5DA-4DA4-B9B7-A4CA1C36BFD1}"/>
    <cellStyle name="_Jan 2006 APAC MBOM - Feb 15PM version_Aug 2006 MBOM - Final_G2N &amp; Pricing Plan_Feb'12 (version 1)" xfId="19065" xr:uid="{0C6B8748-BD8A-440F-AEC5-3407BC750699}"/>
    <cellStyle name="_Jan 2006 APAC MBOM - Feb 15PM version_Aug 2006 MBOM - Final_Global Operations" xfId="19066" xr:uid="{7F8557BE-682C-4EA3-91AC-FD980DF1A057}"/>
    <cellStyle name="_Jan 2006 APAC MBOM - Feb 15PM version_Aug 2006 MBOM - Final_Global Operations 2" xfId="19067" xr:uid="{282B903C-2BDC-49BD-87E7-FC02D3128DFF}"/>
    <cellStyle name="_Jan 2006 APAC MBOM - Feb 15PM version_Aug 2006 MBOM - Final_Keymessage" xfId="19068" xr:uid="{2A3A05D9-C15D-40AE-82D0-82B8872F2E3D}"/>
    <cellStyle name="_Jan 2006 APAC MBOM - Feb 15PM version_Aug 2006 MBOM - Final_MBOM" xfId="19069" xr:uid="{974FE9FD-0A3F-4251-B58D-480872DD9E7C}"/>
    <cellStyle name="_Jan 2006 APAC MBOM - Feb 15PM version_Aug 2006 MBOM - Final_MBOM 2" xfId="19070" xr:uid="{8AF259D3-DA67-4626-8957-5E109D3E35A9}"/>
    <cellStyle name="_Jan 2006 APAC MBOM - Feb 15PM version_Aug 2006 MBOM - Final_MBOM APR 07" xfId="19071" xr:uid="{6A7DB232-EDAC-458B-BABB-B3E5BB40C089}"/>
    <cellStyle name="_Jan 2006 APAC MBOM - Feb 15PM version_Aug 2006 MBOM - Final_MBOM APR 07 2" xfId="19072" xr:uid="{71453AA1-6823-4945-8D4A-FF08FCE34AA5}"/>
    <cellStyle name="_Jan 2006 APAC MBOM - Feb 15PM version_Aug 2006 MBOM - Final_MBOM APR 07_2009 AOP_Jan deck_Financials Consol_Sent" xfId="19073" xr:uid="{6671A0DF-ACBB-4F6F-B2F4-4CCDE8625B16}"/>
    <cellStyle name="_Jan 2006 APAC MBOM - Feb 15PM version_Aug 2006 MBOM - Final_MBOM APR 07_2009 AOP_Jan deck_Financials Consol_Sent_2" xfId="19074" xr:uid="{EAE9D551-8ACD-43DB-AB23-02CCF86F0C6A}"/>
    <cellStyle name="_Jan 2006 APAC MBOM - Feb 15PM version_Aug 2006 MBOM - Final_MBOM APR 07_2009 AOP_Jan deck_Financials Consol_Sent_2_Keymessage" xfId="19075" xr:uid="{C0B73807-9AD2-4F1B-BFDE-05A7CCDF578A}"/>
    <cellStyle name="_Jan 2006 APAC MBOM - Feb 15PM version_Aug 2006 MBOM - Final_MBOM APR 07_2009 AOP_Jan deck_Financials Consol_Sent_Keymessage" xfId="19076" xr:uid="{39C33A18-D211-4852-8010-CBA38E223472}"/>
    <cellStyle name="_Jan 2006 APAC MBOM - Feb 15PM version_Aug 2006 MBOM - Final_MBOM APR 07_2009 AOP_Nov deck_Financials_for Consol_v2" xfId="19077" xr:uid="{B3460AC5-E588-43C5-A80E-4DAF597E39B8}"/>
    <cellStyle name="_Jan 2006 APAC MBOM - Feb 15PM version_Aug 2006 MBOM - Final_MBOM APR 07_2009 AOP_Nov deck_Financials_for Consol_v2_Keymessage" xfId="19078" xr:uid="{3A0D75A8-7BAD-498D-BC65-8102B5BA762A}"/>
    <cellStyle name="_Jan 2006 APAC MBOM - Feb 15PM version_Aug 2006 MBOM - Final_MBOM APR 07_Cash Capex 10+2" xfId="19079" xr:uid="{3FAA57A9-5A17-4C34-BBAE-D2886A8DC666}"/>
    <cellStyle name="_Jan 2006 APAC MBOM - Feb 15PM version_Aug 2006 MBOM - Final_MBOM APR 07_Cash Capex 10+2_Cost out Update" xfId="19080" xr:uid="{D56B9347-8E9F-44F2-9797-8DE20206C477}"/>
    <cellStyle name="_Jan 2006 APAC MBOM - Feb 15PM version_Aug 2006 MBOM - Final_MBOM APR 07_Cash Capex 10+2_EBIT OCF Ranges" xfId="19081" xr:uid="{817AA3F4-4B18-4C89-89C5-57EFAB31E8D1}"/>
    <cellStyle name="_Jan 2006 APAC MBOM - Feb 15PM version_Aug 2006 MBOM - Final_MBOM APR 07_Cash Capex 10+2_G2N &amp; Pricing Plan_Feb'12 (version 1)" xfId="19082" xr:uid="{E0434CC7-5C10-4736-9954-458DA5195573}"/>
    <cellStyle name="_Jan 2006 APAC MBOM - Feb 15PM version_Aug 2006 MBOM - Final_MBOM APR 07_Cash Capex 10+2_Working Capital Graph" xfId="19083" xr:uid="{576CDA97-08A1-4660-B654-8492DF046AD3}"/>
    <cellStyle name="_Jan 2006 APAC MBOM - Feb 15PM version_Aug 2006 MBOM - Final_MBOM APR 07_Cost out Update" xfId="19084" xr:uid="{1DED9A3C-9DF6-4EFB-87F0-ADD0F223696A}"/>
    <cellStyle name="_Jan 2006 APAC MBOM - Feb 15PM version_Aug 2006 MBOM - Final_MBOM APR 07_EBIT OCF Ranges" xfId="19085" xr:uid="{C2FECB90-8A81-47C9-8B9D-D3A7355C14F0}"/>
    <cellStyle name="_Jan 2006 APAC MBOM - Feb 15PM version_Aug 2006 MBOM - Final_MBOM APR 07_G2N &amp; Pricing Plan_Feb'12 (version 1)" xfId="19086" xr:uid="{7716F22A-C557-4F57-A2F0-3CC6D99E02C3}"/>
    <cellStyle name="_Jan 2006 APAC MBOM - Feb 15PM version_Aug 2006 MBOM - Final_MBOM APR 07_Global Operations" xfId="19087" xr:uid="{524FA866-C449-4AA3-A000-C54C4795D586}"/>
    <cellStyle name="_Jan 2006 APAC MBOM - Feb 15PM version_Aug 2006 MBOM - Final_MBOM APR 07_Global Operations 2" xfId="19088" xr:uid="{5256D5F6-6C89-430B-80A1-BF8B770828B1}"/>
    <cellStyle name="_Jan 2006 APAC MBOM - Feb 15PM version_Aug 2006 MBOM - Final_MBOM APR 07_Keymessage" xfId="19089" xr:uid="{0AEF7982-A912-4D78-96C3-B9AB8086E86F}"/>
    <cellStyle name="_Jan 2006 APAC MBOM - Feb 15PM version_Aug 2006 MBOM - Final_MBOM APR 07_NA" xfId="19090" xr:uid="{20F24A6B-0162-4854-9FCE-F388593ADC98}"/>
    <cellStyle name="_Jan 2006 APAC MBOM - Feb 15PM version_Aug 2006 MBOM - Final_MBOM APR 07_NA 2" xfId="19091" xr:uid="{90A510DF-6125-46E5-89E0-C2232CD77057}"/>
    <cellStyle name="_Jan 2006 APAC MBOM - Feb 15PM version_Aug 2006 MBOM - Final_MBOM APR 07_NA_1" xfId="19092" xr:uid="{306D16B0-381D-4F97-AD1A-257F88F092F5}"/>
    <cellStyle name="_Jan 2006 APAC MBOM - Feb 15PM version_Aug 2006 MBOM - Final_MBOM APR 07_NA_1 2" xfId="19093" xr:uid="{DC8B7479-C53E-4A42-896E-480B44ACC3AA}"/>
    <cellStyle name="_Jan 2006 APAC MBOM - Feb 15PM version_Aug 2006 MBOM - Final_MBOM APR 07_Nov Review Deck Final" xfId="19094" xr:uid="{71195B15-1145-4176-9D5F-1D87645658E7}"/>
    <cellStyle name="_Jan 2006 APAC MBOM - Feb 15PM version_Aug 2006 MBOM - Final_MBOM APR 07_Nov Review Deck Final_Keymessage" xfId="19095" xr:uid="{901FA88D-837F-4AFD-9CEB-F73611B4619E}"/>
    <cellStyle name="_Jan 2006 APAC MBOM - Feb 15PM version_Aug 2006 MBOM - Final_MBOM APR 07_OCFAnalysis" xfId="19096" xr:uid="{743B8444-BD43-455D-8AA6-B0236F533673}"/>
    <cellStyle name="_Jan 2006 APAC MBOM - Feb 15PM version_Aug 2006 MBOM - Final_MBOM APR 07_OCFAnalysis_Cost out Update" xfId="19097" xr:uid="{65211760-A310-4044-8391-1F488376EC69}"/>
    <cellStyle name="_Jan 2006 APAC MBOM - Feb 15PM version_Aug 2006 MBOM - Final_MBOM APR 07_OCFAnalysis_EBIT OCF Ranges" xfId="19098" xr:uid="{63F153D1-AEAC-4250-BF91-051FE9B89AE2}"/>
    <cellStyle name="_Jan 2006 APAC MBOM - Feb 15PM version_Aug 2006 MBOM - Final_MBOM APR 07_OCFAnalysis_G2N &amp; Pricing Plan_Feb'12 (version 1)" xfId="19099" xr:uid="{311C5115-7D8C-47C6-B505-6CDD079940AF}"/>
    <cellStyle name="_Jan 2006 APAC MBOM - Feb 15PM version_Aug 2006 MBOM - Final_MBOM APR 07_OCFAnalysis_Working Capital Graph" xfId="19100" xr:uid="{49281C51-607B-4528-BB66-61B1A5159A42}"/>
    <cellStyle name="_Jan 2006 APAC MBOM - Feb 15PM version_Aug 2006 MBOM - Final_MBOM APR 07_Quarterly Industry Volume - Corp Follow up Feb 19th" xfId="19101" xr:uid="{AFEB2F05-4209-4EF7-8675-63A03AB73BEA}"/>
    <cellStyle name="_Jan 2006 APAC MBOM - Feb 15PM version_Aug 2006 MBOM - Final_MBOM APR 07_Quarterly Industry Volume - Corp Follow up Feb 19th 2" xfId="19102" xr:uid="{FB61E257-C8FF-450D-B6CC-A09E02E34F23}"/>
    <cellStyle name="_Jan 2006 APAC MBOM - Feb 15PM version_Aug 2006 MBOM - Final_MBOM APR 07_Quarterly Industry Volume - Corp Follow up Feb 19th_Cost out Update" xfId="19103" xr:uid="{970A2A8B-B15E-4E37-9237-F07DF2268E1B}"/>
    <cellStyle name="_Jan 2006 APAC MBOM - Feb 15PM version_Aug 2006 MBOM - Final_MBOM APR 07_Quarterly Industry Volume - Corp Follow up Feb 19th_EBIT OCF Ranges" xfId="19104" xr:uid="{F6FE832B-CBE0-4CFD-8A08-FE385597B696}"/>
    <cellStyle name="_Jan 2006 APAC MBOM - Feb 15PM version_Aug 2006 MBOM - Final_MBOM APR 07_Quarterly Industry Volume - Corp Follow up Feb 19th_G2N &amp; Pricing Plan_Feb'12 (version 1)" xfId="19105" xr:uid="{8456A832-6A09-42F7-9893-46DEBF08E660}"/>
    <cellStyle name="_Jan 2006 APAC MBOM - Feb 15PM version_Aug 2006 MBOM - Final_MBOM APR 07_Quarterly Industry Volume - Corp Follow up Feb 19th_OCFAnalysis" xfId="19106" xr:uid="{D965043D-C00B-405F-966B-EB7E872D91F7}"/>
    <cellStyle name="_Jan 2006 APAC MBOM - Feb 15PM version_Aug 2006 MBOM - Final_MBOM APR 07_Quarterly Industry Volume - Corp Follow up Feb 19th_OCFAnalysis_Cost out Update" xfId="19107" xr:uid="{8091D05C-F55C-4481-934B-08DA5A6D8889}"/>
    <cellStyle name="_Jan 2006 APAC MBOM - Feb 15PM version_Aug 2006 MBOM - Final_MBOM APR 07_Quarterly Industry Volume - Corp Follow up Feb 19th_OCFAnalysis_EBIT OCF Ranges" xfId="19108" xr:uid="{77A546BF-30F5-4F3F-948F-683373C8623F}"/>
    <cellStyle name="_Jan 2006 APAC MBOM - Feb 15PM version_Aug 2006 MBOM - Final_MBOM APR 07_Quarterly Industry Volume - Corp Follow up Feb 19th_OCFAnalysis_G2N &amp; Pricing Plan_Feb'12 (version 1)" xfId="19109" xr:uid="{B1A6CEEB-2366-4F90-BCFF-A70CECBE44FF}"/>
    <cellStyle name="_Jan 2006 APAC MBOM - Feb 15PM version_Aug 2006 MBOM - Final_MBOM APR 07_Quarterly Industry Volume - Corp Follow up Feb 19th_OCFAnalysis_Working Capital Graph" xfId="19110" xr:uid="{B9E716FA-7B7F-4086-B8A8-7E0F359D8605}"/>
    <cellStyle name="_Jan 2006 APAC MBOM - Feb 15PM version_Aug 2006 MBOM - Final_MBOM APR 07_Quarterly Industry Volume - Corp Follow up Feb 19th_Working Capital Graph" xfId="19111" xr:uid="{B6115D95-E8AE-4FE3-9926-5166D80E5F52}"/>
    <cellStyle name="_Jan 2006 APAC MBOM - Feb 15PM version_Aug 2006 MBOM - Final_MBOM APR 07_SBU_GLOBAL_NGT" xfId="19112" xr:uid="{B9095B47-1050-414E-98DD-EF3EC34E28DF}"/>
    <cellStyle name="_Jan 2006 APAC MBOM - Feb 15PM version_Aug 2006 MBOM - Final_MBOM APR 07_SBU_GLOBAL_NGT 2" xfId="19113" xr:uid="{D6BD9F98-C6A4-4CDD-8277-B4EB7A46B80F}"/>
    <cellStyle name="_Jan 2006 APAC MBOM - Feb 15PM version_Aug 2006 MBOM - Final_MBOM APR 07_SBU_GLOBAL_NGT_Cost out Update" xfId="19114" xr:uid="{A4846224-27C2-4273-9C94-2F26261E6EFF}"/>
    <cellStyle name="_Jan 2006 APAC MBOM - Feb 15PM version_Aug 2006 MBOM - Final_MBOM APR 07_SBU_GLOBAL_NGT_EBIT OCF Ranges" xfId="19115" xr:uid="{1E09C304-C98D-4E83-B826-70DA21E64677}"/>
    <cellStyle name="_Jan 2006 APAC MBOM - Feb 15PM version_Aug 2006 MBOM - Final_MBOM APR 07_SBU_GLOBAL_NGT_G2N &amp; Pricing Plan_Feb'12 (version 1)" xfId="19116" xr:uid="{DE3AA3B2-B928-4B24-966F-DFF0A504E1F8}"/>
    <cellStyle name="_Jan 2006 APAC MBOM - Feb 15PM version_Aug 2006 MBOM - Final_MBOM APR 07_SBU_GLOBAL_NGT_Working Capital Graph" xfId="19117" xr:uid="{66C2BAEA-828B-4CE1-B7A2-033F4F522D52}"/>
    <cellStyle name="_Jan 2006 APAC MBOM - Feb 15PM version_Aug 2006 MBOM - Final_MBOM APR 07_Supplemental Data Requirements-Country" xfId="19118" xr:uid="{2CF33AD3-C725-4315-BC63-C2273FA9B045}"/>
    <cellStyle name="_Jan 2006 APAC MBOM - Feb 15PM version_Aug 2006 MBOM - Final_MBOM APR 07_Supplemental Data Requirements-Country_Keymessage" xfId="19119" xr:uid="{E51D8804-FE3C-4DE7-B4A8-BEDF75FCF337}"/>
    <cellStyle name="_Jan 2006 APAC MBOM - Feb 15PM version_Aug 2006 MBOM - Final_MBOM APR 07_Working Capital Graph" xfId="19120" xr:uid="{5ECABA89-D5EA-4FE0-9724-669819A115EE}"/>
    <cellStyle name="_Jan 2006 APAC MBOM - Feb 15PM version_Aug 2006 MBOM - Final_MBOM Jan" xfId="19121" xr:uid="{A1100DE6-3F46-4E1E-91A4-E0FE7D5C7005}"/>
    <cellStyle name="_Jan 2006 APAC MBOM - Feb 15PM version_Aug 2006 MBOM - Final_MBOM Jan_Cost out Update" xfId="19122" xr:uid="{C34ACD9C-31AF-4014-9911-F04E658219A2}"/>
    <cellStyle name="_Jan 2006 APAC MBOM - Feb 15PM version_Aug 2006 MBOM - Final_MBOM Jan_EBIT OCF Ranges" xfId="19123" xr:uid="{0967A8BC-6DD5-4E60-A6AA-67FDB5FA3FBF}"/>
    <cellStyle name="_Jan 2006 APAC MBOM - Feb 15PM version_Aug 2006 MBOM - Final_MBOM Jan_G2N &amp; Pricing Plan_Feb'12 (version 1)" xfId="19124" xr:uid="{88850732-2982-4C85-A5C7-7F79B0801AB7}"/>
    <cellStyle name="_Jan 2006 APAC MBOM - Feb 15PM version_Aug 2006 MBOM - Final_MBOM Jan_Keymessage" xfId="19125" xr:uid="{4873F13D-394D-4C22-81C0-B611B52C3F1A}"/>
    <cellStyle name="_Jan 2006 APAC MBOM - Feb 15PM version_Aug 2006 MBOM - Final_MBOM Jan_Working Capital Graph" xfId="19126" xr:uid="{2D520317-F06F-46BD-A5EB-655CC1139795}"/>
    <cellStyle name="_Jan 2006 APAC MBOM - Feb 15PM version_Aug 2006 MBOM - Final_MBOM Jul 07 Send" xfId="19127" xr:uid="{149249DD-B336-4BC3-8169-8AA303937FA1}"/>
    <cellStyle name="_Jan 2006 APAC MBOM - Feb 15PM version_Aug 2006 MBOM - Final_MBOM Jul 07 Send_Cost out Update" xfId="19128" xr:uid="{C740184E-B091-488D-9A42-817FF15BE71B}"/>
    <cellStyle name="_Jan 2006 APAC MBOM - Feb 15PM version_Aug 2006 MBOM - Final_MBOM Jul 07 Send_EBIT OCF Ranges" xfId="19129" xr:uid="{6482DB3E-5550-4D15-AD47-F586D4F82729}"/>
    <cellStyle name="_Jan 2006 APAC MBOM - Feb 15PM version_Aug 2006 MBOM - Final_MBOM Jul 07 Send_G2N &amp; Pricing Plan_Feb'12 (version 1)" xfId="19130" xr:uid="{B8F8148F-2120-4BC5-A8E3-D9F4A7D64DA8}"/>
    <cellStyle name="_Jan 2006 APAC MBOM - Feb 15PM version_Aug 2006 MBOM - Final_MBOM Jul 07 Send_Keymessage" xfId="19131" xr:uid="{5212FABC-3D7E-41D6-BD9F-3EFE7C9EA478}"/>
    <cellStyle name="_Jan 2006 APAC MBOM - Feb 15PM version_Aug 2006 MBOM - Final_MBOM Jul 07 Send_Working Capital Graph" xfId="19132" xr:uid="{1E5888D1-35A4-41C7-BCF1-4D1A8974B4D9}"/>
    <cellStyle name="_Jan 2006 APAC MBOM - Feb 15PM version_Aug 2006 MBOM - Final_MBOM June 07 Final Send" xfId="19133" xr:uid="{551F1394-D636-440C-A58F-8C897D17A21B}"/>
    <cellStyle name="_Jan 2006 APAC MBOM - Feb 15PM version_Aug 2006 MBOM - Final_MBOM June 07 Final Send_Cost out Update" xfId="19134" xr:uid="{79E07EA8-7DF2-47D4-AE33-6DAC7F16A788}"/>
    <cellStyle name="_Jan 2006 APAC MBOM - Feb 15PM version_Aug 2006 MBOM - Final_MBOM June 07 Final Send_EBIT OCF Ranges" xfId="19135" xr:uid="{4F7DC22F-FA21-4C57-AFB4-F60B17C5E88A}"/>
    <cellStyle name="_Jan 2006 APAC MBOM - Feb 15PM version_Aug 2006 MBOM - Final_MBOM June 07 Final Send_G2N &amp; Pricing Plan_Feb'12 (version 1)" xfId="19136" xr:uid="{468CFAB1-9F7E-4209-8D6C-45BAFE54F96D}"/>
    <cellStyle name="_Jan 2006 APAC MBOM - Feb 15PM version_Aug 2006 MBOM - Final_MBOM June 07 Final Send_Keymessage" xfId="19137" xr:uid="{239A6976-A376-4F02-BF1D-AC3A283D8619}"/>
    <cellStyle name="_Jan 2006 APAC MBOM - Feb 15PM version_Aug 2006 MBOM - Final_MBOM June 07 Final Send_Working Capital Graph" xfId="19138" xr:uid="{807E3AFF-E93B-4118-B2CD-6D6C14EF4F4E}"/>
    <cellStyle name="_Jan 2006 APAC MBOM - Feb 15PM version_Aug 2006 MBOM - Final_MBOM May 07 v.2" xfId="19139" xr:uid="{970EF0EC-6110-4406-96AE-C9A4D3D034B3}"/>
    <cellStyle name="_Jan 2006 APAC MBOM - Feb 15PM version_Aug 2006 MBOM - Final_MBOM May 07 v.2_Cost out Update" xfId="19140" xr:uid="{7DA333E9-3321-47DE-8877-23450405CD1E}"/>
    <cellStyle name="_Jan 2006 APAC MBOM - Feb 15PM version_Aug 2006 MBOM - Final_MBOM May 07 v.2_EBIT OCF Ranges" xfId="19141" xr:uid="{2BD11D4C-DE83-4FD9-9A23-5B2741CB92C6}"/>
    <cellStyle name="_Jan 2006 APAC MBOM - Feb 15PM version_Aug 2006 MBOM - Final_MBOM May 07 v.2_G2N &amp; Pricing Plan_Feb'12 (version 1)" xfId="19142" xr:uid="{9F357CE9-102F-43D9-B258-BC94FE8EAA5E}"/>
    <cellStyle name="_Jan 2006 APAC MBOM - Feb 15PM version_Aug 2006 MBOM - Final_MBOM May 07 v.2_Keymessage" xfId="19143" xr:uid="{D1331CFA-8D20-4235-8D9B-646BDC0A9DC8}"/>
    <cellStyle name="_Jan 2006 APAC MBOM - Feb 15PM version_Aug 2006 MBOM - Final_MBOM May 07 v.2_Working Capital Graph" xfId="19144" xr:uid="{B0DBCD30-8F69-4A57-99B6-C583ACC69852}"/>
    <cellStyle name="_Jan 2006 APAC MBOM - Feb 15PM version_Aug 2006 MBOM - Final_MBOM v.1" xfId="19145" xr:uid="{F837F09E-7ED9-4380-BF33-0D66FEBA398E}"/>
    <cellStyle name="_Jan 2006 APAC MBOM - Feb 15PM version_Aug 2006 MBOM - Final_MBOM v.1 2" xfId="19146" xr:uid="{2926AA47-09B8-4A71-BBEE-B042F10D9497}"/>
    <cellStyle name="_Jan 2006 APAC MBOM - Feb 15PM version_Aug 2006 MBOM - Final_MBOM v.1_2009 AOP_Jan deck_Financials Consol_Sent" xfId="19147" xr:uid="{23B02096-6A39-4C65-ABFC-2957BB6E3C0F}"/>
    <cellStyle name="_Jan 2006 APAC MBOM - Feb 15PM version_Aug 2006 MBOM - Final_MBOM v.1_2009 AOP_Jan deck_Financials Consol_Sent_2" xfId="19148" xr:uid="{31870091-BE03-48DE-B1BE-884E8C60980C}"/>
    <cellStyle name="_Jan 2006 APAC MBOM - Feb 15PM version_Aug 2006 MBOM - Final_MBOM v.1_2009 AOP_Jan deck_Financials Consol_Sent_2_Keymessage" xfId="19149" xr:uid="{DA51FA3F-681E-47A8-ACED-F55BB864270B}"/>
    <cellStyle name="_Jan 2006 APAC MBOM - Feb 15PM version_Aug 2006 MBOM - Final_MBOM v.1_2009 AOP_Jan deck_Financials Consol_Sent_Keymessage" xfId="19150" xr:uid="{8AB5A867-CA13-4AC7-9049-ACC4E267AA19}"/>
    <cellStyle name="_Jan 2006 APAC MBOM - Feb 15PM version_Aug 2006 MBOM - Final_MBOM v.1_2009 AOP_Nov deck_Financials_for Consol_v2" xfId="19151" xr:uid="{3989972D-5E95-4552-8818-6BA38B5FFF18}"/>
    <cellStyle name="_Jan 2006 APAC MBOM - Feb 15PM version_Aug 2006 MBOM - Final_MBOM v.1_2009 AOP_Nov deck_Financials_for Consol_v2_Keymessage" xfId="19152" xr:uid="{25C47B73-1E13-439E-AEAC-87D79810E495}"/>
    <cellStyle name="_Jan 2006 APAC MBOM - Feb 15PM version_Aug 2006 MBOM - Final_MBOM v.1_Cash Capex 10+2" xfId="19153" xr:uid="{2000A7CB-EEAF-4C09-820C-525505655536}"/>
    <cellStyle name="_Jan 2006 APAC MBOM - Feb 15PM version_Aug 2006 MBOM - Final_MBOM v.1_Cash Capex 10+2_Cost out Update" xfId="19154" xr:uid="{94E45E08-D563-46B0-8484-3CC8F5A52277}"/>
    <cellStyle name="_Jan 2006 APAC MBOM - Feb 15PM version_Aug 2006 MBOM - Final_MBOM v.1_Cash Capex 10+2_EBIT OCF Ranges" xfId="19155" xr:uid="{96AB3729-C18D-47F5-8234-4FD192EB7EF8}"/>
    <cellStyle name="_Jan 2006 APAC MBOM - Feb 15PM version_Aug 2006 MBOM - Final_MBOM v.1_Cash Capex 10+2_G2N &amp; Pricing Plan_Feb'12 (version 1)" xfId="19156" xr:uid="{592FF268-9BFE-49CC-B646-BBEED40F9F0D}"/>
    <cellStyle name="_Jan 2006 APAC MBOM - Feb 15PM version_Aug 2006 MBOM - Final_MBOM v.1_Cash Capex 10+2_Working Capital Graph" xfId="19157" xr:uid="{51A9ACB1-F306-48E3-B81F-7F01B9F26778}"/>
    <cellStyle name="_Jan 2006 APAC MBOM - Feb 15PM version_Aug 2006 MBOM - Final_MBOM v.1_Cost out Update" xfId="19158" xr:uid="{1844D587-BCFC-483A-8AF3-1779573D918C}"/>
    <cellStyle name="_Jan 2006 APAC MBOM - Feb 15PM version_Aug 2006 MBOM - Final_MBOM v.1_EBIT OCF Ranges" xfId="19159" xr:uid="{5E9E401D-78BD-4456-9367-287AEE2A84C0}"/>
    <cellStyle name="_Jan 2006 APAC MBOM - Feb 15PM version_Aug 2006 MBOM - Final_MBOM v.1_G2N &amp; Pricing Plan_Feb'12 (version 1)" xfId="19160" xr:uid="{1B752214-C4E8-4A51-8800-25F439B70BEF}"/>
    <cellStyle name="_Jan 2006 APAC MBOM - Feb 15PM version_Aug 2006 MBOM - Final_MBOM v.1_Global Operations" xfId="19161" xr:uid="{865967A0-9C5B-4FE3-A4F8-FBC13B065917}"/>
    <cellStyle name="_Jan 2006 APAC MBOM - Feb 15PM version_Aug 2006 MBOM - Final_MBOM v.1_Global Operations 2" xfId="19162" xr:uid="{EF29DC51-999B-4287-B916-8BAF5A8C10FD}"/>
    <cellStyle name="_Jan 2006 APAC MBOM - Feb 15PM version_Aug 2006 MBOM - Final_MBOM v.1_Keymessage" xfId="19163" xr:uid="{EB7CC963-C707-4600-B8B6-28F5C6087FEA}"/>
    <cellStyle name="_Jan 2006 APAC MBOM - Feb 15PM version_Aug 2006 MBOM - Final_MBOM v.1_NA" xfId="19164" xr:uid="{0C65D5A7-0394-49A1-AA00-985C145CAB7A}"/>
    <cellStyle name="_Jan 2006 APAC MBOM - Feb 15PM version_Aug 2006 MBOM - Final_MBOM v.1_NA 2" xfId="19165" xr:uid="{F9296BD2-1F68-4208-A93D-5887676E4179}"/>
    <cellStyle name="_Jan 2006 APAC MBOM - Feb 15PM version_Aug 2006 MBOM - Final_MBOM v.1_NA_1" xfId="19166" xr:uid="{541EB864-802D-4093-95C6-3DA537AB9286}"/>
    <cellStyle name="_Jan 2006 APAC MBOM - Feb 15PM version_Aug 2006 MBOM - Final_MBOM v.1_NA_1 2" xfId="19167" xr:uid="{3DE8A87E-C753-41C9-8F6C-EFB090947609}"/>
    <cellStyle name="_Jan 2006 APAC MBOM - Feb 15PM version_Aug 2006 MBOM - Final_MBOM v.1_Nov Review Deck Final" xfId="19168" xr:uid="{AA1A6FB0-6D9B-496A-9290-79912FDAEC39}"/>
    <cellStyle name="_Jan 2006 APAC MBOM - Feb 15PM version_Aug 2006 MBOM - Final_MBOM v.1_Nov Review Deck Final_Keymessage" xfId="19169" xr:uid="{839E56B6-482E-496D-B4ED-17C922F5A6E2}"/>
    <cellStyle name="_Jan 2006 APAC MBOM - Feb 15PM version_Aug 2006 MBOM - Final_MBOM v.1_OCFAnalysis" xfId="19170" xr:uid="{068219C7-8740-4956-AAA4-55D5577CA307}"/>
    <cellStyle name="_Jan 2006 APAC MBOM - Feb 15PM version_Aug 2006 MBOM - Final_MBOM v.1_OCFAnalysis_Cost out Update" xfId="19171" xr:uid="{615985AE-051B-48F4-90B8-D19E192E6ECD}"/>
    <cellStyle name="_Jan 2006 APAC MBOM - Feb 15PM version_Aug 2006 MBOM - Final_MBOM v.1_OCFAnalysis_EBIT OCF Ranges" xfId="19172" xr:uid="{0C54AE22-A418-4A17-BADA-7D361D12F53D}"/>
    <cellStyle name="_Jan 2006 APAC MBOM - Feb 15PM version_Aug 2006 MBOM - Final_MBOM v.1_OCFAnalysis_G2N &amp; Pricing Plan_Feb'12 (version 1)" xfId="19173" xr:uid="{87881F4E-CEF3-4627-8A31-7974FC8C1EDE}"/>
    <cellStyle name="_Jan 2006 APAC MBOM - Feb 15PM version_Aug 2006 MBOM - Final_MBOM v.1_OCFAnalysis_Working Capital Graph" xfId="19174" xr:uid="{E007395E-32C3-4D50-A44B-9C280A676D6B}"/>
    <cellStyle name="_Jan 2006 APAC MBOM - Feb 15PM version_Aug 2006 MBOM - Final_MBOM v.1_Quarterly Industry Volume - Corp Follow up Feb 19th" xfId="19175" xr:uid="{87682713-D800-4208-9A58-8CAAD5423BA3}"/>
    <cellStyle name="_Jan 2006 APAC MBOM - Feb 15PM version_Aug 2006 MBOM - Final_MBOM v.1_Quarterly Industry Volume - Corp Follow up Feb 19th 2" xfId="19176" xr:uid="{60417BA0-4D36-4F92-ACDF-399D0595D78B}"/>
    <cellStyle name="_Jan 2006 APAC MBOM - Feb 15PM version_Aug 2006 MBOM - Final_MBOM v.1_Quarterly Industry Volume - Corp Follow up Feb 19th_Cost out Update" xfId="19177" xr:uid="{BB306C2B-1717-4C02-AA30-F4311A17077B}"/>
    <cellStyle name="_Jan 2006 APAC MBOM - Feb 15PM version_Aug 2006 MBOM - Final_MBOM v.1_Quarterly Industry Volume - Corp Follow up Feb 19th_EBIT OCF Ranges" xfId="19178" xr:uid="{D58467D3-C349-46D1-8402-38AE9F48237D}"/>
    <cellStyle name="_Jan 2006 APAC MBOM - Feb 15PM version_Aug 2006 MBOM - Final_MBOM v.1_Quarterly Industry Volume - Corp Follow up Feb 19th_G2N &amp; Pricing Plan_Feb'12 (version 1)" xfId="19179" xr:uid="{755AC6A4-457F-474B-B90B-25C84DAF44BE}"/>
    <cellStyle name="_Jan 2006 APAC MBOM - Feb 15PM version_Aug 2006 MBOM - Final_MBOM v.1_Quarterly Industry Volume - Corp Follow up Feb 19th_OCFAnalysis" xfId="19180" xr:uid="{EE813A01-CC1D-4C5B-B1E1-E8C783E2D90C}"/>
    <cellStyle name="_Jan 2006 APAC MBOM - Feb 15PM version_Aug 2006 MBOM - Final_MBOM v.1_Quarterly Industry Volume - Corp Follow up Feb 19th_OCFAnalysis_Cost out Update" xfId="19181" xr:uid="{118BE619-1290-4B31-871E-49B7DD9959B0}"/>
    <cellStyle name="_Jan 2006 APAC MBOM - Feb 15PM version_Aug 2006 MBOM - Final_MBOM v.1_Quarterly Industry Volume - Corp Follow up Feb 19th_OCFAnalysis_EBIT OCF Ranges" xfId="19182" xr:uid="{F9C90A7C-9AF8-4D1A-A539-1AE2A0DE426A}"/>
    <cellStyle name="_Jan 2006 APAC MBOM - Feb 15PM version_Aug 2006 MBOM - Final_MBOM v.1_Quarterly Industry Volume - Corp Follow up Feb 19th_OCFAnalysis_G2N &amp; Pricing Plan_Feb'12 (version 1)" xfId="19183" xr:uid="{07E5B6FD-BD26-4C59-B38D-AEC009770AFA}"/>
    <cellStyle name="_Jan 2006 APAC MBOM - Feb 15PM version_Aug 2006 MBOM - Final_MBOM v.1_Quarterly Industry Volume - Corp Follow up Feb 19th_OCFAnalysis_Working Capital Graph" xfId="19184" xr:uid="{AE59B1EC-7700-4883-A4AD-524048A1B553}"/>
    <cellStyle name="_Jan 2006 APAC MBOM - Feb 15PM version_Aug 2006 MBOM - Final_MBOM v.1_Quarterly Industry Volume - Corp Follow up Feb 19th_Working Capital Graph" xfId="19185" xr:uid="{B5745C87-0EE2-4395-A64B-1A0CC2BFAA7B}"/>
    <cellStyle name="_Jan 2006 APAC MBOM - Feb 15PM version_Aug 2006 MBOM - Final_MBOM v.1_SBU_GLOBAL_NGT" xfId="19186" xr:uid="{A2824CF4-3470-40CA-8437-7645C011AB4E}"/>
    <cellStyle name="_Jan 2006 APAC MBOM - Feb 15PM version_Aug 2006 MBOM - Final_MBOM v.1_SBU_GLOBAL_NGT 2" xfId="19187" xr:uid="{877FEDD7-FEA0-4814-8FF3-92A036DE6B59}"/>
    <cellStyle name="_Jan 2006 APAC MBOM - Feb 15PM version_Aug 2006 MBOM - Final_MBOM v.1_SBU_GLOBAL_NGT_Cost out Update" xfId="19188" xr:uid="{56A71422-19B6-4BB1-B4F0-57A4FEDCB3BE}"/>
    <cellStyle name="_Jan 2006 APAC MBOM - Feb 15PM version_Aug 2006 MBOM - Final_MBOM v.1_SBU_GLOBAL_NGT_EBIT OCF Ranges" xfId="19189" xr:uid="{BB517EA5-E7D4-4403-85AC-64691E8805E9}"/>
    <cellStyle name="_Jan 2006 APAC MBOM - Feb 15PM version_Aug 2006 MBOM - Final_MBOM v.1_SBU_GLOBAL_NGT_G2N &amp; Pricing Plan_Feb'12 (version 1)" xfId="19190" xr:uid="{BED40328-3C84-466A-8C4D-8243981C1DEB}"/>
    <cellStyle name="_Jan 2006 APAC MBOM - Feb 15PM version_Aug 2006 MBOM - Final_MBOM v.1_SBU_GLOBAL_NGT_Working Capital Graph" xfId="19191" xr:uid="{BF5F91F7-7ED2-4DC9-9A12-9F92E765EA68}"/>
    <cellStyle name="_Jan 2006 APAC MBOM - Feb 15PM version_Aug 2006 MBOM - Final_MBOM v.1_Supplemental Data Requirements-Country" xfId="19192" xr:uid="{E6B33B06-554A-445C-AEE9-BCF374F80225}"/>
    <cellStyle name="_Jan 2006 APAC MBOM - Feb 15PM version_Aug 2006 MBOM - Final_MBOM v.1_Supplemental Data Requirements-Country_Keymessage" xfId="19193" xr:uid="{BE308D4A-58FC-4951-9E1F-BE0CEB2DAC4C}"/>
    <cellStyle name="_Jan 2006 APAC MBOM - Feb 15PM version_Aug 2006 MBOM - Final_MBOM v.1_Working Capital Graph" xfId="19194" xr:uid="{991C95D8-3A4F-4537-9BC7-D1783944ECCD}"/>
    <cellStyle name="_Jan 2006 APAC MBOM - Feb 15PM version_Aug 2006 MBOM - Final_MBOM v.2" xfId="19195" xr:uid="{7152A520-59AB-42D1-AABE-7813473E5549}"/>
    <cellStyle name="_Jan 2006 APAC MBOM - Feb 15PM version_Aug 2006 MBOM - Final_MBOM v.2 2" xfId="19196" xr:uid="{3DB67572-A70D-47AC-A746-C3FBD4338E4D}"/>
    <cellStyle name="_Jan 2006 APAC MBOM - Feb 15PM version_Aug 2006 MBOM - Final_MBOM v.2_2009 AOP_Jan deck_Financials Consol_Sent" xfId="19197" xr:uid="{EF9EE5C1-A949-4F45-8D17-FEF873BBD477}"/>
    <cellStyle name="_Jan 2006 APAC MBOM - Feb 15PM version_Aug 2006 MBOM - Final_MBOM v.2_2009 AOP_Jan deck_Financials Consol_Sent_2" xfId="19198" xr:uid="{1FCF6971-BF46-417B-B50F-AA44003271D9}"/>
    <cellStyle name="_Jan 2006 APAC MBOM - Feb 15PM version_Aug 2006 MBOM - Final_MBOM v.2_2009 AOP_Jan deck_Financials Consol_Sent_2_Keymessage" xfId="19199" xr:uid="{D4DF39D2-332A-4E92-B2EB-7D8F3DFF02D4}"/>
    <cellStyle name="_Jan 2006 APAC MBOM - Feb 15PM version_Aug 2006 MBOM - Final_MBOM v.2_2009 AOP_Jan deck_Financials Consol_Sent_Keymessage" xfId="19200" xr:uid="{36B7FA81-8C3F-464D-862B-1FCD129A5B9C}"/>
    <cellStyle name="_Jan 2006 APAC MBOM - Feb 15PM version_Aug 2006 MBOM - Final_MBOM v.2_2009 AOP_Nov deck_Financials_for Consol_v2" xfId="19201" xr:uid="{4FFA7AE0-D69E-4A95-AAF6-E9B9602BD509}"/>
    <cellStyle name="_Jan 2006 APAC MBOM - Feb 15PM version_Aug 2006 MBOM - Final_MBOM v.2_2009 AOP_Nov deck_Financials_for Consol_v2_Keymessage" xfId="19202" xr:uid="{BBD7F66A-4501-4E55-8A8E-930A8CBEBE9C}"/>
    <cellStyle name="_Jan 2006 APAC MBOM - Feb 15PM version_Aug 2006 MBOM - Final_MBOM v.2_Cash Capex 10+2" xfId="19203" xr:uid="{669864E2-8314-4A70-BBD1-86CA047A7024}"/>
    <cellStyle name="_Jan 2006 APAC MBOM - Feb 15PM version_Aug 2006 MBOM - Final_MBOM v.2_Cash Capex 10+2_Cost out Update" xfId="19204" xr:uid="{E7181EF7-E7CB-4935-A3EC-EECFC5D91D83}"/>
    <cellStyle name="_Jan 2006 APAC MBOM - Feb 15PM version_Aug 2006 MBOM - Final_MBOM v.2_Cash Capex 10+2_EBIT OCF Ranges" xfId="19205" xr:uid="{EC412EE9-4746-4D60-A10C-EEE61CF99979}"/>
    <cellStyle name="_Jan 2006 APAC MBOM - Feb 15PM version_Aug 2006 MBOM - Final_MBOM v.2_Cash Capex 10+2_G2N &amp; Pricing Plan_Feb'12 (version 1)" xfId="19206" xr:uid="{4D2AFB38-689D-4EE8-AC58-230BECE138BD}"/>
    <cellStyle name="_Jan 2006 APAC MBOM - Feb 15PM version_Aug 2006 MBOM - Final_MBOM v.2_Cash Capex 10+2_Working Capital Graph" xfId="19207" xr:uid="{E16A905F-C4F5-4E65-81C6-2D4AFCAE2EE8}"/>
    <cellStyle name="_Jan 2006 APAC MBOM - Feb 15PM version_Aug 2006 MBOM - Final_MBOM v.2_Cost out Update" xfId="19208" xr:uid="{6446D5BF-F4E0-47AB-9693-1C5A58E73ABC}"/>
    <cellStyle name="_Jan 2006 APAC MBOM - Feb 15PM version_Aug 2006 MBOM - Final_MBOM v.2_EBIT OCF Ranges" xfId="19209" xr:uid="{3D767B23-E180-46F1-902A-712093E3BC82}"/>
    <cellStyle name="_Jan 2006 APAC MBOM - Feb 15PM version_Aug 2006 MBOM - Final_MBOM v.2_G2N &amp; Pricing Plan_Feb'12 (version 1)" xfId="19210" xr:uid="{D30D385F-4FE9-4200-8A5B-17ACF7F6B4A2}"/>
    <cellStyle name="_Jan 2006 APAC MBOM - Feb 15PM version_Aug 2006 MBOM - Final_MBOM v.2_Global Operations" xfId="19211" xr:uid="{47B99756-22A0-478B-8539-229974A67504}"/>
    <cellStyle name="_Jan 2006 APAC MBOM - Feb 15PM version_Aug 2006 MBOM - Final_MBOM v.2_Global Operations 2" xfId="19212" xr:uid="{FFB9D907-DFB0-483B-9FDB-D650692D43E3}"/>
    <cellStyle name="_Jan 2006 APAC MBOM - Feb 15PM version_Aug 2006 MBOM - Final_MBOM v.2_Keymessage" xfId="19213" xr:uid="{6561C9F2-DC0C-4428-86F7-B9F0C99E6B87}"/>
    <cellStyle name="_Jan 2006 APAC MBOM - Feb 15PM version_Aug 2006 MBOM - Final_MBOM v.2_NA" xfId="19214" xr:uid="{D498E2B7-64D6-45EF-8B8B-37E18140E0C2}"/>
    <cellStyle name="_Jan 2006 APAC MBOM - Feb 15PM version_Aug 2006 MBOM - Final_MBOM v.2_NA 2" xfId="19215" xr:uid="{1BBA99AE-8E63-436C-9D66-82442ABC901B}"/>
    <cellStyle name="_Jan 2006 APAC MBOM - Feb 15PM version_Aug 2006 MBOM - Final_MBOM v.2_NA_1" xfId="19216" xr:uid="{C56CA156-1C0F-400A-BA3E-CAF992FBB5C9}"/>
    <cellStyle name="_Jan 2006 APAC MBOM - Feb 15PM version_Aug 2006 MBOM - Final_MBOM v.2_NA_1 2" xfId="19217" xr:uid="{283905FB-9251-4A6B-88D5-FE7EE404FED6}"/>
    <cellStyle name="_Jan 2006 APAC MBOM - Feb 15PM version_Aug 2006 MBOM - Final_MBOM v.2_Nov Review Deck Final" xfId="19218" xr:uid="{320A4839-A9A2-44C4-9468-EA079B3CDD7F}"/>
    <cellStyle name="_Jan 2006 APAC MBOM - Feb 15PM version_Aug 2006 MBOM - Final_MBOM v.2_Nov Review Deck Final_Keymessage" xfId="19219" xr:uid="{03170B82-994A-4C33-9A1F-FD294D62887E}"/>
    <cellStyle name="_Jan 2006 APAC MBOM - Feb 15PM version_Aug 2006 MBOM - Final_MBOM v.2_OCFAnalysis" xfId="19220" xr:uid="{FF90C08A-9AA7-4D5A-AB46-097B0FA13B00}"/>
    <cellStyle name="_Jan 2006 APAC MBOM - Feb 15PM version_Aug 2006 MBOM - Final_MBOM v.2_OCFAnalysis_Cost out Update" xfId="19221" xr:uid="{1442A386-D3C8-46BF-8B1B-FCEF1039ADDC}"/>
    <cellStyle name="_Jan 2006 APAC MBOM - Feb 15PM version_Aug 2006 MBOM - Final_MBOM v.2_OCFAnalysis_EBIT OCF Ranges" xfId="19222" xr:uid="{8B9C2E49-1550-4618-B4CF-0EB2381A6E1A}"/>
    <cellStyle name="_Jan 2006 APAC MBOM - Feb 15PM version_Aug 2006 MBOM - Final_MBOM v.2_OCFAnalysis_G2N &amp; Pricing Plan_Feb'12 (version 1)" xfId="19223" xr:uid="{75700F3C-5CD7-4F61-9D54-8CF633A8373B}"/>
    <cellStyle name="_Jan 2006 APAC MBOM - Feb 15PM version_Aug 2006 MBOM - Final_MBOM v.2_OCFAnalysis_Working Capital Graph" xfId="19224" xr:uid="{7FAD8D4B-08B6-4F30-B8E5-543D2B8F78F3}"/>
    <cellStyle name="_Jan 2006 APAC MBOM - Feb 15PM version_Aug 2006 MBOM - Final_MBOM v.2_Quarterly Industry Volume - Corp Follow up Feb 19th" xfId="19225" xr:uid="{B4108552-C818-4CAE-BD69-7DDB62629376}"/>
    <cellStyle name="_Jan 2006 APAC MBOM - Feb 15PM version_Aug 2006 MBOM - Final_MBOM v.2_Quarterly Industry Volume - Corp Follow up Feb 19th 2" xfId="19226" xr:uid="{A331BFF0-0EAE-438A-AE73-7EDEAC7289D2}"/>
    <cellStyle name="_Jan 2006 APAC MBOM - Feb 15PM version_Aug 2006 MBOM - Final_MBOM v.2_Quarterly Industry Volume - Corp Follow up Feb 19th_Cost out Update" xfId="19227" xr:uid="{5DBF4358-EFCC-4011-BE25-61964436EB51}"/>
    <cellStyle name="_Jan 2006 APAC MBOM - Feb 15PM version_Aug 2006 MBOM - Final_MBOM v.2_Quarterly Industry Volume - Corp Follow up Feb 19th_EBIT OCF Ranges" xfId="19228" xr:uid="{7F7F0580-999B-4C5F-B4B0-CD4240A836D2}"/>
    <cellStyle name="_Jan 2006 APAC MBOM - Feb 15PM version_Aug 2006 MBOM - Final_MBOM v.2_Quarterly Industry Volume - Corp Follow up Feb 19th_G2N &amp; Pricing Plan_Feb'12 (version 1)" xfId="19229" xr:uid="{59048F08-26A3-4670-92B8-D50E5C8B9EB8}"/>
    <cellStyle name="_Jan 2006 APAC MBOM - Feb 15PM version_Aug 2006 MBOM - Final_MBOM v.2_Quarterly Industry Volume - Corp Follow up Feb 19th_OCFAnalysis" xfId="19230" xr:uid="{71440BB1-D554-4B27-B654-E6F496BD4070}"/>
    <cellStyle name="_Jan 2006 APAC MBOM - Feb 15PM version_Aug 2006 MBOM - Final_MBOM v.2_Quarterly Industry Volume - Corp Follow up Feb 19th_OCFAnalysis_Cost out Update" xfId="19231" xr:uid="{2302FBDC-AF46-48E1-B975-94E755F84725}"/>
    <cellStyle name="_Jan 2006 APAC MBOM - Feb 15PM version_Aug 2006 MBOM - Final_MBOM v.2_Quarterly Industry Volume - Corp Follow up Feb 19th_OCFAnalysis_EBIT OCF Ranges" xfId="19232" xr:uid="{5706BDD9-19F1-4AF6-A7F4-6DD1EB8C522A}"/>
    <cellStyle name="_Jan 2006 APAC MBOM - Feb 15PM version_Aug 2006 MBOM - Final_MBOM v.2_Quarterly Industry Volume - Corp Follow up Feb 19th_OCFAnalysis_G2N &amp; Pricing Plan_Feb'12 (version 1)" xfId="19233" xr:uid="{F379342C-F806-4C2A-8EA3-4C861ADC2346}"/>
    <cellStyle name="_Jan 2006 APAC MBOM - Feb 15PM version_Aug 2006 MBOM - Final_MBOM v.2_Quarterly Industry Volume - Corp Follow up Feb 19th_OCFAnalysis_Working Capital Graph" xfId="19234" xr:uid="{BCE5DA45-7E9E-4F15-BDF7-E5774A16C4C1}"/>
    <cellStyle name="_Jan 2006 APAC MBOM - Feb 15PM version_Aug 2006 MBOM - Final_MBOM v.2_Quarterly Industry Volume - Corp Follow up Feb 19th_Working Capital Graph" xfId="19235" xr:uid="{454C1D9C-2267-44D6-881F-7E9106F9FD84}"/>
    <cellStyle name="_Jan 2006 APAC MBOM - Feb 15PM version_Aug 2006 MBOM - Final_MBOM v.2_SBU_GLOBAL_NGT" xfId="19236" xr:uid="{19778FC6-6DE3-4C8A-9E9B-D006F9545F88}"/>
    <cellStyle name="_Jan 2006 APAC MBOM - Feb 15PM version_Aug 2006 MBOM - Final_MBOM v.2_SBU_GLOBAL_NGT 2" xfId="19237" xr:uid="{EB2EEF7C-5187-49B1-82AB-17F97126B1D5}"/>
    <cellStyle name="_Jan 2006 APAC MBOM - Feb 15PM version_Aug 2006 MBOM - Final_MBOM v.2_SBU_GLOBAL_NGT_Cost out Update" xfId="19238" xr:uid="{29AD847A-AE98-4626-9ADD-10181016337E}"/>
    <cellStyle name="_Jan 2006 APAC MBOM - Feb 15PM version_Aug 2006 MBOM - Final_MBOM v.2_SBU_GLOBAL_NGT_EBIT OCF Ranges" xfId="19239" xr:uid="{ED372EC2-E068-420A-816B-7CCA8400BD01}"/>
    <cellStyle name="_Jan 2006 APAC MBOM - Feb 15PM version_Aug 2006 MBOM - Final_MBOM v.2_SBU_GLOBAL_NGT_G2N &amp; Pricing Plan_Feb'12 (version 1)" xfId="19240" xr:uid="{11032C75-8CDD-47E5-959F-F5EE69DE7BB9}"/>
    <cellStyle name="_Jan 2006 APAC MBOM - Feb 15PM version_Aug 2006 MBOM - Final_MBOM v.2_SBU_GLOBAL_NGT_Working Capital Graph" xfId="19241" xr:uid="{AC02EB39-DFFE-4E53-B179-DC49EC65BF7C}"/>
    <cellStyle name="_Jan 2006 APAC MBOM - Feb 15PM version_Aug 2006 MBOM - Final_MBOM v.2_Supplemental Data Requirements-Country" xfId="19242" xr:uid="{17B2F273-CBF3-4026-BFB4-35DBF56F03E6}"/>
    <cellStyle name="_Jan 2006 APAC MBOM - Feb 15PM version_Aug 2006 MBOM - Final_MBOM v.2_Supplemental Data Requirements-Country_Keymessage" xfId="19243" xr:uid="{E70C00A7-A0A4-45CE-8F18-E49842EB22B0}"/>
    <cellStyle name="_Jan 2006 APAC MBOM - Feb 15PM version_Aug 2006 MBOM - Final_MBOM v.2_Working Capital Graph" xfId="19244" xr:uid="{37F2BB23-AD0E-4E8A-9A81-AF9A812BFC56}"/>
    <cellStyle name="_Jan 2006 APAC MBOM - Feb 15PM version_Aug 2006 MBOM - Final_MBOM v.3" xfId="19245" xr:uid="{FC1AC0CC-02CD-4FAC-A173-1699EE9B3DDB}"/>
    <cellStyle name="_Jan 2006 APAC MBOM - Feb 15PM version_Aug 2006 MBOM - Final_MBOM v.3 2" xfId="19246" xr:uid="{E4D9DD64-1819-4A06-AE02-196B2EEF678A}"/>
    <cellStyle name="_Jan 2006 APAC MBOM - Feb 15PM version_Aug 2006 MBOM - Final_MBOM v.3_2009 AOP_Jan deck_Financials Consol_Sent" xfId="19247" xr:uid="{BA1971C1-3500-45D5-95D1-42D3E67F7182}"/>
    <cellStyle name="_Jan 2006 APAC MBOM - Feb 15PM version_Aug 2006 MBOM - Final_MBOM v.3_2009 AOP_Jan deck_Financials Consol_Sent_2" xfId="19248" xr:uid="{1FA148CA-458A-4A81-A64C-271E0865FBC1}"/>
    <cellStyle name="_Jan 2006 APAC MBOM - Feb 15PM version_Aug 2006 MBOM - Final_MBOM v.3_2009 AOP_Jan deck_Financials Consol_Sent_2_Keymessage" xfId="19249" xr:uid="{75D99184-1630-4346-B417-E7533F4B6383}"/>
    <cellStyle name="_Jan 2006 APAC MBOM - Feb 15PM version_Aug 2006 MBOM - Final_MBOM v.3_2009 AOP_Jan deck_Financials Consol_Sent_Keymessage" xfId="19250" xr:uid="{BEF78EBA-2A85-402F-97AF-CE1F5A7214E1}"/>
    <cellStyle name="_Jan 2006 APAC MBOM - Feb 15PM version_Aug 2006 MBOM - Final_MBOM v.3_2009 AOP_Nov deck_Financials_for Consol_v2" xfId="19251" xr:uid="{A114AC50-4B5C-4CEE-BBA0-77B7DC2D19EA}"/>
    <cellStyle name="_Jan 2006 APAC MBOM - Feb 15PM version_Aug 2006 MBOM - Final_MBOM v.3_2009 AOP_Nov deck_Financials_for Consol_v2_Keymessage" xfId="19252" xr:uid="{132A9CD7-B07D-40AB-8FF3-59FE4C4BF718}"/>
    <cellStyle name="_Jan 2006 APAC MBOM - Feb 15PM version_Aug 2006 MBOM - Final_MBOM v.3_Cash Capex 10+2" xfId="19253" xr:uid="{DCA187A8-D121-44D8-87F9-E99E8A42E3AF}"/>
    <cellStyle name="_Jan 2006 APAC MBOM - Feb 15PM version_Aug 2006 MBOM - Final_MBOM v.3_Cash Capex 10+2_Cost out Update" xfId="19254" xr:uid="{56557A83-644D-429E-89BE-020164714B9C}"/>
    <cellStyle name="_Jan 2006 APAC MBOM - Feb 15PM version_Aug 2006 MBOM - Final_MBOM v.3_Cash Capex 10+2_EBIT OCF Ranges" xfId="19255" xr:uid="{3A7625D1-7DA1-4749-BBD4-7D559C43D659}"/>
    <cellStyle name="_Jan 2006 APAC MBOM - Feb 15PM version_Aug 2006 MBOM - Final_MBOM v.3_Cash Capex 10+2_G2N &amp; Pricing Plan_Feb'12 (version 1)" xfId="19256" xr:uid="{169E7CA1-7756-48D3-8DE5-E6466917F930}"/>
    <cellStyle name="_Jan 2006 APAC MBOM - Feb 15PM version_Aug 2006 MBOM - Final_MBOM v.3_Cash Capex 10+2_Working Capital Graph" xfId="19257" xr:uid="{C262E97C-B427-47A7-AD40-B74EFC39527E}"/>
    <cellStyle name="_Jan 2006 APAC MBOM - Feb 15PM version_Aug 2006 MBOM - Final_MBOM v.3_Cost out Update" xfId="19258" xr:uid="{C9C4CE75-86D3-4C77-839D-BCC1A7255CE3}"/>
    <cellStyle name="_Jan 2006 APAC MBOM - Feb 15PM version_Aug 2006 MBOM - Final_MBOM v.3_EBIT OCF Ranges" xfId="19259" xr:uid="{63F77BAC-3306-470A-886F-7A76AF344B56}"/>
    <cellStyle name="_Jan 2006 APAC MBOM - Feb 15PM version_Aug 2006 MBOM - Final_MBOM v.3_G2N &amp; Pricing Plan_Feb'12 (version 1)" xfId="19260" xr:uid="{6E89F4BE-5479-47DF-8C8D-E82CBF21802B}"/>
    <cellStyle name="_Jan 2006 APAC MBOM - Feb 15PM version_Aug 2006 MBOM - Final_MBOM v.3_Global Operations" xfId="19261" xr:uid="{D3A01B7F-1E32-4519-97E4-2253023C3C37}"/>
    <cellStyle name="_Jan 2006 APAC MBOM - Feb 15PM version_Aug 2006 MBOM - Final_MBOM v.3_Global Operations 2" xfId="19262" xr:uid="{9117881D-BEA4-4B27-8C38-B9720A6934AF}"/>
    <cellStyle name="_Jan 2006 APAC MBOM - Feb 15PM version_Aug 2006 MBOM - Final_MBOM v.3_Keymessage" xfId="19263" xr:uid="{2D2DDB5E-F00F-4F6A-8ACF-1498A4BD8E10}"/>
    <cellStyle name="_Jan 2006 APAC MBOM - Feb 15PM version_Aug 2006 MBOM - Final_MBOM v.3_NA" xfId="19264" xr:uid="{094108F1-98B7-4650-AF4F-BF5E1417FE5B}"/>
    <cellStyle name="_Jan 2006 APAC MBOM - Feb 15PM version_Aug 2006 MBOM - Final_MBOM v.3_NA 2" xfId="19265" xr:uid="{BFC5562F-1D5E-4B5F-91F3-C0E1FAC2BAC9}"/>
    <cellStyle name="_Jan 2006 APAC MBOM - Feb 15PM version_Aug 2006 MBOM - Final_MBOM v.3_NA_1" xfId="19266" xr:uid="{7917998B-CC59-4ADD-BDAB-107F61AC57A3}"/>
    <cellStyle name="_Jan 2006 APAC MBOM - Feb 15PM version_Aug 2006 MBOM - Final_MBOM v.3_NA_1 2" xfId="19267" xr:uid="{ABFDE80C-A982-4384-95A1-7D587F33FBD6}"/>
    <cellStyle name="_Jan 2006 APAC MBOM - Feb 15PM version_Aug 2006 MBOM - Final_MBOM v.3_Nov Review Deck Final" xfId="19268" xr:uid="{D21F00DD-D604-4453-9EC5-B885D75C0C7D}"/>
    <cellStyle name="_Jan 2006 APAC MBOM - Feb 15PM version_Aug 2006 MBOM - Final_MBOM v.3_Nov Review Deck Final_Keymessage" xfId="19269" xr:uid="{81014D19-93D8-4A3E-85BC-24B1A7B6202A}"/>
    <cellStyle name="_Jan 2006 APAC MBOM - Feb 15PM version_Aug 2006 MBOM - Final_MBOM v.3_OCFAnalysis" xfId="19270" xr:uid="{07A0BC25-E727-4488-A721-02059DEDC8B5}"/>
    <cellStyle name="_Jan 2006 APAC MBOM - Feb 15PM version_Aug 2006 MBOM - Final_MBOM v.3_OCFAnalysis_Cost out Update" xfId="19271" xr:uid="{B0D46241-FA2D-4C9A-B890-5F54EAFEC541}"/>
    <cellStyle name="_Jan 2006 APAC MBOM - Feb 15PM version_Aug 2006 MBOM - Final_MBOM v.3_OCFAnalysis_EBIT OCF Ranges" xfId="19272" xr:uid="{17A53D74-44F4-4739-A7A8-C73343F5AA9C}"/>
    <cellStyle name="_Jan 2006 APAC MBOM - Feb 15PM version_Aug 2006 MBOM - Final_MBOM v.3_OCFAnalysis_G2N &amp; Pricing Plan_Feb'12 (version 1)" xfId="19273" xr:uid="{CB02CEFE-4214-4AC0-91A9-3B0151BBF8F0}"/>
    <cellStyle name="_Jan 2006 APAC MBOM - Feb 15PM version_Aug 2006 MBOM - Final_MBOM v.3_OCFAnalysis_Working Capital Graph" xfId="19274" xr:uid="{31057E20-99A1-43E5-BF0F-0B64AB178954}"/>
    <cellStyle name="_Jan 2006 APAC MBOM - Feb 15PM version_Aug 2006 MBOM - Final_MBOM v.3_Quarterly Industry Volume - Corp Follow up Feb 19th" xfId="19275" xr:uid="{6C2AAC08-F6B0-4B3F-A9CE-8DBABC457995}"/>
    <cellStyle name="_Jan 2006 APAC MBOM - Feb 15PM version_Aug 2006 MBOM - Final_MBOM v.3_Quarterly Industry Volume - Corp Follow up Feb 19th 2" xfId="19276" xr:uid="{4F4BCA56-20FE-494D-846C-77C435D39258}"/>
    <cellStyle name="_Jan 2006 APAC MBOM - Feb 15PM version_Aug 2006 MBOM - Final_MBOM v.3_Quarterly Industry Volume - Corp Follow up Feb 19th_Cost out Update" xfId="19277" xr:uid="{64EC86C6-FCFA-4ACC-80B0-614C5F05985E}"/>
    <cellStyle name="_Jan 2006 APAC MBOM - Feb 15PM version_Aug 2006 MBOM - Final_MBOM v.3_Quarterly Industry Volume - Corp Follow up Feb 19th_EBIT OCF Ranges" xfId="19278" xr:uid="{357ECF08-FAD6-4C5A-ADCD-9003031B18BF}"/>
    <cellStyle name="_Jan 2006 APAC MBOM - Feb 15PM version_Aug 2006 MBOM - Final_MBOM v.3_Quarterly Industry Volume - Corp Follow up Feb 19th_G2N &amp; Pricing Plan_Feb'12 (version 1)" xfId="19279" xr:uid="{FB151E45-D8D8-4F74-B84F-DF8A921E495B}"/>
    <cellStyle name="_Jan 2006 APAC MBOM - Feb 15PM version_Aug 2006 MBOM - Final_MBOM v.3_Quarterly Industry Volume - Corp Follow up Feb 19th_OCFAnalysis" xfId="19280" xr:uid="{B89F552E-A26B-4090-A16A-269EC117A8E9}"/>
    <cellStyle name="_Jan 2006 APAC MBOM - Feb 15PM version_Aug 2006 MBOM - Final_MBOM v.3_Quarterly Industry Volume - Corp Follow up Feb 19th_OCFAnalysis_Cost out Update" xfId="19281" xr:uid="{CDA6C09F-545B-4DB0-9780-65426CA41434}"/>
    <cellStyle name="_Jan 2006 APAC MBOM - Feb 15PM version_Aug 2006 MBOM - Final_MBOM v.3_Quarterly Industry Volume - Corp Follow up Feb 19th_OCFAnalysis_EBIT OCF Ranges" xfId="19282" xr:uid="{5808726A-72AD-4952-9C4D-35A9599A2FFF}"/>
    <cellStyle name="_Jan 2006 APAC MBOM - Feb 15PM version_Aug 2006 MBOM - Final_MBOM v.3_Quarterly Industry Volume - Corp Follow up Feb 19th_OCFAnalysis_G2N &amp; Pricing Plan_Feb'12 (version 1)" xfId="19283" xr:uid="{6CD60C46-6098-4040-91F9-F4F364220B3D}"/>
    <cellStyle name="_Jan 2006 APAC MBOM - Feb 15PM version_Aug 2006 MBOM - Final_MBOM v.3_Quarterly Industry Volume - Corp Follow up Feb 19th_OCFAnalysis_Working Capital Graph" xfId="19284" xr:uid="{A7659A55-245F-4402-8295-54A8049F40A1}"/>
    <cellStyle name="_Jan 2006 APAC MBOM - Feb 15PM version_Aug 2006 MBOM - Final_MBOM v.3_Quarterly Industry Volume - Corp Follow up Feb 19th_Working Capital Graph" xfId="19285" xr:uid="{60D92E0E-8852-49D3-BBD5-321FC7875ACC}"/>
    <cellStyle name="_Jan 2006 APAC MBOM - Feb 15PM version_Aug 2006 MBOM - Final_MBOM v.3_SBU_GLOBAL_NGT" xfId="19286" xr:uid="{65D247E5-A628-430C-B704-0BDA7396FB82}"/>
    <cellStyle name="_Jan 2006 APAC MBOM - Feb 15PM version_Aug 2006 MBOM - Final_MBOM v.3_SBU_GLOBAL_NGT 2" xfId="19287" xr:uid="{2E436F04-5233-44D6-8360-1E01BCCD5963}"/>
    <cellStyle name="_Jan 2006 APAC MBOM - Feb 15PM version_Aug 2006 MBOM - Final_MBOM v.3_SBU_GLOBAL_NGT_Cost out Update" xfId="19288" xr:uid="{152F10B4-B69F-4F6C-9284-D1B2B6170940}"/>
    <cellStyle name="_Jan 2006 APAC MBOM - Feb 15PM version_Aug 2006 MBOM - Final_MBOM v.3_SBU_GLOBAL_NGT_EBIT OCF Ranges" xfId="19289" xr:uid="{A9D7716E-D37D-4BF8-9B6C-514DB83E4E27}"/>
    <cellStyle name="_Jan 2006 APAC MBOM - Feb 15PM version_Aug 2006 MBOM - Final_MBOM v.3_SBU_GLOBAL_NGT_G2N &amp; Pricing Plan_Feb'12 (version 1)" xfId="19290" xr:uid="{75F73758-27A7-4E09-BA7B-C148B11C84F3}"/>
    <cellStyle name="_Jan 2006 APAC MBOM - Feb 15PM version_Aug 2006 MBOM - Final_MBOM v.3_SBU_GLOBAL_NGT_Working Capital Graph" xfId="19291" xr:uid="{8177171B-3C6F-4F3F-8D18-E7D2C8DDA268}"/>
    <cellStyle name="_Jan 2006 APAC MBOM - Feb 15PM version_Aug 2006 MBOM - Final_MBOM v.3_Supplemental Data Requirements-Country" xfId="19292" xr:uid="{708EF80E-564D-4BEE-BFD2-BD83D545D263}"/>
    <cellStyle name="_Jan 2006 APAC MBOM - Feb 15PM version_Aug 2006 MBOM - Final_MBOM v.3_Supplemental Data Requirements-Country_Keymessage" xfId="19293" xr:uid="{A64B8986-EBAE-48A0-A4B4-6A1759D39ABA}"/>
    <cellStyle name="_Jan 2006 APAC MBOM - Feb 15PM version_Aug 2006 MBOM - Final_MBOM v.3_Working Capital Graph" xfId="19294" xr:uid="{7F1BBB0E-8FA9-4151-916C-27C35B4B8EC6}"/>
    <cellStyle name="_Jan 2006 APAC MBOM - Feb 15PM version_Aug 2006 MBOM - Final_MBOM_2009 AOP_Jan deck_Financials Consol_Sent" xfId="19295" xr:uid="{2CF57C1B-7B63-4335-ACE5-A0588796D769}"/>
    <cellStyle name="_Jan 2006 APAC MBOM - Feb 15PM version_Aug 2006 MBOM - Final_MBOM_2009 AOP_Jan deck_Financials Consol_Sent_2" xfId="19296" xr:uid="{8C3AE242-A043-4E15-81F1-AEA472120540}"/>
    <cellStyle name="_Jan 2006 APAC MBOM - Feb 15PM version_Aug 2006 MBOM - Final_MBOM_2009 AOP_Jan deck_Financials Consol_Sent_2_Keymessage" xfId="19297" xr:uid="{094E1111-2C54-4052-BA4D-DD7976179AFD}"/>
    <cellStyle name="_Jan 2006 APAC MBOM - Feb 15PM version_Aug 2006 MBOM - Final_MBOM_2009 AOP_Jan deck_Financials Consol_Sent_Keymessage" xfId="19298" xr:uid="{5566DA4E-DA2B-4BCB-8F59-A67AC8F18325}"/>
    <cellStyle name="_Jan 2006 APAC MBOM - Feb 15PM version_Aug 2006 MBOM - Final_MBOM_2009 AOP_Nov deck_Financials_for Consol_v2" xfId="19299" xr:uid="{1A185C94-78B5-433C-8C85-D6FE86E066AA}"/>
    <cellStyle name="_Jan 2006 APAC MBOM - Feb 15PM version_Aug 2006 MBOM - Final_MBOM_2009 AOP_Nov deck_Financials_for Consol_v2_Keymessage" xfId="19300" xr:uid="{E4C7AEC3-3B08-4BA0-A176-C511580B1A77}"/>
    <cellStyle name="_Jan 2006 APAC MBOM - Feb 15PM version_Aug 2006 MBOM - Final_MBOM_Cash Capex 10+2" xfId="19301" xr:uid="{CE7E2235-EDF2-4BF9-B3A6-1149ADDCBCED}"/>
    <cellStyle name="_Jan 2006 APAC MBOM - Feb 15PM version_Aug 2006 MBOM - Final_MBOM_Cash Capex 10+2_Cost out Update" xfId="19302" xr:uid="{8CD30983-9DF9-456E-843E-EAE032D9FBD6}"/>
    <cellStyle name="_Jan 2006 APAC MBOM - Feb 15PM version_Aug 2006 MBOM - Final_MBOM_Cash Capex 10+2_EBIT OCF Ranges" xfId="19303" xr:uid="{02F846F2-B8C4-40C2-A812-A96E0C66483C}"/>
    <cellStyle name="_Jan 2006 APAC MBOM - Feb 15PM version_Aug 2006 MBOM - Final_MBOM_Cash Capex 10+2_G2N &amp; Pricing Plan_Feb'12 (version 1)" xfId="19304" xr:uid="{36FA282C-0617-44E3-A637-E7391CF4AD41}"/>
    <cellStyle name="_Jan 2006 APAC MBOM - Feb 15PM version_Aug 2006 MBOM - Final_MBOM_Cash Capex 10+2_Working Capital Graph" xfId="19305" xr:uid="{11E4DDCB-56A7-4391-8653-A9875F267439}"/>
    <cellStyle name="_Jan 2006 APAC MBOM - Feb 15PM version_Aug 2006 MBOM - Final_MBOM_Cost out Update" xfId="19306" xr:uid="{25D6D2A8-A5C0-4E93-8420-A612A93C5054}"/>
    <cellStyle name="_Jan 2006 APAC MBOM - Feb 15PM version_Aug 2006 MBOM - Final_MBOM_EBIT OCF Ranges" xfId="19307" xr:uid="{9F48B586-548E-4581-8079-AE96D831D6BC}"/>
    <cellStyle name="_Jan 2006 APAC MBOM - Feb 15PM version_Aug 2006 MBOM - Final_MBOM_G2N &amp; Pricing Plan_Feb'12 (version 1)" xfId="19308" xr:uid="{6C68F139-B128-4F94-B496-0478A1B52328}"/>
    <cellStyle name="_Jan 2006 APAC MBOM - Feb 15PM version_Aug 2006 MBOM - Final_MBOM_Global Operations" xfId="19309" xr:uid="{4871EA71-F043-459E-AC68-4DE02C455D56}"/>
    <cellStyle name="_Jan 2006 APAC MBOM - Feb 15PM version_Aug 2006 MBOM - Final_MBOM_Global Operations 2" xfId="19310" xr:uid="{54964FE2-6B30-461C-8D05-76A190F1802B}"/>
    <cellStyle name="_Jan 2006 APAC MBOM - Feb 15PM version_Aug 2006 MBOM - Final_MBOM_Keymessage" xfId="19311" xr:uid="{A22F45A9-5D01-45B6-BE9A-465E0E9C71A5}"/>
    <cellStyle name="_Jan 2006 APAC MBOM - Feb 15PM version_Aug 2006 MBOM - Final_MBOM_NA" xfId="19312" xr:uid="{4978929F-488E-45EE-9C32-3E05C781E1A2}"/>
    <cellStyle name="_Jan 2006 APAC MBOM - Feb 15PM version_Aug 2006 MBOM - Final_MBOM_NA 2" xfId="19313" xr:uid="{CDDF7B91-1DBC-4140-9157-67AB3A4692AF}"/>
    <cellStyle name="_Jan 2006 APAC MBOM - Feb 15PM version_Aug 2006 MBOM - Final_MBOM_NA_1" xfId="19314" xr:uid="{FAA05F57-43B0-4080-BD64-5B0CC4286F18}"/>
    <cellStyle name="_Jan 2006 APAC MBOM - Feb 15PM version_Aug 2006 MBOM - Final_MBOM_NA_1 2" xfId="19315" xr:uid="{6E08E2CB-A79F-40AD-9BD6-92239377DA83}"/>
    <cellStyle name="_Jan 2006 APAC MBOM - Feb 15PM version_Aug 2006 MBOM - Final_MBOM_Nov Review Deck Final" xfId="19316" xr:uid="{F5678E41-8BCC-4F3B-A990-1CA90BFB6B56}"/>
    <cellStyle name="_Jan 2006 APAC MBOM - Feb 15PM version_Aug 2006 MBOM - Final_MBOM_Nov Review Deck Final_Keymessage" xfId="19317" xr:uid="{5CB90C1E-72F8-4394-827F-55C957FA3908}"/>
    <cellStyle name="_Jan 2006 APAC MBOM - Feb 15PM version_Aug 2006 MBOM - Final_MBOM_OCFAnalysis" xfId="19318" xr:uid="{8D7A5D2E-4990-479B-AC68-5C08AC2C9AEE}"/>
    <cellStyle name="_Jan 2006 APAC MBOM - Feb 15PM version_Aug 2006 MBOM - Final_MBOM_OCFAnalysis_Cost out Update" xfId="19319" xr:uid="{7BEB6B71-0A94-41A8-BDD2-57C0FD9587CD}"/>
    <cellStyle name="_Jan 2006 APAC MBOM - Feb 15PM version_Aug 2006 MBOM - Final_MBOM_OCFAnalysis_EBIT OCF Ranges" xfId="19320" xr:uid="{09F69C2B-F445-4339-A78D-5336D65AFEE0}"/>
    <cellStyle name="_Jan 2006 APAC MBOM - Feb 15PM version_Aug 2006 MBOM - Final_MBOM_OCFAnalysis_G2N &amp; Pricing Plan_Feb'12 (version 1)" xfId="19321" xr:uid="{620F9941-10E9-494F-B325-EFB1447A1364}"/>
    <cellStyle name="_Jan 2006 APAC MBOM - Feb 15PM version_Aug 2006 MBOM - Final_MBOM_OCFAnalysis_Working Capital Graph" xfId="19322" xr:uid="{CEF319EB-32E5-4D2E-B4BE-0D43871AE6E5}"/>
    <cellStyle name="_Jan 2006 APAC MBOM - Feb 15PM version_Aug 2006 MBOM - Final_MBOM_Quarterly Industry Volume - Corp Follow up Feb 19th" xfId="19323" xr:uid="{3E091ACF-4ED2-45A8-A49B-A4258F50A50D}"/>
    <cellStyle name="_Jan 2006 APAC MBOM - Feb 15PM version_Aug 2006 MBOM - Final_MBOM_Quarterly Industry Volume - Corp Follow up Feb 19th 2" xfId="19324" xr:uid="{E565223B-A5ED-4D5B-ACB4-DFBA2806B669}"/>
    <cellStyle name="_Jan 2006 APAC MBOM - Feb 15PM version_Aug 2006 MBOM - Final_MBOM_Quarterly Industry Volume - Corp Follow up Feb 19th_Cost out Update" xfId="19325" xr:uid="{1CF027FC-4190-43FC-A29D-35CE69800A2C}"/>
    <cellStyle name="_Jan 2006 APAC MBOM - Feb 15PM version_Aug 2006 MBOM - Final_MBOM_Quarterly Industry Volume - Corp Follow up Feb 19th_EBIT OCF Ranges" xfId="19326" xr:uid="{E44B3936-FA21-4608-B685-42A04A864764}"/>
    <cellStyle name="_Jan 2006 APAC MBOM - Feb 15PM version_Aug 2006 MBOM - Final_MBOM_Quarterly Industry Volume - Corp Follow up Feb 19th_G2N &amp; Pricing Plan_Feb'12 (version 1)" xfId="19327" xr:uid="{31AFD0BB-FEBE-4305-9DD6-E10CDD17A271}"/>
    <cellStyle name="_Jan 2006 APAC MBOM - Feb 15PM version_Aug 2006 MBOM - Final_MBOM_Quarterly Industry Volume - Corp Follow up Feb 19th_OCFAnalysis" xfId="19328" xr:uid="{E03CDED9-E161-4CB0-9216-FB66626F643E}"/>
    <cellStyle name="_Jan 2006 APAC MBOM - Feb 15PM version_Aug 2006 MBOM - Final_MBOM_Quarterly Industry Volume - Corp Follow up Feb 19th_OCFAnalysis_Cost out Update" xfId="19329" xr:uid="{AD2BAD80-6344-4E63-A778-0E736A2906FD}"/>
    <cellStyle name="_Jan 2006 APAC MBOM - Feb 15PM version_Aug 2006 MBOM - Final_MBOM_Quarterly Industry Volume - Corp Follow up Feb 19th_OCFAnalysis_EBIT OCF Ranges" xfId="19330" xr:uid="{035853B8-C0B6-47ED-9780-1A7BBB3A8B1C}"/>
    <cellStyle name="_Jan 2006 APAC MBOM - Feb 15PM version_Aug 2006 MBOM - Final_MBOM_Quarterly Industry Volume - Corp Follow up Feb 19th_OCFAnalysis_G2N &amp; Pricing Plan_Feb'12 (version 1)" xfId="19331" xr:uid="{D9EC6CE5-3F10-48F5-9ECE-D76CD28B653C}"/>
    <cellStyle name="_Jan 2006 APAC MBOM - Feb 15PM version_Aug 2006 MBOM - Final_MBOM_Quarterly Industry Volume - Corp Follow up Feb 19th_OCFAnalysis_Working Capital Graph" xfId="19332" xr:uid="{D5AE0C28-7EBB-4494-A496-94C6ACBF2505}"/>
    <cellStyle name="_Jan 2006 APAC MBOM - Feb 15PM version_Aug 2006 MBOM - Final_MBOM_Quarterly Industry Volume - Corp Follow up Feb 19th_Working Capital Graph" xfId="19333" xr:uid="{C992C951-CCDE-4B43-A852-D1F7275C891B}"/>
    <cellStyle name="_Jan 2006 APAC MBOM - Feb 15PM version_Aug 2006 MBOM - Final_MBOM_SBU_GLOBAL_NGT" xfId="19334" xr:uid="{1F7392C9-ABD9-497E-8062-71568721BC2B}"/>
    <cellStyle name="_Jan 2006 APAC MBOM - Feb 15PM version_Aug 2006 MBOM - Final_MBOM_SBU_GLOBAL_NGT 2" xfId="19335" xr:uid="{04A42656-6A32-4E47-812C-8F3F6BAD77E1}"/>
    <cellStyle name="_Jan 2006 APAC MBOM - Feb 15PM version_Aug 2006 MBOM - Final_MBOM_SBU_GLOBAL_NGT_Cost out Update" xfId="19336" xr:uid="{24A03758-319B-4A2D-A297-27337CF8AD0B}"/>
    <cellStyle name="_Jan 2006 APAC MBOM - Feb 15PM version_Aug 2006 MBOM - Final_MBOM_SBU_GLOBAL_NGT_EBIT OCF Ranges" xfId="19337" xr:uid="{6338C7A2-4695-45D1-B837-A1BD31C7106F}"/>
    <cellStyle name="_Jan 2006 APAC MBOM - Feb 15PM version_Aug 2006 MBOM - Final_MBOM_SBU_GLOBAL_NGT_G2N &amp; Pricing Plan_Feb'12 (version 1)" xfId="19338" xr:uid="{B7EABA5E-B18D-418F-A736-D5A9FC1CF5F3}"/>
    <cellStyle name="_Jan 2006 APAC MBOM - Feb 15PM version_Aug 2006 MBOM - Final_MBOM_SBU_GLOBAL_NGT_Working Capital Graph" xfId="19339" xr:uid="{7E26233D-B580-4BB4-9B6C-FA4874C70F09}"/>
    <cellStyle name="_Jan 2006 APAC MBOM - Feb 15PM version_Aug 2006 MBOM - Final_MBOM_Supplemental Data Requirements-Country" xfId="19340" xr:uid="{BD07FB60-CCD1-4836-8423-3E63321B9A4D}"/>
    <cellStyle name="_Jan 2006 APAC MBOM - Feb 15PM version_Aug 2006 MBOM - Final_MBOM_Supplemental Data Requirements-Country_Keymessage" xfId="19341" xr:uid="{0345E0C5-E668-4CAF-B6A0-DC0CE1DEB2AA}"/>
    <cellStyle name="_Jan 2006 APAC MBOM - Feb 15PM version_Aug 2006 MBOM - Final_MBOM_Working Capital Graph" xfId="19342" xr:uid="{9FF711A6-CAD4-4588-95AD-20E350398C2C}"/>
    <cellStyle name="_Jan 2006 APAC MBOM - Feb 15PM version_Aug 2006 MBOM - Final_NA" xfId="19343" xr:uid="{EAF3BAB4-6918-494C-A27D-90438EFECD9C}"/>
    <cellStyle name="_Jan 2006 APAC MBOM - Feb 15PM version_Aug 2006 MBOM - Final_NA 2" xfId="19344" xr:uid="{D4F55FEF-B337-4500-BA9F-57857F546CBE}"/>
    <cellStyle name="_Jan 2006 APAC MBOM - Feb 15PM version_Aug 2006 MBOM - Final_NA_1" xfId="19345" xr:uid="{56DC884E-F6AC-423B-BCDD-176820575D81}"/>
    <cellStyle name="_Jan 2006 APAC MBOM - Feb 15PM version_Aug 2006 MBOM - Final_NA_1 2" xfId="19346" xr:uid="{045391FD-0BB5-423B-9B4F-708BD7A684D8}"/>
    <cellStyle name="_Jan 2006 APAC MBOM - Feb 15PM version_Aug 2006 MBOM - Final_Nov Review Deck Final" xfId="19347" xr:uid="{DA34F2A1-DFCC-4017-968C-B2C064BC1A20}"/>
    <cellStyle name="_Jan 2006 APAC MBOM - Feb 15PM version_Aug 2006 MBOM - Final_Nov Review Deck Final_Keymessage" xfId="19348" xr:uid="{2FBDFD23-DE26-4DC0-AEE5-ADC65F67D1D1}"/>
    <cellStyle name="_Jan 2006 APAC MBOM - Feb 15PM version_Aug 2006 MBOM - Final_OCFAnalysis" xfId="19349" xr:uid="{4CF2437A-C52F-4C03-A2AF-B3E7870C8098}"/>
    <cellStyle name="_Jan 2006 APAC MBOM - Feb 15PM version_Aug 2006 MBOM - Final_OCFAnalysis_Cost out Update" xfId="19350" xr:uid="{45DF9359-AC29-4492-824D-84345AABF297}"/>
    <cellStyle name="_Jan 2006 APAC MBOM - Feb 15PM version_Aug 2006 MBOM - Final_OCFAnalysis_EBIT OCF Ranges" xfId="19351" xr:uid="{381A520C-8676-4674-8DBD-A3A8755600A7}"/>
    <cellStyle name="_Jan 2006 APAC MBOM - Feb 15PM version_Aug 2006 MBOM - Final_OCFAnalysis_G2N &amp; Pricing Plan_Feb'12 (version 1)" xfId="19352" xr:uid="{29A23FBE-4638-4AB5-B837-702D696A4DEF}"/>
    <cellStyle name="_Jan 2006 APAC MBOM - Feb 15PM version_Aug 2006 MBOM - Final_OCFAnalysis_Working Capital Graph" xfId="19353" xr:uid="{AD5A458E-77D1-4F34-B3FA-4AC77A33F659}"/>
    <cellStyle name="_Jan 2006 APAC MBOM - Feb 15PM version_Aug 2006 MBOM - Final_Quarterly Industry Volume - Corp Follow up Feb 19th" xfId="19354" xr:uid="{A2A873A1-FF12-423B-9312-AAB982449B53}"/>
    <cellStyle name="_Jan 2006 APAC MBOM - Feb 15PM version_Aug 2006 MBOM - Final_Quarterly Industry Volume - Corp Follow up Feb 19th 2" xfId="19355" xr:uid="{836F43F8-1CCE-4E5C-8F86-5D81B027038E}"/>
    <cellStyle name="_Jan 2006 APAC MBOM - Feb 15PM version_Aug 2006 MBOM - Final_Quarterly Industry Volume - Corp Follow up Feb 19th_Cost out Update" xfId="19356" xr:uid="{97234AC0-63F1-4268-90BB-B7B5887A7883}"/>
    <cellStyle name="_Jan 2006 APAC MBOM - Feb 15PM version_Aug 2006 MBOM - Final_Quarterly Industry Volume - Corp Follow up Feb 19th_EBIT OCF Ranges" xfId="19357" xr:uid="{366348B7-8D94-4BB2-9E4D-2E5963730B75}"/>
    <cellStyle name="_Jan 2006 APAC MBOM - Feb 15PM version_Aug 2006 MBOM - Final_Quarterly Industry Volume - Corp Follow up Feb 19th_G2N &amp; Pricing Plan_Feb'12 (version 1)" xfId="19358" xr:uid="{FDDBDCB4-1471-4524-A4AE-4FFE0FA366DD}"/>
    <cellStyle name="_Jan 2006 APAC MBOM - Feb 15PM version_Aug 2006 MBOM - Final_Quarterly Industry Volume - Corp Follow up Feb 19th_OCFAnalysis" xfId="19359" xr:uid="{498A88B7-918F-4ED6-8694-5B79B599FFFA}"/>
    <cellStyle name="_Jan 2006 APAC MBOM - Feb 15PM version_Aug 2006 MBOM - Final_Quarterly Industry Volume - Corp Follow up Feb 19th_OCFAnalysis_Cost out Update" xfId="19360" xr:uid="{AB5A34BC-7798-47A0-8544-3E285D618070}"/>
    <cellStyle name="_Jan 2006 APAC MBOM - Feb 15PM version_Aug 2006 MBOM - Final_Quarterly Industry Volume - Corp Follow up Feb 19th_OCFAnalysis_EBIT OCF Ranges" xfId="19361" xr:uid="{BB570B67-EA22-4378-88A8-49C53061E89F}"/>
    <cellStyle name="_Jan 2006 APAC MBOM - Feb 15PM version_Aug 2006 MBOM - Final_Quarterly Industry Volume - Corp Follow up Feb 19th_OCFAnalysis_G2N &amp; Pricing Plan_Feb'12 (version 1)" xfId="19362" xr:uid="{C5D9620F-635C-4BCC-88E7-D348686C5D95}"/>
    <cellStyle name="_Jan 2006 APAC MBOM - Feb 15PM version_Aug 2006 MBOM - Final_Quarterly Industry Volume - Corp Follow up Feb 19th_OCFAnalysis_Working Capital Graph" xfId="19363" xr:uid="{E6A4CA80-8784-4E31-A46E-C5577D209BF3}"/>
    <cellStyle name="_Jan 2006 APAC MBOM - Feb 15PM version_Aug 2006 MBOM - Final_Quarterly Industry Volume - Corp Follow up Feb 19th_Working Capital Graph" xfId="19364" xr:uid="{E656D2F2-B7C0-40E6-916A-134CD8102EFC}"/>
    <cellStyle name="_Jan 2006 APAC MBOM - Feb 15PM version_Aug 2006 MBOM - Final_SBU_GLOBAL_NGT" xfId="19365" xr:uid="{48B5B65B-842F-48AB-9746-BE15F2600717}"/>
    <cellStyle name="_Jan 2006 APAC MBOM - Feb 15PM version_Aug 2006 MBOM - Final_SBU_GLOBAL_NGT 2" xfId="19366" xr:uid="{0D8B7E6B-5436-46F7-A376-F2593E8A5B7B}"/>
    <cellStyle name="_Jan 2006 APAC MBOM - Feb 15PM version_Aug 2006 MBOM - Final_SBU_GLOBAL_NGT_Cost out Update" xfId="19367" xr:uid="{C8867025-E6F6-4D04-9E87-FB848E5A86D4}"/>
    <cellStyle name="_Jan 2006 APAC MBOM - Feb 15PM version_Aug 2006 MBOM - Final_SBU_GLOBAL_NGT_EBIT OCF Ranges" xfId="19368" xr:uid="{A0DF6FC4-600D-40A5-B8FC-5D1491B55557}"/>
    <cellStyle name="_Jan 2006 APAC MBOM - Feb 15PM version_Aug 2006 MBOM - Final_SBU_GLOBAL_NGT_G2N &amp; Pricing Plan_Feb'12 (version 1)" xfId="19369" xr:uid="{98AC612C-E20F-4780-BECC-F858D80E59DF}"/>
    <cellStyle name="_Jan 2006 APAC MBOM - Feb 15PM version_Aug 2006 MBOM - Final_SBU_GLOBAL_NGT_Working Capital Graph" xfId="19370" xr:uid="{330B3D52-EC3B-4F4A-92E9-0A58BE17E0B9}"/>
    <cellStyle name="_Jan 2006 APAC MBOM - Feb 15PM version_Aug 2006 MBOM - Final_SPTFIN MBOM Inputs AUG 07" xfId="19371" xr:uid="{790E0219-34A2-4DE6-BD3D-3760E86D2F13}"/>
    <cellStyle name="_Jan 2006 APAC MBOM - Feb 15PM version_Aug 2006 MBOM - Final_SPTFIN MBOM Inputs AUG 07_Cost out Update" xfId="19372" xr:uid="{FB3F374E-F721-4455-8587-B90E9B22FA54}"/>
    <cellStyle name="_Jan 2006 APAC MBOM - Feb 15PM version_Aug 2006 MBOM - Final_SPTFIN MBOM Inputs AUG 07_EBIT OCF Ranges" xfId="19373" xr:uid="{2B8BBBB5-95D5-4E5D-ACA3-22D99BB745F0}"/>
    <cellStyle name="_Jan 2006 APAC MBOM - Feb 15PM version_Aug 2006 MBOM - Final_SPTFIN MBOM Inputs AUG 07_G2N &amp; Pricing Plan_Feb'12 (version 1)" xfId="19374" xr:uid="{603EA18F-BD84-4A43-AF2E-4232C47F0F4F}"/>
    <cellStyle name="_Jan 2006 APAC MBOM - Feb 15PM version_Aug 2006 MBOM - Final_SPTFIN MBOM Inputs AUG 07_Keymessage" xfId="19375" xr:uid="{89F559B9-EDE9-44DF-8416-9080EBDB1726}"/>
    <cellStyle name="_Jan 2006 APAC MBOM - Feb 15PM version_Aug 2006 MBOM - Final_SPTFIN MBOM Inputs AUG 07_Working Capital Graph" xfId="19376" xr:uid="{303F102D-E36C-4829-8A38-5FED7E13E44D}"/>
    <cellStyle name="_Jan 2006 APAC MBOM - Feb 15PM version_Aug 2006 MBOM - Final_SPTFIN MBOM Inputs Dec 07" xfId="19377" xr:uid="{043AA2F2-D601-49D6-92C9-121DE0DEEB59}"/>
    <cellStyle name="_Jan 2006 APAC MBOM - Feb 15PM version_Aug 2006 MBOM - Final_SPTFIN MBOM Inputs Dec 07_Cost out Update" xfId="19378" xr:uid="{F3945449-A2F6-418C-9EBD-D11037ADD1CA}"/>
    <cellStyle name="_Jan 2006 APAC MBOM - Feb 15PM version_Aug 2006 MBOM - Final_SPTFIN MBOM Inputs Dec 07_EBIT OCF Ranges" xfId="19379" xr:uid="{1D68E6B3-00F9-4049-BD68-49300E3F4232}"/>
    <cellStyle name="_Jan 2006 APAC MBOM - Feb 15PM version_Aug 2006 MBOM - Final_SPTFIN MBOM Inputs Dec 07_G2N &amp; Pricing Plan_Feb'12 (version 1)" xfId="19380" xr:uid="{5FACFBD9-8084-47F8-ABB3-93F456B6EB1F}"/>
    <cellStyle name="_Jan 2006 APAC MBOM - Feb 15PM version_Aug 2006 MBOM - Final_SPTFIN MBOM Inputs Dec 07_Keymessage" xfId="19381" xr:uid="{C4CA2152-4793-48D2-9EE9-58C5FA5A3389}"/>
    <cellStyle name="_Jan 2006 APAC MBOM - Feb 15PM version_Aug 2006 MBOM - Final_SPTFIN MBOM Inputs Dec 07_Working Capital Graph" xfId="19382" xr:uid="{F6A6FDAC-A3DF-4076-B625-062FA25C9750}"/>
    <cellStyle name="_Jan 2006 APAC MBOM - Feb 15PM version_Aug 2006 MBOM - Final_SPTFIN MBOM Inputs jul 07" xfId="19383" xr:uid="{39ED2AAD-13C5-4E41-903E-E1879249946A}"/>
    <cellStyle name="_Jan 2006 APAC MBOM - Feb 15PM version_Aug 2006 MBOM - Final_SPTFIN MBOM Inputs jul 07_Cost out Update" xfId="19384" xr:uid="{249FDA6B-F21F-47ED-842A-1D32C7132A7E}"/>
    <cellStyle name="_Jan 2006 APAC MBOM - Feb 15PM version_Aug 2006 MBOM - Final_SPTFIN MBOM Inputs jul 07_EBIT OCF Ranges" xfId="19385" xr:uid="{D00B19FB-3FD5-4D30-A5E4-D8386863372B}"/>
    <cellStyle name="_Jan 2006 APAC MBOM - Feb 15PM version_Aug 2006 MBOM - Final_SPTFIN MBOM Inputs jul 07_G2N &amp; Pricing Plan_Feb'12 (version 1)" xfId="19386" xr:uid="{B0838177-42F4-49AA-8445-87EA9E60933D}"/>
    <cellStyle name="_Jan 2006 APAC MBOM - Feb 15PM version_Aug 2006 MBOM - Final_SPTFIN MBOM Inputs jul 07_Keymessage" xfId="19387" xr:uid="{1596033B-25F9-4343-BEDB-5A330CECE15C}"/>
    <cellStyle name="_Jan 2006 APAC MBOM - Feb 15PM version_Aug 2006 MBOM - Final_SPTFIN MBOM Inputs jul 07_Working Capital Graph" xfId="19388" xr:uid="{0A502434-F0E5-4701-AED4-7D0135827338}"/>
    <cellStyle name="_Jan 2006 APAC MBOM - Feb 15PM version_Aug 2006 MBOM - Final_SPTFIN MBOM Inputs jun 07 final" xfId="19389" xr:uid="{E84D3C8B-5B39-49D8-A636-C29C02E875A5}"/>
    <cellStyle name="_Jan 2006 APAC MBOM - Feb 15PM version_Aug 2006 MBOM - Final_SPTFIN MBOM Inputs jun 07 final_Cost out Update" xfId="19390" xr:uid="{3942BBBE-C3D8-4EEE-939C-8A96A9512968}"/>
    <cellStyle name="_Jan 2006 APAC MBOM - Feb 15PM version_Aug 2006 MBOM - Final_SPTFIN MBOM Inputs jun 07 final_EBIT OCF Ranges" xfId="19391" xr:uid="{F861BC22-A63B-4C35-B01C-D5503709B241}"/>
    <cellStyle name="_Jan 2006 APAC MBOM - Feb 15PM version_Aug 2006 MBOM - Final_SPTFIN MBOM Inputs jun 07 final_G2N &amp; Pricing Plan_Feb'12 (version 1)" xfId="19392" xr:uid="{CC62CD3D-6798-4106-AD38-FAFE6F5FCE36}"/>
    <cellStyle name="_Jan 2006 APAC MBOM - Feb 15PM version_Aug 2006 MBOM - Final_SPTFIN MBOM Inputs jun 07 final_Keymessage" xfId="19393" xr:uid="{4FAF20AF-B5B6-4A5E-A7AC-AAFD154E001C}"/>
    <cellStyle name="_Jan 2006 APAC MBOM - Feb 15PM version_Aug 2006 MBOM - Final_SPTFIN MBOM Inputs jun 07 final_Working Capital Graph" xfId="19394" xr:uid="{4DEF0455-2C74-421C-BFC6-B1AC2986E99A}"/>
    <cellStyle name="_Jan 2006 APAC MBOM - Feb 15PM version_Aug 2006 MBOM - Final_SPTFIN MBOM Inputs Jun'07" xfId="19395" xr:uid="{F7BFBB36-21C2-450D-BB6E-CBBDEF8DAF2A}"/>
    <cellStyle name="_Jan 2006 APAC MBOM - Feb 15PM version_Aug 2006 MBOM - Final_SPTFIN MBOM Inputs Jun'07_Cost out Update" xfId="19396" xr:uid="{4E9539B7-DACD-4871-B633-2E29D8AA818F}"/>
    <cellStyle name="_Jan 2006 APAC MBOM - Feb 15PM version_Aug 2006 MBOM - Final_SPTFIN MBOM Inputs Jun'07_EBIT OCF Ranges" xfId="19397" xr:uid="{39D4AC3D-0865-4D12-8F87-4471474980B8}"/>
    <cellStyle name="_Jan 2006 APAC MBOM - Feb 15PM version_Aug 2006 MBOM - Final_SPTFIN MBOM Inputs Jun'07_G2N &amp; Pricing Plan_Feb'12 (version 1)" xfId="19398" xr:uid="{363A629F-1BFB-4928-956C-F8A52C66EBF3}"/>
    <cellStyle name="_Jan 2006 APAC MBOM - Feb 15PM version_Aug 2006 MBOM - Final_SPTFIN MBOM Inputs Jun'07_Keymessage" xfId="19399" xr:uid="{EFF6B809-2862-4505-B692-F7FEC379D17E}"/>
    <cellStyle name="_Jan 2006 APAC MBOM - Feb 15PM version_Aug 2006 MBOM - Final_SPTFIN MBOM Inputs Jun'07_Working Capital Graph" xfId="19400" xr:uid="{3B45F716-4C56-484B-964A-458093B37BC2}"/>
    <cellStyle name="_Jan 2006 APAC MBOM - Feb 15PM version_Aug 2006 MBOM - Final_Supplemental Data Requirements-Country" xfId="19401" xr:uid="{B4B7731C-87DD-4EC6-8E69-38C2DE5B935D}"/>
    <cellStyle name="_Jan 2006 APAC MBOM - Feb 15PM version_Aug 2006 MBOM - Final_Supplemental Data Requirements-Country_Keymessage" xfId="19402" xr:uid="{D03468AE-5BB6-4C38-A9C8-EF60E515E4F6}"/>
    <cellStyle name="_Jan 2006 APAC MBOM - Feb 15PM version_Aug 2006 MBOM - Final_Working Capital Graph" xfId="19403" xr:uid="{B4317408-98ED-4756-9D52-EB499107029B}"/>
    <cellStyle name="_Jan 2006 APAC MBOM - Feb 15PM version_Aug 2006 MBOM 2" xfId="19404" xr:uid="{306CB877-6FBB-4B34-BB37-974FB3BAF54D}"/>
    <cellStyle name="_Jan 2006 APAC MBOM - Feb 15PM version_Aug 2006 MBOM_2009 AOP_Jan deck_Financials Consol_Sent" xfId="19405" xr:uid="{F8111A58-7C48-407C-9293-C702CC622DAE}"/>
    <cellStyle name="_Jan 2006 APAC MBOM - Feb 15PM version_Aug 2006 MBOM_2009 AOP_Jan deck_Financials Consol_Sent_2" xfId="19406" xr:uid="{28934363-F87B-43C2-9C8D-091900CF0804}"/>
    <cellStyle name="_Jan 2006 APAC MBOM - Feb 15PM version_Aug 2006 MBOM_2009 AOP_Jan deck_Financials Consol_Sent_2_Keymessage" xfId="19407" xr:uid="{C5EF7A3B-02CC-4D0F-980E-487371CD67FF}"/>
    <cellStyle name="_Jan 2006 APAC MBOM - Feb 15PM version_Aug 2006 MBOM_2009 AOP_Jan deck_Financials Consol_Sent_Keymessage" xfId="19408" xr:uid="{D9C62A32-D489-4870-B1E5-9924D5749B09}"/>
    <cellStyle name="_Jan 2006 APAC MBOM - Feb 15PM version_Aug 2006 MBOM_2009 AOP_Nov deck_Financials_for Consol_v2" xfId="19409" xr:uid="{7C3214C2-CDE7-49E9-BB60-E04495620F6D}"/>
    <cellStyle name="_Jan 2006 APAC MBOM - Feb 15PM version_Aug 2006 MBOM_2009 AOP_Nov deck_Financials_for Consol_v2_Keymessage" xfId="19410" xr:uid="{78D61965-42EC-4467-99C8-E953886355A6}"/>
    <cellStyle name="_Jan 2006 APAC MBOM - Feb 15PM version_Aug 2006 MBOM_Cash Capex 10+2" xfId="19411" xr:uid="{E8CD0CAF-336C-47F6-BA9C-B7D02E8E3483}"/>
    <cellStyle name="_Jan 2006 APAC MBOM - Feb 15PM version_Aug 2006 MBOM_Cash Capex 10+2_Cost out Update" xfId="19412" xr:uid="{14B8AE0C-214C-4242-9AFA-567C59C87C4B}"/>
    <cellStyle name="_Jan 2006 APAC MBOM - Feb 15PM version_Aug 2006 MBOM_Cash Capex 10+2_EBIT OCF Ranges" xfId="19413" xr:uid="{979981F3-CD06-456C-A313-94B242D3AF66}"/>
    <cellStyle name="_Jan 2006 APAC MBOM - Feb 15PM version_Aug 2006 MBOM_Cash Capex 10+2_G2N &amp; Pricing Plan_Feb'12 (version 1)" xfId="19414" xr:uid="{098B56E0-8E3E-4D5E-9C83-FA6FFA8FBE07}"/>
    <cellStyle name="_Jan 2006 APAC MBOM - Feb 15PM version_Aug 2006 MBOM_Cash Capex 10+2_Working Capital Graph" xfId="19415" xr:uid="{C972FD26-DA68-4FD6-A5B2-1364C012596E}"/>
    <cellStyle name="_Jan 2006 APAC MBOM - Feb 15PM version_Aug 2006 MBOM_consumer walk 0807" xfId="19416" xr:uid="{F04D92D5-4CE5-4CCD-A05F-192AB6B3B897}"/>
    <cellStyle name="_Jan 2006 APAC MBOM - Feb 15PM version_Aug 2006 MBOM_consumer walk 0807_Cost out Update" xfId="19417" xr:uid="{56A8E430-A169-4845-B0E7-3BC838EF1087}"/>
    <cellStyle name="_Jan 2006 APAC MBOM - Feb 15PM version_Aug 2006 MBOM_consumer walk 0807_EBIT OCF Ranges" xfId="19418" xr:uid="{EA73529E-D069-4FB6-8041-4AD3A0F8ECD3}"/>
    <cellStyle name="_Jan 2006 APAC MBOM - Feb 15PM version_Aug 2006 MBOM_consumer walk 0807_G2N &amp; Pricing Plan_Feb'12 (version 1)" xfId="19419" xr:uid="{1F76D610-B72A-4385-AC8F-C583D8133705}"/>
    <cellStyle name="_Jan 2006 APAC MBOM - Feb 15PM version_Aug 2006 MBOM_consumer walk 0807_Keymessage" xfId="19420" xr:uid="{D0936C55-3CE7-4CCF-83A9-7C29B6D33E94}"/>
    <cellStyle name="_Jan 2006 APAC MBOM - Feb 15PM version_Aug 2006 MBOM_consumer walk 0807_Working Capital Graph" xfId="19421" xr:uid="{DA5E2042-605F-4BAF-8ED4-34BFAD6E033B}"/>
    <cellStyle name="_Jan 2006 APAC MBOM - Feb 15PM version_Aug 2006 MBOM_Cost out Update" xfId="19422" xr:uid="{765A0F7F-3A49-4E52-B713-621BFE97DB6F}"/>
    <cellStyle name="_Jan 2006 APAC MBOM - Feb 15PM version_Aug 2006 MBOM_EBIT OCF Ranges" xfId="19423" xr:uid="{195DF132-FDAD-4415-95FF-B8C85C5DFFC2}"/>
    <cellStyle name="_Jan 2006 APAC MBOM - Feb 15PM version_Aug 2006 MBOM_G2N &amp; Pricing Plan_Feb'12 (version 1)" xfId="19424" xr:uid="{DF0B8C42-821F-455A-A757-443FFC308E9B}"/>
    <cellStyle name="_Jan 2006 APAC MBOM - Feb 15PM version_Aug 2006 MBOM_Global Operations" xfId="19425" xr:uid="{02503A31-63C0-4BB3-A34C-DD9CE6A9D3E6}"/>
    <cellStyle name="_Jan 2006 APAC MBOM - Feb 15PM version_Aug 2006 MBOM_Global Operations 2" xfId="19426" xr:uid="{C050F394-3403-4262-94D3-9516A6767CBC}"/>
    <cellStyle name="_Jan 2006 APAC MBOM - Feb 15PM version_Aug 2006 MBOM_Keymessage" xfId="19427" xr:uid="{46AFEFCE-882A-4D11-9315-F538D5533434}"/>
    <cellStyle name="_Jan 2006 APAC MBOM - Feb 15PM version_Aug 2006 MBOM_MBOM" xfId="19428" xr:uid="{01B8072A-E2C7-458E-8199-EAF00CD2F0E6}"/>
    <cellStyle name="_Jan 2006 APAC MBOM - Feb 15PM version_Aug 2006 MBOM_MBOM 2" xfId="19429" xr:uid="{9C7A97D9-7926-4284-BD2B-AD4DF872E965}"/>
    <cellStyle name="_Jan 2006 APAC MBOM - Feb 15PM version_Aug 2006 MBOM_MBOM APR 07" xfId="19430" xr:uid="{03C1C566-F306-4EBF-89E5-357B521C4AB2}"/>
    <cellStyle name="_Jan 2006 APAC MBOM - Feb 15PM version_Aug 2006 MBOM_MBOM APR 07 2" xfId="19431" xr:uid="{4E69D711-44AF-4B6B-ABAE-A95D9384F82E}"/>
    <cellStyle name="_Jan 2006 APAC MBOM - Feb 15PM version_Aug 2006 MBOM_MBOM APR 07_2009 AOP_Jan deck_Financials Consol_Sent" xfId="19432" xr:uid="{4262A2F2-822F-4C38-A6B6-06190914F812}"/>
    <cellStyle name="_Jan 2006 APAC MBOM - Feb 15PM version_Aug 2006 MBOM_MBOM APR 07_2009 AOP_Jan deck_Financials Consol_Sent_2" xfId="19433" xr:uid="{61E7486E-A621-45FB-9854-5C320319E8D5}"/>
    <cellStyle name="_Jan 2006 APAC MBOM - Feb 15PM version_Aug 2006 MBOM_MBOM APR 07_2009 AOP_Jan deck_Financials Consol_Sent_2_Keymessage" xfId="19434" xr:uid="{146853E7-6C4D-4C88-9E44-41A2015ED627}"/>
    <cellStyle name="_Jan 2006 APAC MBOM - Feb 15PM version_Aug 2006 MBOM_MBOM APR 07_2009 AOP_Jan deck_Financials Consol_Sent_Keymessage" xfId="19435" xr:uid="{BEB977D0-512C-4F12-B5E3-C835286E301B}"/>
    <cellStyle name="_Jan 2006 APAC MBOM - Feb 15PM version_Aug 2006 MBOM_MBOM APR 07_2009 AOP_Nov deck_Financials_for Consol_v2" xfId="19436" xr:uid="{9B76731E-A2DE-42AD-8227-F1AC0B44FEC4}"/>
    <cellStyle name="_Jan 2006 APAC MBOM - Feb 15PM version_Aug 2006 MBOM_MBOM APR 07_2009 AOP_Nov deck_Financials_for Consol_v2_Keymessage" xfId="19437" xr:uid="{DB2A711B-77CB-4C50-B82C-552136621896}"/>
    <cellStyle name="_Jan 2006 APAC MBOM - Feb 15PM version_Aug 2006 MBOM_MBOM APR 07_Cash Capex 10+2" xfId="19438" xr:uid="{9C3EFE51-AE0D-40E5-BC64-CB7B079B75AA}"/>
    <cellStyle name="_Jan 2006 APAC MBOM - Feb 15PM version_Aug 2006 MBOM_MBOM APR 07_Cash Capex 10+2_Cost out Update" xfId="19439" xr:uid="{A7D47608-5885-4586-91A9-0B5D8B00A9C7}"/>
    <cellStyle name="_Jan 2006 APAC MBOM - Feb 15PM version_Aug 2006 MBOM_MBOM APR 07_Cash Capex 10+2_EBIT OCF Ranges" xfId="19440" xr:uid="{13E3D80E-B3E7-4D78-8525-7BC0BDC8FE78}"/>
    <cellStyle name="_Jan 2006 APAC MBOM - Feb 15PM version_Aug 2006 MBOM_MBOM APR 07_Cash Capex 10+2_G2N &amp; Pricing Plan_Feb'12 (version 1)" xfId="19441" xr:uid="{EF33A2A6-ED5A-4C8C-A957-B651CB820CAA}"/>
    <cellStyle name="_Jan 2006 APAC MBOM - Feb 15PM version_Aug 2006 MBOM_MBOM APR 07_Cash Capex 10+2_Working Capital Graph" xfId="19442" xr:uid="{CF7BF3A9-6491-433C-BE85-216782219DE1}"/>
    <cellStyle name="_Jan 2006 APAC MBOM - Feb 15PM version_Aug 2006 MBOM_MBOM APR 07_Cost out Update" xfId="19443" xr:uid="{DAC60A77-6408-4D9D-970B-7B3E58BB69A2}"/>
    <cellStyle name="_Jan 2006 APAC MBOM - Feb 15PM version_Aug 2006 MBOM_MBOM APR 07_EBIT OCF Ranges" xfId="19444" xr:uid="{D358E7ED-CF9A-421C-A5E8-252391015289}"/>
    <cellStyle name="_Jan 2006 APAC MBOM - Feb 15PM version_Aug 2006 MBOM_MBOM APR 07_G2N &amp; Pricing Plan_Feb'12 (version 1)" xfId="19445" xr:uid="{48143874-2414-4287-92BE-F5D1C5FA6C53}"/>
    <cellStyle name="_Jan 2006 APAC MBOM - Feb 15PM version_Aug 2006 MBOM_MBOM APR 07_Global Operations" xfId="19446" xr:uid="{76D94418-6631-4EFF-AFB3-183B1EB657F3}"/>
    <cellStyle name="_Jan 2006 APAC MBOM - Feb 15PM version_Aug 2006 MBOM_MBOM APR 07_Global Operations 2" xfId="19447" xr:uid="{6B450887-AA1E-47EB-A1D6-C8874A3C0182}"/>
    <cellStyle name="_Jan 2006 APAC MBOM - Feb 15PM version_Aug 2006 MBOM_MBOM APR 07_Keymessage" xfId="19448" xr:uid="{5737DA75-2990-4715-971A-0A3BBB73459F}"/>
    <cellStyle name="_Jan 2006 APAC MBOM - Feb 15PM version_Aug 2006 MBOM_MBOM APR 07_NA" xfId="19449" xr:uid="{B80D8663-5850-41B9-8221-0F16867C1933}"/>
    <cellStyle name="_Jan 2006 APAC MBOM - Feb 15PM version_Aug 2006 MBOM_MBOM APR 07_NA 2" xfId="19450" xr:uid="{72C35FA7-46E7-4BD7-81ED-55B1C51302AA}"/>
    <cellStyle name="_Jan 2006 APAC MBOM - Feb 15PM version_Aug 2006 MBOM_MBOM APR 07_NA_1" xfId="19451" xr:uid="{BAEC62C4-D115-4872-AB06-59C1B6D56027}"/>
    <cellStyle name="_Jan 2006 APAC MBOM - Feb 15PM version_Aug 2006 MBOM_MBOM APR 07_NA_1 2" xfId="19452" xr:uid="{26BC0C65-5C1C-4392-898F-990CCB6036C4}"/>
    <cellStyle name="_Jan 2006 APAC MBOM - Feb 15PM version_Aug 2006 MBOM_MBOM APR 07_Nov Review Deck Final" xfId="19453" xr:uid="{21A424C9-F37F-4431-9623-26D763CD762D}"/>
    <cellStyle name="_Jan 2006 APAC MBOM - Feb 15PM version_Aug 2006 MBOM_MBOM APR 07_Nov Review Deck Final_Keymessage" xfId="19454" xr:uid="{81BCA677-ADF7-4646-BE5D-79D06B8567E6}"/>
    <cellStyle name="_Jan 2006 APAC MBOM - Feb 15PM version_Aug 2006 MBOM_MBOM APR 07_OCFAnalysis" xfId="19455" xr:uid="{221763FC-1566-402D-B06E-2C01D39A21A2}"/>
    <cellStyle name="_Jan 2006 APAC MBOM - Feb 15PM version_Aug 2006 MBOM_MBOM APR 07_OCFAnalysis_Cost out Update" xfId="19456" xr:uid="{4583B910-6980-4B45-A8EC-0A9439A5D852}"/>
    <cellStyle name="_Jan 2006 APAC MBOM - Feb 15PM version_Aug 2006 MBOM_MBOM APR 07_OCFAnalysis_EBIT OCF Ranges" xfId="19457" xr:uid="{6A51FC62-78F7-45E8-ACCD-C12C5D005E5B}"/>
    <cellStyle name="_Jan 2006 APAC MBOM - Feb 15PM version_Aug 2006 MBOM_MBOM APR 07_OCFAnalysis_G2N &amp; Pricing Plan_Feb'12 (version 1)" xfId="19458" xr:uid="{A6F3B7A9-2E4B-492D-9AD1-DEE2FEC5FC92}"/>
    <cellStyle name="_Jan 2006 APAC MBOM - Feb 15PM version_Aug 2006 MBOM_MBOM APR 07_OCFAnalysis_Working Capital Graph" xfId="19459" xr:uid="{9A078995-1312-4D2B-93C9-2490BD96BCA6}"/>
    <cellStyle name="_Jan 2006 APAC MBOM - Feb 15PM version_Aug 2006 MBOM_MBOM APR 07_Quarterly Industry Volume - Corp Follow up Feb 19th" xfId="19460" xr:uid="{BC905D19-0A8F-46F0-B306-5C7D7DE33D82}"/>
    <cellStyle name="_Jan 2006 APAC MBOM - Feb 15PM version_Aug 2006 MBOM_MBOM APR 07_Quarterly Industry Volume - Corp Follow up Feb 19th 2" xfId="19461" xr:uid="{BB3B9B39-5B7B-49B7-80B7-8F371AD6CED7}"/>
    <cellStyle name="_Jan 2006 APAC MBOM - Feb 15PM version_Aug 2006 MBOM_MBOM APR 07_Quarterly Industry Volume - Corp Follow up Feb 19th_Cost out Update" xfId="19462" xr:uid="{4A6525C4-ECF9-4817-A21D-D22FCECF79A5}"/>
    <cellStyle name="_Jan 2006 APAC MBOM - Feb 15PM version_Aug 2006 MBOM_MBOM APR 07_Quarterly Industry Volume - Corp Follow up Feb 19th_EBIT OCF Ranges" xfId="19463" xr:uid="{6EAFD6D2-BF58-4026-827A-55E3C0A10B65}"/>
    <cellStyle name="_Jan 2006 APAC MBOM - Feb 15PM version_Aug 2006 MBOM_MBOM APR 07_Quarterly Industry Volume - Corp Follow up Feb 19th_G2N &amp; Pricing Plan_Feb'12 (version 1)" xfId="19464" xr:uid="{7AC1921F-A0BD-4D1B-A737-078A6684B7B6}"/>
    <cellStyle name="_Jan 2006 APAC MBOM - Feb 15PM version_Aug 2006 MBOM_MBOM APR 07_Quarterly Industry Volume - Corp Follow up Feb 19th_OCFAnalysis" xfId="19465" xr:uid="{FC51415C-C229-47C6-96F6-A54154EF332D}"/>
    <cellStyle name="_Jan 2006 APAC MBOM - Feb 15PM version_Aug 2006 MBOM_MBOM APR 07_Quarterly Industry Volume - Corp Follow up Feb 19th_OCFAnalysis_Cost out Update" xfId="19466" xr:uid="{09220F28-62F9-4088-A78B-5D000DB1D232}"/>
    <cellStyle name="_Jan 2006 APAC MBOM - Feb 15PM version_Aug 2006 MBOM_MBOM APR 07_Quarterly Industry Volume - Corp Follow up Feb 19th_OCFAnalysis_EBIT OCF Ranges" xfId="19467" xr:uid="{3524A958-F15E-45BD-9147-4898C5AE6E40}"/>
    <cellStyle name="_Jan 2006 APAC MBOM - Feb 15PM version_Aug 2006 MBOM_MBOM APR 07_Quarterly Industry Volume - Corp Follow up Feb 19th_OCFAnalysis_G2N &amp; Pricing Plan_Feb'12 (version 1)" xfId="19468" xr:uid="{3C47F3D5-4C82-465B-B027-39DFB373F619}"/>
    <cellStyle name="_Jan 2006 APAC MBOM - Feb 15PM version_Aug 2006 MBOM_MBOM APR 07_Quarterly Industry Volume - Corp Follow up Feb 19th_OCFAnalysis_Working Capital Graph" xfId="19469" xr:uid="{FB73A6C4-68AA-49F6-BF2A-078AE10C44EF}"/>
    <cellStyle name="_Jan 2006 APAC MBOM - Feb 15PM version_Aug 2006 MBOM_MBOM APR 07_Quarterly Industry Volume - Corp Follow up Feb 19th_Working Capital Graph" xfId="19470" xr:uid="{84029B55-A968-454D-91C8-80948EB52E5A}"/>
    <cellStyle name="_Jan 2006 APAC MBOM - Feb 15PM version_Aug 2006 MBOM_MBOM APR 07_SBU_GLOBAL_NGT" xfId="19471" xr:uid="{6D03DCCC-98C1-4943-89D8-52B21B801EEA}"/>
    <cellStyle name="_Jan 2006 APAC MBOM - Feb 15PM version_Aug 2006 MBOM_MBOM APR 07_SBU_GLOBAL_NGT 2" xfId="19472" xr:uid="{D171AABA-F1E0-4E8A-9BA3-32260DA053D6}"/>
    <cellStyle name="_Jan 2006 APAC MBOM - Feb 15PM version_Aug 2006 MBOM_MBOM APR 07_SBU_GLOBAL_NGT_Cost out Update" xfId="19473" xr:uid="{485632EA-A7FB-4F2C-9C71-5C250FC4F342}"/>
    <cellStyle name="_Jan 2006 APAC MBOM - Feb 15PM version_Aug 2006 MBOM_MBOM APR 07_SBU_GLOBAL_NGT_EBIT OCF Ranges" xfId="19474" xr:uid="{2FA43172-639B-4E72-92E4-B0C7C390A68D}"/>
    <cellStyle name="_Jan 2006 APAC MBOM - Feb 15PM version_Aug 2006 MBOM_MBOM APR 07_SBU_GLOBAL_NGT_G2N &amp; Pricing Plan_Feb'12 (version 1)" xfId="19475" xr:uid="{D0163BAC-254C-407A-ADBE-B23543910418}"/>
    <cellStyle name="_Jan 2006 APAC MBOM - Feb 15PM version_Aug 2006 MBOM_MBOM APR 07_SBU_GLOBAL_NGT_Working Capital Graph" xfId="19476" xr:uid="{54E24413-5F26-4CCC-A1E6-6E4411C6D178}"/>
    <cellStyle name="_Jan 2006 APAC MBOM - Feb 15PM version_Aug 2006 MBOM_MBOM APR 07_Supplemental Data Requirements-Country" xfId="19477" xr:uid="{D59F5A96-221E-423B-95C7-A2883FFFD488}"/>
    <cellStyle name="_Jan 2006 APAC MBOM - Feb 15PM version_Aug 2006 MBOM_MBOM APR 07_Supplemental Data Requirements-Country_Keymessage" xfId="19478" xr:uid="{904413C8-6AB8-44D8-BB81-A5C4C9409060}"/>
    <cellStyle name="_Jan 2006 APAC MBOM - Feb 15PM version_Aug 2006 MBOM_MBOM APR 07_Working Capital Graph" xfId="19479" xr:uid="{912F1505-733F-4D08-8A54-7DAD71FE21C8}"/>
    <cellStyle name="_Jan 2006 APAC MBOM - Feb 15PM version_Aug 2006 MBOM_MBOM Jan" xfId="19480" xr:uid="{DACC980A-7FAA-4A92-82B5-4B61A13FE74D}"/>
    <cellStyle name="_Jan 2006 APAC MBOM - Feb 15PM version_Aug 2006 MBOM_MBOM Jan_Cost out Update" xfId="19481" xr:uid="{619D2CC1-BE01-4C74-89B0-2791F1FA76DA}"/>
    <cellStyle name="_Jan 2006 APAC MBOM - Feb 15PM version_Aug 2006 MBOM_MBOM Jan_EBIT OCF Ranges" xfId="19482" xr:uid="{A7DC6D1D-8DAA-4841-9F58-43BA86539E6E}"/>
    <cellStyle name="_Jan 2006 APAC MBOM - Feb 15PM version_Aug 2006 MBOM_MBOM Jan_G2N &amp; Pricing Plan_Feb'12 (version 1)" xfId="19483" xr:uid="{911D32B2-0F77-47B5-9B5C-294FC2DF0456}"/>
    <cellStyle name="_Jan 2006 APAC MBOM - Feb 15PM version_Aug 2006 MBOM_MBOM Jan_Keymessage" xfId="19484" xr:uid="{F79DEDB0-3E4D-4706-A3C2-C3328EBC663D}"/>
    <cellStyle name="_Jan 2006 APAC MBOM - Feb 15PM version_Aug 2006 MBOM_MBOM Jan_Working Capital Graph" xfId="19485" xr:uid="{5787C7AB-1A18-4603-8BED-BA87C708ED51}"/>
    <cellStyle name="_Jan 2006 APAC MBOM - Feb 15PM version_Aug 2006 MBOM_MBOM Jul 07 Send" xfId="19486" xr:uid="{78D5DF60-E335-4189-AB64-F49AF5AF00ED}"/>
    <cellStyle name="_Jan 2006 APAC MBOM - Feb 15PM version_Aug 2006 MBOM_MBOM Jul 07 Send_Cost out Update" xfId="19487" xr:uid="{86F05DC2-C924-4699-9A34-3639CE130111}"/>
    <cellStyle name="_Jan 2006 APAC MBOM - Feb 15PM version_Aug 2006 MBOM_MBOM Jul 07 Send_EBIT OCF Ranges" xfId="19488" xr:uid="{5EB1EA41-D613-4FA9-B963-37BDE5D5F34A}"/>
    <cellStyle name="_Jan 2006 APAC MBOM - Feb 15PM version_Aug 2006 MBOM_MBOM Jul 07 Send_G2N &amp; Pricing Plan_Feb'12 (version 1)" xfId="19489" xr:uid="{B3C662A4-CFB4-4482-8CC8-76FFB14E5B94}"/>
    <cellStyle name="_Jan 2006 APAC MBOM - Feb 15PM version_Aug 2006 MBOM_MBOM Jul 07 Send_Keymessage" xfId="19490" xr:uid="{345F08E5-1CD4-4A97-93A8-69087753811E}"/>
    <cellStyle name="_Jan 2006 APAC MBOM - Feb 15PM version_Aug 2006 MBOM_MBOM Jul 07 Send_Working Capital Graph" xfId="19491" xr:uid="{EB450AAD-45B0-4ED7-8125-CC9A3266DC3E}"/>
    <cellStyle name="_Jan 2006 APAC MBOM - Feb 15PM version_Aug 2006 MBOM_MBOM June 07 Final Send" xfId="19492" xr:uid="{34EF164C-3B1A-4F9A-965A-FF4BAE870C7D}"/>
    <cellStyle name="_Jan 2006 APAC MBOM - Feb 15PM version_Aug 2006 MBOM_MBOM June 07 Final Send_Cost out Update" xfId="19493" xr:uid="{A2988BF6-FD3F-4C21-93A0-3253077B1B99}"/>
    <cellStyle name="_Jan 2006 APAC MBOM - Feb 15PM version_Aug 2006 MBOM_MBOM June 07 Final Send_EBIT OCF Ranges" xfId="19494" xr:uid="{63A3C49E-0536-4702-BB12-BCCC5E5A9FF3}"/>
    <cellStyle name="_Jan 2006 APAC MBOM - Feb 15PM version_Aug 2006 MBOM_MBOM June 07 Final Send_G2N &amp; Pricing Plan_Feb'12 (version 1)" xfId="19495" xr:uid="{FA51F874-E970-47ED-96EB-2E8E6B9A5665}"/>
    <cellStyle name="_Jan 2006 APAC MBOM - Feb 15PM version_Aug 2006 MBOM_MBOM June 07 Final Send_Keymessage" xfId="19496" xr:uid="{B6151853-2638-4416-9D65-F6B6AE166082}"/>
    <cellStyle name="_Jan 2006 APAC MBOM - Feb 15PM version_Aug 2006 MBOM_MBOM June 07 Final Send_Working Capital Graph" xfId="19497" xr:uid="{978C9539-27C0-48E8-A3A7-F0F5CB343DB0}"/>
    <cellStyle name="_Jan 2006 APAC MBOM - Feb 15PM version_Aug 2006 MBOM_MBOM May 07 v.2" xfId="19498" xr:uid="{E83776D8-893C-4DD3-B026-A3D5E99F686B}"/>
    <cellStyle name="_Jan 2006 APAC MBOM - Feb 15PM version_Aug 2006 MBOM_MBOM May 07 v.2_Cost out Update" xfId="19499" xr:uid="{DC7E595E-6274-4DC3-BC45-1FDF189ECC70}"/>
    <cellStyle name="_Jan 2006 APAC MBOM - Feb 15PM version_Aug 2006 MBOM_MBOM May 07 v.2_EBIT OCF Ranges" xfId="19500" xr:uid="{DD397A9F-7C05-4238-884D-A8F1EC19B38A}"/>
    <cellStyle name="_Jan 2006 APAC MBOM - Feb 15PM version_Aug 2006 MBOM_MBOM May 07 v.2_G2N &amp; Pricing Plan_Feb'12 (version 1)" xfId="19501" xr:uid="{D3FFCC39-DB59-4EB9-8A57-DDD49FCC9475}"/>
    <cellStyle name="_Jan 2006 APAC MBOM - Feb 15PM version_Aug 2006 MBOM_MBOM May 07 v.2_Keymessage" xfId="19502" xr:uid="{B6FAFB44-2899-41B7-B249-3B84D93B25B0}"/>
    <cellStyle name="_Jan 2006 APAC MBOM - Feb 15PM version_Aug 2006 MBOM_MBOM May 07 v.2_Working Capital Graph" xfId="19503" xr:uid="{35AAB0A6-5D5E-4851-9044-DE3DE3454EDC}"/>
    <cellStyle name="_Jan 2006 APAC MBOM - Feb 15PM version_Aug 2006 MBOM_MBOM v.1" xfId="19504" xr:uid="{832D82A5-F593-40E2-892B-D6B89461A46A}"/>
    <cellStyle name="_Jan 2006 APAC MBOM - Feb 15PM version_Aug 2006 MBOM_MBOM v.1 2" xfId="19505" xr:uid="{4F8D81CC-8CC3-4616-B761-4791165B7116}"/>
    <cellStyle name="_Jan 2006 APAC MBOM - Feb 15PM version_Aug 2006 MBOM_MBOM v.1_2009 AOP_Jan deck_Financials Consol_Sent" xfId="19506" xr:uid="{789D88A5-C827-4DFC-8810-90E7AFC0AB30}"/>
    <cellStyle name="_Jan 2006 APAC MBOM - Feb 15PM version_Aug 2006 MBOM_MBOM v.1_2009 AOP_Jan deck_Financials Consol_Sent_2" xfId="19507" xr:uid="{8E1E18E6-CCF0-4A8F-9FF6-404C72CB0623}"/>
    <cellStyle name="_Jan 2006 APAC MBOM - Feb 15PM version_Aug 2006 MBOM_MBOM v.1_2009 AOP_Jan deck_Financials Consol_Sent_2_Keymessage" xfId="19508" xr:uid="{688C5601-B8DE-4765-B063-0CE290DA233C}"/>
    <cellStyle name="_Jan 2006 APAC MBOM - Feb 15PM version_Aug 2006 MBOM_MBOM v.1_2009 AOP_Jan deck_Financials Consol_Sent_Keymessage" xfId="19509" xr:uid="{F5F138A2-1E07-4A1C-A5C3-879D5B4B59C7}"/>
    <cellStyle name="_Jan 2006 APAC MBOM - Feb 15PM version_Aug 2006 MBOM_MBOM v.1_2009 AOP_Nov deck_Financials_for Consol_v2" xfId="19510" xr:uid="{73B21412-3CE2-4B05-BD9E-B004E715B57B}"/>
    <cellStyle name="_Jan 2006 APAC MBOM - Feb 15PM version_Aug 2006 MBOM_MBOM v.1_2009 AOP_Nov deck_Financials_for Consol_v2_Keymessage" xfId="19511" xr:uid="{3C54B6AE-F050-480E-BF65-87E0704D5158}"/>
    <cellStyle name="_Jan 2006 APAC MBOM - Feb 15PM version_Aug 2006 MBOM_MBOM v.1_Cash Capex 10+2" xfId="19512" xr:uid="{CEF4D77F-4D6B-4467-9276-DADBA26656B8}"/>
    <cellStyle name="_Jan 2006 APAC MBOM - Feb 15PM version_Aug 2006 MBOM_MBOM v.1_Cash Capex 10+2_Cost out Update" xfId="19513" xr:uid="{F525ADA2-CEF3-450B-9A85-109DDD11EDD9}"/>
    <cellStyle name="_Jan 2006 APAC MBOM - Feb 15PM version_Aug 2006 MBOM_MBOM v.1_Cash Capex 10+2_EBIT OCF Ranges" xfId="19514" xr:uid="{F736E12D-FE1D-4FD3-B2F5-21FDF41D490F}"/>
    <cellStyle name="_Jan 2006 APAC MBOM - Feb 15PM version_Aug 2006 MBOM_MBOM v.1_Cash Capex 10+2_G2N &amp; Pricing Plan_Feb'12 (version 1)" xfId="19515" xr:uid="{25477C89-4B5A-4A78-9722-5998C739DA0C}"/>
    <cellStyle name="_Jan 2006 APAC MBOM - Feb 15PM version_Aug 2006 MBOM_MBOM v.1_Cash Capex 10+2_Working Capital Graph" xfId="19516" xr:uid="{38749D18-F6E4-47BB-932B-1F3202E60850}"/>
    <cellStyle name="_Jan 2006 APAC MBOM - Feb 15PM version_Aug 2006 MBOM_MBOM v.1_Cost out Update" xfId="19517" xr:uid="{37BEBC1D-4C27-46F5-9B97-4C5ACEA2A596}"/>
    <cellStyle name="_Jan 2006 APAC MBOM - Feb 15PM version_Aug 2006 MBOM_MBOM v.1_EBIT OCF Ranges" xfId="19518" xr:uid="{845E8045-4085-4096-B595-EBCBA9E5ED32}"/>
    <cellStyle name="_Jan 2006 APAC MBOM - Feb 15PM version_Aug 2006 MBOM_MBOM v.1_G2N &amp; Pricing Plan_Feb'12 (version 1)" xfId="19519" xr:uid="{C80C927B-F600-4FE1-887B-4A038CF196B1}"/>
    <cellStyle name="_Jan 2006 APAC MBOM - Feb 15PM version_Aug 2006 MBOM_MBOM v.1_Global Operations" xfId="19520" xr:uid="{7FEA4A77-3F2E-4971-92F6-0FBF38F27D06}"/>
    <cellStyle name="_Jan 2006 APAC MBOM - Feb 15PM version_Aug 2006 MBOM_MBOM v.1_Global Operations 2" xfId="19521" xr:uid="{E607ED91-7A6A-4E68-B1EF-7C66C89F9F6D}"/>
    <cellStyle name="_Jan 2006 APAC MBOM - Feb 15PM version_Aug 2006 MBOM_MBOM v.1_Keymessage" xfId="19522" xr:uid="{AFE0FE83-2DE2-4210-9F59-E6761F71BD6E}"/>
    <cellStyle name="_Jan 2006 APAC MBOM - Feb 15PM version_Aug 2006 MBOM_MBOM v.1_NA" xfId="19523" xr:uid="{2AF06117-9F01-4673-91EA-F2656F8020B8}"/>
    <cellStyle name="_Jan 2006 APAC MBOM - Feb 15PM version_Aug 2006 MBOM_MBOM v.1_NA 2" xfId="19524" xr:uid="{CBEA8572-7C9C-44BC-AA5F-17FCE3409FE2}"/>
    <cellStyle name="_Jan 2006 APAC MBOM - Feb 15PM version_Aug 2006 MBOM_MBOM v.1_NA_1" xfId="19525" xr:uid="{F8D3A4CA-9AD8-40FA-90CF-0B478533C927}"/>
    <cellStyle name="_Jan 2006 APAC MBOM - Feb 15PM version_Aug 2006 MBOM_MBOM v.1_NA_1 2" xfId="19526" xr:uid="{88ADF0E5-F4A8-402F-8403-BAF713B99C2D}"/>
    <cellStyle name="_Jan 2006 APAC MBOM - Feb 15PM version_Aug 2006 MBOM_MBOM v.1_Nov Review Deck Final" xfId="19527" xr:uid="{3D6AC198-6AD3-4759-A0F4-9201534F42F4}"/>
    <cellStyle name="_Jan 2006 APAC MBOM - Feb 15PM version_Aug 2006 MBOM_MBOM v.1_Nov Review Deck Final_Keymessage" xfId="19528" xr:uid="{394C837A-0D9E-455E-AD5A-415BA931C3FE}"/>
    <cellStyle name="_Jan 2006 APAC MBOM - Feb 15PM version_Aug 2006 MBOM_MBOM v.1_OCFAnalysis" xfId="19529" xr:uid="{BE395AE7-1C7F-4423-BD99-E192204A34AD}"/>
    <cellStyle name="_Jan 2006 APAC MBOM - Feb 15PM version_Aug 2006 MBOM_MBOM v.1_OCFAnalysis_Cost out Update" xfId="19530" xr:uid="{8850526D-2CD2-4D15-A297-689EBFC32957}"/>
    <cellStyle name="_Jan 2006 APAC MBOM - Feb 15PM version_Aug 2006 MBOM_MBOM v.1_OCFAnalysis_EBIT OCF Ranges" xfId="19531" xr:uid="{6389E240-5F58-4EE6-9ECF-F4B4DB1D5707}"/>
    <cellStyle name="_Jan 2006 APAC MBOM - Feb 15PM version_Aug 2006 MBOM_MBOM v.1_OCFAnalysis_G2N &amp; Pricing Plan_Feb'12 (version 1)" xfId="19532" xr:uid="{ACD20E22-0A00-4D4B-8616-9648F68B40FE}"/>
    <cellStyle name="_Jan 2006 APAC MBOM - Feb 15PM version_Aug 2006 MBOM_MBOM v.1_OCFAnalysis_Working Capital Graph" xfId="19533" xr:uid="{ADCF263F-3376-4E3B-84DD-0C361E142B19}"/>
    <cellStyle name="_Jan 2006 APAC MBOM - Feb 15PM version_Aug 2006 MBOM_MBOM v.1_Quarterly Industry Volume - Corp Follow up Feb 19th" xfId="19534" xr:uid="{099138F7-50B6-4FC0-8542-8AA1ED84172F}"/>
    <cellStyle name="_Jan 2006 APAC MBOM - Feb 15PM version_Aug 2006 MBOM_MBOM v.1_Quarterly Industry Volume - Corp Follow up Feb 19th 2" xfId="19535" xr:uid="{1CD6B053-145E-42C2-B969-DAA9CC59243E}"/>
    <cellStyle name="_Jan 2006 APAC MBOM - Feb 15PM version_Aug 2006 MBOM_MBOM v.1_Quarterly Industry Volume - Corp Follow up Feb 19th_Cost out Update" xfId="19536" xr:uid="{D73093B5-E38A-4949-9098-0D1FBB527FD3}"/>
    <cellStyle name="_Jan 2006 APAC MBOM - Feb 15PM version_Aug 2006 MBOM_MBOM v.1_Quarterly Industry Volume - Corp Follow up Feb 19th_EBIT OCF Ranges" xfId="19537" xr:uid="{69FE1586-E76D-433B-A8CA-977E1DD0ED73}"/>
    <cellStyle name="_Jan 2006 APAC MBOM - Feb 15PM version_Aug 2006 MBOM_MBOM v.1_Quarterly Industry Volume - Corp Follow up Feb 19th_G2N &amp; Pricing Plan_Feb'12 (version 1)" xfId="19538" xr:uid="{2948BECE-2355-4C2F-A68D-9376C50FA8FD}"/>
    <cellStyle name="_Jan 2006 APAC MBOM - Feb 15PM version_Aug 2006 MBOM_MBOM v.1_Quarterly Industry Volume - Corp Follow up Feb 19th_OCFAnalysis" xfId="19539" xr:uid="{93B72F20-5834-4497-9D3D-CDF602464E1D}"/>
    <cellStyle name="_Jan 2006 APAC MBOM - Feb 15PM version_Aug 2006 MBOM_MBOM v.1_Quarterly Industry Volume - Corp Follow up Feb 19th_OCFAnalysis_Cost out Update" xfId="19540" xr:uid="{5C3F48AC-A208-48EB-8A50-0018310A615D}"/>
    <cellStyle name="_Jan 2006 APAC MBOM - Feb 15PM version_Aug 2006 MBOM_MBOM v.1_Quarterly Industry Volume - Corp Follow up Feb 19th_OCFAnalysis_EBIT OCF Ranges" xfId="19541" xr:uid="{3E3804B1-743F-4E0C-9BDD-394EDAEB9443}"/>
    <cellStyle name="_Jan 2006 APAC MBOM - Feb 15PM version_Aug 2006 MBOM_MBOM v.1_Quarterly Industry Volume - Corp Follow up Feb 19th_OCFAnalysis_G2N &amp; Pricing Plan_Feb'12 (version 1)" xfId="19542" xr:uid="{7F302039-8680-48F6-9706-C65E27E7677E}"/>
    <cellStyle name="_Jan 2006 APAC MBOM - Feb 15PM version_Aug 2006 MBOM_MBOM v.1_Quarterly Industry Volume - Corp Follow up Feb 19th_OCFAnalysis_Working Capital Graph" xfId="19543" xr:uid="{EF96234E-1435-4903-86D8-C74CEE5CAE4E}"/>
    <cellStyle name="_Jan 2006 APAC MBOM - Feb 15PM version_Aug 2006 MBOM_MBOM v.1_Quarterly Industry Volume - Corp Follow up Feb 19th_Working Capital Graph" xfId="19544" xr:uid="{4D751847-4EC8-4379-A8B3-9D13EC9D47C3}"/>
    <cellStyle name="_Jan 2006 APAC MBOM - Feb 15PM version_Aug 2006 MBOM_MBOM v.1_SBU_GLOBAL_NGT" xfId="19545" xr:uid="{93CDAA54-EADC-4695-98D1-24D244076DD4}"/>
    <cellStyle name="_Jan 2006 APAC MBOM - Feb 15PM version_Aug 2006 MBOM_MBOM v.1_SBU_GLOBAL_NGT 2" xfId="19546" xr:uid="{6BBA727F-9073-47C0-9C6B-2DE6D01467AC}"/>
    <cellStyle name="_Jan 2006 APAC MBOM - Feb 15PM version_Aug 2006 MBOM_MBOM v.1_SBU_GLOBAL_NGT_Cost out Update" xfId="19547" xr:uid="{7CF2C0D2-646B-4D88-8BC9-05D3B42FDA00}"/>
    <cellStyle name="_Jan 2006 APAC MBOM - Feb 15PM version_Aug 2006 MBOM_MBOM v.1_SBU_GLOBAL_NGT_EBIT OCF Ranges" xfId="19548" xr:uid="{5D6B46A3-CEFE-455A-A3A4-EC99325E60DF}"/>
    <cellStyle name="_Jan 2006 APAC MBOM - Feb 15PM version_Aug 2006 MBOM_MBOM v.1_SBU_GLOBAL_NGT_G2N &amp; Pricing Plan_Feb'12 (version 1)" xfId="19549" xr:uid="{19664033-4A77-46EE-83FD-A281F2D9DF81}"/>
    <cellStyle name="_Jan 2006 APAC MBOM - Feb 15PM version_Aug 2006 MBOM_MBOM v.1_SBU_GLOBAL_NGT_Working Capital Graph" xfId="19550" xr:uid="{D869FFBF-1036-4A87-969F-2DE0483588BB}"/>
    <cellStyle name="_Jan 2006 APAC MBOM - Feb 15PM version_Aug 2006 MBOM_MBOM v.1_Supplemental Data Requirements-Country" xfId="19551" xr:uid="{AD76AA06-6B16-4EF5-9655-5DF9AB76939C}"/>
    <cellStyle name="_Jan 2006 APAC MBOM - Feb 15PM version_Aug 2006 MBOM_MBOM v.1_Supplemental Data Requirements-Country_Keymessage" xfId="19552" xr:uid="{E5BB0407-41FB-4F6D-8641-77F807BC38A5}"/>
    <cellStyle name="_Jan 2006 APAC MBOM - Feb 15PM version_Aug 2006 MBOM_MBOM v.1_Working Capital Graph" xfId="19553" xr:uid="{104B054E-A162-4E74-91C8-3E8152D2A952}"/>
    <cellStyle name="_Jan 2006 APAC MBOM - Feb 15PM version_Aug 2006 MBOM_MBOM v.2" xfId="19554" xr:uid="{19275B48-7B1E-45DC-BCAE-ED8D30ACB0A3}"/>
    <cellStyle name="_Jan 2006 APAC MBOM - Feb 15PM version_Aug 2006 MBOM_MBOM v.2 2" xfId="19555" xr:uid="{CA631E5E-667E-418A-958B-9DA2A64AFA32}"/>
    <cellStyle name="_Jan 2006 APAC MBOM - Feb 15PM version_Aug 2006 MBOM_MBOM v.2_2009 AOP_Jan deck_Financials Consol_Sent" xfId="19556" xr:uid="{9AC4168A-32E8-4D0A-950C-AAD1555BFA36}"/>
    <cellStyle name="_Jan 2006 APAC MBOM - Feb 15PM version_Aug 2006 MBOM_MBOM v.2_2009 AOP_Jan deck_Financials Consol_Sent_2" xfId="19557" xr:uid="{43616B52-6717-4045-BE01-E6EE443B8C27}"/>
    <cellStyle name="_Jan 2006 APAC MBOM - Feb 15PM version_Aug 2006 MBOM_MBOM v.2_2009 AOP_Jan deck_Financials Consol_Sent_2_Keymessage" xfId="19558" xr:uid="{CA6C2BA5-4926-4510-A937-D34DCBAA9CFC}"/>
    <cellStyle name="_Jan 2006 APAC MBOM - Feb 15PM version_Aug 2006 MBOM_MBOM v.2_2009 AOP_Jan deck_Financials Consol_Sent_Keymessage" xfId="19559" xr:uid="{119EE786-EDFC-4606-98D9-9400BC885AC2}"/>
    <cellStyle name="_Jan 2006 APAC MBOM - Feb 15PM version_Aug 2006 MBOM_MBOM v.2_2009 AOP_Nov deck_Financials_for Consol_v2" xfId="19560" xr:uid="{6EE03045-A751-4033-926F-8718FF62957B}"/>
    <cellStyle name="_Jan 2006 APAC MBOM - Feb 15PM version_Aug 2006 MBOM_MBOM v.2_2009 AOP_Nov deck_Financials_for Consol_v2_Keymessage" xfId="19561" xr:uid="{D6FF3926-7171-4420-BAA6-AC0277735B18}"/>
    <cellStyle name="_Jan 2006 APAC MBOM - Feb 15PM version_Aug 2006 MBOM_MBOM v.2_Cash Capex 10+2" xfId="19562" xr:uid="{022E7373-6E3E-482B-9789-A4303C44C77E}"/>
    <cellStyle name="_Jan 2006 APAC MBOM - Feb 15PM version_Aug 2006 MBOM_MBOM v.2_Cash Capex 10+2_Cost out Update" xfId="19563" xr:uid="{3F63A58C-7B74-4801-BB45-10F3312A8CD3}"/>
    <cellStyle name="_Jan 2006 APAC MBOM - Feb 15PM version_Aug 2006 MBOM_MBOM v.2_Cash Capex 10+2_EBIT OCF Ranges" xfId="19564" xr:uid="{03BDFFBE-0C6A-4B99-87AB-6F29BDA483B1}"/>
    <cellStyle name="_Jan 2006 APAC MBOM - Feb 15PM version_Aug 2006 MBOM_MBOM v.2_Cash Capex 10+2_G2N &amp; Pricing Plan_Feb'12 (version 1)" xfId="19565" xr:uid="{94CCFA49-A57D-49B1-99D2-B375B0580FDD}"/>
    <cellStyle name="_Jan 2006 APAC MBOM - Feb 15PM version_Aug 2006 MBOM_MBOM v.2_Cash Capex 10+2_Working Capital Graph" xfId="19566" xr:uid="{AC9B30A6-489E-4CFA-ACC1-A84D4A5CAB9B}"/>
    <cellStyle name="_Jan 2006 APAC MBOM - Feb 15PM version_Aug 2006 MBOM_MBOM v.2_Cost out Update" xfId="19567" xr:uid="{974AD5FC-F270-42A2-A39D-98CD64083D06}"/>
    <cellStyle name="_Jan 2006 APAC MBOM - Feb 15PM version_Aug 2006 MBOM_MBOM v.2_EBIT OCF Ranges" xfId="19568" xr:uid="{4A86205D-FAA9-4931-9A16-8F4C3ACFE111}"/>
    <cellStyle name="_Jan 2006 APAC MBOM - Feb 15PM version_Aug 2006 MBOM_MBOM v.2_G2N &amp; Pricing Plan_Feb'12 (version 1)" xfId="19569" xr:uid="{AC292B30-D864-4A2A-928C-FB780782EE3E}"/>
    <cellStyle name="_Jan 2006 APAC MBOM - Feb 15PM version_Aug 2006 MBOM_MBOM v.2_Global Operations" xfId="19570" xr:uid="{55865B89-23EC-4DB0-8D29-6209E62F4780}"/>
    <cellStyle name="_Jan 2006 APAC MBOM - Feb 15PM version_Aug 2006 MBOM_MBOM v.2_Global Operations 2" xfId="19571" xr:uid="{8D08E51C-7EB5-4069-8B46-3BEAFA751657}"/>
    <cellStyle name="_Jan 2006 APAC MBOM - Feb 15PM version_Aug 2006 MBOM_MBOM v.2_Keymessage" xfId="19572" xr:uid="{E74C143C-9D16-4624-8AA2-101EA940C80C}"/>
    <cellStyle name="_Jan 2006 APAC MBOM - Feb 15PM version_Aug 2006 MBOM_MBOM v.2_NA" xfId="19573" xr:uid="{29FAD0D6-9B2D-4EAB-9964-A0981B6EC3C0}"/>
    <cellStyle name="_Jan 2006 APAC MBOM - Feb 15PM version_Aug 2006 MBOM_MBOM v.2_NA 2" xfId="19574" xr:uid="{6DEDD721-92F3-4007-903E-2379E795FF47}"/>
    <cellStyle name="_Jan 2006 APAC MBOM - Feb 15PM version_Aug 2006 MBOM_MBOM v.2_NA_1" xfId="19575" xr:uid="{19CD1DFF-0D73-47AF-B71B-32CA70291BD3}"/>
    <cellStyle name="_Jan 2006 APAC MBOM - Feb 15PM version_Aug 2006 MBOM_MBOM v.2_NA_1 2" xfId="19576" xr:uid="{2B097EEC-1D53-45B7-A404-4459C48A9CBD}"/>
    <cellStyle name="_Jan 2006 APAC MBOM - Feb 15PM version_Aug 2006 MBOM_MBOM v.2_Nov Review Deck Final" xfId="19577" xr:uid="{C3BFD51A-E0EC-4128-B353-D8050A6D3F7A}"/>
    <cellStyle name="_Jan 2006 APAC MBOM - Feb 15PM version_Aug 2006 MBOM_MBOM v.2_Nov Review Deck Final_Keymessage" xfId="19578" xr:uid="{8372A9A7-6852-4918-A18F-3CB21FBD0F1F}"/>
    <cellStyle name="_Jan 2006 APAC MBOM - Feb 15PM version_Aug 2006 MBOM_MBOM v.2_OCFAnalysis" xfId="19579" xr:uid="{1A3C4A2B-CF78-4873-BC56-CA847F45D093}"/>
    <cellStyle name="_Jan 2006 APAC MBOM - Feb 15PM version_Aug 2006 MBOM_MBOM v.2_OCFAnalysis_Cost out Update" xfId="19580" xr:uid="{C1646D92-3B88-4E61-BE23-736D7FD59365}"/>
    <cellStyle name="_Jan 2006 APAC MBOM - Feb 15PM version_Aug 2006 MBOM_MBOM v.2_OCFAnalysis_EBIT OCF Ranges" xfId="19581" xr:uid="{D1DDDF80-8472-4DFE-A000-15B3D01487C9}"/>
    <cellStyle name="_Jan 2006 APAC MBOM - Feb 15PM version_Aug 2006 MBOM_MBOM v.2_OCFAnalysis_G2N &amp; Pricing Plan_Feb'12 (version 1)" xfId="19582" xr:uid="{87B54A05-51A2-4D31-A953-39DABC569247}"/>
    <cellStyle name="_Jan 2006 APAC MBOM - Feb 15PM version_Aug 2006 MBOM_MBOM v.2_OCFAnalysis_Working Capital Graph" xfId="19583" xr:uid="{D3C3D4F2-4C5A-4246-BF23-713C9A64AABC}"/>
    <cellStyle name="_Jan 2006 APAC MBOM - Feb 15PM version_Aug 2006 MBOM_MBOM v.2_Quarterly Industry Volume - Corp Follow up Feb 19th" xfId="19584" xr:uid="{D7120AF7-592C-4E12-9E01-C35E39832938}"/>
    <cellStyle name="_Jan 2006 APAC MBOM - Feb 15PM version_Aug 2006 MBOM_MBOM v.2_Quarterly Industry Volume - Corp Follow up Feb 19th 2" xfId="19585" xr:uid="{16774B1A-3A95-47E0-A414-8CFCA6BF20DB}"/>
    <cellStyle name="_Jan 2006 APAC MBOM - Feb 15PM version_Aug 2006 MBOM_MBOM v.2_Quarterly Industry Volume - Corp Follow up Feb 19th_Cost out Update" xfId="19586" xr:uid="{76565CDD-051F-4093-BF9B-FCEAD3E796E9}"/>
    <cellStyle name="_Jan 2006 APAC MBOM - Feb 15PM version_Aug 2006 MBOM_MBOM v.2_Quarterly Industry Volume - Corp Follow up Feb 19th_EBIT OCF Ranges" xfId="19587" xr:uid="{1C031F55-7E57-4568-B7DE-A6D13C869B2A}"/>
    <cellStyle name="_Jan 2006 APAC MBOM - Feb 15PM version_Aug 2006 MBOM_MBOM v.2_Quarterly Industry Volume - Corp Follow up Feb 19th_G2N &amp; Pricing Plan_Feb'12 (version 1)" xfId="19588" xr:uid="{FCD3431E-7805-4385-A5EE-056C471725C2}"/>
    <cellStyle name="_Jan 2006 APAC MBOM - Feb 15PM version_Aug 2006 MBOM_MBOM v.2_Quarterly Industry Volume - Corp Follow up Feb 19th_OCFAnalysis" xfId="19589" xr:uid="{D87E996A-EB64-456F-ACFE-FB7DD650D058}"/>
    <cellStyle name="_Jan 2006 APAC MBOM - Feb 15PM version_Aug 2006 MBOM_MBOM v.2_Quarterly Industry Volume - Corp Follow up Feb 19th_OCFAnalysis_Cost out Update" xfId="19590" xr:uid="{B91466D5-9C28-4522-9E64-FFA33049BBC4}"/>
    <cellStyle name="_Jan 2006 APAC MBOM - Feb 15PM version_Aug 2006 MBOM_MBOM v.2_Quarterly Industry Volume - Corp Follow up Feb 19th_OCFAnalysis_EBIT OCF Ranges" xfId="19591" xr:uid="{0463ECBD-995C-4214-99BE-7CB97A98CFF8}"/>
    <cellStyle name="_Jan 2006 APAC MBOM - Feb 15PM version_Aug 2006 MBOM_MBOM v.2_Quarterly Industry Volume - Corp Follow up Feb 19th_OCFAnalysis_G2N &amp; Pricing Plan_Feb'12 (version 1)" xfId="19592" xr:uid="{9BA7A07F-A9F1-401D-83A6-E3D80C83CFA8}"/>
    <cellStyle name="_Jan 2006 APAC MBOM - Feb 15PM version_Aug 2006 MBOM_MBOM v.2_Quarterly Industry Volume - Corp Follow up Feb 19th_OCFAnalysis_Working Capital Graph" xfId="19593" xr:uid="{1E196EC1-06BF-470E-931B-B462BD2F5FBA}"/>
    <cellStyle name="_Jan 2006 APAC MBOM - Feb 15PM version_Aug 2006 MBOM_MBOM v.2_Quarterly Industry Volume - Corp Follow up Feb 19th_Working Capital Graph" xfId="19594" xr:uid="{EA2E081D-FD09-4FAE-9E4C-E76F7EEEFB71}"/>
    <cellStyle name="_Jan 2006 APAC MBOM - Feb 15PM version_Aug 2006 MBOM_MBOM v.2_SBU_GLOBAL_NGT" xfId="19595" xr:uid="{A6482BDD-3DFE-4C89-8A39-E010807116F7}"/>
    <cellStyle name="_Jan 2006 APAC MBOM - Feb 15PM version_Aug 2006 MBOM_MBOM v.2_SBU_GLOBAL_NGT 2" xfId="19596" xr:uid="{715A3B88-35DB-48AA-AE50-1F5E4C0AB414}"/>
    <cellStyle name="_Jan 2006 APAC MBOM - Feb 15PM version_Aug 2006 MBOM_MBOM v.2_SBU_GLOBAL_NGT_Cost out Update" xfId="19597" xr:uid="{B65E9ADD-AE6D-4099-B59A-D56AE8788481}"/>
    <cellStyle name="_Jan 2006 APAC MBOM - Feb 15PM version_Aug 2006 MBOM_MBOM v.2_SBU_GLOBAL_NGT_EBIT OCF Ranges" xfId="19598" xr:uid="{E8F75E57-DED7-4FBB-B250-33C60A4BA5D2}"/>
    <cellStyle name="_Jan 2006 APAC MBOM - Feb 15PM version_Aug 2006 MBOM_MBOM v.2_SBU_GLOBAL_NGT_G2N &amp; Pricing Plan_Feb'12 (version 1)" xfId="19599" xr:uid="{65E18CCC-72B4-4F45-9FBE-46C709EE2F07}"/>
    <cellStyle name="_Jan 2006 APAC MBOM - Feb 15PM version_Aug 2006 MBOM_MBOM v.2_SBU_GLOBAL_NGT_Working Capital Graph" xfId="19600" xr:uid="{65F9BE95-4B94-43D7-9B01-38354456757A}"/>
    <cellStyle name="_Jan 2006 APAC MBOM - Feb 15PM version_Aug 2006 MBOM_MBOM v.2_Supplemental Data Requirements-Country" xfId="19601" xr:uid="{77124858-1DD9-4838-8ED3-5D6AD0EC34B2}"/>
    <cellStyle name="_Jan 2006 APAC MBOM - Feb 15PM version_Aug 2006 MBOM_MBOM v.2_Supplemental Data Requirements-Country_Keymessage" xfId="19602" xr:uid="{757E47EA-DBAA-4BEE-B743-D6154990375F}"/>
    <cellStyle name="_Jan 2006 APAC MBOM - Feb 15PM version_Aug 2006 MBOM_MBOM v.2_Working Capital Graph" xfId="19603" xr:uid="{CE45AF9D-EF69-4C0A-9A48-0E3FBA9A1152}"/>
    <cellStyle name="_Jan 2006 APAC MBOM - Feb 15PM version_Aug 2006 MBOM_MBOM v.3" xfId="19604" xr:uid="{903F513D-D3F1-472F-BE62-B2BEED2D5C91}"/>
    <cellStyle name="_Jan 2006 APAC MBOM - Feb 15PM version_Aug 2006 MBOM_MBOM v.3 2" xfId="19605" xr:uid="{4649EF69-FD4F-437F-834C-85F043C503B1}"/>
    <cellStyle name="_Jan 2006 APAC MBOM - Feb 15PM version_Aug 2006 MBOM_MBOM v.3_2009 AOP_Jan deck_Financials Consol_Sent" xfId="19606" xr:uid="{5505E73A-45A1-4EE3-8C9B-E680D20FCE43}"/>
    <cellStyle name="_Jan 2006 APAC MBOM - Feb 15PM version_Aug 2006 MBOM_MBOM v.3_2009 AOP_Jan deck_Financials Consol_Sent_2" xfId="19607" xr:uid="{65FBDD18-9593-4C78-B361-4D81BCA756DF}"/>
    <cellStyle name="_Jan 2006 APAC MBOM - Feb 15PM version_Aug 2006 MBOM_MBOM v.3_2009 AOP_Jan deck_Financials Consol_Sent_2_Keymessage" xfId="19608" xr:uid="{D2219341-B920-4D2C-AB88-1DE0EAEBF319}"/>
    <cellStyle name="_Jan 2006 APAC MBOM - Feb 15PM version_Aug 2006 MBOM_MBOM v.3_2009 AOP_Jan deck_Financials Consol_Sent_Keymessage" xfId="19609" xr:uid="{44218CA1-9E7D-48B8-9389-23905A8E0A6B}"/>
    <cellStyle name="_Jan 2006 APAC MBOM - Feb 15PM version_Aug 2006 MBOM_MBOM v.3_2009 AOP_Nov deck_Financials_for Consol_v2" xfId="19610" xr:uid="{8006FB67-1F36-4A0E-A8AE-F6B8AF30E1DE}"/>
    <cellStyle name="_Jan 2006 APAC MBOM - Feb 15PM version_Aug 2006 MBOM_MBOM v.3_2009 AOP_Nov deck_Financials_for Consol_v2_Keymessage" xfId="19611" xr:uid="{C33F5913-4F7C-4F81-833F-5CBF6290EB39}"/>
    <cellStyle name="_Jan 2006 APAC MBOM - Feb 15PM version_Aug 2006 MBOM_MBOM v.3_Cash Capex 10+2" xfId="19612" xr:uid="{0D25138D-8883-4F49-A47F-54174D0A646F}"/>
    <cellStyle name="_Jan 2006 APAC MBOM - Feb 15PM version_Aug 2006 MBOM_MBOM v.3_Cash Capex 10+2_Cost out Update" xfId="19613" xr:uid="{D2946326-1876-445D-AABA-B2E167A68B48}"/>
    <cellStyle name="_Jan 2006 APAC MBOM - Feb 15PM version_Aug 2006 MBOM_MBOM v.3_Cash Capex 10+2_EBIT OCF Ranges" xfId="19614" xr:uid="{214158D0-D066-42A1-A02A-2355C9B9F046}"/>
    <cellStyle name="_Jan 2006 APAC MBOM - Feb 15PM version_Aug 2006 MBOM_MBOM v.3_Cash Capex 10+2_G2N &amp; Pricing Plan_Feb'12 (version 1)" xfId="19615" xr:uid="{42BE347E-E3AC-495A-801B-58B7691D93D1}"/>
    <cellStyle name="_Jan 2006 APAC MBOM - Feb 15PM version_Aug 2006 MBOM_MBOM v.3_Cash Capex 10+2_Working Capital Graph" xfId="19616" xr:uid="{CE46F73B-B14B-4D6A-8D21-3911E418AE31}"/>
    <cellStyle name="_Jan 2006 APAC MBOM - Feb 15PM version_Aug 2006 MBOM_MBOM v.3_Cost out Update" xfId="19617" xr:uid="{19E5DA94-5196-4934-A074-AA933E10DABA}"/>
    <cellStyle name="_Jan 2006 APAC MBOM - Feb 15PM version_Aug 2006 MBOM_MBOM v.3_EBIT OCF Ranges" xfId="19618" xr:uid="{71D7BFB3-F027-45B4-A3E0-21C3E51D5658}"/>
    <cellStyle name="_Jan 2006 APAC MBOM - Feb 15PM version_Aug 2006 MBOM_MBOM v.3_G2N &amp; Pricing Plan_Feb'12 (version 1)" xfId="19619" xr:uid="{7EA46863-12ED-446E-9888-EBBF96DEA5ED}"/>
    <cellStyle name="_Jan 2006 APAC MBOM - Feb 15PM version_Aug 2006 MBOM_MBOM v.3_Global Operations" xfId="19620" xr:uid="{4C5DBB3F-3E64-4959-B052-3C0AAD9F52F4}"/>
    <cellStyle name="_Jan 2006 APAC MBOM - Feb 15PM version_Aug 2006 MBOM_MBOM v.3_Global Operations 2" xfId="19621" xr:uid="{1727B34B-A6C0-4DEE-9DD6-8144D87F3B35}"/>
    <cellStyle name="_Jan 2006 APAC MBOM - Feb 15PM version_Aug 2006 MBOM_MBOM v.3_Keymessage" xfId="19622" xr:uid="{51120D55-67C7-4BFC-8C9A-C73422BDBFC3}"/>
    <cellStyle name="_Jan 2006 APAC MBOM - Feb 15PM version_Aug 2006 MBOM_MBOM v.3_NA" xfId="19623" xr:uid="{CB4104A0-6AA9-48DE-B106-E9BDB02DC5B7}"/>
    <cellStyle name="_Jan 2006 APAC MBOM - Feb 15PM version_Aug 2006 MBOM_MBOM v.3_NA 2" xfId="19624" xr:uid="{EA02BF7A-A4F5-4043-B319-E961207F7610}"/>
    <cellStyle name="_Jan 2006 APAC MBOM - Feb 15PM version_Aug 2006 MBOM_MBOM v.3_NA_1" xfId="19625" xr:uid="{CF2A9CAD-C034-41D6-9070-9B0F37A238F9}"/>
    <cellStyle name="_Jan 2006 APAC MBOM - Feb 15PM version_Aug 2006 MBOM_MBOM v.3_NA_1 2" xfId="19626" xr:uid="{82FE917D-5C2C-4D96-90E6-AD9E89F8973C}"/>
    <cellStyle name="_Jan 2006 APAC MBOM - Feb 15PM version_Aug 2006 MBOM_MBOM v.3_Nov Review Deck Final" xfId="19627" xr:uid="{169705E7-6326-4AAF-A2DD-FD1BBB9B40D2}"/>
    <cellStyle name="_Jan 2006 APAC MBOM - Feb 15PM version_Aug 2006 MBOM_MBOM v.3_Nov Review Deck Final_Keymessage" xfId="19628" xr:uid="{B05F4CA4-16B3-4914-B852-E7A6C33207B8}"/>
    <cellStyle name="_Jan 2006 APAC MBOM - Feb 15PM version_Aug 2006 MBOM_MBOM v.3_OCFAnalysis" xfId="19629" xr:uid="{BBE2D6BE-F6C9-4187-9988-D7847D2015A4}"/>
    <cellStyle name="_Jan 2006 APAC MBOM - Feb 15PM version_Aug 2006 MBOM_MBOM v.3_OCFAnalysis_Cost out Update" xfId="19630" xr:uid="{A9C4F673-DBAC-4B56-8935-1642DEB42C67}"/>
    <cellStyle name="_Jan 2006 APAC MBOM - Feb 15PM version_Aug 2006 MBOM_MBOM v.3_OCFAnalysis_EBIT OCF Ranges" xfId="19631" xr:uid="{19F067BE-093C-4BC7-B4AB-FC5E14712E9C}"/>
    <cellStyle name="_Jan 2006 APAC MBOM - Feb 15PM version_Aug 2006 MBOM_MBOM v.3_OCFAnalysis_G2N &amp; Pricing Plan_Feb'12 (version 1)" xfId="19632" xr:uid="{416F81F7-B843-4C77-9F85-921015927B8B}"/>
    <cellStyle name="_Jan 2006 APAC MBOM - Feb 15PM version_Aug 2006 MBOM_MBOM v.3_OCFAnalysis_Working Capital Graph" xfId="19633" xr:uid="{2F7560AE-CC03-4FF0-8052-3D92E7478B8C}"/>
    <cellStyle name="_Jan 2006 APAC MBOM - Feb 15PM version_Aug 2006 MBOM_MBOM v.3_Quarterly Industry Volume - Corp Follow up Feb 19th" xfId="19634" xr:uid="{1D62542E-1630-4810-811A-8662CC583B21}"/>
    <cellStyle name="_Jan 2006 APAC MBOM - Feb 15PM version_Aug 2006 MBOM_MBOM v.3_Quarterly Industry Volume - Corp Follow up Feb 19th 2" xfId="19635" xr:uid="{8D59FEC0-BD30-4EB1-B95D-9BE6D091ADA8}"/>
    <cellStyle name="_Jan 2006 APAC MBOM - Feb 15PM version_Aug 2006 MBOM_MBOM v.3_Quarterly Industry Volume - Corp Follow up Feb 19th_Cost out Update" xfId="19636" xr:uid="{9DD5715D-333D-4789-BFF5-3B4CE2D1885E}"/>
    <cellStyle name="_Jan 2006 APAC MBOM - Feb 15PM version_Aug 2006 MBOM_MBOM v.3_Quarterly Industry Volume - Corp Follow up Feb 19th_EBIT OCF Ranges" xfId="19637" xr:uid="{40B42A8B-C3E4-42A9-AD2B-028B6B0728DC}"/>
    <cellStyle name="_Jan 2006 APAC MBOM - Feb 15PM version_Aug 2006 MBOM_MBOM v.3_Quarterly Industry Volume - Corp Follow up Feb 19th_G2N &amp; Pricing Plan_Feb'12 (version 1)" xfId="19638" xr:uid="{B001A081-EBC6-4357-80A5-178207D6256F}"/>
    <cellStyle name="_Jan 2006 APAC MBOM - Feb 15PM version_Aug 2006 MBOM_MBOM v.3_Quarterly Industry Volume - Corp Follow up Feb 19th_OCFAnalysis" xfId="19639" xr:uid="{6927B219-7B25-46D5-85AB-AA3EEE96662B}"/>
    <cellStyle name="_Jan 2006 APAC MBOM - Feb 15PM version_Aug 2006 MBOM_MBOM v.3_Quarterly Industry Volume - Corp Follow up Feb 19th_OCFAnalysis_Cost out Update" xfId="19640" xr:uid="{DF3ED4E3-C6F9-4398-8EF9-4BB3DB4384B9}"/>
    <cellStyle name="_Jan 2006 APAC MBOM - Feb 15PM version_Aug 2006 MBOM_MBOM v.3_Quarterly Industry Volume - Corp Follow up Feb 19th_OCFAnalysis_EBIT OCF Ranges" xfId="19641" xr:uid="{ACEC4282-ED2D-44A8-B2A8-21C8FDF38DE1}"/>
    <cellStyle name="_Jan 2006 APAC MBOM - Feb 15PM version_Aug 2006 MBOM_MBOM v.3_Quarterly Industry Volume - Corp Follow up Feb 19th_OCFAnalysis_G2N &amp; Pricing Plan_Feb'12 (version 1)" xfId="19642" xr:uid="{1A37A487-04A7-4779-B2A8-765F01D2E885}"/>
    <cellStyle name="_Jan 2006 APAC MBOM - Feb 15PM version_Aug 2006 MBOM_MBOM v.3_Quarterly Industry Volume - Corp Follow up Feb 19th_OCFAnalysis_Working Capital Graph" xfId="19643" xr:uid="{ADE0B59A-8C3E-4565-ABFE-1FD67A53B240}"/>
    <cellStyle name="_Jan 2006 APAC MBOM - Feb 15PM version_Aug 2006 MBOM_MBOM v.3_Quarterly Industry Volume - Corp Follow up Feb 19th_Working Capital Graph" xfId="19644" xr:uid="{BBDB846D-EED8-4615-84C8-F7B4158EAB0E}"/>
    <cellStyle name="_Jan 2006 APAC MBOM - Feb 15PM version_Aug 2006 MBOM_MBOM v.3_SBU_GLOBAL_NGT" xfId="19645" xr:uid="{6C2D2CD6-DAD3-4FA7-BE3B-DCED7F34823C}"/>
    <cellStyle name="_Jan 2006 APAC MBOM - Feb 15PM version_Aug 2006 MBOM_MBOM v.3_SBU_GLOBAL_NGT 2" xfId="19646" xr:uid="{6F5EDCF4-BE71-4894-AD0D-A35ABFDB1444}"/>
    <cellStyle name="_Jan 2006 APAC MBOM - Feb 15PM version_Aug 2006 MBOM_MBOM v.3_SBU_GLOBAL_NGT_Cost out Update" xfId="19647" xr:uid="{5F5B91AE-0229-4C26-B210-D64E11FEF9A3}"/>
    <cellStyle name="_Jan 2006 APAC MBOM - Feb 15PM version_Aug 2006 MBOM_MBOM v.3_SBU_GLOBAL_NGT_EBIT OCF Ranges" xfId="19648" xr:uid="{C6F06CB4-E47C-468E-A575-241627FE2DFD}"/>
    <cellStyle name="_Jan 2006 APAC MBOM - Feb 15PM version_Aug 2006 MBOM_MBOM v.3_SBU_GLOBAL_NGT_G2N &amp; Pricing Plan_Feb'12 (version 1)" xfId="19649" xr:uid="{2720789C-7BFE-4509-83E0-21225965DA04}"/>
    <cellStyle name="_Jan 2006 APAC MBOM - Feb 15PM version_Aug 2006 MBOM_MBOM v.3_SBU_GLOBAL_NGT_Working Capital Graph" xfId="19650" xr:uid="{F72FBA7F-87B7-4212-8887-94DF1C7B9ED0}"/>
    <cellStyle name="_Jan 2006 APAC MBOM - Feb 15PM version_Aug 2006 MBOM_MBOM v.3_Supplemental Data Requirements-Country" xfId="19651" xr:uid="{9B0B0B5C-856E-4BD6-A818-7C03B6B55836}"/>
    <cellStyle name="_Jan 2006 APAC MBOM - Feb 15PM version_Aug 2006 MBOM_MBOM v.3_Supplemental Data Requirements-Country_Keymessage" xfId="19652" xr:uid="{A552E1E2-618F-4AB7-99E7-20B11424D1C0}"/>
    <cellStyle name="_Jan 2006 APAC MBOM - Feb 15PM version_Aug 2006 MBOM_MBOM v.3_Working Capital Graph" xfId="19653" xr:uid="{9F3304F0-D7B9-4AF5-9271-A7DA00E74D89}"/>
    <cellStyle name="_Jan 2006 APAC MBOM - Feb 15PM version_Aug 2006 MBOM_MBOM_2009 AOP_Jan deck_Financials Consol_Sent" xfId="19654" xr:uid="{339C8D58-C4AA-459D-ADED-DD4079DF81DE}"/>
    <cellStyle name="_Jan 2006 APAC MBOM - Feb 15PM version_Aug 2006 MBOM_MBOM_2009 AOP_Jan deck_Financials Consol_Sent_2" xfId="19655" xr:uid="{898BDD9B-D0D2-46E5-B783-3FCCF8D24893}"/>
    <cellStyle name="_Jan 2006 APAC MBOM - Feb 15PM version_Aug 2006 MBOM_MBOM_2009 AOP_Jan deck_Financials Consol_Sent_2_Keymessage" xfId="19656" xr:uid="{10C58806-AA30-4AB2-BBFE-45297383D6BC}"/>
    <cellStyle name="_Jan 2006 APAC MBOM - Feb 15PM version_Aug 2006 MBOM_MBOM_2009 AOP_Jan deck_Financials Consol_Sent_Keymessage" xfId="19657" xr:uid="{80DC44F5-3420-4DF8-A33F-49058467B126}"/>
    <cellStyle name="_Jan 2006 APAC MBOM - Feb 15PM version_Aug 2006 MBOM_MBOM_2009 AOP_Nov deck_Financials_for Consol_v2" xfId="19658" xr:uid="{755CF5F2-6062-436C-897B-B562A1B007E0}"/>
    <cellStyle name="_Jan 2006 APAC MBOM - Feb 15PM version_Aug 2006 MBOM_MBOM_2009 AOP_Nov deck_Financials_for Consol_v2_Keymessage" xfId="19659" xr:uid="{C549CB90-EA6B-4EDE-A632-54D994C0A4DE}"/>
    <cellStyle name="_Jan 2006 APAC MBOM - Feb 15PM version_Aug 2006 MBOM_MBOM_Cash Capex 10+2" xfId="19660" xr:uid="{CFB10649-B6E7-46EF-8110-B6ADABE49306}"/>
    <cellStyle name="_Jan 2006 APAC MBOM - Feb 15PM version_Aug 2006 MBOM_MBOM_Cash Capex 10+2_Cost out Update" xfId="19661" xr:uid="{9531E4BE-82DD-4027-AEB0-CD136B0C25E3}"/>
    <cellStyle name="_Jan 2006 APAC MBOM - Feb 15PM version_Aug 2006 MBOM_MBOM_Cash Capex 10+2_EBIT OCF Ranges" xfId="19662" xr:uid="{1074F576-B7D9-4B1E-AC9B-14614DB8DE28}"/>
    <cellStyle name="_Jan 2006 APAC MBOM - Feb 15PM version_Aug 2006 MBOM_MBOM_Cash Capex 10+2_G2N &amp; Pricing Plan_Feb'12 (version 1)" xfId="19663" xr:uid="{E6E17F81-7ECD-44EC-8FDD-A29393AD8C7C}"/>
    <cellStyle name="_Jan 2006 APAC MBOM - Feb 15PM version_Aug 2006 MBOM_MBOM_Cash Capex 10+2_Working Capital Graph" xfId="19664" xr:uid="{1CEF7F27-563A-494E-B906-74BF274380BB}"/>
    <cellStyle name="_Jan 2006 APAC MBOM - Feb 15PM version_Aug 2006 MBOM_MBOM_Cost out Update" xfId="19665" xr:uid="{5E2F15FD-B254-437B-870B-20DE0E818872}"/>
    <cellStyle name="_Jan 2006 APAC MBOM - Feb 15PM version_Aug 2006 MBOM_MBOM_EBIT OCF Ranges" xfId="19666" xr:uid="{D25366F6-7A7D-4795-BF53-277B4A8F5AD7}"/>
    <cellStyle name="_Jan 2006 APAC MBOM - Feb 15PM version_Aug 2006 MBOM_MBOM_G2N &amp; Pricing Plan_Feb'12 (version 1)" xfId="19667" xr:uid="{9EF26227-A9AC-462B-BFF5-DDC5050399E8}"/>
    <cellStyle name="_Jan 2006 APAC MBOM - Feb 15PM version_Aug 2006 MBOM_MBOM_Global Operations" xfId="19668" xr:uid="{7EB264BA-1A6E-40D8-8552-EBCD58A4DED6}"/>
    <cellStyle name="_Jan 2006 APAC MBOM - Feb 15PM version_Aug 2006 MBOM_MBOM_Global Operations 2" xfId="19669" xr:uid="{C03345B2-8B23-471F-B2ED-2D9F0A4BEF2C}"/>
    <cellStyle name="_Jan 2006 APAC MBOM - Feb 15PM version_Aug 2006 MBOM_MBOM_Keymessage" xfId="19670" xr:uid="{BEDD70A4-BECD-4E21-8971-E19B4DB8EC30}"/>
    <cellStyle name="_Jan 2006 APAC MBOM - Feb 15PM version_Aug 2006 MBOM_MBOM_NA" xfId="19671" xr:uid="{2725A433-B964-455A-9085-57C8A2074353}"/>
    <cellStyle name="_Jan 2006 APAC MBOM - Feb 15PM version_Aug 2006 MBOM_MBOM_NA 2" xfId="19672" xr:uid="{764040BA-58BB-42CA-AA6F-26B54B029507}"/>
    <cellStyle name="_Jan 2006 APAC MBOM - Feb 15PM version_Aug 2006 MBOM_MBOM_NA_1" xfId="19673" xr:uid="{47E6F67C-1A81-48C1-A21E-2527FFC25DE6}"/>
    <cellStyle name="_Jan 2006 APAC MBOM - Feb 15PM version_Aug 2006 MBOM_MBOM_NA_1 2" xfId="19674" xr:uid="{1B4077C5-9A24-48A0-8665-D124BF39928D}"/>
    <cellStyle name="_Jan 2006 APAC MBOM - Feb 15PM version_Aug 2006 MBOM_MBOM_Nov Review Deck Final" xfId="19675" xr:uid="{48010D8E-723E-4F43-80C3-F35E5799CA39}"/>
    <cellStyle name="_Jan 2006 APAC MBOM - Feb 15PM version_Aug 2006 MBOM_MBOM_Nov Review Deck Final_Keymessage" xfId="19676" xr:uid="{79A08186-E91B-47C0-9814-4CB68E6004EA}"/>
    <cellStyle name="_Jan 2006 APAC MBOM - Feb 15PM version_Aug 2006 MBOM_MBOM_OCFAnalysis" xfId="19677" xr:uid="{8CF3BC99-6EA7-4509-A618-B6B68876F7E8}"/>
    <cellStyle name="_Jan 2006 APAC MBOM - Feb 15PM version_Aug 2006 MBOM_MBOM_OCFAnalysis_Cost out Update" xfId="19678" xr:uid="{73F05E66-59E8-4B6E-9B7A-FEE2ADC17CDD}"/>
    <cellStyle name="_Jan 2006 APAC MBOM - Feb 15PM version_Aug 2006 MBOM_MBOM_OCFAnalysis_EBIT OCF Ranges" xfId="19679" xr:uid="{325DD3F2-3B7B-4FCC-A711-92F0F9CC41C9}"/>
    <cellStyle name="_Jan 2006 APAC MBOM - Feb 15PM version_Aug 2006 MBOM_MBOM_OCFAnalysis_G2N &amp; Pricing Plan_Feb'12 (version 1)" xfId="19680" xr:uid="{684D682C-F506-4256-991D-00ECECE46FFC}"/>
    <cellStyle name="_Jan 2006 APAC MBOM - Feb 15PM version_Aug 2006 MBOM_MBOM_OCFAnalysis_Working Capital Graph" xfId="19681" xr:uid="{6A663E6E-F287-4573-ABEF-CEC52185C3FA}"/>
    <cellStyle name="_Jan 2006 APAC MBOM - Feb 15PM version_Aug 2006 MBOM_MBOM_Quarterly Industry Volume - Corp Follow up Feb 19th" xfId="19682" xr:uid="{58D13DD7-99B9-4F9E-929B-D1ECEB0F8BEF}"/>
    <cellStyle name="_Jan 2006 APAC MBOM - Feb 15PM version_Aug 2006 MBOM_MBOM_Quarterly Industry Volume - Corp Follow up Feb 19th 2" xfId="19683" xr:uid="{73E1597C-CEF6-4CB7-9DAE-AA0078D5C700}"/>
    <cellStyle name="_Jan 2006 APAC MBOM - Feb 15PM version_Aug 2006 MBOM_MBOM_Quarterly Industry Volume - Corp Follow up Feb 19th_Cost out Update" xfId="19684" xr:uid="{BD7923F9-BCFE-4219-A658-99005CD217C0}"/>
    <cellStyle name="_Jan 2006 APAC MBOM - Feb 15PM version_Aug 2006 MBOM_MBOM_Quarterly Industry Volume - Corp Follow up Feb 19th_EBIT OCF Ranges" xfId="19685" xr:uid="{490FE218-2E7E-4C2B-8EA7-BC1E1D102F4B}"/>
    <cellStyle name="_Jan 2006 APAC MBOM - Feb 15PM version_Aug 2006 MBOM_MBOM_Quarterly Industry Volume - Corp Follow up Feb 19th_G2N &amp; Pricing Plan_Feb'12 (version 1)" xfId="19686" xr:uid="{F6603904-28DD-49D9-8ED3-92ABD1925DC7}"/>
    <cellStyle name="_Jan 2006 APAC MBOM - Feb 15PM version_Aug 2006 MBOM_MBOM_Quarterly Industry Volume - Corp Follow up Feb 19th_OCFAnalysis" xfId="19687" xr:uid="{3FF01764-A202-4C0D-8209-9F22D2D85B26}"/>
    <cellStyle name="_Jan 2006 APAC MBOM - Feb 15PM version_Aug 2006 MBOM_MBOM_Quarterly Industry Volume - Corp Follow up Feb 19th_OCFAnalysis_Cost out Update" xfId="19688" xr:uid="{CEE4D2DA-3367-473D-9758-7EA3E2437E60}"/>
    <cellStyle name="_Jan 2006 APAC MBOM - Feb 15PM version_Aug 2006 MBOM_MBOM_Quarterly Industry Volume - Corp Follow up Feb 19th_OCFAnalysis_EBIT OCF Ranges" xfId="19689" xr:uid="{4DE48771-75CC-4281-9194-64F2346AB0D7}"/>
    <cellStyle name="_Jan 2006 APAC MBOM - Feb 15PM version_Aug 2006 MBOM_MBOM_Quarterly Industry Volume - Corp Follow up Feb 19th_OCFAnalysis_G2N &amp; Pricing Plan_Feb'12 (version 1)" xfId="19690" xr:uid="{15A8B577-2BAC-4109-911E-96D22BEE1ED8}"/>
    <cellStyle name="_Jan 2006 APAC MBOM - Feb 15PM version_Aug 2006 MBOM_MBOM_Quarterly Industry Volume - Corp Follow up Feb 19th_OCFAnalysis_Working Capital Graph" xfId="19691" xr:uid="{5BB040B5-17B4-4F3D-B4D1-C3DFC69BE446}"/>
    <cellStyle name="_Jan 2006 APAC MBOM - Feb 15PM version_Aug 2006 MBOM_MBOM_Quarterly Industry Volume - Corp Follow up Feb 19th_Working Capital Graph" xfId="19692" xr:uid="{C1AE9BC9-C929-4FB0-A469-434C97155109}"/>
    <cellStyle name="_Jan 2006 APAC MBOM - Feb 15PM version_Aug 2006 MBOM_MBOM_SBU_GLOBAL_NGT" xfId="19693" xr:uid="{4D43AF33-7BE6-40BA-8D7C-CC2F6A689A65}"/>
    <cellStyle name="_Jan 2006 APAC MBOM - Feb 15PM version_Aug 2006 MBOM_MBOM_SBU_GLOBAL_NGT 2" xfId="19694" xr:uid="{2EF12CC8-11C8-4DF4-8E85-8AE372EB218D}"/>
    <cellStyle name="_Jan 2006 APAC MBOM - Feb 15PM version_Aug 2006 MBOM_MBOM_SBU_GLOBAL_NGT_Cost out Update" xfId="19695" xr:uid="{37293332-D84F-42D9-96FC-4D36926FC541}"/>
    <cellStyle name="_Jan 2006 APAC MBOM - Feb 15PM version_Aug 2006 MBOM_MBOM_SBU_GLOBAL_NGT_EBIT OCF Ranges" xfId="19696" xr:uid="{63033EED-14E2-45C3-9326-137BDB417F71}"/>
    <cellStyle name="_Jan 2006 APAC MBOM - Feb 15PM version_Aug 2006 MBOM_MBOM_SBU_GLOBAL_NGT_G2N &amp; Pricing Plan_Feb'12 (version 1)" xfId="19697" xr:uid="{C7F44571-7D83-4FC9-8223-7BE86C3F920C}"/>
    <cellStyle name="_Jan 2006 APAC MBOM - Feb 15PM version_Aug 2006 MBOM_MBOM_SBU_GLOBAL_NGT_Working Capital Graph" xfId="19698" xr:uid="{68D950E8-1FB6-47E3-AA95-1EC21D5191A1}"/>
    <cellStyle name="_Jan 2006 APAC MBOM - Feb 15PM version_Aug 2006 MBOM_MBOM_Supplemental Data Requirements-Country" xfId="19699" xr:uid="{DC80D2F9-C898-4708-AACB-C31780F02F54}"/>
    <cellStyle name="_Jan 2006 APAC MBOM - Feb 15PM version_Aug 2006 MBOM_MBOM_Supplemental Data Requirements-Country_Keymessage" xfId="19700" xr:uid="{C8E5EB07-734B-49C5-83A1-847BC4301DFC}"/>
    <cellStyle name="_Jan 2006 APAC MBOM - Feb 15PM version_Aug 2006 MBOM_MBOM_Working Capital Graph" xfId="19701" xr:uid="{90D2F0E8-2867-4BBD-9322-2C5DDEB911F0}"/>
    <cellStyle name="_Jan 2006 APAC MBOM - Feb 15PM version_Aug 2006 MBOM_NA" xfId="19702" xr:uid="{8C94EDD2-4E8C-4BDB-A5E9-1FFDD5A300EC}"/>
    <cellStyle name="_Jan 2006 APAC MBOM - Feb 15PM version_Aug 2006 MBOM_NA 2" xfId="19703" xr:uid="{C68F4460-0BBE-4FE8-B57B-602C521EA548}"/>
    <cellStyle name="_Jan 2006 APAC MBOM - Feb 15PM version_Aug 2006 MBOM_NA_1" xfId="19704" xr:uid="{9C2B72E1-E330-44EE-9BFD-F8291760EF8F}"/>
    <cellStyle name="_Jan 2006 APAC MBOM - Feb 15PM version_Aug 2006 MBOM_NA_1 2" xfId="19705" xr:uid="{31BFCDED-3665-45C0-8AF8-09CFBE04299A}"/>
    <cellStyle name="_Jan 2006 APAC MBOM - Feb 15PM version_Aug 2006 MBOM_Nov Review Deck Final" xfId="19706" xr:uid="{1610CF73-9168-4105-A890-E9621282ABC5}"/>
    <cellStyle name="_Jan 2006 APAC MBOM - Feb 15PM version_Aug 2006 MBOM_Nov Review Deck Final_Keymessage" xfId="19707" xr:uid="{3F89C623-FD16-471D-8683-3523672C1771}"/>
    <cellStyle name="_Jan 2006 APAC MBOM - Feb 15PM version_Aug 2006 MBOM_OCFAnalysis" xfId="19708" xr:uid="{0F840747-99DC-467F-BECC-B7FB6477515B}"/>
    <cellStyle name="_Jan 2006 APAC MBOM - Feb 15PM version_Aug 2006 MBOM_OCFAnalysis_Cost out Update" xfId="19709" xr:uid="{37163B22-48B6-4FF4-A368-DBEC981E1DFD}"/>
    <cellStyle name="_Jan 2006 APAC MBOM - Feb 15PM version_Aug 2006 MBOM_OCFAnalysis_EBIT OCF Ranges" xfId="19710" xr:uid="{478C96A7-85D5-4466-8B78-71D76494ACC2}"/>
    <cellStyle name="_Jan 2006 APAC MBOM - Feb 15PM version_Aug 2006 MBOM_OCFAnalysis_G2N &amp; Pricing Plan_Feb'12 (version 1)" xfId="19711" xr:uid="{C60CA98C-2732-4B62-85B4-BFDC0DCF0787}"/>
    <cellStyle name="_Jan 2006 APAC MBOM - Feb 15PM version_Aug 2006 MBOM_OCFAnalysis_Working Capital Graph" xfId="19712" xr:uid="{F8DF3085-A202-4842-89A2-8B35787EC20B}"/>
    <cellStyle name="_Jan 2006 APAC MBOM - Feb 15PM version_Aug 2006 MBOM_Quarterly Industry Volume - Corp Follow up Feb 19th" xfId="19713" xr:uid="{3CA5F16E-D0BE-4929-9EAA-4A8C9D817EA7}"/>
    <cellStyle name="_Jan 2006 APAC MBOM - Feb 15PM version_Aug 2006 MBOM_Quarterly Industry Volume - Corp Follow up Feb 19th 2" xfId="19714" xr:uid="{7660D309-2144-4092-9522-0F11AEDDDA28}"/>
    <cellStyle name="_Jan 2006 APAC MBOM - Feb 15PM version_Aug 2006 MBOM_Quarterly Industry Volume - Corp Follow up Feb 19th_Cost out Update" xfId="19715" xr:uid="{613820AD-2D04-4BA9-A553-CB8453F1D8D8}"/>
    <cellStyle name="_Jan 2006 APAC MBOM - Feb 15PM version_Aug 2006 MBOM_Quarterly Industry Volume - Corp Follow up Feb 19th_EBIT OCF Ranges" xfId="19716" xr:uid="{720E02F1-D60E-4BDF-B4A7-6A8CF77DAB39}"/>
    <cellStyle name="_Jan 2006 APAC MBOM - Feb 15PM version_Aug 2006 MBOM_Quarterly Industry Volume - Corp Follow up Feb 19th_G2N &amp; Pricing Plan_Feb'12 (version 1)" xfId="19717" xr:uid="{E6832B63-F6BD-486E-B211-1ABDE19EA723}"/>
    <cellStyle name="_Jan 2006 APAC MBOM - Feb 15PM version_Aug 2006 MBOM_Quarterly Industry Volume - Corp Follow up Feb 19th_OCFAnalysis" xfId="19718" xr:uid="{D016DB35-C6E2-440A-B2F8-C8191DB07AC7}"/>
    <cellStyle name="_Jan 2006 APAC MBOM - Feb 15PM version_Aug 2006 MBOM_Quarterly Industry Volume - Corp Follow up Feb 19th_OCFAnalysis_Cost out Update" xfId="19719" xr:uid="{A35D4B7B-2837-48F7-ACEE-65661C5ED946}"/>
    <cellStyle name="_Jan 2006 APAC MBOM - Feb 15PM version_Aug 2006 MBOM_Quarterly Industry Volume - Corp Follow up Feb 19th_OCFAnalysis_EBIT OCF Ranges" xfId="19720" xr:uid="{79FB1C42-C1B8-4ADF-AB58-7EA81F8870F3}"/>
    <cellStyle name="_Jan 2006 APAC MBOM - Feb 15PM version_Aug 2006 MBOM_Quarterly Industry Volume - Corp Follow up Feb 19th_OCFAnalysis_G2N &amp; Pricing Plan_Feb'12 (version 1)" xfId="19721" xr:uid="{09DC6C05-E579-4277-ACD1-672EA1269E72}"/>
    <cellStyle name="_Jan 2006 APAC MBOM - Feb 15PM version_Aug 2006 MBOM_Quarterly Industry Volume - Corp Follow up Feb 19th_OCFAnalysis_Working Capital Graph" xfId="19722" xr:uid="{F48A3159-0C56-4074-8B2F-C851FE89AD2F}"/>
    <cellStyle name="_Jan 2006 APAC MBOM - Feb 15PM version_Aug 2006 MBOM_Quarterly Industry Volume - Corp Follow up Feb 19th_Working Capital Graph" xfId="19723" xr:uid="{31152E07-837C-468B-84DC-8650B2887F8D}"/>
    <cellStyle name="_Jan 2006 APAC MBOM - Feb 15PM version_Aug 2006 MBOM_SBU_GLOBAL_NGT" xfId="19724" xr:uid="{0FA19C9B-210F-4B68-AC2C-0C8690955E31}"/>
    <cellStyle name="_Jan 2006 APAC MBOM - Feb 15PM version_Aug 2006 MBOM_SBU_GLOBAL_NGT 2" xfId="19725" xr:uid="{00DF9CE1-3A92-45B2-8F31-05550E629D82}"/>
    <cellStyle name="_Jan 2006 APAC MBOM - Feb 15PM version_Aug 2006 MBOM_SBU_GLOBAL_NGT_Cost out Update" xfId="19726" xr:uid="{650C10F8-1063-46FB-888B-0FA8559E846B}"/>
    <cellStyle name="_Jan 2006 APAC MBOM - Feb 15PM version_Aug 2006 MBOM_SBU_GLOBAL_NGT_EBIT OCF Ranges" xfId="19727" xr:uid="{E283A3C5-08B3-433F-ADE0-190A2D69AA0C}"/>
    <cellStyle name="_Jan 2006 APAC MBOM - Feb 15PM version_Aug 2006 MBOM_SBU_GLOBAL_NGT_G2N &amp; Pricing Plan_Feb'12 (version 1)" xfId="19728" xr:uid="{926599F6-9E0B-4D39-B307-3450E247E6B7}"/>
    <cellStyle name="_Jan 2006 APAC MBOM - Feb 15PM version_Aug 2006 MBOM_SBU_GLOBAL_NGT_Working Capital Graph" xfId="19729" xr:uid="{558EC6F7-3987-4862-8855-7DEE8BBAA652}"/>
    <cellStyle name="_Jan 2006 APAC MBOM - Feb 15PM version_Aug 2006 MBOM_SPTFIN MBOM Inputs AUG 07" xfId="19730" xr:uid="{C4F62FBD-8507-47CB-9486-D1E81401379B}"/>
    <cellStyle name="_Jan 2006 APAC MBOM - Feb 15PM version_Aug 2006 MBOM_SPTFIN MBOM Inputs AUG 07_Cost out Update" xfId="19731" xr:uid="{A378A33D-3387-4AB4-A775-12B790361634}"/>
    <cellStyle name="_Jan 2006 APAC MBOM - Feb 15PM version_Aug 2006 MBOM_SPTFIN MBOM Inputs AUG 07_EBIT OCF Ranges" xfId="19732" xr:uid="{1A0D489A-5E87-4741-B1D3-302BB97ED8CC}"/>
    <cellStyle name="_Jan 2006 APAC MBOM - Feb 15PM version_Aug 2006 MBOM_SPTFIN MBOM Inputs AUG 07_G2N &amp; Pricing Plan_Feb'12 (version 1)" xfId="19733" xr:uid="{A454C8A5-1E1A-44DE-B2E3-F1418B6F6373}"/>
    <cellStyle name="_Jan 2006 APAC MBOM - Feb 15PM version_Aug 2006 MBOM_SPTFIN MBOM Inputs AUG 07_Keymessage" xfId="19734" xr:uid="{10EAC671-C0CB-4FAE-8EED-05678CC08158}"/>
    <cellStyle name="_Jan 2006 APAC MBOM - Feb 15PM version_Aug 2006 MBOM_SPTFIN MBOM Inputs AUG 07_Working Capital Graph" xfId="19735" xr:uid="{EEC6814F-883B-4A6D-9798-3D28D81F01ED}"/>
    <cellStyle name="_Jan 2006 APAC MBOM - Feb 15PM version_Aug 2006 MBOM_SPTFIN MBOM Inputs Dec 07" xfId="19736" xr:uid="{9EBFA85D-0F0F-489B-9821-2BB1FB92240F}"/>
    <cellStyle name="_Jan 2006 APAC MBOM - Feb 15PM version_Aug 2006 MBOM_SPTFIN MBOM Inputs Dec 07_Cost out Update" xfId="19737" xr:uid="{D2B2103E-8D89-4665-BB27-49E2A748538E}"/>
    <cellStyle name="_Jan 2006 APAC MBOM - Feb 15PM version_Aug 2006 MBOM_SPTFIN MBOM Inputs Dec 07_EBIT OCF Ranges" xfId="19738" xr:uid="{609B3E46-6ECA-4116-90C8-B694E3A797EC}"/>
    <cellStyle name="_Jan 2006 APAC MBOM - Feb 15PM version_Aug 2006 MBOM_SPTFIN MBOM Inputs Dec 07_G2N &amp; Pricing Plan_Feb'12 (version 1)" xfId="19739" xr:uid="{49C49868-3D90-451D-86E2-5A74BFF407D5}"/>
    <cellStyle name="_Jan 2006 APAC MBOM - Feb 15PM version_Aug 2006 MBOM_SPTFIN MBOM Inputs Dec 07_Keymessage" xfId="19740" xr:uid="{1AD9F6C5-CF7A-4FB4-8024-7E3B7244EE11}"/>
    <cellStyle name="_Jan 2006 APAC MBOM - Feb 15PM version_Aug 2006 MBOM_SPTFIN MBOM Inputs Dec 07_Working Capital Graph" xfId="19741" xr:uid="{8AF7C297-5385-4C5B-A458-BB2D1646AB1A}"/>
    <cellStyle name="_Jan 2006 APAC MBOM - Feb 15PM version_Aug 2006 MBOM_SPTFIN MBOM Inputs jul 07" xfId="19742" xr:uid="{07EAABBA-C3BA-47A8-8483-B1A977A354C7}"/>
    <cellStyle name="_Jan 2006 APAC MBOM - Feb 15PM version_Aug 2006 MBOM_SPTFIN MBOM Inputs jul 07_Cost out Update" xfId="19743" xr:uid="{0F0B62A7-3AC1-4C4C-9AA8-241FAE71995D}"/>
    <cellStyle name="_Jan 2006 APAC MBOM - Feb 15PM version_Aug 2006 MBOM_SPTFIN MBOM Inputs jul 07_EBIT OCF Ranges" xfId="19744" xr:uid="{0C72F7D8-FD6F-400A-B9A6-479958629C42}"/>
    <cellStyle name="_Jan 2006 APAC MBOM - Feb 15PM version_Aug 2006 MBOM_SPTFIN MBOM Inputs jul 07_G2N &amp; Pricing Plan_Feb'12 (version 1)" xfId="19745" xr:uid="{7682FC35-11E4-4C6F-A844-6A7A5D372237}"/>
    <cellStyle name="_Jan 2006 APAC MBOM - Feb 15PM version_Aug 2006 MBOM_SPTFIN MBOM Inputs jul 07_Keymessage" xfId="19746" xr:uid="{46CA2CE2-B8AF-4250-98F2-4CE7E8D288AE}"/>
    <cellStyle name="_Jan 2006 APAC MBOM - Feb 15PM version_Aug 2006 MBOM_SPTFIN MBOM Inputs jul 07_Working Capital Graph" xfId="19747" xr:uid="{09408305-3D0F-4402-B826-47DBAE773CCC}"/>
    <cellStyle name="_Jan 2006 APAC MBOM - Feb 15PM version_Aug 2006 MBOM_SPTFIN MBOM Inputs jun 07 final" xfId="19748" xr:uid="{2316DA1D-CEBB-44A6-86DC-4C0D45E94561}"/>
    <cellStyle name="_Jan 2006 APAC MBOM - Feb 15PM version_Aug 2006 MBOM_SPTFIN MBOM Inputs jun 07 final_Cost out Update" xfId="19749" xr:uid="{29200A51-A629-4370-BA90-E51645D8FC12}"/>
    <cellStyle name="_Jan 2006 APAC MBOM - Feb 15PM version_Aug 2006 MBOM_SPTFIN MBOM Inputs jun 07 final_EBIT OCF Ranges" xfId="19750" xr:uid="{FE5E1EB9-AFA8-4AB8-A4D8-C498B1BBB533}"/>
    <cellStyle name="_Jan 2006 APAC MBOM - Feb 15PM version_Aug 2006 MBOM_SPTFIN MBOM Inputs jun 07 final_G2N &amp; Pricing Plan_Feb'12 (version 1)" xfId="19751" xr:uid="{035830F2-A7BF-46FF-8170-001D31EBB982}"/>
    <cellStyle name="_Jan 2006 APAC MBOM - Feb 15PM version_Aug 2006 MBOM_SPTFIN MBOM Inputs jun 07 final_Keymessage" xfId="19752" xr:uid="{960BB7FB-35BC-4F46-B23D-03B5B1A96C8F}"/>
    <cellStyle name="_Jan 2006 APAC MBOM - Feb 15PM version_Aug 2006 MBOM_SPTFIN MBOM Inputs jun 07 final_Working Capital Graph" xfId="19753" xr:uid="{3C4301C6-B503-49B8-936B-23F562F6ECA8}"/>
    <cellStyle name="_Jan 2006 APAC MBOM - Feb 15PM version_Aug 2006 MBOM_SPTFIN MBOM Inputs Jun'07" xfId="19754" xr:uid="{76BC15D5-4DBC-486B-ADC3-FC0418A4317D}"/>
    <cellStyle name="_Jan 2006 APAC MBOM - Feb 15PM version_Aug 2006 MBOM_SPTFIN MBOM Inputs Jun'07_Cost out Update" xfId="19755" xr:uid="{941C056D-1FAC-4527-9941-84F7E93E7FE2}"/>
    <cellStyle name="_Jan 2006 APAC MBOM - Feb 15PM version_Aug 2006 MBOM_SPTFIN MBOM Inputs Jun'07_EBIT OCF Ranges" xfId="19756" xr:uid="{AAE982BF-3B59-4B0A-83A4-CAF608289B7F}"/>
    <cellStyle name="_Jan 2006 APAC MBOM - Feb 15PM version_Aug 2006 MBOM_SPTFIN MBOM Inputs Jun'07_G2N &amp; Pricing Plan_Feb'12 (version 1)" xfId="19757" xr:uid="{A944182A-600E-4A7F-B13F-A6A0A28E56CB}"/>
    <cellStyle name="_Jan 2006 APAC MBOM - Feb 15PM version_Aug 2006 MBOM_SPTFIN MBOM Inputs Jun'07_Keymessage" xfId="19758" xr:uid="{4F51AACC-A854-4D84-8D8B-9347AE29B59B}"/>
    <cellStyle name="_Jan 2006 APAC MBOM - Feb 15PM version_Aug 2006 MBOM_SPTFIN MBOM Inputs Jun'07_Working Capital Graph" xfId="19759" xr:uid="{1780A62F-630C-4F18-8AF1-00C5DC63004B}"/>
    <cellStyle name="_Jan 2006 APAC MBOM - Feb 15PM version_Aug 2006 MBOM_Supplemental Data Requirements-Country" xfId="19760" xr:uid="{D49BD871-9376-4110-81AB-06E7E2731745}"/>
    <cellStyle name="_Jan 2006 APAC MBOM - Feb 15PM version_Aug 2006 MBOM_Supplemental Data Requirements-Country_Keymessage" xfId="19761" xr:uid="{118B2720-F152-4F78-BA44-01382AB7B047}"/>
    <cellStyle name="_Jan 2006 APAC MBOM - Feb 15PM version_Aug 2006 MBOM_Working Capital Graph" xfId="19762" xr:uid="{A4A6C67B-3A7B-4C7B-83AD-266F3F0C90B8}"/>
    <cellStyle name="_Jan 2006 APAC MBOM - Feb 15PM version_Book1" xfId="19763" xr:uid="{68F30823-5941-4A14-8A42-1C6050B487BD}"/>
    <cellStyle name="_Jan 2006 APAC MBOM - Feb 15PM version_Book1 2" xfId="19764" xr:uid="{4E77F513-1124-4374-823C-88697BE205AF}"/>
    <cellStyle name="_Jan 2006 APAC MBOM - Feb 15PM version_Book1_2009 AOP_Jan deck_Financials Consol_Sent" xfId="19765" xr:uid="{5F9FB2DA-0940-4DE0-9D7B-8E783A6ED530}"/>
    <cellStyle name="_Jan 2006 APAC MBOM - Feb 15PM version_Book1_2009 AOP_Jan deck_Financials Consol_Sent_2" xfId="19766" xr:uid="{17B74ECF-DBEF-4A8F-B9A4-CB434A0C1B30}"/>
    <cellStyle name="_Jan 2006 APAC MBOM - Feb 15PM version_Book1_2009 AOP_Jan deck_Financials Consol_Sent_2_Keymessage" xfId="19767" xr:uid="{32C35B5F-5305-4684-8114-362FFC4A866E}"/>
    <cellStyle name="_Jan 2006 APAC MBOM - Feb 15PM version_Book1_2009 AOP_Jan deck_Financials Consol_Sent_Keymessage" xfId="19768" xr:uid="{BB745AAA-F8E2-422B-BA52-CAE9958BD107}"/>
    <cellStyle name="_Jan 2006 APAC MBOM - Feb 15PM version_Book1_2009 AOP_Nov deck_Financials_for Consol_v2" xfId="19769" xr:uid="{6085BBDF-D7C1-4E02-A3F1-810D8238CF42}"/>
    <cellStyle name="_Jan 2006 APAC MBOM - Feb 15PM version_Book1_2009 AOP_Nov deck_Financials_for Consol_v2_Keymessage" xfId="19770" xr:uid="{10D528AB-5415-48D2-88EE-BF868594AC6E}"/>
    <cellStyle name="_Jan 2006 APAC MBOM - Feb 15PM version_Book1_Cash Capex 10+2" xfId="19771" xr:uid="{EBCEBB81-3316-43F0-92FB-496C806B1FA3}"/>
    <cellStyle name="_Jan 2006 APAC MBOM - Feb 15PM version_Book1_Cash Capex 10+2_Cost out Update" xfId="19772" xr:uid="{BE75960E-02D7-481A-94B4-A80E3850E58F}"/>
    <cellStyle name="_Jan 2006 APAC MBOM - Feb 15PM version_Book1_Cash Capex 10+2_EBIT OCF Ranges" xfId="19773" xr:uid="{FC29ECEC-B973-4F00-AF35-813C776991CA}"/>
    <cellStyle name="_Jan 2006 APAC MBOM - Feb 15PM version_Book1_Cash Capex 10+2_G2N &amp; Pricing Plan_Feb'12 (version 1)" xfId="19774" xr:uid="{955741F9-7752-4F01-B6B0-4EF98871967A}"/>
    <cellStyle name="_Jan 2006 APAC MBOM - Feb 15PM version_Book1_Cash Capex 10+2_Working Capital Graph" xfId="19775" xr:uid="{20E94CA5-B81F-49D9-92B1-3CE7AC1D5237}"/>
    <cellStyle name="_Jan 2006 APAC MBOM - Feb 15PM version_Book1_consumer walk 0807" xfId="19776" xr:uid="{ABD2170E-F1D5-41C2-8657-73526592A28C}"/>
    <cellStyle name="_Jan 2006 APAC MBOM - Feb 15PM version_Book1_consumer walk 0807_Cost out Update" xfId="19777" xr:uid="{C4A599E5-60A1-4B9A-81BF-B88E221D91C6}"/>
    <cellStyle name="_Jan 2006 APAC MBOM - Feb 15PM version_Book1_consumer walk 0807_EBIT OCF Ranges" xfId="19778" xr:uid="{69E9548B-083C-4A43-A93F-D4B4F1992588}"/>
    <cellStyle name="_Jan 2006 APAC MBOM - Feb 15PM version_Book1_consumer walk 0807_G2N &amp; Pricing Plan_Feb'12 (version 1)" xfId="19779" xr:uid="{F0606313-AA6F-43F4-B472-99667DD698ED}"/>
    <cellStyle name="_Jan 2006 APAC MBOM - Feb 15PM version_Book1_consumer walk 0807_Keymessage" xfId="19780" xr:uid="{741E8B4B-8C00-4AFE-B7F9-687AF6202123}"/>
    <cellStyle name="_Jan 2006 APAC MBOM - Feb 15PM version_Book1_consumer walk 0807_Working Capital Graph" xfId="19781" xr:uid="{2D1003FE-3764-4991-8354-389F65297019}"/>
    <cellStyle name="_Jan 2006 APAC MBOM - Feb 15PM version_Book1_Cost out Update" xfId="19782" xr:uid="{2B49AECE-37FD-45C4-81CF-915C0EE29E67}"/>
    <cellStyle name="_Jan 2006 APAC MBOM - Feb 15PM version_Book1_EBIT OCF Ranges" xfId="19783" xr:uid="{D8A58278-596C-4945-A3F5-26977E7FEDA9}"/>
    <cellStyle name="_Jan 2006 APAC MBOM - Feb 15PM version_Book1_G2N &amp; Pricing Plan_Feb'12 (version 1)" xfId="19784" xr:uid="{51E1BA76-9969-41D7-95BC-4AA2FCD22BC5}"/>
    <cellStyle name="_Jan 2006 APAC MBOM - Feb 15PM version_Book1_Global Operations" xfId="19785" xr:uid="{F25C288D-DECD-47FA-906A-2F0743444FC4}"/>
    <cellStyle name="_Jan 2006 APAC MBOM - Feb 15PM version_Book1_Global Operations 2" xfId="19786" xr:uid="{FD9A4E77-3FEC-462E-873A-E92634081713}"/>
    <cellStyle name="_Jan 2006 APAC MBOM - Feb 15PM version_Book1_Keymessage" xfId="19787" xr:uid="{36BDDB40-5A3B-47CD-BAD0-2B1FBEFE965D}"/>
    <cellStyle name="_Jan 2006 APAC MBOM - Feb 15PM version_Book1_MBOM" xfId="19788" xr:uid="{A5552381-C68B-4BF5-8254-344C51735B1F}"/>
    <cellStyle name="_Jan 2006 APAC MBOM - Feb 15PM version_Book1_MBOM 2" xfId="19789" xr:uid="{B1F2BC7E-BB61-4D58-AE41-67F45A328ACB}"/>
    <cellStyle name="_Jan 2006 APAC MBOM - Feb 15PM version_Book1_MBOM APR 07" xfId="19790" xr:uid="{B4C1AC51-91A2-4150-A7D4-0476A15E1E6E}"/>
    <cellStyle name="_Jan 2006 APAC MBOM - Feb 15PM version_Book1_MBOM APR 07 2" xfId="19791" xr:uid="{54FC3140-26AB-42EC-8021-7B0807254418}"/>
    <cellStyle name="_Jan 2006 APAC MBOM - Feb 15PM version_Book1_MBOM APR 07_2009 AOP_Jan deck_Financials Consol_Sent" xfId="19792" xr:uid="{5B46B9BE-C367-408F-B298-5E5507A6D586}"/>
    <cellStyle name="_Jan 2006 APAC MBOM - Feb 15PM version_Book1_MBOM APR 07_2009 AOP_Jan deck_Financials Consol_Sent_2" xfId="19793" xr:uid="{F2CD6124-E1C1-4AE2-84E3-36D03EE0A0B7}"/>
    <cellStyle name="_Jan 2006 APAC MBOM - Feb 15PM version_Book1_MBOM APR 07_2009 AOP_Jan deck_Financials Consol_Sent_2_Keymessage" xfId="19794" xr:uid="{E96BBBA4-1C64-4652-82DB-25FCB0354E3D}"/>
    <cellStyle name="_Jan 2006 APAC MBOM - Feb 15PM version_Book1_MBOM APR 07_2009 AOP_Jan deck_Financials Consol_Sent_Keymessage" xfId="19795" xr:uid="{275050B1-E319-47D7-BCE1-BA7A76F5618E}"/>
    <cellStyle name="_Jan 2006 APAC MBOM - Feb 15PM version_Book1_MBOM APR 07_2009 AOP_Nov deck_Financials_for Consol_v2" xfId="19796" xr:uid="{A5F5114E-D557-4798-BA7B-9ADA03D27CA1}"/>
    <cellStyle name="_Jan 2006 APAC MBOM - Feb 15PM version_Book1_MBOM APR 07_2009 AOP_Nov deck_Financials_for Consol_v2_Keymessage" xfId="19797" xr:uid="{D90F1630-BD3F-4E58-85C1-0BBEF5E53FF4}"/>
    <cellStyle name="_Jan 2006 APAC MBOM - Feb 15PM version_Book1_MBOM APR 07_Cash Capex 10+2" xfId="19798" xr:uid="{7CE6F2D8-EE46-42BB-A538-58B60EAF47C1}"/>
    <cellStyle name="_Jan 2006 APAC MBOM - Feb 15PM version_Book1_MBOM APR 07_Cash Capex 10+2_Cost out Update" xfId="19799" xr:uid="{6BA8C462-2CCD-4BA4-80DD-E49B2058B486}"/>
    <cellStyle name="_Jan 2006 APAC MBOM - Feb 15PM version_Book1_MBOM APR 07_Cash Capex 10+2_EBIT OCF Ranges" xfId="19800" xr:uid="{AB53976D-D572-4744-AFC7-E3C4515082E4}"/>
    <cellStyle name="_Jan 2006 APAC MBOM - Feb 15PM version_Book1_MBOM APR 07_Cash Capex 10+2_G2N &amp; Pricing Plan_Feb'12 (version 1)" xfId="19801" xr:uid="{8C1445F4-5C0D-42BE-A64E-9C2A17A73105}"/>
    <cellStyle name="_Jan 2006 APAC MBOM - Feb 15PM version_Book1_MBOM APR 07_Cash Capex 10+2_Working Capital Graph" xfId="19802" xr:uid="{A21FEE1A-A364-440D-B806-9BB892DE6D39}"/>
    <cellStyle name="_Jan 2006 APAC MBOM - Feb 15PM version_Book1_MBOM APR 07_Cost out Update" xfId="19803" xr:uid="{E6D7EA37-9C99-4989-9368-E934BC2CA7C8}"/>
    <cellStyle name="_Jan 2006 APAC MBOM - Feb 15PM version_Book1_MBOM APR 07_EBIT OCF Ranges" xfId="19804" xr:uid="{D12EC361-EFCB-4FCF-BEC4-7C1AE9B92ED6}"/>
    <cellStyle name="_Jan 2006 APAC MBOM - Feb 15PM version_Book1_MBOM APR 07_G2N &amp; Pricing Plan_Feb'12 (version 1)" xfId="19805" xr:uid="{D6FEC5CC-AA68-474A-A0A9-2D6E90D77F24}"/>
    <cellStyle name="_Jan 2006 APAC MBOM - Feb 15PM version_Book1_MBOM APR 07_Global Operations" xfId="19806" xr:uid="{3681B9C6-45F4-4AD2-B65E-43A111AEE5E4}"/>
    <cellStyle name="_Jan 2006 APAC MBOM - Feb 15PM version_Book1_MBOM APR 07_Global Operations 2" xfId="19807" xr:uid="{D58FD132-E6E2-4FF2-A81C-9B90045EC052}"/>
    <cellStyle name="_Jan 2006 APAC MBOM - Feb 15PM version_Book1_MBOM APR 07_Keymessage" xfId="19808" xr:uid="{06A2D5CE-CA43-412C-B61D-191FFDB01E0B}"/>
    <cellStyle name="_Jan 2006 APAC MBOM - Feb 15PM version_Book1_MBOM APR 07_NA" xfId="19809" xr:uid="{F17E2FAB-8373-414F-9C5D-8ADA32F7D287}"/>
    <cellStyle name="_Jan 2006 APAC MBOM - Feb 15PM version_Book1_MBOM APR 07_NA 2" xfId="19810" xr:uid="{D23F7414-2C52-497E-AC7B-7B643926D287}"/>
    <cellStyle name="_Jan 2006 APAC MBOM - Feb 15PM version_Book1_MBOM APR 07_NA_1" xfId="19811" xr:uid="{8475CF07-9F65-42A2-ACE9-79CB3CC36426}"/>
    <cellStyle name="_Jan 2006 APAC MBOM - Feb 15PM version_Book1_MBOM APR 07_NA_1 2" xfId="19812" xr:uid="{3E810D1D-C09C-469B-A6E5-025E41278003}"/>
    <cellStyle name="_Jan 2006 APAC MBOM - Feb 15PM version_Book1_MBOM APR 07_Nov Review Deck Final" xfId="19813" xr:uid="{408EA853-ACA7-4468-9C94-A52EB28C0232}"/>
    <cellStyle name="_Jan 2006 APAC MBOM - Feb 15PM version_Book1_MBOM APR 07_Nov Review Deck Final_Keymessage" xfId="19814" xr:uid="{FD6AF97C-9540-4022-90BA-F7265248AA5F}"/>
    <cellStyle name="_Jan 2006 APAC MBOM - Feb 15PM version_Book1_MBOM APR 07_OCFAnalysis" xfId="19815" xr:uid="{A07DBE8C-7FAA-4981-861E-13B54FEAC62A}"/>
    <cellStyle name="_Jan 2006 APAC MBOM - Feb 15PM version_Book1_MBOM APR 07_OCFAnalysis_Cost out Update" xfId="19816" xr:uid="{8FB56B5D-E612-414F-89AD-2F9577AA56F4}"/>
    <cellStyle name="_Jan 2006 APAC MBOM - Feb 15PM version_Book1_MBOM APR 07_OCFAnalysis_EBIT OCF Ranges" xfId="19817" xr:uid="{C89FC062-99E6-487C-B26C-86580A69D2D0}"/>
    <cellStyle name="_Jan 2006 APAC MBOM - Feb 15PM version_Book1_MBOM APR 07_OCFAnalysis_G2N &amp; Pricing Plan_Feb'12 (version 1)" xfId="19818" xr:uid="{873EC48C-4924-4951-9ACF-75FC10C7F710}"/>
    <cellStyle name="_Jan 2006 APAC MBOM - Feb 15PM version_Book1_MBOM APR 07_OCFAnalysis_Working Capital Graph" xfId="19819" xr:uid="{4FA9DEA9-47CB-4B54-8AD5-20E4713B3EF2}"/>
    <cellStyle name="_Jan 2006 APAC MBOM - Feb 15PM version_Book1_MBOM APR 07_Quarterly Industry Volume - Corp Follow up Feb 19th" xfId="19820" xr:uid="{14F11310-DA55-4B56-90C8-CA8D30B0B6EA}"/>
    <cellStyle name="_Jan 2006 APAC MBOM - Feb 15PM version_Book1_MBOM APR 07_Quarterly Industry Volume - Corp Follow up Feb 19th 2" xfId="19821" xr:uid="{DA95FA06-8BB6-4CE8-AC02-AEEFC03A866D}"/>
    <cellStyle name="_Jan 2006 APAC MBOM - Feb 15PM version_Book1_MBOM APR 07_Quarterly Industry Volume - Corp Follow up Feb 19th_Cost out Update" xfId="19822" xr:uid="{A1DA4924-4FC3-42A4-91F5-EF144BB65828}"/>
    <cellStyle name="_Jan 2006 APAC MBOM - Feb 15PM version_Book1_MBOM APR 07_Quarterly Industry Volume - Corp Follow up Feb 19th_EBIT OCF Ranges" xfId="19823" xr:uid="{9886761D-CCCD-4065-9400-577546C3041D}"/>
    <cellStyle name="_Jan 2006 APAC MBOM - Feb 15PM version_Book1_MBOM APR 07_Quarterly Industry Volume - Corp Follow up Feb 19th_G2N &amp; Pricing Plan_Feb'12 (version 1)" xfId="19824" xr:uid="{02D32282-E977-4901-9F06-42EBA0B09853}"/>
    <cellStyle name="_Jan 2006 APAC MBOM - Feb 15PM version_Book1_MBOM APR 07_Quarterly Industry Volume - Corp Follow up Feb 19th_OCFAnalysis" xfId="19825" xr:uid="{2B6A25E3-18E1-49A1-8347-A82BB2328B4B}"/>
    <cellStyle name="_Jan 2006 APAC MBOM - Feb 15PM version_Book1_MBOM APR 07_Quarterly Industry Volume - Corp Follow up Feb 19th_OCFAnalysis_Cost out Update" xfId="19826" xr:uid="{A62BDC1A-F47E-4A65-A5F5-87EEDB3EC9F5}"/>
    <cellStyle name="_Jan 2006 APAC MBOM - Feb 15PM version_Book1_MBOM APR 07_Quarterly Industry Volume - Corp Follow up Feb 19th_OCFAnalysis_EBIT OCF Ranges" xfId="19827" xr:uid="{2E0CA868-E03C-4701-993A-9AB55EEED82D}"/>
    <cellStyle name="_Jan 2006 APAC MBOM - Feb 15PM version_Book1_MBOM APR 07_Quarterly Industry Volume - Corp Follow up Feb 19th_OCFAnalysis_G2N &amp; Pricing Plan_Feb'12 (version 1)" xfId="19828" xr:uid="{554BF887-BA59-4A80-9330-054AFF42D5FE}"/>
    <cellStyle name="_Jan 2006 APAC MBOM - Feb 15PM version_Book1_MBOM APR 07_Quarterly Industry Volume - Corp Follow up Feb 19th_OCFAnalysis_Working Capital Graph" xfId="19829" xr:uid="{584D3175-08FD-4FD5-BAB9-8D642D40686E}"/>
    <cellStyle name="_Jan 2006 APAC MBOM - Feb 15PM version_Book1_MBOM APR 07_Quarterly Industry Volume - Corp Follow up Feb 19th_Working Capital Graph" xfId="19830" xr:uid="{C85AB277-19B8-45F3-A7E1-BD269F33E2AB}"/>
    <cellStyle name="_Jan 2006 APAC MBOM - Feb 15PM version_Book1_MBOM APR 07_SBU_GLOBAL_NGT" xfId="19831" xr:uid="{A0477207-82E3-4893-8731-2CF426FFD83E}"/>
    <cellStyle name="_Jan 2006 APAC MBOM - Feb 15PM version_Book1_MBOM APR 07_SBU_GLOBAL_NGT 2" xfId="19832" xr:uid="{67BDDF71-3D24-4E5F-A2D0-AD97A9E93627}"/>
    <cellStyle name="_Jan 2006 APAC MBOM - Feb 15PM version_Book1_MBOM APR 07_SBU_GLOBAL_NGT_Cost out Update" xfId="19833" xr:uid="{4CCAA972-7EDA-43DC-83FE-B6A0EB784E71}"/>
    <cellStyle name="_Jan 2006 APAC MBOM - Feb 15PM version_Book1_MBOM APR 07_SBU_GLOBAL_NGT_EBIT OCF Ranges" xfId="19834" xr:uid="{D625B43F-5E94-4462-BE41-FF408B5BEE06}"/>
    <cellStyle name="_Jan 2006 APAC MBOM - Feb 15PM version_Book1_MBOM APR 07_SBU_GLOBAL_NGT_G2N &amp; Pricing Plan_Feb'12 (version 1)" xfId="19835" xr:uid="{DD4A4D5D-E818-495B-9491-702DF5CBFDCC}"/>
    <cellStyle name="_Jan 2006 APAC MBOM - Feb 15PM version_Book1_MBOM APR 07_SBU_GLOBAL_NGT_Working Capital Graph" xfId="19836" xr:uid="{53E0AA1F-FC2F-4874-80AF-E27AE42B9FC2}"/>
    <cellStyle name="_Jan 2006 APAC MBOM - Feb 15PM version_Book1_MBOM APR 07_Supplemental Data Requirements-Country" xfId="19837" xr:uid="{EC3D034C-5F18-4D1A-AC6E-BBE70A49A855}"/>
    <cellStyle name="_Jan 2006 APAC MBOM - Feb 15PM version_Book1_MBOM APR 07_Supplemental Data Requirements-Country_Keymessage" xfId="19838" xr:uid="{1C0D928A-69E7-4DB9-9BB7-4CC84D494A5F}"/>
    <cellStyle name="_Jan 2006 APAC MBOM - Feb 15PM version_Book1_MBOM APR 07_Working Capital Graph" xfId="19839" xr:uid="{00F98663-F761-4AB8-B299-D9307BD1D068}"/>
    <cellStyle name="_Jan 2006 APAC MBOM - Feb 15PM version_Book1_MBOM Jan" xfId="19840" xr:uid="{CF259124-FD10-4B0A-9E88-6357C5E8B048}"/>
    <cellStyle name="_Jan 2006 APAC MBOM - Feb 15PM version_Book1_MBOM Jan_Cost out Update" xfId="19841" xr:uid="{506E89B4-D755-444F-9657-E8BC99AA6BDF}"/>
    <cellStyle name="_Jan 2006 APAC MBOM - Feb 15PM version_Book1_MBOM Jan_EBIT OCF Ranges" xfId="19842" xr:uid="{EA97F016-9308-431E-9C3C-661DDA8C493D}"/>
    <cellStyle name="_Jan 2006 APAC MBOM - Feb 15PM version_Book1_MBOM Jan_G2N &amp; Pricing Plan_Feb'12 (version 1)" xfId="19843" xr:uid="{1925426F-C07D-411E-90E8-4E4AD9B7020F}"/>
    <cellStyle name="_Jan 2006 APAC MBOM - Feb 15PM version_Book1_MBOM Jan_Keymessage" xfId="19844" xr:uid="{76E3166A-6EEC-409D-A332-F45208D6087D}"/>
    <cellStyle name="_Jan 2006 APAC MBOM - Feb 15PM version_Book1_MBOM Jan_Working Capital Graph" xfId="19845" xr:uid="{8D40E06C-E834-4FDD-883D-C5E790B16DAF}"/>
    <cellStyle name="_Jan 2006 APAC MBOM - Feb 15PM version_Book1_MBOM Jul 07 Send" xfId="19846" xr:uid="{EA9E5995-7265-4AA0-8E16-E2764AC9B71E}"/>
    <cellStyle name="_Jan 2006 APAC MBOM - Feb 15PM version_Book1_MBOM Jul 07 Send_Cost out Update" xfId="19847" xr:uid="{26C3B9AD-22A3-4ADB-A521-C90360206D78}"/>
    <cellStyle name="_Jan 2006 APAC MBOM - Feb 15PM version_Book1_MBOM Jul 07 Send_EBIT OCF Ranges" xfId="19848" xr:uid="{090905CF-291B-42DF-B3F2-CF6B80A23BA3}"/>
    <cellStyle name="_Jan 2006 APAC MBOM - Feb 15PM version_Book1_MBOM Jul 07 Send_G2N &amp; Pricing Plan_Feb'12 (version 1)" xfId="19849" xr:uid="{B4656914-CC04-4422-8DAC-BC0EF434B455}"/>
    <cellStyle name="_Jan 2006 APAC MBOM - Feb 15PM version_Book1_MBOM Jul 07 Send_Keymessage" xfId="19850" xr:uid="{243B2AB9-91F0-4117-BFA4-0AA6DA2A80B0}"/>
    <cellStyle name="_Jan 2006 APAC MBOM - Feb 15PM version_Book1_MBOM Jul 07 Send_Working Capital Graph" xfId="19851" xr:uid="{D703C5FC-F322-4FAF-90FF-8F12CEE57F85}"/>
    <cellStyle name="_Jan 2006 APAC MBOM - Feb 15PM version_Book1_MBOM June 07 Final Send" xfId="19852" xr:uid="{B3E06224-EEE7-4C45-B968-83D2C41D75F5}"/>
    <cellStyle name="_Jan 2006 APAC MBOM - Feb 15PM version_Book1_MBOM June 07 Final Send_Cost out Update" xfId="19853" xr:uid="{179BD303-ABBE-4894-ABCD-EF22D3A159BE}"/>
    <cellStyle name="_Jan 2006 APAC MBOM - Feb 15PM version_Book1_MBOM June 07 Final Send_EBIT OCF Ranges" xfId="19854" xr:uid="{6286E92C-6E41-432D-B6D3-C025581906ED}"/>
    <cellStyle name="_Jan 2006 APAC MBOM - Feb 15PM version_Book1_MBOM June 07 Final Send_G2N &amp; Pricing Plan_Feb'12 (version 1)" xfId="19855" xr:uid="{C6BCA483-2E28-4F70-BDA1-BB6FF85A069B}"/>
    <cellStyle name="_Jan 2006 APAC MBOM - Feb 15PM version_Book1_MBOM June 07 Final Send_Keymessage" xfId="19856" xr:uid="{8F43B790-DCF3-4925-A736-54858FCF017B}"/>
    <cellStyle name="_Jan 2006 APAC MBOM - Feb 15PM version_Book1_MBOM June 07 Final Send_Working Capital Graph" xfId="19857" xr:uid="{5C9E009E-1D1F-436C-A8FA-D14F023055ED}"/>
    <cellStyle name="_Jan 2006 APAC MBOM - Feb 15PM version_Book1_MBOM May 07 v.2" xfId="19858" xr:uid="{4F8C50E1-19BC-4683-8943-D4A49958C2BA}"/>
    <cellStyle name="_Jan 2006 APAC MBOM - Feb 15PM version_Book1_MBOM May 07 v.2_Cost out Update" xfId="19859" xr:uid="{AB6A2AB6-E317-4761-A81C-015227B5CD47}"/>
    <cellStyle name="_Jan 2006 APAC MBOM - Feb 15PM version_Book1_MBOM May 07 v.2_EBIT OCF Ranges" xfId="19860" xr:uid="{1C24345C-E8BD-46E8-BF8F-86B0F2C38F99}"/>
    <cellStyle name="_Jan 2006 APAC MBOM - Feb 15PM version_Book1_MBOM May 07 v.2_G2N &amp; Pricing Plan_Feb'12 (version 1)" xfId="19861" xr:uid="{D3794AD4-0E1D-4317-A981-7A486DF787A3}"/>
    <cellStyle name="_Jan 2006 APAC MBOM - Feb 15PM version_Book1_MBOM May 07 v.2_Keymessage" xfId="19862" xr:uid="{0939A887-03FF-464A-9D7D-C6BA261556BB}"/>
    <cellStyle name="_Jan 2006 APAC MBOM - Feb 15PM version_Book1_MBOM May 07 v.2_Working Capital Graph" xfId="19863" xr:uid="{27505DC5-6EF2-45F1-814F-3BAB88AD9BA8}"/>
    <cellStyle name="_Jan 2006 APAC MBOM - Feb 15PM version_Book1_MBOM v.1" xfId="19864" xr:uid="{1E430E2D-E3D1-4F8C-9520-13883951B622}"/>
    <cellStyle name="_Jan 2006 APAC MBOM - Feb 15PM version_Book1_MBOM v.1 2" xfId="19865" xr:uid="{69D66A73-2937-40A8-A45B-2D6D308CE411}"/>
    <cellStyle name="_Jan 2006 APAC MBOM - Feb 15PM version_Book1_MBOM v.1_2009 AOP_Jan deck_Financials Consol_Sent" xfId="19866" xr:uid="{0BA611DC-9B63-4926-B636-9D8CBF6676AB}"/>
    <cellStyle name="_Jan 2006 APAC MBOM - Feb 15PM version_Book1_MBOM v.1_2009 AOP_Jan deck_Financials Consol_Sent_2" xfId="19867" xr:uid="{3302A0A3-9C2A-42CA-8347-6B4A53C0917A}"/>
    <cellStyle name="_Jan 2006 APAC MBOM - Feb 15PM version_Book1_MBOM v.1_2009 AOP_Jan deck_Financials Consol_Sent_2_Keymessage" xfId="19868" xr:uid="{28758579-0CDA-404D-83D7-F930A4E38EF3}"/>
    <cellStyle name="_Jan 2006 APAC MBOM - Feb 15PM version_Book1_MBOM v.1_2009 AOP_Jan deck_Financials Consol_Sent_Keymessage" xfId="19869" xr:uid="{A730C73E-293B-41D8-8FCC-B0340E09F5F8}"/>
    <cellStyle name="_Jan 2006 APAC MBOM - Feb 15PM version_Book1_MBOM v.1_2009 AOP_Nov deck_Financials_for Consol_v2" xfId="19870" xr:uid="{57A80D02-45CF-4E36-873C-113515A6E7DF}"/>
    <cellStyle name="_Jan 2006 APAC MBOM - Feb 15PM version_Book1_MBOM v.1_2009 AOP_Nov deck_Financials_for Consol_v2_Keymessage" xfId="19871" xr:uid="{327584BB-9A05-4B4E-B236-DE80CA4E1309}"/>
    <cellStyle name="_Jan 2006 APAC MBOM - Feb 15PM version_Book1_MBOM v.1_Cash Capex 10+2" xfId="19872" xr:uid="{07E79F70-BE53-4D48-9919-DEC89D219BB6}"/>
    <cellStyle name="_Jan 2006 APAC MBOM - Feb 15PM version_Book1_MBOM v.1_Cash Capex 10+2_Cost out Update" xfId="19873" xr:uid="{919DF75E-9B83-4102-B181-295DD794E4E1}"/>
    <cellStyle name="_Jan 2006 APAC MBOM - Feb 15PM version_Book1_MBOM v.1_Cash Capex 10+2_EBIT OCF Ranges" xfId="19874" xr:uid="{BDA11AEE-AE30-4F9D-AD3D-B1730568E579}"/>
    <cellStyle name="_Jan 2006 APAC MBOM - Feb 15PM version_Book1_MBOM v.1_Cash Capex 10+2_G2N &amp; Pricing Plan_Feb'12 (version 1)" xfId="19875" xr:uid="{199973AF-53EB-4175-B61C-3F791B12CCB6}"/>
    <cellStyle name="_Jan 2006 APAC MBOM - Feb 15PM version_Book1_MBOM v.1_Cash Capex 10+2_Working Capital Graph" xfId="19876" xr:uid="{3CEFA224-B806-4071-AC23-DC2E4E6279AB}"/>
    <cellStyle name="_Jan 2006 APAC MBOM - Feb 15PM version_Book1_MBOM v.1_Cost out Update" xfId="19877" xr:uid="{8E08DF6D-2FC9-4876-8265-A21AA3DD0126}"/>
    <cellStyle name="_Jan 2006 APAC MBOM - Feb 15PM version_Book1_MBOM v.1_EBIT OCF Ranges" xfId="19878" xr:uid="{9330D574-8EAC-4788-B165-E4EAA50CB71D}"/>
    <cellStyle name="_Jan 2006 APAC MBOM - Feb 15PM version_Book1_MBOM v.1_G2N &amp; Pricing Plan_Feb'12 (version 1)" xfId="19879" xr:uid="{D8F57384-46A2-423F-A67F-9A29A88BE4CB}"/>
    <cellStyle name="_Jan 2006 APAC MBOM - Feb 15PM version_Book1_MBOM v.1_Global Operations" xfId="19880" xr:uid="{916A8B0B-A0CB-48F2-A732-0A46B4C0DCEE}"/>
    <cellStyle name="_Jan 2006 APAC MBOM - Feb 15PM version_Book1_MBOM v.1_Global Operations 2" xfId="19881" xr:uid="{83910362-9F3E-444F-B971-03312FCC9DF3}"/>
    <cellStyle name="_Jan 2006 APAC MBOM - Feb 15PM version_Book1_MBOM v.1_Keymessage" xfId="19882" xr:uid="{A2F6188F-5215-4DCF-A750-4A708B4C12D0}"/>
    <cellStyle name="_Jan 2006 APAC MBOM - Feb 15PM version_Book1_MBOM v.1_NA" xfId="19883" xr:uid="{1F7C3F9F-EDA9-4F74-9971-F1583A154C3F}"/>
    <cellStyle name="_Jan 2006 APAC MBOM - Feb 15PM version_Book1_MBOM v.1_NA 2" xfId="19884" xr:uid="{09819D33-F83B-4FB6-B659-575957870BC3}"/>
    <cellStyle name="_Jan 2006 APAC MBOM - Feb 15PM version_Book1_MBOM v.1_NA_1" xfId="19885" xr:uid="{D5EE94DF-D73B-4963-ACB6-127E9FBCD948}"/>
    <cellStyle name="_Jan 2006 APAC MBOM - Feb 15PM version_Book1_MBOM v.1_NA_1 2" xfId="19886" xr:uid="{4013FE3C-0020-410B-B74F-ADFBC9C05E94}"/>
    <cellStyle name="_Jan 2006 APAC MBOM - Feb 15PM version_Book1_MBOM v.1_Nov Review Deck Final" xfId="19887" xr:uid="{E7B97527-ADA6-4D4C-83DB-394BD26FD4AE}"/>
    <cellStyle name="_Jan 2006 APAC MBOM - Feb 15PM version_Book1_MBOM v.1_Nov Review Deck Final_Keymessage" xfId="19888" xr:uid="{C26F80DB-889F-4893-BC1C-E560A5438F62}"/>
    <cellStyle name="_Jan 2006 APAC MBOM - Feb 15PM version_Book1_MBOM v.1_OCFAnalysis" xfId="19889" xr:uid="{30BCE51C-4724-4216-A02C-ED53BB08ABFE}"/>
    <cellStyle name="_Jan 2006 APAC MBOM - Feb 15PM version_Book1_MBOM v.1_OCFAnalysis_Cost out Update" xfId="19890" xr:uid="{0DCC3B81-641D-4DA7-B0CB-5C44DD11AD06}"/>
    <cellStyle name="_Jan 2006 APAC MBOM - Feb 15PM version_Book1_MBOM v.1_OCFAnalysis_EBIT OCF Ranges" xfId="19891" xr:uid="{711078C0-59B7-4E63-B08B-66472EF0A1EF}"/>
    <cellStyle name="_Jan 2006 APAC MBOM - Feb 15PM version_Book1_MBOM v.1_OCFAnalysis_G2N &amp; Pricing Plan_Feb'12 (version 1)" xfId="19892" xr:uid="{F56DFB81-FBE8-4945-BCA9-D05EA8DEDAEB}"/>
    <cellStyle name="_Jan 2006 APAC MBOM - Feb 15PM version_Book1_MBOM v.1_OCFAnalysis_Working Capital Graph" xfId="19893" xr:uid="{075E2995-4F1B-4F42-8C8D-ACC2456B4CC2}"/>
    <cellStyle name="_Jan 2006 APAC MBOM - Feb 15PM version_Book1_MBOM v.1_Quarterly Industry Volume - Corp Follow up Feb 19th" xfId="19894" xr:uid="{CEFC1897-78AE-4C0F-9ED7-2F1627D4AFA4}"/>
    <cellStyle name="_Jan 2006 APAC MBOM - Feb 15PM version_Book1_MBOM v.1_Quarterly Industry Volume - Corp Follow up Feb 19th 2" xfId="19895" xr:uid="{4919DEAC-AECE-4101-A4EB-BE72093531DB}"/>
    <cellStyle name="_Jan 2006 APAC MBOM - Feb 15PM version_Book1_MBOM v.1_Quarterly Industry Volume - Corp Follow up Feb 19th_Cost out Update" xfId="19896" xr:uid="{501EA6D0-9FDE-4798-B7C8-536E39088901}"/>
    <cellStyle name="_Jan 2006 APAC MBOM - Feb 15PM version_Book1_MBOM v.1_Quarterly Industry Volume - Corp Follow up Feb 19th_EBIT OCF Ranges" xfId="19897" xr:uid="{56B7AC93-AAE1-402E-BC76-8578D25FE2E6}"/>
    <cellStyle name="_Jan 2006 APAC MBOM - Feb 15PM version_Book1_MBOM v.1_Quarterly Industry Volume - Corp Follow up Feb 19th_G2N &amp; Pricing Plan_Feb'12 (version 1)" xfId="19898" xr:uid="{DBF7F914-63DE-4BF7-A954-B1A0BCF0B9CD}"/>
    <cellStyle name="_Jan 2006 APAC MBOM - Feb 15PM version_Book1_MBOM v.1_Quarterly Industry Volume - Corp Follow up Feb 19th_OCFAnalysis" xfId="19899" xr:uid="{F1C7E890-A781-4389-ADCD-154BBAA9CDFA}"/>
    <cellStyle name="_Jan 2006 APAC MBOM - Feb 15PM version_Book1_MBOM v.1_Quarterly Industry Volume - Corp Follow up Feb 19th_OCFAnalysis_Cost out Update" xfId="19900" xr:uid="{55D98635-919A-4276-A9DC-A837699E0E77}"/>
    <cellStyle name="_Jan 2006 APAC MBOM - Feb 15PM version_Book1_MBOM v.1_Quarterly Industry Volume - Corp Follow up Feb 19th_OCFAnalysis_EBIT OCF Ranges" xfId="19901" xr:uid="{F5907FF2-9281-4C36-ADCA-791716FABB78}"/>
    <cellStyle name="_Jan 2006 APAC MBOM - Feb 15PM version_Book1_MBOM v.1_Quarterly Industry Volume - Corp Follow up Feb 19th_OCFAnalysis_G2N &amp; Pricing Plan_Feb'12 (version 1)" xfId="19902" xr:uid="{7A1AEB16-63C3-43AA-B614-631483DE830F}"/>
    <cellStyle name="_Jan 2006 APAC MBOM - Feb 15PM version_Book1_MBOM v.1_Quarterly Industry Volume - Corp Follow up Feb 19th_OCFAnalysis_Working Capital Graph" xfId="19903" xr:uid="{7EF8CCFB-D92C-4630-B305-A01F32BFFE20}"/>
    <cellStyle name="_Jan 2006 APAC MBOM - Feb 15PM version_Book1_MBOM v.1_Quarterly Industry Volume - Corp Follow up Feb 19th_Working Capital Graph" xfId="19904" xr:uid="{6C06AD78-C4E5-4D19-BDF3-F821762A9FC0}"/>
    <cellStyle name="_Jan 2006 APAC MBOM - Feb 15PM version_Book1_MBOM v.1_SBU_GLOBAL_NGT" xfId="19905" xr:uid="{EA680F2C-97F3-4173-8C41-43F094BF2055}"/>
    <cellStyle name="_Jan 2006 APAC MBOM - Feb 15PM version_Book1_MBOM v.1_SBU_GLOBAL_NGT 2" xfId="19906" xr:uid="{2F16DCE9-2691-48D6-8A9B-08E1DC6F7CF9}"/>
    <cellStyle name="_Jan 2006 APAC MBOM - Feb 15PM version_Book1_MBOM v.1_SBU_GLOBAL_NGT_Cost out Update" xfId="19907" xr:uid="{5054824A-8951-418F-B792-EF5F45C2DEF6}"/>
    <cellStyle name="_Jan 2006 APAC MBOM - Feb 15PM version_Book1_MBOM v.1_SBU_GLOBAL_NGT_EBIT OCF Ranges" xfId="19908" xr:uid="{1053A27B-46D9-477B-AE2F-347CA547AAF4}"/>
    <cellStyle name="_Jan 2006 APAC MBOM - Feb 15PM version_Book1_MBOM v.1_SBU_GLOBAL_NGT_G2N &amp; Pricing Plan_Feb'12 (version 1)" xfId="19909" xr:uid="{E69CB237-B93E-4296-B9CF-381FD1D73D82}"/>
    <cellStyle name="_Jan 2006 APAC MBOM - Feb 15PM version_Book1_MBOM v.1_SBU_GLOBAL_NGT_Working Capital Graph" xfId="19910" xr:uid="{8A7F86C7-1B18-4FB6-A657-F4839D9DB13E}"/>
    <cellStyle name="_Jan 2006 APAC MBOM - Feb 15PM version_Book1_MBOM v.1_Supplemental Data Requirements-Country" xfId="19911" xr:uid="{F6C66D0A-CB05-43F6-8363-AA3A3E42E826}"/>
    <cellStyle name="_Jan 2006 APAC MBOM - Feb 15PM version_Book1_MBOM v.1_Supplemental Data Requirements-Country_Keymessage" xfId="19912" xr:uid="{683F1CE9-4C48-497A-BC8C-C4391B6FB1FB}"/>
    <cellStyle name="_Jan 2006 APAC MBOM - Feb 15PM version_Book1_MBOM v.1_Working Capital Graph" xfId="19913" xr:uid="{9BE38909-2EBB-43A5-B44D-82B36D4E2225}"/>
    <cellStyle name="_Jan 2006 APAC MBOM - Feb 15PM version_Book1_MBOM v.2" xfId="19914" xr:uid="{7C0EACB2-69FD-4E91-A7DA-DB37003AD702}"/>
    <cellStyle name="_Jan 2006 APAC MBOM - Feb 15PM version_Book1_MBOM v.2 2" xfId="19915" xr:uid="{8A47DCDD-AD2D-412C-9723-FF9064B5449E}"/>
    <cellStyle name="_Jan 2006 APAC MBOM - Feb 15PM version_Book1_MBOM v.2_2009 AOP_Jan deck_Financials Consol_Sent" xfId="19916" xr:uid="{9BB2D8F4-B67B-4F38-9BB8-CD6B1AB88AE5}"/>
    <cellStyle name="_Jan 2006 APAC MBOM - Feb 15PM version_Book1_MBOM v.2_2009 AOP_Jan deck_Financials Consol_Sent_2" xfId="19917" xr:uid="{29CFF78C-A372-44D8-96DD-C167101E91E0}"/>
    <cellStyle name="_Jan 2006 APAC MBOM - Feb 15PM version_Book1_MBOM v.2_2009 AOP_Jan deck_Financials Consol_Sent_2_Keymessage" xfId="19918" xr:uid="{45E48AA3-FA8B-4C19-A75E-B060AC52501A}"/>
    <cellStyle name="_Jan 2006 APAC MBOM - Feb 15PM version_Book1_MBOM v.2_2009 AOP_Jan deck_Financials Consol_Sent_Keymessage" xfId="19919" xr:uid="{4A6D46D0-B1E7-4264-AFA5-017DF1069A33}"/>
    <cellStyle name="_Jan 2006 APAC MBOM - Feb 15PM version_Book1_MBOM v.2_2009 AOP_Nov deck_Financials_for Consol_v2" xfId="19920" xr:uid="{EB0B68D6-C280-43C4-932B-C6D2EF6078E3}"/>
    <cellStyle name="_Jan 2006 APAC MBOM - Feb 15PM version_Book1_MBOM v.2_2009 AOP_Nov deck_Financials_for Consol_v2_Keymessage" xfId="19921" xr:uid="{E6047B61-9C39-4654-9E8C-6786C4370135}"/>
    <cellStyle name="_Jan 2006 APAC MBOM - Feb 15PM version_Book1_MBOM v.2_Cash Capex 10+2" xfId="19922" xr:uid="{AC9F7388-039F-4FA9-B175-FA34B8EB0C20}"/>
    <cellStyle name="_Jan 2006 APAC MBOM - Feb 15PM version_Book1_MBOM v.2_Cash Capex 10+2_Cost out Update" xfId="19923" xr:uid="{6DFB4DF1-F73B-4102-A397-298058E33401}"/>
    <cellStyle name="_Jan 2006 APAC MBOM - Feb 15PM version_Book1_MBOM v.2_Cash Capex 10+2_EBIT OCF Ranges" xfId="19924" xr:uid="{C8D81A8F-6AE5-4E23-9D3F-8073D738D928}"/>
    <cellStyle name="_Jan 2006 APAC MBOM - Feb 15PM version_Book1_MBOM v.2_Cash Capex 10+2_G2N &amp; Pricing Plan_Feb'12 (version 1)" xfId="19925" xr:uid="{0163255C-4DED-49C6-90E7-D5C8B6ADDA90}"/>
    <cellStyle name="_Jan 2006 APAC MBOM - Feb 15PM version_Book1_MBOM v.2_Cash Capex 10+2_Working Capital Graph" xfId="19926" xr:uid="{7EE5B02B-CF83-4E7A-9789-A615F00D35E6}"/>
    <cellStyle name="_Jan 2006 APAC MBOM - Feb 15PM version_Book1_MBOM v.2_Cost out Update" xfId="19927" xr:uid="{94AFC428-4DC6-4535-B4B9-12C60A5BED6D}"/>
    <cellStyle name="_Jan 2006 APAC MBOM - Feb 15PM version_Book1_MBOM v.2_EBIT OCF Ranges" xfId="19928" xr:uid="{34927332-9D5F-4DA5-9EB8-3F7B68486B4A}"/>
    <cellStyle name="_Jan 2006 APAC MBOM - Feb 15PM version_Book1_MBOM v.2_G2N &amp; Pricing Plan_Feb'12 (version 1)" xfId="19929" xr:uid="{214775D3-0E6A-4CCF-ADCC-5044E6544558}"/>
    <cellStyle name="_Jan 2006 APAC MBOM - Feb 15PM version_Book1_MBOM v.2_Global Operations" xfId="19930" xr:uid="{4FB4BDBC-CB57-49A1-8C00-0772CD25619B}"/>
    <cellStyle name="_Jan 2006 APAC MBOM - Feb 15PM version_Book1_MBOM v.2_Global Operations 2" xfId="19931" xr:uid="{CBEF6F79-13FA-43E5-BF23-C68F597283FF}"/>
    <cellStyle name="_Jan 2006 APAC MBOM - Feb 15PM version_Book1_MBOM v.2_Keymessage" xfId="19932" xr:uid="{D64DF40C-2502-4339-8086-386B67FC43C9}"/>
    <cellStyle name="_Jan 2006 APAC MBOM - Feb 15PM version_Book1_MBOM v.2_NA" xfId="19933" xr:uid="{60276839-FFEC-4B18-A47D-305C68E996D7}"/>
    <cellStyle name="_Jan 2006 APAC MBOM - Feb 15PM version_Book1_MBOM v.2_NA 2" xfId="19934" xr:uid="{A7CC42CE-2489-4997-A955-90E35FB7F23B}"/>
    <cellStyle name="_Jan 2006 APAC MBOM - Feb 15PM version_Book1_MBOM v.2_NA_1" xfId="19935" xr:uid="{D07D66BE-6293-42D0-9040-568FE494E5B0}"/>
    <cellStyle name="_Jan 2006 APAC MBOM - Feb 15PM version_Book1_MBOM v.2_NA_1 2" xfId="19936" xr:uid="{AB2856E5-704F-4A61-A8B1-A0F795C1E2B7}"/>
    <cellStyle name="_Jan 2006 APAC MBOM - Feb 15PM version_Book1_MBOM v.2_Nov Review Deck Final" xfId="19937" xr:uid="{84EED833-0E80-4BF8-8F6B-49215DB52895}"/>
    <cellStyle name="_Jan 2006 APAC MBOM - Feb 15PM version_Book1_MBOM v.2_Nov Review Deck Final_Keymessage" xfId="19938" xr:uid="{A9879419-C2CD-4EF4-9A42-014CADA19F22}"/>
    <cellStyle name="_Jan 2006 APAC MBOM - Feb 15PM version_Book1_MBOM v.2_OCFAnalysis" xfId="19939" xr:uid="{5B1B3AFB-2FD9-4275-92D6-313BC8EC1462}"/>
    <cellStyle name="_Jan 2006 APAC MBOM - Feb 15PM version_Book1_MBOM v.2_OCFAnalysis_Cost out Update" xfId="19940" xr:uid="{BB7E7B44-99F2-4502-887C-FDAE1B59C417}"/>
    <cellStyle name="_Jan 2006 APAC MBOM - Feb 15PM version_Book1_MBOM v.2_OCFAnalysis_EBIT OCF Ranges" xfId="19941" xr:uid="{74476685-28E3-4C0D-A10A-38AB32D1742B}"/>
    <cellStyle name="_Jan 2006 APAC MBOM - Feb 15PM version_Book1_MBOM v.2_OCFAnalysis_G2N &amp; Pricing Plan_Feb'12 (version 1)" xfId="19942" xr:uid="{8C6FE9BF-52EE-4F8D-A237-A41FE7DE7D4D}"/>
    <cellStyle name="_Jan 2006 APAC MBOM - Feb 15PM version_Book1_MBOM v.2_OCFAnalysis_Working Capital Graph" xfId="19943" xr:uid="{3D8F06C1-1545-4839-A51C-746A729719F2}"/>
    <cellStyle name="_Jan 2006 APAC MBOM - Feb 15PM version_Book1_MBOM v.2_Quarterly Industry Volume - Corp Follow up Feb 19th" xfId="19944" xr:uid="{877F2EE5-E3C7-4C04-B0FD-D47C4A468515}"/>
    <cellStyle name="_Jan 2006 APAC MBOM - Feb 15PM version_Book1_MBOM v.2_Quarterly Industry Volume - Corp Follow up Feb 19th 2" xfId="19945" xr:uid="{4C60A508-D0B5-496B-B1DC-7420B3F2EA44}"/>
    <cellStyle name="_Jan 2006 APAC MBOM - Feb 15PM version_Book1_MBOM v.2_Quarterly Industry Volume - Corp Follow up Feb 19th_Cost out Update" xfId="19946" xr:uid="{5BA6DE3A-F692-45A6-83B6-C937BDD87BF6}"/>
    <cellStyle name="_Jan 2006 APAC MBOM - Feb 15PM version_Book1_MBOM v.2_Quarterly Industry Volume - Corp Follow up Feb 19th_EBIT OCF Ranges" xfId="19947" xr:uid="{D7715BB2-9CA2-47F9-A742-D180095F50BE}"/>
    <cellStyle name="_Jan 2006 APAC MBOM - Feb 15PM version_Book1_MBOM v.2_Quarterly Industry Volume - Corp Follow up Feb 19th_G2N &amp; Pricing Plan_Feb'12 (version 1)" xfId="19948" xr:uid="{CD9492DC-4F15-4B02-9CCA-C33D6FD5F482}"/>
    <cellStyle name="_Jan 2006 APAC MBOM - Feb 15PM version_Book1_MBOM v.2_Quarterly Industry Volume - Corp Follow up Feb 19th_OCFAnalysis" xfId="19949" xr:uid="{6116500A-17E7-485E-9692-CB874BDC533F}"/>
    <cellStyle name="_Jan 2006 APAC MBOM - Feb 15PM version_Book1_MBOM v.2_Quarterly Industry Volume - Corp Follow up Feb 19th_OCFAnalysis_Cost out Update" xfId="19950" xr:uid="{18B697FC-2B10-4663-ABC9-5D9C04FF7A54}"/>
    <cellStyle name="_Jan 2006 APAC MBOM - Feb 15PM version_Book1_MBOM v.2_Quarterly Industry Volume - Corp Follow up Feb 19th_OCFAnalysis_EBIT OCF Ranges" xfId="19951" xr:uid="{B4239B0F-6033-4195-9E6D-78CBDD70B8E1}"/>
    <cellStyle name="_Jan 2006 APAC MBOM - Feb 15PM version_Book1_MBOM v.2_Quarterly Industry Volume - Corp Follow up Feb 19th_OCFAnalysis_G2N &amp; Pricing Plan_Feb'12 (version 1)" xfId="19952" xr:uid="{25CA04CA-AC9D-4354-B149-8DB9C838BAA5}"/>
    <cellStyle name="_Jan 2006 APAC MBOM - Feb 15PM version_Book1_MBOM v.2_Quarterly Industry Volume - Corp Follow up Feb 19th_OCFAnalysis_Working Capital Graph" xfId="19953" xr:uid="{E21DA8D4-73BF-483D-9B73-AB8BC5C263CD}"/>
    <cellStyle name="_Jan 2006 APAC MBOM - Feb 15PM version_Book1_MBOM v.2_Quarterly Industry Volume - Corp Follow up Feb 19th_Working Capital Graph" xfId="19954" xr:uid="{27C1DF63-8A7F-4F0C-914A-0CBB741BE55C}"/>
    <cellStyle name="_Jan 2006 APAC MBOM - Feb 15PM version_Book1_MBOM v.2_SBU_GLOBAL_NGT" xfId="19955" xr:uid="{088DBD9C-D345-4FB5-9245-17EC41A76820}"/>
    <cellStyle name="_Jan 2006 APAC MBOM - Feb 15PM version_Book1_MBOM v.2_SBU_GLOBAL_NGT 2" xfId="19956" xr:uid="{CB0B2807-AF2D-46E9-819A-87FB593234E7}"/>
    <cellStyle name="_Jan 2006 APAC MBOM - Feb 15PM version_Book1_MBOM v.2_SBU_GLOBAL_NGT_Cost out Update" xfId="19957" xr:uid="{7F150EF3-3215-4544-8BC3-646FB7C26DCA}"/>
    <cellStyle name="_Jan 2006 APAC MBOM - Feb 15PM version_Book1_MBOM v.2_SBU_GLOBAL_NGT_EBIT OCF Ranges" xfId="19958" xr:uid="{ED99C877-225F-4D80-9B2F-47CE87EED226}"/>
    <cellStyle name="_Jan 2006 APAC MBOM - Feb 15PM version_Book1_MBOM v.2_SBU_GLOBAL_NGT_G2N &amp; Pricing Plan_Feb'12 (version 1)" xfId="19959" xr:uid="{FBE188AE-7239-4F0C-938F-71ABF8EF4450}"/>
    <cellStyle name="_Jan 2006 APAC MBOM - Feb 15PM version_Book1_MBOM v.2_SBU_GLOBAL_NGT_Working Capital Graph" xfId="19960" xr:uid="{530D08BA-8A4F-491E-8B1E-82FB640F4273}"/>
    <cellStyle name="_Jan 2006 APAC MBOM - Feb 15PM version_Book1_MBOM v.2_Supplemental Data Requirements-Country" xfId="19961" xr:uid="{5DB5CBBF-2B7E-4272-91D5-F5FD18C7C079}"/>
    <cellStyle name="_Jan 2006 APAC MBOM - Feb 15PM version_Book1_MBOM v.2_Supplemental Data Requirements-Country_Keymessage" xfId="19962" xr:uid="{ACC064F8-4900-4526-8F2B-A38812BB95AC}"/>
    <cellStyle name="_Jan 2006 APAC MBOM - Feb 15PM version_Book1_MBOM v.2_Working Capital Graph" xfId="19963" xr:uid="{9A0E5272-2C1A-48AF-A874-036EF9AFD75D}"/>
    <cellStyle name="_Jan 2006 APAC MBOM - Feb 15PM version_Book1_MBOM v.3" xfId="19964" xr:uid="{93AC7643-F205-4F68-9457-9315B67908C6}"/>
    <cellStyle name="_Jan 2006 APAC MBOM - Feb 15PM version_Book1_MBOM v.3 2" xfId="19965" xr:uid="{435E8E7D-F8F8-402E-A5EE-3C30F7DD1C72}"/>
    <cellStyle name="_Jan 2006 APAC MBOM - Feb 15PM version_Book1_MBOM v.3_2009 AOP_Jan deck_Financials Consol_Sent" xfId="19966" xr:uid="{FC073417-E76F-4965-B63E-40C20AC3BF97}"/>
    <cellStyle name="_Jan 2006 APAC MBOM - Feb 15PM version_Book1_MBOM v.3_2009 AOP_Jan deck_Financials Consol_Sent_2" xfId="19967" xr:uid="{1191DD25-B280-49A9-BE2C-A78038617727}"/>
    <cellStyle name="_Jan 2006 APAC MBOM - Feb 15PM version_Book1_MBOM v.3_2009 AOP_Jan deck_Financials Consol_Sent_2_Keymessage" xfId="19968" xr:uid="{DFB63346-97C0-4F88-9773-F13F8C2826D0}"/>
    <cellStyle name="_Jan 2006 APAC MBOM - Feb 15PM version_Book1_MBOM v.3_2009 AOP_Jan deck_Financials Consol_Sent_Keymessage" xfId="19969" xr:uid="{9B0E3B4A-1479-4A67-9725-7EE08267D2DE}"/>
    <cellStyle name="_Jan 2006 APAC MBOM - Feb 15PM version_Book1_MBOM v.3_2009 AOP_Nov deck_Financials_for Consol_v2" xfId="19970" xr:uid="{D0A54570-B204-4ADE-A9DE-635FBA822910}"/>
    <cellStyle name="_Jan 2006 APAC MBOM - Feb 15PM version_Book1_MBOM v.3_2009 AOP_Nov deck_Financials_for Consol_v2_Keymessage" xfId="19971" xr:uid="{06513FEA-0AD3-48C4-8EBC-5E5E46E910C5}"/>
    <cellStyle name="_Jan 2006 APAC MBOM - Feb 15PM version_Book1_MBOM v.3_Cash Capex 10+2" xfId="19972" xr:uid="{0581B016-F7DB-457F-8B80-30C0C33BFF78}"/>
    <cellStyle name="_Jan 2006 APAC MBOM - Feb 15PM version_Book1_MBOM v.3_Cash Capex 10+2_Cost out Update" xfId="19973" xr:uid="{DF3822CE-88C3-468B-BD7B-1BC46FB191ED}"/>
    <cellStyle name="_Jan 2006 APAC MBOM - Feb 15PM version_Book1_MBOM v.3_Cash Capex 10+2_EBIT OCF Ranges" xfId="19974" xr:uid="{487CAEB2-EAC1-4E7A-B7FC-2B5BE4AAB632}"/>
    <cellStyle name="_Jan 2006 APAC MBOM - Feb 15PM version_Book1_MBOM v.3_Cash Capex 10+2_G2N &amp; Pricing Plan_Feb'12 (version 1)" xfId="19975" xr:uid="{45F4FC5B-F30D-49D8-948F-658DC1CF703B}"/>
    <cellStyle name="_Jan 2006 APAC MBOM - Feb 15PM version_Book1_MBOM v.3_Cash Capex 10+2_Working Capital Graph" xfId="19976" xr:uid="{6F5363C0-48C6-4C59-862E-F6A116152392}"/>
    <cellStyle name="_Jan 2006 APAC MBOM - Feb 15PM version_Book1_MBOM v.3_Cost out Update" xfId="19977" xr:uid="{66DC1869-5C58-40FD-A22F-82C4F4D92A4A}"/>
    <cellStyle name="_Jan 2006 APAC MBOM - Feb 15PM version_Book1_MBOM v.3_EBIT OCF Ranges" xfId="19978" xr:uid="{C87E7F54-2533-44A0-B6CC-3CFDDEF440EA}"/>
    <cellStyle name="_Jan 2006 APAC MBOM - Feb 15PM version_Book1_MBOM v.3_G2N &amp; Pricing Plan_Feb'12 (version 1)" xfId="19979" xr:uid="{17C5D167-FB1D-4019-B0EB-CCD11944D899}"/>
    <cellStyle name="_Jan 2006 APAC MBOM - Feb 15PM version_Book1_MBOM v.3_Global Operations" xfId="19980" xr:uid="{5D3217DB-1741-4260-A0E0-90A804E423E8}"/>
    <cellStyle name="_Jan 2006 APAC MBOM - Feb 15PM version_Book1_MBOM v.3_Global Operations 2" xfId="19981" xr:uid="{5D0DDFD9-71A2-4B5F-87C0-715C7EF6DA4F}"/>
    <cellStyle name="_Jan 2006 APAC MBOM - Feb 15PM version_Book1_MBOM v.3_Keymessage" xfId="19982" xr:uid="{98F4AC23-A6E0-4B60-BC35-7B239BD2798E}"/>
    <cellStyle name="_Jan 2006 APAC MBOM - Feb 15PM version_Book1_MBOM v.3_NA" xfId="19983" xr:uid="{DD377A7C-6841-4C58-B26B-0EFD94E3A447}"/>
    <cellStyle name="_Jan 2006 APAC MBOM - Feb 15PM version_Book1_MBOM v.3_NA 2" xfId="19984" xr:uid="{28F31E71-CC38-41C3-891E-2C15E78B8CEF}"/>
    <cellStyle name="_Jan 2006 APAC MBOM - Feb 15PM version_Book1_MBOM v.3_NA_1" xfId="19985" xr:uid="{3C94636E-4F2C-42F7-9EAC-B100218F4B34}"/>
    <cellStyle name="_Jan 2006 APAC MBOM - Feb 15PM version_Book1_MBOM v.3_NA_1 2" xfId="19986" xr:uid="{9EE28838-870A-472A-AE6A-D2B8E8267A96}"/>
    <cellStyle name="_Jan 2006 APAC MBOM - Feb 15PM version_Book1_MBOM v.3_Nov Review Deck Final" xfId="19987" xr:uid="{B163607A-4DCF-4F53-ABDD-3CDD8754CD7A}"/>
    <cellStyle name="_Jan 2006 APAC MBOM - Feb 15PM version_Book1_MBOM v.3_Nov Review Deck Final_Keymessage" xfId="19988" xr:uid="{3171A56F-1CF1-4BC4-89DA-5C174B4C79E0}"/>
    <cellStyle name="_Jan 2006 APAC MBOM - Feb 15PM version_Book1_MBOM v.3_OCFAnalysis" xfId="19989" xr:uid="{709DA3B1-D390-463E-A4C0-D3DEB5A08438}"/>
    <cellStyle name="_Jan 2006 APAC MBOM - Feb 15PM version_Book1_MBOM v.3_OCFAnalysis_Cost out Update" xfId="19990" xr:uid="{2E13E83C-A04F-456D-816D-1BFC688077A5}"/>
    <cellStyle name="_Jan 2006 APAC MBOM - Feb 15PM version_Book1_MBOM v.3_OCFAnalysis_EBIT OCF Ranges" xfId="19991" xr:uid="{519B8196-0EEC-4AF1-BD8D-D88C8F84169B}"/>
    <cellStyle name="_Jan 2006 APAC MBOM - Feb 15PM version_Book1_MBOM v.3_OCFAnalysis_G2N &amp; Pricing Plan_Feb'12 (version 1)" xfId="19992" xr:uid="{B9E3D1F6-FDD3-432E-AD94-EFFDD2974522}"/>
    <cellStyle name="_Jan 2006 APAC MBOM - Feb 15PM version_Book1_MBOM v.3_OCFAnalysis_Working Capital Graph" xfId="19993" xr:uid="{12FAB033-5C57-4552-800A-8A620D720A90}"/>
    <cellStyle name="_Jan 2006 APAC MBOM - Feb 15PM version_Book1_MBOM v.3_Quarterly Industry Volume - Corp Follow up Feb 19th" xfId="19994" xr:uid="{247527E2-6DD3-44D9-BD2D-B232ECFEAF02}"/>
    <cellStyle name="_Jan 2006 APAC MBOM - Feb 15PM version_Book1_MBOM v.3_Quarterly Industry Volume - Corp Follow up Feb 19th 2" xfId="19995" xr:uid="{B2A782C0-D1A1-47F6-987D-5469B46FDBB9}"/>
    <cellStyle name="_Jan 2006 APAC MBOM - Feb 15PM version_Book1_MBOM v.3_Quarterly Industry Volume - Corp Follow up Feb 19th_Cost out Update" xfId="19996" xr:uid="{3A34943B-5498-4601-B3EF-BB7C387A0839}"/>
    <cellStyle name="_Jan 2006 APAC MBOM - Feb 15PM version_Book1_MBOM v.3_Quarterly Industry Volume - Corp Follow up Feb 19th_EBIT OCF Ranges" xfId="19997" xr:uid="{F459C5BB-AAAD-4F95-BC0A-6ABF54D8604A}"/>
    <cellStyle name="_Jan 2006 APAC MBOM - Feb 15PM version_Book1_MBOM v.3_Quarterly Industry Volume - Corp Follow up Feb 19th_G2N &amp; Pricing Plan_Feb'12 (version 1)" xfId="19998" xr:uid="{08824F69-31D3-4D28-A186-CC28EF00A941}"/>
    <cellStyle name="_Jan 2006 APAC MBOM - Feb 15PM version_Book1_MBOM v.3_Quarterly Industry Volume - Corp Follow up Feb 19th_OCFAnalysis" xfId="19999" xr:uid="{01FD2234-7470-4BBC-A655-118B60FACF70}"/>
    <cellStyle name="_Jan 2006 APAC MBOM - Feb 15PM version_Book1_MBOM v.3_Quarterly Industry Volume - Corp Follow up Feb 19th_OCFAnalysis_Cost out Update" xfId="20000" xr:uid="{379B58D2-B067-4398-A970-C41940E0162B}"/>
    <cellStyle name="_Jan 2006 APAC MBOM - Feb 15PM version_Book1_MBOM v.3_Quarterly Industry Volume - Corp Follow up Feb 19th_OCFAnalysis_EBIT OCF Ranges" xfId="20001" xr:uid="{08E5E2EF-023A-4B47-8121-F07C595B9D37}"/>
    <cellStyle name="_Jan 2006 APAC MBOM - Feb 15PM version_Book1_MBOM v.3_Quarterly Industry Volume - Corp Follow up Feb 19th_OCFAnalysis_G2N &amp; Pricing Plan_Feb'12 (version 1)" xfId="20002" xr:uid="{7D2E0614-345B-423D-B2FE-DB212167BEC2}"/>
    <cellStyle name="_Jan 2006 APAC MBOM - Feb 15PM version_Book1_MBOM v.3_Quarterly Industry Volume - Corp Follow up Feb 19th_OCFAnalysis_Working Capital Graph" xfId="20003" xr:uid="{806A965C-8E85-4916-BA97-E2CFF381B5E6}"/>
    <cellStyle name="_Jan 2006 APAC MBOM - Feb 15PM version_Book1_MBOM v.3_Quarterly Industry Volume - Corp Follow up Feb 19th_Working Capital Graph" xfId="20004" xr:uid="{C90413C4-3266-4206-B072-07ACF80DC66F}"/>
    <cellStyle name="_Jan 2006 APAC MBOM - Feb 15PM version_Book1_MBOM v.3_SBU_GLOBAL_NGT" xfId="20005" xr:uid="{50DE41E0-1AC8-41A6-BFA1-BA4418213F4D}"/>
    <cellStyle name="_Jan 2006 APAC MBOM - Feb 15PM version_Book1_MBOM v.3_SBU_GLOBAL_NGT 2" xfId="20006" xr:uid="{73BDD88F-8C12-4E8E-897B-B3D885CE61C1}"/>
    <cellStyle name="_Jan 2006 APAC MBOM - Feb 15PM version_Book1_MBOM v.3_SBU_GLOBAL_NGT_Cost out Update" xfId="20007" xr:uid="{11CF8393-A92C-4694-BAAB-7A4D1B7539D7}"/>
    <cellStyle name="_Jan 2006 APAC MBOM - Feb 15PM version_Book1_MBOM v.3_SBU_GLOBAL_NGT_EBIT OCF Ranges" xfId="20008" xr:uid="{B4FEE915-D942-43A7-ADF7-A39B02A9FEEF}"/>
    <cellStyle name="_Jan 2006 APAC MBOM - Feb 15PM version_Book1_MBOM v.3_SBU_GLOBAL_NGT_G2N &amp; Pricing Plan_Feb'12 (version 1)" xfId="20009" xr:uid="{2D024C0E-0889-4F12-8169-9F6A269370E3}"/>
    <cellStyle name="_Jan 2006 APAC MBOM - Feb 15PM version_Book1_MBOM v.3_SBU_GLOBAL_NGT_Working Capital Graph" xfId="20010" xr:uid="{2CB650DF-524E-4276-B099-BB27C6ECFBDB}"/>
    <cellStyle name="_Jan 2006 APAC MBOM - Feb 15PM version_Book1_MBOM v.3_Supplemental Data Requirements-Country" xfId="20011" xr:uid="{D8E2171E-9861-4747-962D-24C93A69E68A}"/>
    <cellStyle name="_Jan 2006 APAC MBOM - Feb 15PM version_Book1_MBOM v.3_Supplemental Data Requirements-Country_Keymessage" xfId="20012" xr:uid="{71BCEB04-F3E8-4845-9D38-FF9701B068BB}"/>
    <cellStyle name="_Jan 2006 APAC MBOM - Feb 15PM version_Book1_MBOM v.3_Working Capital Graph" xfId="20013" xr:uid="{CF1E62D9-C388-4A8D-A5E0-4BCB103DAD5D}"/>
    <cellStyle name="_Jan 2006 APAC MBOM - Feb 15PM version_Book1_MBOM_2009 AOP_Jan deck_Financials Consol_Sent" xfId="20014" xr:uid="{7EA61363-D53D-40E4-A83A-F941FD8CF21F}"/>
    <cellStyle name="_Jan 2006 APAC MBOM - Feb 15PM version_Book1_MBOM_2009 AOP_Jan deck_Financials Consol_Sent_2" xfId="20015" xr:uid="{EB97BBF5-236B-4796-8BF5-EB161EFB7AFD}"/>
    <cellStyle name="_Jan 2006 APAC MBOM - Feb 15PM version_Book1_MBOM_2009 AOP_Jan deck_Financials Consol_Sent_2_Keymessage" xfId="20016" xr:uid="{C5A44D9E-4493-4392-A7D1-DD544858F237}"/>
    <cellStyle name="_Jan 2006 APAC MBOM - Feb 15PM version_Book1_MBOM_2009 AOP_Jan deck_Financials Consol_Sent_Keymessage" xfId="20017" xr:uid="{AFE7526A-E902-4F15-B70C-BE18FE6A6204}"/>
    <cellStyle name="_Jan 2006 APAC MBOM - Feb 15PM version_Book1_MBOM_2009 AOP_Nov deck_Financials_for Consol_v2" xfId="20018" xr:uid="{8279C718-B378-42FF-A514-5FA5483ACE02}"/>
    <cellStyle name="_Jan 2006 APAC MBOM - Feb 15PM version_Book1_MBOM_2009 AOP_Nov deck_Financials_for Consol_v2_Keymessage" xfId="20019" xr:uid="{2E952DF6-6562-4C33-8644-1D2EA6020BFA}"/>
    <cellStyle name="_Jan 2006 APAC MBOM - Feb 15PM version_Book1_MBOM_Cash Capex 10+2" xfId="20020" xr:uid="{F3C88E0B-77A2-48B3-9A0C-6EDEEB431155}"/>
    <cellStyle name="_Jan 2006 APAC MBOM - Feb 15PM version_Book1_MBOM_Cash Capex 10+2_Cost out Update" xfId="20021" xr:uid="{A5508EF0-795F-49C8-B84F-E5142032C2C8}"/>
    <cellStyle name="_Jan 2006 APAC MBOM - Feb 15PM version_Book1_MBOM_Cash Capex 10+2_EBIT OCF Ranges" xfId="20022" xr:uid="{A83CFE83-6DF2-4BCD-8B81-61E4B9927C8A}"/>
    <cellStyle name="_Jan 2006 APAC MBOM - Feb 15PM version_Book1_MBOM_Cash Capex 10+2_G2N &amp; Pricing Plan_Feb'12 (version 1)" xfId="20023" xr:uid="{91B7F0F4-BF21-40B6-AA06-498FE431B2F1}"/>
    <cellStyle name="_Jan 2006 APAC MBOM - Feb 15PM version_Book1_MBOM_Cash Capex 10+2_Working Capital Graph" xfId="20024" xr:uid="{AE3187AD-BDE5-42A3-93D6-5C128E439723}"/>
    <cellStyle name="_Jan 2006 APAC MBOM - Feb 15PM version_Book1_MBOM_Cost out Update" xfId="20025" xr:uid="{E791A719-2B56-4AEF-BCCE-C4C759FBB9BC}"/>
    <cellStyle name="_Jan 2006 APAC MBOM - Feb 15PM version_Book1_MBOM_EBIT OCF Ranges" xfId="20026" xr:uid="{DE46E506-D526-44FD-8520-9BDCAB32F672}"/>
    <cellStyle name="_Jan 2006 APAC MBOM - Feb 15PM version_Book1_MBOM_G2N &amp; Pricing Plan_Feb'12 (version 1)" xfId="20027" xr:uid="{04301CBE-6DB5-48BE-8EDE-925AB62ED19A}"/>
    <cellStyle name="_Jan 2006 APAC MBOM - Feb 15PM version_Book1_MBOM_Global Operations" xfId="20028" xr:uid="{BA52F27C-573B-4122-8B90-B18CBC1D7DE5}"/>
    <cellStyle name="_Jan 2006 APAC MBOM - Feb 15PM version_Book1_MBOM_Global Operations 2" xfId="20029" xr:uid="{DE23834E-32D3-4908-A7E2-178217A91ACB}"/>
    <cellStyle name="_Jan 2006 APAC MBOM - Feb 15PM version_Book1_MBOM_Keymessage" xfId="20030" xr:uid="{51FCA046-048A-4377-82EE-917997CD60A2}"/>
    <cellStyle name="_Jan 2006 APAC MBOM - Feb 15PM version_Book1_MBOM_NA" xfId="20031" xr:uid="{672CF1EE-542C-4BEA-BC0F-3BC535406A00}"/>
    <cellStyle name="_Jan 2006 APAC MBOM - Feb 15PM version_Book1_MBOM_NA 2" xfId="20032" xr:uid="{322E7456-78CE-4E28-9CAC-C0B553C2C9FA}"/>
    <cellStyle name="_Jan 2006 APAC MBOM - Feb 15PM version_Book1_MBOM_NA_1" xfId="20033" xr:uid="{368DFBC8-D54F-48EB-ACE5-EE8DF01F92E9}"/>
    <cellStyle name="_Jan 2006 APAC MBOM - Feb 15PM version_Book1_MBOM_NA_1 2" xfId="20034" xr:uid="{05FA48D2-8199-4FA8-A12D-E3870AC7CDB1}"/>
    <cellStyle name="_Jan 2006 APAC MBOM - Feb 15PM version_Book1_MBOM_Nov Review Deck Final" xfId="20035" xr:uid="{4D1BDE5A-2710-4F45-9DEE-31E860D1A7D6}"/>
    <cellStyle name="_Jan 2006 APAC MBOM - Feb 15PM version_Book1_MBOM_Nov Review Deck Final_Keymessage" xfId="20036" xr:uid="{FC5D7391-6E9D-45AE-81A2-78042A853218}"/>
    <cellStyle name="_Jan 2006 APAC MBOM - Feb 15PM version_Book1_MBOM_OCFAnalysis" xfId="20037" xr:uid="{DA87C3B2-A91F-4364-AE02-D8BCE5FA0E0C}"/>
    <cellStyle name="_Jan 2006 APAC MBOM - Feb 15PM version_Book1_MBOM_OCFAnalysis_Cost out Update" xfId="20038" xr:uid="{FBB91D12-4437-4DEC-A7B2-9449F26F0ECD}"/>
    <cellStyle name="_Jan 2006 APAC MBOM - Feb 15PM version_Book1_MBOM_OCFAnalysis_EBIT OCF Ranges" xfId="20039" xr:uid="{42787814-B1D9-4834-A8C4-91BC3C7B2BC5}"/>
    <cellStyle name="_Jan 2006 APAC MBOM - Feb 15PM version_Book1_MBOM_OCFAnalysis_G2N &amp; Pricing Plan_Feb'12 (version 1)" xfId="20040" xr:uid="{AE4FD799-185C-4E37-9645-B82AA833AE63}"/>
    <cellStyle name="_Jan 2006 APAC MBOM - Feb 15PM version_Book1_MBOM_OCFAnalysis_Working Capital Graph" xfId="20041" xr:uid="{57165F95-4EBE-4A08-9497-6B10499A353F}"/>
    <cellStyle name="_Jan 2006 APAC MBOM - Feb 15PM version_Book1_MBOM_Quarterly Industry Volume - Corp Follow up Feb 19th" xfId="20042" xr:uid="{F2593D0C-F49E-44B0-9459-F3F02DB0C70B}"/>
    <cellStyle name="_Jan 2006 APAC MBOM - Feb 15PM version_Book1_MBOM_Quarterly Industry Volume - Corp Follow up Feb 19th 2" xfId="20043" xr:uid="{C8AB8B43-3C52-4889-B8CD-F180860D6F86}"/>
    <cellStyle name="_Jan 2006 APAC MBOM - Feb 15PM version_Book1_MBOM_Quarterly Industry Volume - Corp Follow up Feb 19th_Cost out Update" xfId="20044" xr:uid="{88FFEB42-0BC7-4323-ABA6-6DD3BB6AC22C}"/>
    <cellStyle name="_Jan 2006 APAC MBOM - Feb 15PM version_Book1_MBOM_Quarterly Industry Volume - Corp Follow up Feb 19th_EBIT OCF Ranges" xfId="20045" xr:uid="{0B659F4C-E17F-4DA5-B33D-D56C04F165A0}"/>
    <cellStyle name="_Jan 2006 APAC MBOM - Feb 15PM version_Book1_MBOM_Quarterly Industry Volume - Corp Follow up Feb 19th_G2N &amp; Pricing Plan_Feb'12 (version 1)" xfId="20046" xr:uid="{3F82D9EE-113A-46C2-99EF-85F2DB52247D}"/>
    <cellStyle name="_Jan 2006 APAC MBOM - Feb 15PM version_Book1_MBOM_Quarterly Industry Volume - Corp Follow up Feb 19th_OCFAnalysis" xfId="20047" xr:uid="{D8DCEB6A-E4D5-4E1C-9A76-0C1D9BE47F4D}"/>
    <cellStyle name="_Jan 2006 APAC MBOM - Feb 15PM version_Book1_MBOM_Quarterly Industry Volume - Corp Follow up Feb 19th_OCFAnalysis_Cost out Update" xfId="20048" xr:uid="{90BA56AC-4CA2-47E2-B134-EEA38BEE82B2}"/>
    <cellStyle name="_Jan 2006 APAC MBOM - Feb 15PM version_Book1_MBOM_Quarterly Industry Volume - Corp Follow up Feb 19th_OCFAnalysis_EBIT OCF Ranges" xfId="20049" xr:uid="{CE29C74F-28D8-437C-8473-3A38FB899090}"/>
    <cellStyle name="_Jan 2006 APAC MBOM - Feb 15PM version_Book1_MBOM_Quarterly Industry Volume - Corp Follow up Feb 19th_OCFAnalysis_G2N &amp; Pricing Plan_Feb'12 (version 1)" xfId="20050" xr:uid="{F8AE5E13-43FD-406A-B586-4B454F7E74D0}"/>
    <cellStyle name="_Jan 2006 APAC MBOM - Feb 15PM version_Book1_MBOM_Quarterly Industry Volume - Corp Follow up Feb 19th_OCFAnalysis_Working Capital Graph" xfId="20051" xr:uid="{C008BEC3-0E30-4683-BB28-C8F17DCCA6AC}"/>
    <cellStyle name="_Jan 2006 APAC MBOM - Feb 15PM version_Book1_MBOM_Quarterly Industry Volume - Corp Follow up Feb 19th_Working Capital Graph" xfId="20052" xr:uid="{30BF621D-5579-42D5-B500-1CD78C80A4BD}"/>
    <cellStyle name="_Jan 2006 APAC MBOM - Feb 15PM version_Book1_MBOM_SBU_GLOBAL_NGT" xfId="20053" xr:uid="{D287B292-2BC5-4E3C-A401-CFE71A6892CD}"/>
    <cellStyle name="_Jan 2006 APAC MBOM - Feb 15PM version_Book1_MBOM_SBU_GLOBAL_NGT 2" xfId="20054" xr:uid="{D4D65204-090B-4284-B18C-11CC437AFEDD}"/>
    <cellStyle name="_Jan 2006 APAC MBOM - Feb 15PM version_Book1_MBOM_SBU_GLOBAL_NGT_Cost out Update" xfId="20055" xr:uid="{B413522A-2361-4D63-9BBD-B0D0E594017F}"/>
    <cellStyle name="_Jan 2006 APAC MBOM - Feb 15PM version_Book1_MBOM_SBU_GLOBAL_NGT_EBIT OCF Ranges" xfId="20056" xr:uid="{B7D2B089-F395-4654-97E2-B04EDD1DB5BB}"/>
    <cellStyle name="_Jan 2006 APAC MBOM - Feb 15PM version_Book1_MBOM_SBU_GLOBAL_NGT_G2N &amp; Pricing Plan_Feb'12 (version 1)" xfId="20057" xr:uid="{8CB49BEC-6573-4DD7-8030-A4000508730C}"/>
    <cellStyle name="_Jan 2006 APAC MBOM - Feb 15PM version_Book1_MBOM_SBU_GLOBAL_NGT_Working Capital Graph" xfId="20058" xr:uid="{D49C55FC-0A07-4B9D-BAED-215888BFB88F}"/>
    <cellStyle name="_Jan 2006 APAC MBOM - Feb 15PM version_Book1_MBOM_Supplemental Data Requirements-Country" xfId="20059" xr:uid="{B1C064A9-45F7-4B68-9B21-2920FCAC418B}"/>
    <cellStyle name="_Jan 2006 APAC MBOM - Feb 15PM version_Book1_MBOM_Supplemental Data Requirements-Country_Keymessage" xfId="20060" xr:uid="{A15C8FA1-ACF6-4225-B19F-FBBCB780FBE0}"/>
    <cellStyle name="_Jan 2006 APAC MBOM - Feb 15PM version_Book1_MBOM_Working Capital Graph" xfId="20061" xr:uid="{EDEB7E4E-A444-459F-BF84-35BFB1C5E09E}"/>
    <cellStyle name="_Jan 2006 APAC MBOM - Feb 15PM version_Book1_NA" xfId="20062" xr:uid="{17591859-A767-4A50-A504-34C0D07520C4}"/>
    <cellStyle name="_Jan 2006 APAC MBOM - Feb 15PM version_Book1_NA 2" xfId="20063" xr:uid="{82B52A71-58BC-4833-A603-C5A371C864B1}"/>
    <cellStyle name="_Jan 2006 APAC MBOM - Feb 15PM version_Book1_NA_1" xfId="20064" xr:uid="{9B831ED5-57FB-448C-BE84-E7CAD3698B69}"/>
    <cellStyle name="_Jan 2006 APAC MBOM - Feb 15PM version_Book1_NA_1 2" xfId="20065" xr:uid="{DC6A202F-B990-4B0E-B2B4-16AA6D5FBED4}"/>
    <cellStyle name="_Jan 2006 APAC MBOM - Feb 15PM version_Book1_Nov Review Deck Final" xfId="20066" xr:uid="{DE0DE548-FCF7-43B6-8FC2-B6BB34EAFC5C}"/>
    <cellStyle name="_Jan 2006 APAC MBOM - Feb 15PM version_Book1_Nov Review Deck Final_Keymessage" xfId="20067" xr:uid="{EE936F16-FAEC-4685-90D9-3F457D0579A7}"/>
    <cellStyle name="_Jan 2006 APAC MBOM - Feb 15PM version_Book1_OCFAnalysis" xfId="20068" xr:uid="{F526AC35-8920-400A-B518-BF17988E7127}"/>
    <cellStyle name="_Jan 2006 APAC MBOM - Feb 15PM version_Book1_OCFAnalysis_Cost out Update" xfId="20069" xr:uid="{F635E02D-1F32-4DF6-8AC2-148C3D071A97}"/>
    <cellStyle name="_Jan 2006 APAC MBOM - Feb 15PM version_Book1_OCFAnalysis_EBIT OCF Ranges" xfId="20070" xr:uid="{61A9B8B0-9422-49C1-B645-7C450FFB7B8E}"/>
    <cellStyle name="_Jan 2006 APAC MBOM - Feb 15PM version_Book1_OCFAnalysis_G2N &amp; Pricing Plan_Feb'12 (version 1)" xfId="20071" xr:uid="{B2785DB1-4BF8-4EE2-B1B3-FEB58C2C385C}"/>
    <cellStyle name="_Jan 2006 APAC MBOM - Feb 15PM version_Book1_OCFAnalysis_Working Capital Graph" xfId="20072" xr:uid="{BAEEB531-CD3E-4274-B3D0-4A356F1CBED1}"/>
    <cellStyle name="_Jan 2006 APAC MBOM - Feb 15PM version_Book1_Quarterly Industry Volume - Corp Follow up Feb 19th" xfId="20073" xr:uid="{CDF2A90C-5C22-4A50-990F-B887CC12591A}"/>
    <cellStyle name="_Jan 2006 APAC MBOM - Feb 15PM version_Book1_Quarterly Industry Volume - Corp Follow up Feb 19th 2" xfId="20074" xr:uid="{72EC3D28-CAC4-429C-9915-EAE6F1819D08}"/>
    <cellStyle name="_Jan 2006 APAC MBOM - Feb 15PM version_Book1_Quarterly Industry Volume - Corp Follow up Feb 19th_Cost out Update" xfId="20075" xr:uid="{6886939B-11A8-4840-B4C9-EA17730797B0}"/>
    <cellStyle name="_Jan 2006 APAC MBOM - Feb 15PM version_Book1_Quarterly Industry Volume - Corp Follow up Feb 19th_EBIT OCF Ranges" xfId="20076" xr:uid="{68D5A4D2-EC9B-4723-BBB8-477AE64AF0E3}"/>
    <cellStyle name="_Jan 2006 APAC MBOM - Feb 15PM version_Book1_Quarterly Industry Volume - Corp Follow up Feb 19th_G2N &amp; Pricing Plan_Feb'12 (version 1)" xfId="20077" xr:uid="{EDD8FF17-CD3E-4961-9BC8-209A0B8F4C5F}"/>
    <cellStyle name="_Jan 2006 APAC MBOM - Feb 15PM version_Book1_Quarterly Industry Volume - Corp Follow up Feb 19th_OCFAnalysis" xfId="20078" xr:uid="{B054804F-3B09-4E1E-A9EF-3E8CB3892204}"/>
    <cellStyle name="_Jan 2006 APAC MBOM - Feb 15PM version_Book1_Quarterly Industry Volume - Corp Follow up Feb 19th_OCFAnalysis_Cost out Update" xfId="20079" xr:uid="{BAC82377-06A8-48FA-9FB5-52EE63F36CCE}"/>
    <cellStyle name="_Jan 2006 APAC MBOM - Feb 15PM version_Book1_Quarterly Industry Volume - Corp Follow up Feb 19th_OCFAnalysis_EBIT OCF Ranges" xfId="20080" xr:uid="{50561BB0-C24D-4D48-BAFC-03584C054927}"/>
    <cellStyle name="_Jan 2006 APAC MBOM - Feb 15PM version_Book1_Quarterly Industry Volume - Corp Follow up Feb 19th_OCFAnalysis_G2N &amp; Pricing Plan_Feb'12 (version 1)" xfId="20081" xr:uid="{D6A80722-76BE-4ABF-A95A-3BB62C6BAF2E}"/>
    <cellStyle name="_Jan 2006 APAC MBOM - Feb 15PM version_Book1_Quarterly Industry Volume - Corp Follow up Feb 19th_OCFAnalysis_Working Capital Graph" xfId="20082" xr:uid="{717F1FAE-46F4-4252-A0F5-253DA4DF7E17}"/>
    <cellStyle name="_Jan 2006 APAC MBOM - Feb 15PM version_Book1_Quarterly Industry Volume - Corp Follow up Feb 19th_Working Capital Graph" xfId="20083" xr:uid="{92812B6B-C1D5-4BB1-BDD3-EADA4D52C28F}"/>
    <cellStyle name="_Jan 2006 APAC MBOM - Feb 15PM version_Book1_SBU_GLOBAL_NGT" xfId="20084" xr:uid="{211E7D55-5647-4F0C-B5FE-75B3137C1808}"/>
    <cellStyle name="_Jan 2006 APAC MBOM - Feb 15PM version_Book1_SBU_GLOBAL_NGT 2" xfId="20085" xr:uid="{71B7D954-F875-4729-AA20-B7081FE81468}"/>
    <cellStyle name="_Jan 2006 APAC MBOM - Feb 15PM version_Book1_SBU_GLOBAL_NGT_Cost out Update" xfId="20086" xr:uid="{B383661F-C96C-4A27-8460-BA0F610273F9}"/>
    <cellStyle name="_Jan 2006 APAC MBOM - Feb 15PM version_Book1_SBU_GLOBAL_NGT_EBIT OCF Ranges" xfId="20087" xr:uid="{9AB72882-8DB2-468F-9872-2953F3FF7058}"/>
    <cellStyle name="_Jan 2006 APAC MBOM - Feb 15PM version_Book1_SBU_GLOBAL_NGT_G2N &amp; Pricing Plan_Feb'12 (version 1)" xfId="20088" xr:uid="{A4304898-12CC-4BAA-8591-7AB4CCB06940}"/>
    <cellStyle name="_Jan 2006 APAC MBOM - Feb 15PM version_Book1_SBU_GLOBAL_NGT_Working Capital Graph" xfId="20089" xr:uid="{42126769-BF70-4A70-8334-61991C5A6951}"/>
    <cellStyle name="_Jan 2006 APAC MBOM - Feb 15PM version_Book1_SPTFIN MBOM Inputs AUG 07" xfId="20090" xr:uid="{35DB7A90-14B6-42A8-9EF9-CA91AB18C0BC}"/>
    <cellStyle name="_Jan 2006 APAC MBOM - Feb 15PM version_Book1_SPTFIN MBOM Inputs AUG 07_Cost out Update" xfId="20091" xr:uid="{C8B10E73-43DC-45EF-856C-991724BB1163}"/>
    <cellStyle name="_Jan 2006 APAC MBOM - Feb 15PM version_Book1_SPTFIN MBOM Inputs AUG 07_EBIT OCF Ranges" xfId="20092" xr:uid="{39C24495-2968-44FB-B110-74CD5F01F801}"/>
    <cellStyle name="_Jan 2006 APAC MBOM - Feb 15PM version_Book1_SPTFIN MBOM Inputs AUG 07_G2N &amp; Pricing Plan_Feb'12 (version 1)" xfId="20093" xr:uid="{080891A3-D307-4516-B8B1-AC6E6EB01B94}"/>
    <cellStyle name="_Jan 2006 APAC MBOM - Feb 15PM version_Book1_SPTFIN MBOM Inputs AUG 07_Keymessage" xfId="20094" xr:uid="{F1C0949E-F44A-45C8-AFBE-883ABA4FCA0E}"/>
    <cellStyle name="_Jan 2006 APAC MBOM - Feb 15PM version_Book1_SPTFIN MBOM Inputs AUG 07_Working Capital Graph" xfId="20095" xr:uid="{86A0979D-7477-42B8-A8E6-58651B6F57A7}"/>
    <cellStyle name="_Jan 2006 APAC MBOM - Feb 15PM version_Book1_SPTFIN MBOM Inputs Dec 07" xfId="20096" xr:uid="{5B72575D-6455-4D05-81B7-E993F676BE27}"/>
    <cellStyle name="_Jan 2006 APAC MBOM - Feb 15PM version_Book1_SPTFIN MBOM Inputs Dec 07_Cost out Update" xfId="20097" xr:uid="{6128234D-F2E7-411F-8179-1DDCC972EDA1}"/>
    <cellStyle name="_Jan 2006 APAC MBOM - Feb 15PM version_Book1_SPTFIN MBOM Inputs Dec 07_EBIT OCF Ranges" xfId="20098" xr:uid="{328A7A1A-7CBF-4839-B76B-FD2F5DA08369}"/>
    <cellStyle name="_Jan 2006 APAC MBOM - Feb 15PM version_Book1_SPTFIN MBOM Inputs Dec 07_G2N &amp; Pricing Plan_Feb'12 (version 1)" xfId="20099" xr:uid="{BAEBA75E-CF7F-426D-B343-3E029021DC54}"/>
    <cellStyle name="_Jan 2006 APAC MBOM - Feb 15PM version_Book1_SPTFIN MBOM Inputs Dec 07_Keymessage" xfId="20100" xr:uid="{998F15D4-F7EE-4ACB-9CD7-A9BA5BDE9D78}"/>
    <cellStyle name="_Jan 2006 APAC MBOM - Feb 15PM version_Book1_SPTFIN MBOM Inputs Dec 07_Working Capital Graph" xfId="20101" xr:uid="{981CBEC7-F3C8-4E06-9CA9-40F149780821}"/>
    <cellStyle name="_Jan 2006 APAC MBOM - Feb 15PM version_Book1_SPTFIN MBOM Inputs jul 07" xfId="20102" xr:uid="{A69DD30B-EA37-494C-A899-DFFA0BE8AA7E}"/>
    <cellStyle name="_Jan 2006 APAC MBOM - Feb 15PM version_Book1_SPTFIN MBOM Inputs jul 07_Cost out Update" xfId="20103" xr:uid="{B1DC9253-1867-4457-8489-2BABB770BBBF}"/>
    <cellStyle name="_Jan 2006 APAC MBOM - Feb 15PM version_Book1_SPTFIN MBOM Inputs jul 07_EBIT OCF Ranges" xfId="20104" xr:uid="{0A0D22A5-ED6D-4DB2-B9E6-6119E22B3BE2}"/>
    <cellStyle name="_Jan 2006 APAC MBOM - Feb 15PM version_Book1_SPTFIN MBOM Inputs jul 07_G2N &amp; Pricing Plan_Feb'12 (version 1)" xfId="20105" xr:uid="{619CD0C2-BE1E-4B10-AECF-F8C27D0B201F}"/>
    <cellStyle name="_Jan 2006 APAC MBOM - Feb 15PM version_Book1_SPTFIN MBOM Inputs jul 07_Keymessage" xfId="20106" xr:uid="{DAC79B32-E5A4-458F-8E94-8307764441DD}"/>
    <cellStyle name="_Jan 2006 APAC MBOM - Feb 15PM version_Book1_SPTFIN MBOM Inputs jul 07_Working Capital Graph" xfId="20107" xr:uid="{355F5636-62E7-41E7-BFCD-134AEF1A5EF9}"/>
    <cellStyle name="_Jan 2006 APAC MBOM - Feb 15PM version_Book1_SPTFIN MBOM Inputs jun 07 final" xfId="20108" xr:uid="{EE4F3FA0-69CB-43AA-877D-F3EA364B23ED}"/>
    <cellStyle name="_Jan 2006 APAC MBOM - Feb 15PM version_Book1_SPTFIN MBOM Inputs jun 07 final_Cost out Update" xfId="20109" xr:uid="{C135FF02-CE4D-4296-AFF7-EB2431BC4029}"/>
    <cellStyle name="_Jan 2006 APAC MBOM - Feb 15PM version_Book1_SPTFIN MBOM Inputs jun 07 final_EBIT OCF Ranges" xfId="20110" xr:uid="{B9A3E2B7-602F-4194-88DF-DED4E41F9B4C}"/>
    <cellStyle name="_Jan 2006 APAC MBOM - Feb 15PM version_Book1_SPTFIN MBOM Inputs jun 07 final_G2N &amp; Pricing Plan_Feb'12 (version 1)" xfId="20111" xr:uid="{838F6BFE-8041-4670-BA8D-F4B2C18FCBA1}"/>
    <cellStyle name="_Jan 2006 APAC MBOM - Feb 15PM version_Book1_SPTFIN MBOM Inputs jun 07 final_Keymessage" xfId="20112" xr:uid="{284B5F29-5062-422C-B350-DA32A75C6DF1}"/>
    <cellStyle name="_Jan 2006 APAC MBOM - Feb 15PM version_Book1_SPTFIN MBOM Inputs jun 07 final_Working Capital Graph" xfId="20113" xr:uid="{027D81C1-C97B-4A72-9593-4BDDB078D802}"/>
    <cellStyle name="_Jan 2006 APAC MBOM - Feb 15PM version_Book1_SPTFIN MBOM Inputs Jun'07" xfId="20114" xr:uid="{4E0693E9-F395-4120-ABAD-E3878AFADCAE}"/>
    <cellStyle name="_Jan 2006 APAC MBOM - Feb 15PM version_Book1_SPTFIN MBOM Inputs Jun'07_Cost out Update" xfId="20115" xr:uid="{5DFFB3D4-2D0F-4F70-A710-F6698BB0F4D5}"/>
    <cellStyle name="_Jan 2006 APAC MBOM - Feb 15PM version_Book1_SPTFIN MBOM Inputs Jun'07_EBIT OCF Ranges" xfId="20116" xr:uid="{D59016FE-D7FC-4748-8A00-4EBEFE03678D}"/>
    <cellStyle name="_Jan 2006 APAC MBOM - Feb 15PM version_Book1_SPTFIN MBOM Inputs Jun'07_G2N &amp; Pricing Plan_Feb'12 (version 1)" xfId="20117" xr:uid="{43B06EC6-115A-4454-84ED-734A83760CFC}"/>
    <cellStyle name="_Jan 2006 APAC MBOM - Feb 15PM version_Book1_SPTFIN MBOM Inputs Jun'07_Keymessage" xfId="20118" xr:uid="{7B0F7BDC-CFBC-4456-8461-D02C05057B0A}"/>
    <cellStyle name="_Jan 2006 APAC MBOM - Feb 15PM version_Book1_SPTFIN MBOM Inputs Jun'07_Working Capital Graph" xfId="20119" xr:uid="{A981980D-7B10-47D4-8690-B46F4CC4BB3B}"/>
    <cellStyle name="_Jan 2006 APAC MBOM - Feb 15PM version_Book1_Supplemental Data Requirements-Country" xfId="20120" xr:uid="{44344C69-506F-4240-9016-98DCE285D6E9}"/>
    <cellStyle name="_Jan 2006 APAC MBOM - Feb 15PM version_Book1_Supplemental Data Requirements-Country_Keymessage" xfId="20121" xr:uid="{EAB90E2D-E628-46A7-ADCD-E7E71F767237}"/>
    <cellStyle name="_Jan 2006 APAC MBOM - Feb 15PM version_Book1_Working Capital Graph" xfId="20122" xr:uid="{08140B12-ED98-40F8-A5D3-E25442AF9883}"/>
    <cellStyle name="_Jan 2006 APAC MBOM - Feb 15PM version_Book3" xfId="12852" xr:uid="{D846ED1C-C61F-441E-A5B0-01A95B6C94C4}"/>
    <cellStyle name="_Jan 2006 APAC MBOM - Feb 15PM version_Book3 2" xfId="20123" xr:uid="{A27AEB36-0BC9-4A52-B363-1B3A06038614}"/>
    <cellStyle name="_Jan 2006 APAC MBOM - Feb 15PM version_Book3_2009 AOP_Jan deck_Financials Consol_Sent" xfId="20124" xr:uid="{A66B74E0-A13F-4E25-9956-FCDCC50ADC0E}"/>
    <cellStyle name="_Jan 2006 APAC MBOM - Feb 15PM version_Book3_2009 AOP_Jan deck_Financials Consol_Sent_2" xfId="20125" xr:uid="{52C405EA-436C-4B1D-A722-C2165DF6ED12}"/>
    <cellStyle name="_Jan 2006 APAC MBOM - Feb 15PM version_Book3_2009 AOP_Jan deck_Financials Consol_Sent_2_Keymessage" xfId="20126" xr:uid="{4AF16F08-308F-4DF5-ADAA-E2B0844A81BE}"/>
    <cellStyle name="_Jan 2006 APAC MBOM - Feb 15PM version_Book3_2009 AOP_Jan deck_Financials Consol_Sent_Keymessage" xfId="20127" xr:uid="{11AE2676-ED86-4617-AA52-CA04A09B6F30}"/>
    <cellStyle name="_Jan 2006 APAC MBOM - Feb 15PM version_Book3_2009 AOP_Nov deck_Financials_for Consol_v2" xfId="20128" xr:uid="{1A17AB27-C0BA-48DF-A62B-4DB2D5E21F0A}"/>
    <cellStyle name="_Jan 2006 APAC MBOM - Feb 15PM version_Book3_2009 AOP_Nov deck_Financials_for Consol_v2_Keymessage" xfId="20129" xr:uid="{50368B43-5DF5-44C3-900B-FB252D37B322}"/>
    <cellStyle name="_Jan 2006 APAC MBOM - Feb 15PM version_Book3_Cash Capex 10+2" xfId="20130" xr:uid="{5EDA7158-28C4-4BDC-9061-CF9A4A8B10FB}"/>
    <cellStyle name="_Jan 2006 APAC MBOM - Feb 15PM version_Book3_Cash Capex 10+2_Cost out Update" xfId="20131" xr:uid="{A6F5BA51-2F2D-4BDD-993C-631BF13F0BEC}"/>
    <cellStyle name="_Jan 2006 APAC MBOM - Feb 15PM version_Book3_Cash Capex 10+2_EBIT OCF Ranges" xfId="20132" xr:uid="{3BB677AA-9A57-4CF0-855F-12826EA87A74}"/>
    <cellStyle name="_Jan 2006 APAC MBOM - Feb 15PM version_Book3_Cash Capex 10+2_G2N &amp; Pricing Plan_Feb'12 (version 1)" xfId="20133" xr:uid="{A7BDD1A7-394E-49D3-956C-AD0640B1F987}"/>
    <cellStyle name="_Jan 2006 APAC MBOM - Feb 15PM version_Book3_Cash Capex 10+2_Working Capital Graph" xfId="20134" xr:uid="{D180A3D6-BD19-4C40-BD02-6C49DC83CBEA}"/>
    <cellStyle name="_Jan 2006 APAC MBOM - Feb 15PM version_Book3_Cost out Update" xfId="20135" xr:uid="{82EBCE89-7D48-42D3-8426-BA255378E726}"/>
    <cellStyle name="_Jan 2006 APAC MBOM - Feb 15PM version_Book3_EBIT OCF Ranges" xfId="20136" xr:uid="{710D7D39-233F-4CE0-91EA-D829D0A82712}"/>
    <cellStyle name="_Jan 2006 APAC MBOM - Feb 15PM version_Book3_G2N &amp; Pricing Plan_Feb'12 (version 1)" xfId="20137" xr:uid="{D0815DDA-5938-4287-843E-94F3F1802942}"/>
    <cellStyle name="_Jan 2006 APAC MBOM - Feb 15PM version_Book3_Global Operations" xfId="20138" xr:uid="{D2C856E7-3896-46CA-B9D4-B55DC55D209E}"/>
    <cellStyle name="_Jan 2006 APAC MBOM - Feb 15PM version_Book3_Global Operations 2" xfId="20139" xr:uid="{9B3647A4-518A-4640-8947-65FDE2520271}"/>
    <cellStyle name="_Jan 2006 APAC MBOM - Feb 15PM version_Book3_Keymessage" xfId="20140" xr:uid="{AB742923-DBF8-4898-9ABB-86FE05F1986A}"/>
    <cellStyle name="_Jan 2006 APAC MBOM - Feb 15PM version_Book3_NA" xfId="20141" xr:uid="{0388505C-2AA6-477A-BA0D-D1E0DE8122B0}"/>
    <cellStyle name="_Jan 2006 APAC MBOM - Feb 15PM version_Book3_NA 2" xfId="20142" xr:uid="{B50FEE70-C411-4001-9A3E-25593F8087F9}"/>
    <cellStyle name="_Jan 2006 APAC MBOM - Feb 15PM version_Book3_NA_1" xfId="20143" xr:uid="{779D4889-93C0-4E7D-B04F-AB82EAFE23F7}"/>
    <cellStyle name="_Jan 2006 APAC MBOM - Feb 15PM version_Book3_NA_1 2" xfId="20144" xr:uid="{1374AF39-7933-4DF3-8F92-2C7F209E640F}"/>
    <cellStyle name="_Jan 2006 APAC MBOM - Feb 15PM version_Book3_Nov Review Deck Final" xfId="20145" xr:uid="{9AF038D6-DD13-46AB-AF4C-215693FA3A31}"/>
    <cellStyle name="_Jan 2006 APAC MBOM - Feb 15PM version_Book3_Nov Review Deck Final_Keymessage" xfId="20146" xr:uid="{DFD6F01D-D3FB-4271-8786-BD457B3E9AEC}"/>
    <cellStyle name="_Jan 2006 APAC MBOM - Feb 15PM version_Book3_OCFAnalysis" xfId="20147" xr:uid="{04B5FDD8-B22A-48A0-9B94-40D4D527224F}"/>
    <cellStyle name="_Jan 2006 APAC MBOM - Feb 15PM version_Book3_OCFAnalysis_Cost out Update" xfId="20148" xr:uid="{D0F557DE-7985-48E6-BC81-50C2E5E45676}"/>
    <cellStyle name="_Jan 2006 APAC MBOM - Feb 15PM version_Book3_OCFAnalysis_EBIT OCF Ranges" xfId="20149" xr:uid="{BF56C682-47C2-4BD7-BFFB-1D1AAC28A1B9}"/>
    <cellStyle name="_Jan 2006 APAC MBOM - Feb 15PM version_Book3_OCFAnalysis_G2N &amp; Pricing Plan_Feb'12 (version 1)" xfId="20150" xr:uid="{F3314FEE-7F1D-4DC3-A97C-4F74ED33F3CE}"/>
    <cellStyle name="_Jan 2006 APAC MBOM - Feb 15PM version_Book3_OCFAnalysis_Working Capital Graph" xfId="20151" xr:uid="{19F34146-A054-430A-B3A3-C30DF30AB8CD}"/>
    <cellStyle name="_Jan 2006 APAC MBOM - Feb 15PM version_Book3_Quarterly Industry Volume - Corp Follow up Feb 19th" xfId="20152" xr:uid="{32862583-E1C4-4ED1-950E-DB535CE497BF}"/>
    <cellStyle name="_Jan 2006 APAC MBOM - Feb 15PM version_Book3_Quarterly Industry Volume - Corp Follow up Feb 19th 2" xfId="20153" xr:uid="{C6D02122-0D28-40BC-AA9A-32F69D0E1AE4}"/>
    <cellStyle name="_Jan 2006 APAC MBOM - Feb 15PM version_Book3_Quarterly Industry Volume - Corp Follow up Feb 19th_Cost out Update" xfId="20154" xr:uid="{4D24C093-0E67-4BD1-BFD5-D5A50F2CB87D}"/>
    <cellStyle name="_Jan 2006 APAC MBOM - Feb 15PM version_Book3_Quarterly Industry Volume - Corp Follow up Feb 19th_EBIT OCF Ranges" xfId="20155" xr:uid="{7690C346-5783-4FBB-B5BB-A33B0AE6089A}"/>
    <cellStyle name="_Jan 2006 APAC MBOM - Feb 15PM version_Book3_Quarterly Industry Volume - Corp Follow up Feb 19th_G2N &amp; Pricing Plan_Feb'12 (version 1)" xfId="20156" xr:uid="{90C250F2-431C-4661-951D-F933379D1A6F}"/>
    <cellStyle name="_Jan 2006 APAC MBOM - Feb 15PM version_Book3_Quarterly Industry Volume - Corp Follow up Feb 19th_OCFAnalysis" xfId="20157" xr:uid="{2E439184-4DC9-4AF4-B933-0AC5733538C9}"/>
    <cellStyle name="_Jan 2006 APAC MBOM - Feb 15PM version_Book3_Quarterly Industry Volume - Corp Follow up Feb 19th_OCFAnalysis_Cost out Update" xfId="20158" xr:uid="{CF22B030-63B5-490A-8B8B-2E42F00A3F37}"/>
    <cellStyle name="_Jan 2006 APAC MBOM - Feb 15PM version_Book3_Quarterly Industry Volume - Corp Follow up Feb 19th_OCFAnalysis_EBIT OCF Ranges" xfId="20159" xr:uid="{7BED0C70-C082-42DC-B83C-35CC87913663}"/>
    <cellStyle name="_Jan 2006 APAC MBOM - Feb 15PM version_Book3_Quarterly Industry Volume - Corp Follow up Feb 19th_OCFAnalysis_G2N &amp; Pricing Plan_Feb'12 (version 1)" xfId="20160" xr:uid="{266653A4-7FE9-437A-995E-4E6DADF8C7ED}"/>
    <cellStyle name="_Jan 2006 APAC MBOM - Feb 15PM version_Book3_Quarterly Industry Volume - Corp Follow up Feb 19th_OCFAnalysis_Working Capital Graph" xfId="20161" xr:uid="{0E35AF85-8069-449B-91D3-F16B8D9E60A8}"/>
    <cellStyle name="_Jan 2006 APAC MBOM - Feb 15PM version_Book3_Quarterly Industry Volume - Corp Follow up Feb 19th_Working Capital Graph" xfId="20162" xr:uid="{FB94C3E9-D150-467B-8FD0-F4CAE74B7662}"/>
    <cellStyle name="_Jan 2006 APAC MBOM - Feb 15PM version_Book3_SBU_GLOBAL_NGT" xfId="20163" xr:uid="{444221C7-0C86-4961-BE1D-C44AFDC6CB65}"/>
    <cellStyle name="_Jan 2006 APAC MBOM - Feb 15PM version_Book3_SBU_GLOBAL_NGT 2" xfId="20164" xr:uid="{67C0D26B-A08C-4F05-8FC5-4E7741B20003}"/>
    <cellStyle name="_Jan 2006 APAC MBOM - Feb 15PM version_Book3_SBU_GLOBAL_NGT_Cost out Update" xfId="20165" xr:uid="{962DC04B-7C9F-4D22-8C65-B540826F4561}"/>
    <cellStyle name="_Jan 2006 APAC MBOM - Feb 15PM version_Book3_SBU_GLOBAL_NGT_EBIT OCF Ranges" xfId="20166" xr:uid="{2570517A-1738-44F4-98DB-BDEAC1CA3EBD}"/>
    <cellStyle name="_Jan 2006 APAC MBOM - Feb 15PM version_Book3_SBU_GLOBAL_NGT_G2N &amp; Pricing Plan_Feb'12 (version 1)" xfId="20167" xr:uid="{99BBEACD-9285-4E0F-9E7C-6218D9E56DEA}"/>
    <cellStyle name="_Jan 2006 APAC MBOM - Feb 15PM version_Book3_SBU_GLOBAL_NGT_Working Capital Graph" xfId="20168" xr:uid="{E2022129-56CE-4EA2-809E-76F7B6965B17}"/>
    <cellStyle name="_Jan 2006 APAC MBOM - Feb 15PM version_Book3_Supplemental Data Requirements-Country" xfId="20169" xr:uid="{3A1225AE-61CF-49BF-A7F9-450C1ACA6681}"/>
    <cellStyle name="_Jan 2006 APAC MBOM - Feb 15PM version_Book3_Supplemental Data Requirements-Country_Keymessage" xfId="20170" xr:uid="{AD4D6765-1240-4186-93F4-8A8506F8B1EA}"/>
    <cellStyle name="_Jan 2006 APAC MBOM - Feb 15PM version_Book3_Working Capital Graph" xfId="20171" xr:uid="{115C5C4B-D9CB-4876-823F-81C7F73BCC34}"/>
    <cellStyle name="_Jan 2006 APAC MBOM - Feb 15PM version_Cash Capex 10+2" xfId="20172" xr:uid="{918856DF-54C2-484A-8A07-66F0E1D7E15F}"/>
    <cellStyle name="_Jan 2006 APAC MBOM - Feb 15PM version_Cash Capex 10+2_Cost out Update" xfId="20173" xr:uid="{56236ED7-2ED4-4210-BAB0-BFB424D6F80E}"/>
    <cellStyle name="_Jan 2006 APAC MBOM - Feb 15PM version_Cash Capex 10+2_EBIT OCF Ranges" xfId="20174" xr:uid="{AFB9A0BA-FFD2-45CF-A823-42BB50DBDC29}"/>
    <cellStyle name="_Jan 2006 APAC MBOM - Feb 15PM version_Cash Capex 10+2_G2N &amp; Pricing Plan_Feb'12 (version 1)" xfId="20175" xr:uid="{DB0F2B44-FD3B-492E-AD64-A7C175F078B3}"/>
    <cellStyle name="_Jan 2006 APAC MBOM - Feb 15PM version_Cash Capex 10+2_Working Capital Graph" xfId="20176" xr:uid="{D3809FCA-BD01-46D6-B3B4-CC9A77C15EB7}"/>
    <cellStyle name="_Jan 2006 APAC MBOM - Feb 15PM version_Comment July" xfId="12853" xr:uid="{41CB63AC-DB11-4698-9D8B-D8784B95E666}"/>
    <cellStyle name="_Jan 2006 APAC MBOM - Feb 15PM version_Comment July_Cost out Update" xfId="20177" xr:uid="{24C399D4-17E7-49F9-85BB-18A42A756B86}"/>
    <cellStyle name="_Jan 2006 APAC MBOM - Feb 15PM version_Comment July_EBIT OCF Ranges" xfId="20178" xr:uid="{396F9F2C-FB5A-46A7-8FEA-972B4B6B3F9D}"/>
    <cellStyle name="_Jan 2006 APAC MBOM - Feb 15PM version_Comment July_G2N &amp; Pricing Plan_Feb'12 (version 1)" xfId="20179" xr:uid="{155D4C85-5AB2-4B6B-9E92-C035E888F7A8}"/>
    <cellStyle name="_Jan 2006 APAC MBOM - Feb 15PM version_Comment July_Keymessage" xfId="20180" xr:uid="{C0CDB747-C845-4E6D-AFC5-A1C5E0E24359}"/>
    <cellStyle name="_Jan 2006 APAC MBOM - Feb 15PM version_Comment July_Working Capital Graph" xfId="20181" xr:uid="{EC536EB2-6CD1-46C8-9B6F-B09850E3BB3F}"/>
    <cellStyle name="_Jan 2006 APAC MBOM - Feb 15PM version_Comment June" xfId="12854" xr:uid="{ACB3936A-5EAA-48F8-A070-14F02BF7FFA7}"/>
    <cellStyle name="_Jan 2006 APAC MBOM - Feb 15PM version_Comment June_Cost out Update" xfId="20182" xr:uid="{42F52AF7-C17C-41CC-97D8-ABAE9BF2CE04}"/>
    <cellStyle name="_Jan 2006 APAC MBOM - Feb 15PM version_Comment June_EBIT OCF Ranges" xfId="20183" xr:uid="{983283EC-6071-4481-9C68-1EAADE4DBA74}"/>
    <cellStyle name="_Jan 2006 APAC MBOM - Feb 15PM version_Comment June_G2N &amp; Pricing Plan_Feb'12 (version 1)" xfId="20184" xr:uid="{2904D3D2-2F3C-4D22-A45D-9D6A14C522DB}"/>
    <cellStyle name="_Jan 2006 APAC MBOM - Feb 15PM version_Comment June_Keymessage" xfId="20185" xr:uid="{70EE1EAB-DB73-4579-9573-6178E0F3FA3D}"/>
    <cellStyle name="_Jan 2006 APAC MBOM - Feb 15PM version_Comment June_Working Capital Graph" xfId="20186" xr:uid="{2E476E05-D3A3-491A-A72B-E2642B156539}"/>
    <cellStyle name="_Jan 2006 APAC MBOM - Feb 15PM version_Comment May" xfId="12855" xr:uid="{F4703C8E-77C0-4CB6-AC81-B790396C85A3}"/>
    <cellStyle name="_Jan 2006 APAC MBOM - Feb 15PM version_Comment May_Cost out Update" xfId="20187" xr:uid="{C5D69D1E-6FE5-4A7D-BCFD-14FF467D9832}"/>
    <cellStyle name="_Jan 2006 APAC MBOM - Feb 15PM version_Comment May_EBIT OCF Ranges" xfId="20188" xr:uid="{CCCFC574-749A-4E34-AC3E-2D0B9AD468F2}"/>
    <cellStyle name="_Jan 2006 APAC MBOM - Feb 15PM version_Comment May_G2N &amp; Pricing Plan_Feb'12 (version 1)" xfId="20189" xr:uid="{318951E1-6F9C-45B3-B8BF-EBEF0A01C224}"/>
    <cellStyle name="_Jan 2006 APAC MBOM - Feb 15PM version_Comment May_Keymessage" xfId="20190" xr:uid="{CF6321DC-15A3-49D5-BA75-2957EB060E14}"/>
    <cellStyle name="_Jan 2006 APAC MBOM - Feb 15PM version_Comment May_Working Capital Graph" xfId="20191" xr:uid="{0DA31545-4BEA-44A2-911C-3F9EE4DA2886}"/>
    <cellStyle name="_Jan 2006 APAC MBOM - Feb 15PM version_Comment Sept" xfId="12856" xr:uid="{856B51C5-D0FD-410D-A9A9-CA06895237CE}"/>
    <cellStyle name="_Jan 2006 APAC MBOM - Feb 15PM version_Comment Sept_Cost out Update" xfId="20192" xr:uid="{3E924212-BCC4-44FF-9C89-FCA061F01557}"/>
    <cellStyle name="_Jan 2006 APAC MBOM - Feb 15PM version_Comment Sept_EBIT OCF Ranges" xfId="20193" xr:uid="{18BC58CB-2179-49AF-8B2C-1760F216E24D}"/>
    <cellStyle name="_Jan 2006 APAC MBOM - Feb 15PM version_Comment Sept_G2N &amp; Pricing Plan_Feb'12 (version 1)" xfId="20194" xr:uid="{531A5443-1A96-46B0-AEC8-3442ADDA3192}"/>
    <cellStyle name="_Jan 2006 APAC MBOM - Feb 15PM version_Comment Sept_Keymessage" xfId="20195" xr:uid="{122AAED2-59BF-414D-B119-9EBB52D4F358}"/>
    <cellStyle name="_Jan 2006 APAC MBOM - Feb 15PM version_Comment Sept_Working Capital Graph" xfId="20196" xr:uid="{2CC4E611-A7AF-4F8F-A50B-7DB348BDEFC9}"/>
    <cellStyle name="_Jan 2006 APAC MBOM - Feb 15PM version_comments" xfId="12857" xr:uid="{1AF4962E-BA1F-4957-AD2F-AA4EB7888E92}"/>
    <cellStyle name="_Jan 2006 APAC MBOM - Feb 15PM version_Comments Mar" xfId="12858" xr:uid="{56D92DD3-A9AA-44CD-BE6C-DEB99FA52EE5}"/>
    <cellStyle name="_Jan 2006 APAC MBOM - Feb 15PM version_Comments Mar_Cost out Update" xfId="20197" xr:uid="{865B1948-B1BE-4C84-9A1C-E0328AD96B16}"/>
    <cellStyle name="_Jan 2006 APAC MBOM - Feb 15PM version_Comments Mar_EBIT OCF Ranges" xfId="20198" xr:uid="{2A348BD9-C34E-4AD0-ACFD-F8D1C0D7E8F1}"/>
    <cellStyle name="_Jan 2006 APAC MBOM - Feb 15PM version_Comments Mar_G2N &amp; Pricing Plan_Feb'12 (version 1)" xfId="20199" xr:uid="{7E33A28B-905D-42FE-8CE7-0BED38C73059}"/>
    <cellStyle name="_Jan 2006 APAC MBOM - Feb 15PM version_Comments Mar_Keymessage" xfId="20200" xr:uid="{AAF9C197-FBED-497B-A9B2-74E8B289A7ED}"/>
    <cellStyle name="_Jan 2006 APAC MBOM - Feb 15PM version_Comments Mar_Working Capital Graph" xfId="20201" xr:uid="{E56C6003-E407-40DF-879B-A0480FD7359F}"/>
    <cellStyle name="_Jan 2006 APAC MBOM - Feb 15PM version_comments_Cost out Update" xfId="20202" xr:uid="{C20ACE06-C68D-47E7-9C3E-83AEB9080872}"/>
    <cellStyle name="_Jan 2006 APAC MBOM - Feb 15PM version_comments_EBIT OCF Ranges" xfId="20203" xr:uid="{357ED759-E10A-4B7A-9F70-E8ADBE4BD6A1}"/>
    <cellStyle name="_Jan 2006 APAC MBOM - Feb 15PM version_comments_G2N &amp; Pricing Plan_Feb'12 (version 1)" xfId="20204" xr:uid="{534C955E-BCEA-4953-925B-0755B3C48665}"/>
    <cellStyle name="_Jan 2006 APAC MBOM - Feb 15PM version_comments_Keymessage" xfId="20205" xr:uid="{32453C27-26A0-4290-9736-2A0F4FC47D1D}"/>
    <cellStyle name="_Jan 2006 APAC MBOM - Feb 15PM version_comments_Working Capital Graph" xfId="20206" xr:uid="{955E8B81-997A-4F58-8E2D-55397BBFA5C8}"/>
    <cellStyle name="_Jan 2006 APAC MBOM - Feb 15PM version_consumer walk 0807" xfId="20207" xr:uid="{277D073B-ACC7-4408-BA17-98DF26496BEF}"/>
    <cellStyle name="_Jan 2006 APAC MBOM - Feb 15PM version_consumer walk 0807_Cost out Update" xfId="20208" xr:uid="{4A7C967D-D8FA-4C04-8ACE-AC305CE03458}"/>
    <cellStyle name="_Jan 2006 APAC MBOM - Feb 15PM version_consumer walk 0807_EBIT OCF Ranges" xfId="20209" xr:uid="{4CB89CF0-9519-46BC-9E09-2706E0C06768}"/>
    <cellStyle name="_Jan 2006 APAC MBOM - Feb 15PM version_consumer walk 0807_G2N &amp; Pricing Plan_Feb'12 (version 1)" xfId="20210" xr:uid="{343E5A33-70E9-4CE6-B394-55273EC01D42}"/>
    <cellStyle name="_Jan 2006 APAC MBOM - Feb 15PM version_consumer walk 0807_Keymessage" xfId="20211" xr:uid="{D9BCB1F7-CBFC-4571-867F-88798EC14278}"/>
    <cellStyle name="_Jan 2006 APAC MBOM - Feb 15PM version_consumer walk 0807_Working Capital Graph" xfId="20212" xr:uid="{B975C39E-7087-488F-9DA5-6CD1ADB0372A}"/>
    <cellStyle name="_Jan 2006 APAC MBOM - Feb 15PM version_Copy of MBOM_Jul06" xfId="12859" xr:uid="{8515EAFA-9900-4F52-9D0C-EC8F61390C01}"/>
    <cellStyle name="_Jan 2006 APAC MBOM - Feb 15PM version_Copy of MBOM_Jul06_Cost out Update" xfId="20213" xr:uid="{9CA5CE91-E1CB-454F-808E-CB7CA2565383}"/>
    <cellStyle name="_Jan 2006 APAC MBOM - Feb 15PM version_Copy of MBOM_Jul06_EBIT OCF Ranges" xfId="20214" xr:uid="{02E54270-B654-4D33-B2B6-DEBE4B3C6FF8}"/>
    <cellStyle name="_Jan 2006 APAC MBOM - Feb 15PM version_Copy of MBOM_Jul06_G2N &amp; Pricing Plan_Feb'12 (version 1)" xfId="20215" xr:uid="{FA3E72EC-6F83-4142-B1CE-45D7B116462D}"/>
    <cellStyle name="_Jan 2006 APAC MBOM - Feb 15PM version_Copy of MBOM_Jul06_Keymessage" xfId="20216" xr:uid="{26C14627-4015-4FF8-8A96-65E3FEBD9649}"/>
    <cellStyle name="_Jan 2006 APAC MBOM - Feb 15PM version_Copy of MBOM_Jul06_Working Capital Graph" xfId="20217" xr:uid="{D3590B38-5C10-40DA-A5C2-3817D6DC1E43}"/>
    <cellStyle name="_Jan 2006 APAC MBOM - Feb 15PM version_Cost out Update" xfId="20218" xr:uid="{58A50DCF-72E0-41C1-8676-80F443486E1A}"/>
    <cellStyle name="_Jan 2006 APAC MBOM - Feb 15PM version_EBIT OCF Ranges" xfId="20219" xr:uid="{4CC528DF-98D7-477D-A8FC-54030DA7C3A1}"/>
    <cellStyle name="_Jan 2006 APAC MBOM - Feb 15PM version_EBITwalk_rev" xfId="12860" xr:uid="{B344D06F-957A-405C-A2F4-F8D66F081056}"/>
    <cellStyle name="_Jan 2006 APAC MBOM - Feb 15PM version_EBITwalk_rev_Cost out Update" xfId="20220" xr:uid="{DD478D7F-B522-493E-B306-A75811683D14}"/>
    <cellStyle name="_Jan 2006 APAC MBOM - Feb 15PM version_EBITwalk_rev_EBIT OCF Ranges" xfId="20221" xr:uid="{6F562F1D-BE2C-44BA-AD75-AAD15E11AF5C}"/>
    <cellStyle name="_Jan 2006 APAC MBOM - Feb 15PM version_EBITwalk_rev_G2N &amp; Pricing Plan_Feb'12 (version 1)" xfId="20222" xr:uid="{21FC440A-69A4-49AA-8933-3DC0E91F2EE0}"/>
    <cellStyle name="_Jan 2006 APAC MBOM - Feb 15PM version_EBITwalk_rev_Keymessage" xfId="20223" xr:uid="{393D2610-4A4A-4B7F-8FC8-413CC8972474}"/>
    <cellStyle name="_Jan 2006 APAC MBOM - Feb 15PM version_EBITwalk_rev_Working Capital Graph" xfId="20224" xr:uid="{093BCC2C-DD2E-40E1-971D-827210771E60}"/>
    <cellStyle name="_Jan 2006 APAC MBOM - Feb 15PM version_Essbase Total SPT Sept 06_adjusted OCF ACT&amp;AOP" xfId="20225" xr:uid="{945E7CF1-A1BE-4092-9051-2F615522AC3D}"/>
    <cellStyle name="_Jan 2006 APAC MBOM - Feb 15PM version_Essbase Total SPT Sept 06_adjusted OCF ACT&amp;AOP 2" xfId="20226" xr:uid="{6ED75ADA-97F0-4803-88B9-63F3E11468F1}"/>
    <cellStyle name="_Jan 2006 APAC MBOM - Feb 15PM version_Essbase Total SPT Sept 06_adjusted OCF ACT&amp;AOP_2009 AOP_Jan deck_Financials Consol_Sent" xfId="20227" xr:uid="{310E8B2C-B919-416D-8BD4-4406E37A4D8B}"/>
    <cellStyle name="_Jan 2006 APAC MBOM - Feb 15PM version_Essbase Total SPT Sept 06_adjusted OCF ACT&amp;AOP_2009 AOP_Jan deck_Financials Consol_Sent_2" xfId="20228" xr:uid="{02A411AF-330C-409D-8039-075F8C0FEB5B}"/>
    <cellStyle name="_Jan 2006 APAC MBOM - Feb 15PM version_Essbase Total SPT Sept 06_adjusted OCF ACT&amp;AOP_2009 AOP_Jan deck_Financials Consol_Sent_2_Keymessage" xfId="20229" xr:uid="{2F303C50-D323-48AD-9A73-BE02FE62E7DD}"/>
    <cellStyle name="_Jan 2006 APAC MBOM - Feb 15PM version_Essbase Total SPT Sept 06_adjusted OCF ACT&amp;AOP_2009 AOP_Jan deck_Financials Consol_Sent_Keymessage" xfId="20230" xr:uid="{1212C12D-B3B5-40F2-99A3-E3C133804265}"/>
    <cellStyle name="_Jan 2006 APAC MBOM - Feb 15PM version_Essbase Total SPT Sept 06_adjusted OCF ACT&amp;AOP_2009 AOP_Nov deck_Financials_for Consol_v2" xfId="20231" xr:uid="{54A1F9FA-D85C-48DE-B79D-A12C05C62261}"/>
    <cellStyle name="_Jan 2006 APAC MBOM - Feb 15PM version_Essbase Total SPT Sept 06_adjusted OCF ACT&amp;AOP_2009 AOP_Nov deck_Financials_for Consol_v2_Keymessage" xfId="20232" xr:uid="{B2840DC0-657B-4DBD-9812-C01883A01B65}"/>
    <cellStyle name="_Jan 2006 APAC MBOM - Feb 15PM version_Essbase Total SPT Sept 06_adjusted OCF ACT&amp;AOP_Cash Capex 10+2" xfId="20233" xr:uid="{9262431C-492B-457A-B87E-2EB0117AB257}"/>
    <cellStyle name="_Jan 2006 APAC MBOM - Feb 15PM version_Essbase Total SPT Sept 06_adjusted OCF ACT&amp;AOP_Cash Capex 10+2_Cost out Update" xfId="20234" xr:uid="{DBA56EAF-5EA8-4682-9770-C3C5A8F2E7F0}"/>
    <cellStyle name="_Jan 2006 APAC MBOM - Feb 15PM version_Essbase Total SPT Sept 06_adjusted OCF ACT&amp;AOP_Cash Capex 10+2_EBIT OCF Ranges" xfId="20235" xr:uid="{75B903C2-DC8A-4B88-B002-2CBB26C6947A}"/>
    <cellStyle name="_Jan 2006 APAC MBOM - Feb 15PM version_Essbase Total SPT Sept 06_adjusted OCF ACT&amp;AOP_Cash Capex 10+2_G2N &amp; Pricing Plan_Feb'12 (version 1)" xfId="20236" xr:uid="{9DFCE2B4-5AB8-4C27-BB9E-17E617427D56}"/>
    <cellStyle name="_Jan 2006 APAC MBOM - Feb 15PM version_Essbase Total SPT Sept 06_adjusted OCF ACT&amp;AOP_Cash Capex 10+2_Working Capital Graph" xfId="20237" xr:uid="{509724DA-566A-4099-9E35-1851F63A8EA2}"/>
    <cellStyle name="_Jan 2006 APAC MBOM - Feb 15PM version_Essbase Total SPT Sept 06_adjusted OCF ACT&amp;AOP_consumer walk 0807" xfId="20238" xr:uid="{30D40639-2FD3-4286-A554-52CD79405FA3}"/>
    <cellStyle name="_Jan 2006 APAC MBOM - Feb 15PM version_Essbase Total SPT Sept 06_adjusted OCF ACT&amp;AOP_consumer walk 0807_Cost out Update" xfId="20239" xr:uid="{B9BC1ED0-0B36-4A46-A645-A713B4750E44}"/>
    <cellStyle name="_Jan 2006 APAC MBOM - Feb 15PM version_Essbase Total SPT Sept 06_adjusted OCF ACT&amp;AOP_consumer walk 0807_EBIT OCF Ranges" xfId="20240" xr:uid="{3062A791-A97A-4CF4-8B1C-EA34B7694BEA}"/>
    <cellStyle name="_Jan 2006 APAC MBOM - Feb 15PM version_Essbase Total SPT Sept 06_adjusted OCF ACT&amp;AOP_consumer walk 0807_G2N &amp; Pricing Plan_Feb'12 (version 1)" xfId="20241" xr:uid="{B046FA9F-1E07-4E7D-95E3-7446D50A5540}"/>
    <cellStyle name="_Jan 2006 APAC MBOM - Feb 15PM version_Essbase Total SPT Sept 06_adjusted OCF ACT&amp;AOP_consumer walk 0807_Keymessage" xfId="20242" xr:uid="{ED5C1B18-383C-4990-89D3-B4AEDB7D1811}"/>
    <cellStyle name="_Jan 2006 APAC MBOM - Feb 15PM version_Essbase Total SPT Sept 06_adjusted OCF ACT&amp;AOP_consumer walk 0807_Working Capital Graph" xfId="20243" xr:uid="{CF402BA8-1EB2-4162-9281-3EDF9F0F4F94}"/>
    <cellStyle name="_Jan 2006 APAC MBOM - Feb 15PM version_Essbase Total SPT Sept 06_adjusted OCF ACT&amp;AOP_Cost out Update" xfId="20244" xr:uid="{39CD2E4D-9001-4B7A-9050-59EB11D161B9}"/>
    <cellStyle name="_Jan 2006 APAC MBOM - Feb 15PM version_Essbase Total SPT Sept 06_adjusted OCF ACT&amp;AOP_EBIT OCF Ranges" xfId="20245" xr:uid="{CD09A298-875A-464C-B5B0-E8EE748BB926}"/>
    <cellStyle name="_Jan 2006 APAC MBOM - Feb 15PM version_Essbase Total SPT Sept 06_adjusted OCF ACT&amp;AOP_G2N &amp; Pricing Plan_Feb'12 (version 1)" xfId="20246" xr:uid="{9F6F0480-809C-455D-A638-19C8B88317E2}"/>
    <cellStyle name="_Jan 2006 APAC MBOM - Feb 15PM version_Essbase Total SPT Sept 06_adjusted OCF ACT&amp;AOP_Global Operations" xfId="20247" xr:uid="{3FB01F33-5A6E-44B7-A5F5-D90E89AE3031}"/>
    <cellStyle name="_Jan 2006 APAC MBOM - Feb 15PM version_Essbase Total SPT Sept 06_adjusted OCF ACT&amp;AOP_Global Operations 2" xfId="20248" xr:uid="{72F16532-0176-4AC4-8335-7AF3D5545EC9}"/>
    <cellStyle name="_Jan 2006 APAC MBOM - Feb 15PM version_Essbase Total SPT Sept 06_adjusted OCF ACT&amp;AOP_Keymessage" xfId="20249" xr:uid="{A7A3BF82-3F53-4EAC-8FD8-885B2CAD0154}"/>
    <cellStyle name="_Jan 2006 APAC MBOM - Feb 15PM version_Essbase Total SPT Sept 06_adjusted OCF ACT&amp;AOP_MBOM" xfId="20250" xr:uid="{344845C1-FCEF-4295-80AA-2F2E4F048683}"/>
    <cellStyle name="_Jan 2006 APAC MBOM - Feb 15PM version_Essbase Total SPT Sept 06_adjusted OCF ACT&amp;AOP_MBOM 2" xfId="20251" xr:uid="{11E6444B-2205-4E4F-B001-FDAF1CD3E9A5}"/>
    <cellStyle name="_Jan 2006 APAC MBOM - Feb 15PM version_Essbase Total SPT Sept 06_adjusted OCF ACT&amp;AOP_MBOM APR 07" xfId="20252" xr:uid="{1A06DE36-4A8B-432C-8B48-4D36BE3667F8}"/>
    <cellStyle name="_Jan 2006 APAC MBOM - Feb 15PM version_Essbase Total SPT Sept 06_adjusted OCF ACT&amp;AOP_MBOM APR 07 2" xfId="20253" xr:uid="{8EC2131D-B3B3-4398-A3DD-62BD59AF12E4}"/>
    <cellStyle name="_Jan 2006 APAC MBOM - Feb 15PM version_Essbase Total SPT Sept 06_adjusted OCF ACT&amp;AOP_MBOM APR 07_2009 AOP_Jan deck_Financials Consol_Sent" xfId="20254" xr:uid="{D8B4A647-93EB-4EFE-8AAB-D9F708388451}"/>
    <cellStyle name="_Jan 2006 APAC MBOM - Feb 15PM version_Essbase Total SPT Sept 06_adjusted OCF ACT&amp;AOP_MBOM APR 07_2009 AOP_Jan deck_Financials Consol_Sent_2" xfId="20255" xr:uid="{2D74208B-6952-4796-B33B-D31022C5DFE8}"/>
    <cellStyle name="_Jan 2006 APAC MBOM - Feb 15PM version_Essbase Total SPT Sept 06_adjusted OCF ACT&amp;AOP_MBOM APR 07_2009 AOP_Jan deck_Financials Consol_Sent_2_Keymessage" xfId="20256" xr:uid="{710107CB-442E-435C-B89D-73D93BEA0D7F}"/>
    <cellStyle name="_Jan 2006 APAC MBOM - Feb 15PM version_Essbase Total SPT Sept 06_adjusted OCF ACT&amp;AOP_MBOM APR 07_2009 AOP_Jan deck_Financials Consol_Sent_Keymessage" xfId="20257" xr:uid="{3B63ADEE-9CA0-47CE-8D80-FE087E90936C}"/>
    <cellStyle name="_Jan 2006 APAC MBOM - Feb 15PM version_Essbase Total SPT Sept 06_adjusted OCF ACT&amp;AOP_MBOM APR 07_2009 AOP_Nov deck_Financials_for Consol_v2" xfId="20258" xr:uid="{6F36F5D6-C199-42E5-B673-2F83AC9C100A}"/>
    <cellStyle name="_Jan 2006 APAC MBOM - Feb 15PM version_Essbase Total SPT Sept 06_adjusted OCF ACT&amp;AOP_MBOM APR 07_2009 AOP_Nov deck_Financials_for Consol_v2_Keymessage" xfId="20259" xr:uid="{778004E9-163B-4F21-BB91-00E67571A586}"/>
    <cellStyle name="_Jan 2006 APAC MBOM - Feb 15PM version_Essbase Total SPT Sept 06_adjusted OCF ACT&amp;AOP_MBOM APR 07_Cash Capex 10+2" xfId="20260" xr:uid="{3A62CF0D-7D98-4910-9324-2BF786F66FCD}"/>
    <cellStyle name="_Jan 2006 APAC MBOM - Feb 15PM version_Essbase Total SPT Sept 06_adjusted OCF ACT&amp;AOP_MBOM APR 07_Cash Capex 10+2_Cost out Update" xfId="20261" xr:uid="{4EF78AAF-3FDC-40E8-914A-25DB096E39E9}"/>
    <cellStyle name="_Jan 2006 APAC MBOM - Feb 15PM version_Essbase Total SPT Sept 06_adjusted OCF ACT&amp;AOP_MBOM APR 07_Cash Capex 10+2_EBIT OCF Ranges" xfId="20262" xr:uid="{594218A7-3F0E-462D-88D8-97937D7BB77C}"/>
    <cellStyle name="_Jan 2006 APAC MBOM - Feb 15PM version_Essbase Total SPT Sept 06_adjusted OCF ACT&amp;AOP_MBOM APR 07_Cash Capex 10+2_G2N &amp; Pricing Plan_Feb'12 (version 1)" xfId="20263" xr:uid="{A20D6181-CB23-4858-85A4-7F374852D586}"/>
    <cellStyle name="_Jan 2006 APAC MBOM - Feb 15PM version_Essbase Total SPT Sept 06_adjusted OCF ACT&amp;AOP_MBOM APR 07_Cash Capex 10+2_Working Capital Graph" xfId="20264" xr:uid="{2015132D-FC1A-4C75-97FF-4EE0A583FB15}"/>
    <cellStyle name="_Jan 2006 APAC MBOM - Feb 15PM version_Essbase Total SPT Sept 06_adjusted OCF ACT&amp;AOP_MBOM APR 07_Cost out Update" xfId="20265" xr:uid="{069ADF91-C579-46C3-AF6F-E2564C47A01C}"/>
    <cellStyle name="_Jan 2006 APAC MBOM - Feb 15PM version_Essbase Total SPT Sept 06_adjusted OCF ACT&amp;AOP_MBOM APR 07_EBIT OCF Ranges" xfId="20266" xr:uid="{726571F8-92C7-46DE-9D53-DCB2D00D933F}"/>
    <cellStyle name="_Jan 2006 APAC MBOM - Feb 15PM version_Essbase Total SPT Sept 06_adjusted OCF ACT&amp;AOP_MBOM APR 07_G2N &amp; Pricing Plan_Feb'12 (version 1)" xfId="20267" xr:uid="{A675AA45-4116-40F9-8FB8-1C0ED3811E2D}"/>
    <cellStyle name="_Jan 2006 APAC MBOM - Feb 15PM version_Essbase Total SPT Sept 06_adjusted OCF ACT&amp;AOP_MBOM APR 07_Global Operations" xfId="20268" xr:uid="{31ACD885-CDB3-442B-8DC2-247A09354A43}"/>
    <cellStyle name="_Jan 2006 APAC MBOM - Feb 15PM version_Essbase Total SPT Sept 06_adjusted OCF ACT&amp;AOP_MBOM APR 07_Global Operations 2" xfId="20269" xr:uid="{A128B54F-4B82-4E91-93E4-3155F5DA5C35}"/>
    <cellStyle name="_Jan 2006 APAC MBOM - Feb 15PM version_Essbase Total SPT Sept 06_adjusted OCF ACT&amp;AOP_MBOM APR 07_Keymessage" xfId="20270" xr:uid="{DD88B2D3-0F4D-4ECB-8548-2A67E00C12B9}"/>
    <cellStyle name="_Jan 2006 APAC MBOM - Feb 15PM version_Essbase Total SPT Sept 06_adjusted OCF ACT&amp;AOP_MBOM APR 07_NA" xfId="20271" xr:uid="{FD88A1FC-7ACA-4966-B721-3B1028595697}"/>
    <cellStyle name="_Jan 2006 APAC MBOM - Feb 15PM version_Essbase Total SPT Sept 06_adjusted OCF ACT&amp;AOP_MBOM APR 07_NA 2" xfId="20272" xr:uid="{44F496FC-3F65-4D64-9678-5DD4D4930B9C}"/>
    <cellStyle name="_Jan 2006 APAC MBOM - Feb 15PM version_Essbase Total SPT Sept 06_adjusted OCF ACT&amp;AOP_MBOM APR 07_NA_1" xfId="20273" xr:uid="{027ED354-EF75-43FA-9D68-BA0FC83DFE7B}"/>
    <cellStyle name="_Jan 2006 APAC MBOM - Feb 15PM version_Essbase Total SPT Sept 06_adjusted OCF ACT&amp;AOP_MBOM APR 07_NA_1 2" xfId="20274" xr:uid="{6BC4FD5E-A27C-476A-946A-388C49C367F0}"/>
    <cellStyle name="_Jan 2006 APAC MBOM - Feb 15PM version_Essbase Total SPT Sept 06_adjusted OCF ACT&amp;AOP_MBOM APR 07_Nov Review Deck Final" xfId="20275" xr:uid="{D13560A4-71C6-4DA6-886C-1157CAC20C17}"/>
    <cellStyle name="_Jan 2006 APAC MBOM - Feb 15PM version_Essbase Total SPT Sept 06_adjusted OCF ACT&amp;AOP_MBOM APR 07_Nov Review Deck Final_Keymessage" xfId="20276" xr:uid="{DB563ECE-0188-4673-ADA1-5BDEAE7DF632}"/>
    <cellStyle name="_Jan 2006 APAC MBOM - Feb 15PM version_Essbase Total SPT Sept 06_adjusted OCF ACT&amp;AOP_MBOM APR 07_OCFAnalysis" xfId="20277" xr:uid="{854F11C8-13A3-4CB3-83CA-7682E17B94B1}"/>
    <cellStyle name="_Jan 2006 APAC MBOM - Feb 15PM version_Essbase Total SPT Sept 06_adjusted OCF ACT&amp;AOP_MBOM APR 07_OCFAnalysis_Cost out Update" xfId="20278" xr:uid="{1E34EC8B-3905-4BF1-BC08-4CBF69322BBB}"/>
    <cellStyle name="_Jan 2006 APAC MBOM - Feb 15PM version_Essbase Total SPT Sept 06_adjusted OCF ACT&amp;AOP_MBOM APR 07_OCFAnalysis_EBIT OCF Ranges" xfId="20279" xr:uid="{D348681E-1D6B-4866-89FE-7C6A8D2E1338}"/>
    <cellStyle name="_Jan 2006 APAC MBOM - Feb 15PM version_Essbase Total SPT Sept 06_adjusted OCF ACT&amp;AOP_MBOM APR 07_OCFAnalysis_G2N &amp; Pricing Plan_Feb'12 (version 1)" xfId="20280" xr:uid="{EC2D7849-99E0-4875-B4E0-B19EFC9DB02B}"/>
    <cellStyle name="_Jan 2006 APAC MBOM - Feb 15PM version_Essbase Total SPT Sept 06_adjusted OCF ACT&amp;AOP_MBOM APR 07_OCFAnalysis_Working Capital Graph" xfId="20281" xr:uid="{A288E198-0CBE-40D1-B304-CC84C6BAB9CB}"/>
    <cellStyle name="_Jan 2006 APAC MBOM - Feb 15PM version_Essbase Total SPT Sept 06_adjusted OCF ACT&amp;AOP_MBOM APR 07_Quarterly Industry Volume - Corp Follow up Feb 19th" xfId="20282" xr:uid="{9D5BB611-5773-40FB-A7E1-932E66E69557}"/>
    <cellStyle name="_Jan 2006 APAC MBOM - Feb 15PM version_Essbase Total SPT Sept 06_adjusted OCF ACT&amp;AOP_MBOM APR 07_Quarterly Industry Volume - Corp Follow up Feb 19th 2" xfId="20283" xr:uid="{532E0B9A-BF6D-45F0-8B43-D10FB457FF14}"/>
    <cellStyle name="_Jan 2006 APAC MBOM - Feb 15PM version_Essbase Total SPT Sept 06_adjusted OCF ACT&amp;AOP_MBOM APR 07_Quarterly Industry Volume - Corp Follow up Feb 19th_Cost out Update" xfId="20284" xr:uid="{9C82F5E9-C934-4BC3-B624-3AC4D510143B}"/>
    <cellStyle name="_Jan 2006 APAC MBOM - Feb 15PM version_Essbase Total SPT Sept 06_adjusted OCF ACT&amp;AOP_MBOM APR 07_Quarterly Industry Volume - Corp Follow up Feb 19th_EBIT OCF Ranges" xfId="20285" xr:uid="{0FEEEAAB-9701-4543-B02B-30A4EA9EE519}"/>
    <cellStyle name="_Jan 2006 APAC MBOM - Feb 15PM version_Essbase Total SPT Sept 06_adjusted OCF ACT&amp;AOP_MBOM APR 07_Quarterly Industry Volume - Corp Follow up Feb 19th_G2N &amp; Pricing Plan_Feb'12 (version 1)" xfId="20286" xr:uid="{0AA77763-B263-4EB2-AB3A-6A5C5F06DA91}"/>
    <cellStyle name="_Jan 2006 APAC MBOM - Feb 15PM version_Essbase Total SPT Sept 06_adjusted OCF ACT&amp;AOP_MBOM APR 07_Quarterly Industry Volume - Corp Follow up Feb 19th_OCFAnalysis" xfId="20287" xr:uid="{642E5499-8096-4140-95CF-BB6E1EA984FA}"/>
    <cellStyle name="_Jan 2006 APAC MBOM - Feb 15PM version_Essbase Total SPT Sept 06_adjusted OCF ACT&amp;AOP_MBOM APR 07_Quarterly Industry Volume - Corp Follow up Feb 19th_OCFAnalysis_Cost out Update" xfId="20288" xr:uid="{E91349B0-F85C-4272-A0BB-7568BD224C54}"/>
    <cellStyle name="_Jan 2006 APAC MBOM - Feb 15PM version_Essbase Total SPT Sept 06_adjusted OCF ACT&amp;AOP_MBOM APR 07_Quarterly Industry Volume - Corp Follow up Feb 19th_OCFAnalysis_EBIT OCF Ranges" xfId="20289" xr:uid="{C72B98B3-AB18-4337-9C8E-AA138FE008DD}"/>
    <cellStyle name="_Jan 2006 APAC MBOM - Feb 15PM version_Essbase Total SPT Sept 06_adjusted OCF ACT&amp;AOP_MBOM APR 07_Quarterly Industry Volume - Corp Follow up Feb 19th_OCFAnalysis_G2N &amp; Pricing Plan_Feb'12 (version 1)" xfId="20290" xr:uid="{9D7929BD-16AC-458E-BB84-928A71160535}"/>
    <cellStyle name="_Jan 2006 APAC MBOM - Feb 15PM version_Essbase Total SPT Sept 06_adjusted OCF ACT&amp;AOP_MBOM APR 07_Quarterly Industry Volume - Corp Follow up Feb 19th_OCFAnalysis_Working Capital Graph" xfId="20291" xr:uid="{DC8ED543-36AE-43D5-B27E-66C5A04DE77A}"/>
    <cellStyle name="_Jan 2006 APAC MBOM - Feb 15PM version_Essbase Total SPT Sept 06_adjusted OCF ACT&amp;AOP_MBOM APR 07_Quarterly Industry Volume - Corp Follow up Feb 19th_Working Capital Graph" xfId="20292" xr:uid="{7D798A39-C909-40CA-B435-3F52DC828714}"/>
    <cellStyle name="_Jan 2006 APAC MBOM - Feb 15PM version_Essbase Total SPT Sept 06_adjusted OCF ACT&amp;AOP_MBOM APR 07_SBU_GLOBAL_NGT" xfId="20293" xr:uid="{3C899E37-B7C3-463F-BE0D-79FA66A6E49F}"/>
    <cellStyle name="_Jan 2006 APAC MBOM - Feb 15PM version_Essbase Total SPT Sept 06_adjusted OCF ACT&amp;AOP_MBOM APR 07_SBU_GLOBAL_NGT 2" xfId="20294" xr:uid="{534B672E-2100-4143-AB57-E64F9F3F54D9}"/>
    <cellStyle name="_Jan 2006 APAC MBOM - Feb 15PM version_Essbase Total SPT Sept 06_adjusted OCF ACT&amp;AOP_MBOM APR 07_SBU_GLOBAL_NGT_Cost out Update" xfId="20295" xr:uid="{9E4D3423-4EBC-457B-B350-5C60E035BEFB}"/>
    <cellStyle name="_Jan 2006 APAC MBOM - Feb 15PM version_Essbase Total SPT Sept 06_adjusted OCF ACT&amp;AOP_MBOM APR 07_SBU_GLOBAL_NGT_EBIT OCF Ranges" xfId="20296" xr:uid="{081E5D78-1115-446F-9C12-CDDA6D66AC95}"/>
    <cellStyle name="_Jan 2006 APAC MBOM - Feb 15PM version_Essbase Total SPT Sept 06_adjusted OCF ACT&amp;AOP_MBOM APR 07_SBU_GLOBAL_NGT_G2N &amp; Pricing Plan_Feb'12 (version 1)" xfId="20297" xr:uid="{5D68116C-13DC-4CE8-9010-BF5148CE6260}"/>
    <cellStyle name="_Jan 2006 APAC MBOM - Feb 15PM version_Essbase Total SPT Sept 06_adjusted OCF ACT&amp;AOP_MBOM APR 07_SBU_GLOBAL_NGT_Working Capital Graph" xfId="20298" xr:uid="{E492BA85-2A83-482D-9FB4-AE96A56D066A}"/>
    <cellStyle name="_Jan 2006 APAC MBOM - Feb 15PM version_Essbase Total SPT Sept 06_adjusted OCF ACT&amp;AOP_MBOM APR 07_Supplemental Data Requirements-Country" xfId="20299" xr:uid="{31DE8EA9-2C93-4272-BA39-64A290861A7C}"/>
    <cellStyle name="_Jan 2006 APAC MBOM - Feb 15PM version_Essbase Total SPT Sept 06_adjusted OCF ACT&amp;AOP_MBOM APR 07_Supplemental Data Requirements-Country_Keymessage" xfId="20300" xr:uid="{0405AC32-7446-4613-883A-C811411E9B13}"/>
    <cellStyle name="_Jan 2006 APAC MBOM - Feb 15PM version_Essbase Total SPT Sept 06_adjusted OCF ACT&amp;AOP_MBOM APR 07_Working Capital Graph" xfId="20301" xr:uid="{081FAD77-8B7F-4B21-9B9B-DFF4B4C19411}"/>
    <cellStyle name="_Jan 2006 APAC MBOM - Feb 15PM version_Essbase Total SPT Sept 06_adjusted OCF ACT&amp;AOP_MBOM Jan" xfId="20302" xr:uid="{69539DBF-390E-43D5-89D6-AB8E9752EA2D}"/>
    <cellStyle name="_Jan 2006 APAC MBOM - Feb 15PM version_Essbase Total SPT Sept 06_adjusted OCF ACT&amp;AOP_MBOM Jan_Cost out Update" xfId="20303" xr:uid="{1E2483D1-255E-46B8-A8F8-4EF7ABEA772C}"/>
    <cellStyle name="_Jan 2006 APAC MBOM - Feb 15PM version_Essbase Total SPT Sept 06_adjusted OCF ACT&amp;AOP_MBOM Jan_EBIT OCF Ranges" xfId="20304" xr:uid="{885CEFC3-B81D-4389-9007-C4B57F054E1A}"/>
    <cellStyle name="_Jan 2006 APAC MBOM - Feb 15PM version_Essbase Total SPT Sept 06_adjusted OCF ACT&amp;AOP_MBOM Jan_G2N &amp; Pricing Plan_Feb'12 (version 1)" xfId="20305" xr:uid="{6D3944DF-6ABC-4A7F-8FD1-A1022CBF5734}"/>
    <cellStyle name="_Jan 2006 APAC MBOM - Feb 15PM version_Essbase Total SPT Sept 06_adjusted OCF ACT&amp;AOP_MBOM Jan_Keymessage" xfId="20306" xr:uid="{46185FF5-4236-4E55-9A55-CDF27778DCCC}"/>
    <cellStyle name="_Jan 2006 APAC MBOM - Feb 15PM version_Essbase Total SPT Sept 06_adjusted OCF ACT&amp;AOP_MBOM Jan_Working Capital Graph" xfId="20307" xr:uid="{75321689-D0EF-40EB-95D8-1B74B4494B5E}"/>
    <cellStyle name="_Jan 2006 APAC MBOM - Feb 15PM version_Essbase Total SPT Sept 06_adjusted OCF ACT&amp;AOP_MBOM Jul 07 Send" xfId="20308" xr:uid="{26A65D90-7224-4872-9645-F1FDCA500399}"/>
    <cellStyle name="_Jan 2006 APAC MBOM - Feb 15PM version_Essbase Total SPT Sept 06_adjusted OCF ACT&amp;AOP_MBOM Jul 07 Send_Cost out Update" xfId="20309" xr:uid="{88B84FB0-EE5C-490D-86CE-9463C1D13A10}"/>
    <cellStyle name="_Jan 2006 APAC MBOM - Feb 15PM version_Essbase Total SPT Sept 06_adjusted OCF ACT&amp;AOP_MBOM Jul 07 Send_EBIT OCF Ranges" xfId="20310" xr:uid="{015A7951-B9DC-4898-BB3B-3248874D21FA}"/>
    <cellStyle name="_Jan 2006 APAC MBOM - Feb 15PM version_Essbase Total SPT Sept 06_adjusted OCF ACT&amp;AOP_MBOM Jul 07 Send_G2N &amp; Pricing Plan_Feb'12 (version 1)" xfId="20311" xr:uid="{C7FE66C3-86C8-4D76-BE95-8FDC837A0C15}"/>
    <cellStyle name="_Jan 2006 APAC MBOM - Feb 15PM version_Essbase Total SPT Sept 06_adjusted OCF ACT&amp;AOP_MBOM Jul 07 Send_Keymessage" xfId="20312" xr:uid="{F8722CE7-15FB-42CB-AC55-E9CEA2A98031}"/>
    <cellStyle name="_Jan 2006 APAC MBOM - Feb 15PM version_Essbase Total SPT Sept 06_adjusted OCF ACT&amp;AOP_MBOM Jul 07 Send_Working Capital Graph" xfId="20313" xr:uid="{DEBAF67E-F1C0-4954-9F47-DA743D9744FD}"/>
    <cellStyle name="_Jan 2006 APAC MBOM - Feb 15PM version_Essbase Total SPT Sept 06_adjusted OCF ACT&amp;AOP_MBOM June 07 Final Send" xfId="20314" xr:uid="{15B7D87D-8264-4A22-9150-B950CC93D5A8}"/>
    <cellStyle name="_Jan 2006 APAC MBOM - Feb 15PM version_Essbase Total SPT Sept 06_adjusted OCF ACT&amp;AOP_MBOM June 07 Final Send_Cost out Update" xfId="20315" xr:uid="{671E925B-FCAD-49F8-8DC9-09EA0071D651}"/>
    <cellStyle name="_Jan 2006 APAC MBOM - Feb 15PM version_Essbase Total SPT Sept 06_adjusted OCF ACT&amp;AOP_MBOM June 07 Final Send_EBIT OCF Ranges" xfId="20316" xr:uid="{FB356E2C-A675-4355-8C28-097F193F3E55}"/>
    <cellStyle name="_Jan 2006 APAC MBOM - Feb 15PM version_Essbase Total SPT Sept 06_adjusted OCF ACT&amp;AOP_MBOM June 07 Final Send_G2N &amp; Pricing Plan_Feb'12 (version 1)" xfId="20317" xr:uid="{9F3B79BD-C2AF-450F-A9CB-22F96FC03BD3}"/>
    <cellStyle name="_Jan 2006 APAC MBOM - Feb 15PM version_Essbase Total SPT Sept 06_adjusted OCF ACT&amp;AOP_MBOM June 07 Final Send_Keymessage" xfId="20318" xr:uid="{DCB230E7-88D0-4617-B5F8-B0B800CD366F}"/>
    <cellStyle name="_Jan 2006 APAC MBOM - Feb 15PM version_Essbase Total SPT Sept 06_adjusted OCF ACT&amp;AOP_MBOM June 07 Final Send_Working Capital Graph" xfId="20319" xr:uid="{B58EFD6E-84E3-4420-9660-5A2E1CEB5A16}"/>
    <cellStyle name="_Jan 2006 APAC MBOM - Feb 15PM version_Essbase Total SPT Sept 06_adjusted OCF ACT&amp;AOP_MBOM May 07 v.2" xfId="20320" xr:uid="{CB7E8D5D-B99F-49DC-84D0-8DD61F824051}"/>
    <cellStyle name="_Jan 2006 APAC MBOM - Feb 15PM version_Essbase Total SPT Sept 06_adjusted OCF ACT&amp;AOP_MBOM May 07 v.2_Cost out Update" xfId="20321" xr:uid="{6CB723B1-ED90-427E-AD5F-96B6E87EF087}"/>
    <cellStyle name="_Jan 2006 APAC MBOM - Feb 15PM version_Essbase Total SPT Sept 06_adjusted OCF ACT&amp;AOP_MBOM May 07 v.2_EBIT OCF Ranges" xfId="20322" xr:uid="{63924BED-876D-4C3F-B206-28353A5C243B}"/>
    <cellStyle name="_Jan 2006 APAC MBOM - Feb 15PM version_Essbase Total SPT Sept 06_adjusted OCF ACT&amp;AOP_MBOM May 07 v.2_G2N &amp; Pricing Plan_Feb'12 (version 1)" xfId="20323" xr:uid="{98F3885D-ACE0-4520-BF41-E07DAB5C72E6}"/>
    <cellStyle name="_Jan 2006 APAC MBOM - Feb 15PM version_Essbase Total SPT Sept 06_adjusted OCF ACT&amp;AOP_MBOM May 07 v.2_Keymessage" xfId="20324" xr:uid="{6ED4127F-5E82-4CE9-94CF-D163B8B9188D}"/>
    <cellStyle name="_Jan 2006 APAC MBOM - Feb 15PM version_Essbase Total SPT Sept 06_adjusted OCF ACT&amp;AOP_MBOM May 07 v.2_Working Capital Graph" xfId="20325" xr:uid="{86AF89F0-56BF-426C-A2AF-0A752D8359AD}"/>
    <cellStyle name="_Jan 2006 APAC MBOM - Feb 15PM version_Essbase Total SPT Sept 06_adjusted OCF ACT&amp;AOP_MBOM v.1" xfId="20326" xr:uid="{55806684-227D-4C00-AFFC-9A25DD294148}"/>
    <cellStyle name="_Jan 2006 APAC MBOM - Feb 15PM version_Essbase Total SPT Sept 06_adjusted OCF ACT&amp;AOP_MBOM v.1 2" xfId="20327" xr:uid="{17F301A8-240C-4904-8D51-24660FCADCD2}"/>
    <cellStyle name="_Jan 2006 APAC MBOM - Feb 15PM version_Essbase Total SPT Sept 06_adjusted OCF ACT&amp;AOP_MBOM v.1_2009 AOP_Jan deck_Financials Consol_Sent" xfId="20328" xr:uid="{9F483C38-E618-4901-820A-501935665A6C}"/>
    <cellStyle name="_Jan 2006 APAC MBOM - Feb 15PM version_Essbase Total SPT Sept 06_adjusted OCF ACT&amp;AOP_MBOM v.1_2009 AOP_Jan deck_Financials Consol_Sent_2" xfId="20329" xr:uid="{AA204FCD-3DEE-4B4F-A33E-173815BEA002}"/>
    <cellStyle name="_Jan 2006 APAC MBOM - Feb 15PM version_Essbase Total SPT Sept 06_adjusted OCF ACT&amp;AOP_MBOM v.1_2009 AOP_Jan deck_Financials Consol_Sent_2_Keymessage" xfId="20330" xr:uid="{8DDFC0AE-A61E-462D-B662-7BD33D8941FD}"/>
    <cellStyle name="_Jan 2006 APAC MBOM - Feb 15PM version_Essbase Total SPT Sept 06_adjusted OCF ACT&amp;AOP_MBOM v.1_2009 AOP_Jan deck_Financials Consol_Sent_Keymessage" xfId="20331" xr:uid="{CB4E3493-1F85-43C0-B004-2FC83AD29DC4}"/>
    <cellStyle name="_Jan 2006 APAC MBOM - Feb 15PM version_Essbase Total SPT Sept 06_adjusted OCF ACT&amp;AOP_MBOM v.1_2009 AOP_Nov deck_Financials_for Consol_v2" xfId="20332" xr:uid="{A1A72DC0-B7F2-4815-91A0-6DB71FC3D4F2}"/>
    <cellStyle name="_Jan 2006 APAC MBOM - Feb 15PM version_Essbase Total SPT Sept 06_adjusted OCF ACT&amp;AOP_MBOM v.1_2009 AOP_Nov deck_Financials_for Consol_v2_Keymessage" xfId="20333" xr:uid="{35423871-9A4E-41FE-B125-228AC60F2BE5}"/>
    <cellStyle name="_Jan 2006 APAC MBOM - Feb 15PM version_Essbase Total SPT Sept 06_adjusted OCF ACT&amp;AOP_MBOM v.1_Cash Capex 10+2" xfId="20334" xr:uid="{902A0817-6AA8-48F4-A432-7579BAB629E8}"/>
    <cellStyle name="_Jan 2006 APAC MBOM - Feb 15PM version_Essbase Total SPT Sept 06_adjusted OCF ACT&amp;AOP_MBOM v.1_Cash Capex 10+2_Cost out Update" xfId="20335" xr:uid="{B5CDDBA6-A066-41BF-8A6E-739079D4C070}"/>
    <cellStyle name="_Jan 2006 APAC MBOM - Feb 15PM version_Essbase Total SPT Sept 06_adjusted OCF ACT&amp;AOP_MBOM v.1_Cash Capex 10+2_EBIT OCF Ranges" xfId="20336" xr:uid="{0F678E17-FDDC-4F18-80C0-FDB6C8D9F08C}"/>
    <cellStyle name="_Jan 2006 APAC MBOM - Feb 15PM version_Essbase Total SPT Sept 06_adjusted OCF ACT&amp;AOP_MBOM v.1_Cash Capex 10+2_G2N &amp; Pricing Plan_Feb'12 (version 1)" xfId="20337" xr:uid="{5B1649A5-3B46-4442-AD97-3325A33ABCC4}"/>
    <cellStyle name="_Jan 2006 APAC MBOM - Feb 15PM version_Essbase Total SPT Sept 06_adjusted OCF ACT&amp;AOP_MBOM v.1_Cash Capex 10+2_Working Capital Graph" xfId="20338" xr:uid="{298C36BE-37FB-4C7F-8FA9-C28C7CD9B9FE}"/>
    <cellStyle name="_Jan 2006 APAC MBOM - Feb 15PM version_Essbase Total SPT Sept 06_adjusted OCF ACT&amp;AOP_MBOM v.1_Cost out Update" xfId="20339" xr:uid="{CDB8C5F3-2628-4E86-96C0-BD269DC0239B}"/>
    <cellStyle name="_Jan 2006 APAC MBOM - Feb 15PM version_Essbase Total SPT Sept 06_adjusted OCF ACT&amp;AOP_MBOM v.1_EBIT OCF Ranges" xfId="20340" xr:uid="{FFA1D43D-D0C0-4D5A-A01F-3578403C35BD}"/>
    <cellStyle name="_Jan 2006 APAC MBOM - Feb 15PM version_Essbase Total SPT Sept 06_adjusted OCF ACT&amp;AOP_MBOM v.1_G2N &amp; Pricing Plan_Feb'12 (version 1)" xfId="20341" xr:uid="{2844D024-D6D2-4DC0-BA2C-77893D1CD483}"/>
    <cellStyle name="_Jan 2006 APAC MBOM - Feb 15PM version_Essbase Total SPT Sept 06_adjusted OCF ACT&amp;AOP_MBOM v.1_Global Operations" xfId="20342" xr:uid="{0224F138-2DA3-496E-BD53-B19822C9EC18}"/>
    <cellStyle name="_Jan 2006 APAC MBOM - Feb 15PM version_Essbase Total SPT Sept 06_adjusted OCF ACT&amp;AOP_MBOM v.1_Global Operations 2" xfId="20343" xr:uid="{780F28F3-5296-4998-9656-29B4E493361A}"/>
    <cellStyle name="_Jan 2006 APAC MBOM - Feb 15PM version_Essbase Total SPT Sept 06_adjusted OCF ACT&amp;AOP_MBOM v.1_Keymessage" xfId="20344" xr:uid="{12E9546F-27C2-4D9D-8F67-326FB36CB78B}"/>
    <cellStyle name="_Jan 2006 APAC MBOM - Feb 15PM version_Essbase Total SPT Sept 06_adjusted OCF ACT&amp;AOP_MBOM v.1_NA" xfId="20345" xr:uid="{208380DC-8642-496F-BD18-B557B620E665}"/>
    <cellStyle name="_Jan 2006 APAC MBOM - Feb 15PM version_Essbase Total SPT Sept 06_adjusted OCF ACT&amp;AOP_MBOM v.1_NA 2" xfId="20346" xr:uid="{2C460900-CCC0-4C31-9DC1-BD3F22AB8EC3}"/>
    <cellStyle name="_Jan 2006 APAC MBOM - Feb 15PM version_Essbase Total SPT Sept 06_adjusted OCF ACT&amp;AOP_MBOM v.1_NA_1" xfId="20347" xr:uid="{2EB4B4D0-54C3-4EBD-BE62-EAC4518F44E2}"/>
    <cellStyle name="_Jan 2006 APAC MBOM - Feb 15PM version_Essbase Total SPT Sept 06_adjusted OCF ACT&amp;AOP_MBOM v.1_NA_1 2" xfId="20348" xr:uid="{5E33AA1C-83B7-400D-9CC9-1B5D4235463A}"/>
    <cellStyle name="_Jan 2006 APAC MBOM - Feb 15PM version_Essbase Total SPT Sept 06_adjusted OCF ACT&amp;AOP_MBOM v.1_Nov Review Deck Final" xfId="20349" xr:uid="{2DBC5FC6-644B-482F-BBA7-607128ED0DF5}"/>
    <cellStyle name="_Jan 2006 APAC MBOM - Feb 15PM version_Essbase Total SPT Sept 06_adjusted OCF ACT&amp;AOP_MBOM v.1_Nov Review Deck Final_Keymessage" xfId="20350" xr:uid="{ECBFF3EB-5F3E-412F-875C-EEF984858F0B}"/>
    <cellStyle name="_Jan 2006 APAC MBOM - Feb 15PM version_Essbase Total SPT Sept 06_adjusted OCF ACT&amp;AOP_MBOM v.1_OCFAnalysis" xfId="20351" xr:uid="{F9BF01C9-B443-44F2-8D56-E4790344E22F}"/>
    <cellStyle name="_Jan 2006 APAC MBOM - Feb 15PM version_Essbase Total SPT Sept 06_adjusted OCF ACT&amp;AOP_MBOM v.1_OCFAnalysis_Cost out Update" xfId="20352" xr:uid="{0D3DB4AC-70EE-4E5F-8209-0F1A171C41E0}"/>
    <cellStyle name="_Jan 2006 APAC MBOM - Feb 15PM version_Essbase Total SPT Sept 06_adjusted OCF ACT&amp;AOP_MBOM v.1_OCFAnalysis_EBIT OCF Ranges" xfId="20353" xr:uid="{4A57CD9F-0E20-4051-ADDB-CBADFB1F954D}"/>
    <cellStyle name="_Jan 2006 APAC MBOM - Feb 15PM version_Essbase Total SPT Sept 06_adjusted OCF ACT&amp;AOP_MBOM v.1_OCFAnalysis_G2N &amp; Pricing Plan_Feb'12 (version 1)" xfId="20354" xr:uid="{9CE9EB3E-8A95-4A10-B2A1-845736F1DE7B}"/>
    <cellStyle name="_Jan 2006 APAC MBOM - Feb 15PM version_Essbase Total SPT Sept 06_adjusted OCF ACT&amp;AOP_MBOM v.1_OCFAnalysis_Working Capital Graph" xfId="20355" xr:uid="{3AFB6F4F-A79F-40E0-BAA5-E34D5E0F4199}"/>
    <cellStyle name="_Jan 2006 APAC MBOM - Feb 15PM version_Essbase Total SPT Sept 06_adjusted OCF ACT&amp;AOP_MBOM v.1_Quarterly Industry Volume - Corp Follow up Feb 19th" xfId="20356" xr:uid="{B4C12F7B-5ED0-465B-BA9E-41194B67D429}"/>
    <cellStyle name="_Jan 2006 APAC MBOM - Feb 15PM version_Essbase Total SPT Sept 06_adjusted OCF ACT&amp;AOP_MBOM v.1_Quarterly Industry Volume - Corp Follow up Feb 19th 2" xfId="20357" xr:uid="{93DBA792-E9C5-49D9-B7FF-BDB2C9919E85}"/>
    <cellStyle name="_Jan 2006 APAC MBOM - Feb 15PM version_Essbase Total SPT Sept 06_adjusted OCF ACT&amp;AOP_MBOM v.1_Quarterly Industry Volume - Corp Follow up Feb 19th_Cost out Update" xfId="20358" xr:uid="{ACF74565-4431-4F57-81DA-B14464AAC030}"/>
    <cellStyle name="_Jan 2006 APAC MBOM - Feb 15PM version_Essbase Total SPT Sept 06_adjusted OCF ACT&amp;AOP_MBOM v.1_Quarterly Industry Volume - Corp Follow up Feb 19th_EBIT OCF Ranges" xfId="20359" xr:uid="{8D8ECE13-DFE4-492E-B340-C82FD0D534E1}"/>
    <cellStyle name="_Jan 2006 APAC MBOM - Feb 15PM version_Essbase Total SPT Sept 06_adjusted OCF ACT&amp;AOP_MBOM v.1_Quarterly Industry Volume - Corp Follow up Feb 19th_G2N &amp; Pricing Plan_Feb'12 (version 1)" xfId="20360" xr:uid="{FD8D404A-933B-42D4-8B78-260A2A4329C1}"/>
    <cellStyle name="_Jan 2006 APAC MBOM - Feb 15PM version_Essbase Total SPT Sept 06_adjusted OCF ACT&amp;AOP_MBOM v.1_Quarterly Industry Volume - Corp Follow up Feb 19th_OCFAnalysis" xfId="20361" xr:uid="{3F336EFC-682B-4A0E-B9C2-76AC62809927}"/>
    <cellStyle name="_Jan 2006 APAC MBOM - Feb 15PM version_Essbase Total SPT Sept 06_adjusted OCF ACT&amp;AOP_MBOM v.1_Quarterly Industry Volume - Corp Follow up Feb 19th_OCFAnalysis_Cost out Update" xfId="20362" xr:uid="{301D5988-D76D-4B0C-A98A-7153DDA9C09B}"/>
    <cellStyle name="_Jan 2006 APAC MBOM - Feb 15PM version_Essbase Total SPT Sept 06_adjusted OCF ACT&amp;AOP_MBOM v.1_Quarterly Industry Volume - Corp Follow up Feb 19th_OCFAnalysis_EBIT OCF Ranges" xfId="20363" xr:uid="{382B1699-E5B8-49E4-8B3F-90A2736A35C9}"/>
    <cellStyle name="_Jan 2006 APAC MBOM - Feb 15PM version_Essbase Total SPT Sept 06_adjusted OCF ACT&amp;AOP_MBOM v.1_Quarterly Industry Volume - Corp Follow up Feb 19th_OCFAnalysis_G2N &amp; Pricing Plan_Feb'12 (version 1)" xfId="20364" xr:uid="{C54C5E24-EEE8-464D-98A7-4425D3DAF8C3}"/>
    <cellStyle name="_Jan 2006 APAC MBOM - Feb 15PM version_Essbase Total SPT Sept 06_adjusted OCF ACT&amp;AOP_MBOM v.1_Quarterly Industry Volume - Corp Follow up Feb 19th_OCFAnalysis_Working Capital Graph" xfId="20365" xr:uid="{13B98FD8-AA49-4BB2-8E4D-3DF3522B118C}"/>
    <cellStyle name="_Jan 2006 APAC MBOM - Feb 15PM version_Essbase Total SPT Sept 06_adjusted OCF ACT&amp;AOP_MBOM v.1_Quarterly Industry Volume - Corp Follow up Feb 19th_Working Capital Graph" xfId="20366" xr:uid="{7647E2FD-CDB6-4000-8A55-B5678D8442D2}"/>
    <cellStyle name="_Jan 2006 APAC MBOM - Feb 15PM version_Essbase Total SPT Sept 06_adjusted OCF ACT&amp;AOP_MBOM v.1_SBU_GLOBAL_NGT" xfId="20367" xr:uid="{F4187937-C572-405F-AFFD-947101A74A68}"/>
    <cellStyle name="_Jan 2006 APAC MBOM - Feb 15PM version_Essbase Total SPT Sept 06_adjusted OCF ACT&amp;AOP_MBOM v.1_SBU_GLOBAL_NGT 2" xfId="20368" xr:uid="{890E7CC5-5F8B-40FF-8076-99B6B87BDBAA}"/>
    <cellStyle name="_Jan 2006 APAC MBOM - Feb 15PM version_Essbase Total SPT Sept 06_adjusted OCF ACT&amp;AOP_MBOM v.1_SBU_GLOBAL_NGT_Cost out Update" xfId="20369" xr:uid="{32084AB3-B86D-4B9D-A1FA-C8C1D0F7D6DA}"/>
    <cellStyle name="_Jan 2006 APAC MBOM - Feb 15PM version_Essbase Total SPT Sept 06_adjusted OCF ACT&amp;AOP_MBOM v.1_SBU_GLOBAL_NGT_EBIT OCF Ranges" xfId="20370" xr:uid="{26B8689F-6D66-4A65-86AA-D9BB9431A7ED}"/>
    <cellStyle name="_Jan 2006 APAC MBOM - Feb 15PM version_Essbase Total SPT Sept 06_adjusted OCF ACT&amp;AOP_MBOM v.1_SBU_GLOBAL_NGT_G2N &amp; Pricing Plan_Feb'12 (version 1)" xfId="20371" xr:uid="{FCEA7934-496A-4AEB-8E6C-9F6D0631DF70}"/>
    <cellStyle name="_Jan 2006 APAC MBOM - Feb 15PM version_Essbase Total SPT Sept 06_adjusted OCF ACT&amp;AOP_MBOM v.1_SBU_GLOBAL_NGT_Working Capital Graph" xfId="20372" xr:uid="{4D1C398D-9AFF-481E-A161-FADDDCC71881}"/>
    <cellStyle name="_Jan 2006 APAC MBOM - Feb 15PM version_Essbase Total SPT Sept 06_adjusted OCF ACT&amp;AOP_MBOM v.1_Supplemental Data Requirements-Country" xfId="20373" xr:uid="{6D853BF3-A0E3-4B66-958D-2A5AD6CB6ECB}"/>
    <cellStyle name="_Jan 2006 APAC MBOM - Feb 15PM version_Essbase Total SPT Sept 06_adjusted OCF ACT&amp;AOP_MBOM v.1_Supplemental Data Requirements-Country_Keymessage" xfId="20374" xr:uid="{439D9AFF-D079-4362-A594-00B7E4A14092}"/>
    <cellStyle name="_Jan 2006 APAC MBOM - Feb 15PM version_Essbase Total SPT Sept 06_adjusted OCF ACT&amp;AOP_MBOM v.1_Working Capital Graph" xfId="20375" xr:uid="{4653463E-811A-49E0-B64D-B48F5C5CDEEC}"/>
    <cellStyle name="_Jan 2006 APAC MBOM - Feb 15PM version_Essbase Total SPT Sept 06_adjusted OCF ACT&amp;AOP_MBOM v.2" xfId="20376" xr:uid="{6EEC0515-A62D-40EC-9B0E-CB7B203FB669}"/>
    <cellStyle name="_Jan 2006 APAC MBOM - Feb 15PM version_Essbase Total SPT Sept 06_adjusted OCF ACT&amp;AOP_MBOM v.2 2" xfId="20377" xr:uid="{B03B46E5-826F-48D9-9161-3AF20952DCFA}"/>
    <cellStyle name="_Jan 2006 APAC MBOM - Feb 15PM version_Essbase Total SPT Sept 06_adjusted OCF ACT&amp;AOP_MBOM v.2_2009 AOP_Jan deck_Financials Consol_Sent" xfId="20378" xr:uid="{3E0B5344-CB15-47C4-ACCB-565248923EB7}"/>
    <cellStyle name="_Jan 2006 APAC MBOM - Feb 15PM version_Essbase Total SPT Sept 06_adjusted OCF ACT&amp;AOP_MBOM v.2_2009 AOP_Jan deck_Financials Consol_Sent_2" xfId="20379" xr:uid="{E78F96BA-DE32-4CD9-9BB1-5EAA4F828660}"/>
    <cellStyle name="_Jan 2006 APAC MBOM - Feb 15PM version_Essbase Total SPT Sept 06_adjusted OCF ACT&amp;AOP_MBOM v.2_2009 AOP_Nov deck_Financials_for Consol_v2" xfId="20380" xr:uid="{6083AA63-48E2-4508-908D-85171355FFE9}"/>
    <cellStyle name="_Jan 2006 APAC MBOM - Feb 15PM version_Essbase Total SPT Sept 06_adjusted OCF ACT&amp;AOP_MBOM v.2_Cash Capex 10+2" xfId="20381" xr:uid="{EC910BDF-3199-42FA-A49F-98B50ACEA324}"/>
    <cellStyle name="_Jan 2006 APAC MBOM - Feb 15PM version_Essbase Total SPT Sept 06_adjusted OCF ACT&amp;AOP_MBOM v.2_Cash Capex 10+2_Cost out Update" xfId="20382" xr:uid="{323CCB39-2DBE-4A92-BCA8-55B3CD81A4AB}"/>
    <cellStyle name="_Jan 2006 APAC MBOM - Feb 15PM version_Essbase Total SPT Sept 06_adjusted OCF ACT&amp;AOP_MBOM v.2_Cash Capex 10+2_EBIT OCF Ranges" xfId="20383" xr:uid="{527290C9-DFC4-4775-824E-D35EFFBCA39F}"/>
    <cellStyle name="_Jan 2006 APAC MBOM - Feb 15PM version_Essbase Total SPT Sept 06_adjusted OCF ACT&amp;AOP_MBOM v.2_Cash Capex 10+2_G2N &amp; Pricing Plan_Feb'12 (version 1)" xfId="20384" xr:uid="{32F22750-2FF3-4314-9FEB-656B7165C633}"/>
    <cellStyle name="_Jan 2006 APAC MBOM - Feb 15PM version_Essbase Total SPT Sept 06_adjusted OCF ACT&amp;AOP_MBOM v.2_Cash Capex 10+2_Working Capital Graph" xfId="20385" xr:uid="{3DBF04BE-7FC4-41CC-A8BF-8F8CFEED694F}"/>
    <cellStyle name="_Jan 2006 APAC MBOM - Feb 15PM version_Essbase Total SPT Sept 06_adjusted OCF ACT&amp;AOP_MBOM v.2_Cost out Update" xfId="20386" xr:uid="{37B1F934-2998-42C3-806E-CEA14CE31454}"/>
    <cellStyle name="_Jan 2006 APAC MBOM - Feb 15PM version_Essbase Total SPT Sept 06_adjusted OCF ACT&amp;AOP_MBOM v.2_EBIT OCF Ranges" xfId="20387" xr:uid="{A414751C-17D9-4630-A3E9-5D2393B3E4A4}"/>
    <cellStyle name="_Jan 2006 APAC MBOM - Feb 15PM version_Essbase Total SPT Sept 06_adjusted OCF ACT&amp;AOP_MBOM v.2_G2N &amp; Pricing Plan_Feb'12 (version 1)" xfId="20388" xr:uid="{01697AEE-7580-436C-9D1D-F9A8A40BD849}"/>
    <cellStyle name="_Jan 2006 APAC MBOM - Feb 15PM version_Essbase Total SPT Sept 06_adjusted OCF ACT&amp;AOP_MBOM v.2_Global Operations" xfId="20389" xr:uid="{4504CD29-C76E-49C3-A408-AB7C27ACAB5C}"/>
    <cellStyle name="_Jan 2006 APAC MBOM - Feb 15PM version_Essbase Total SPT Sept 06_adjusted OCF ACT&amp;AOP_MBOM v.2_Global Operations 2" xfId="20390" xr:uid="{83CA6FC7-3E21-418D-B44D-CB68823BADF7}"/>
    <cellStyle name="_Jan 2006 APAC MBOM - Feb 15PM version_Essbase Total SPT Sept 06_adjusted OCF ACT&amp;AOP_MBOM v.2_NA" xfId="20391" xr:uid="{8200F7DB-6F6D-4352-905D-A32005BFE547}"/>
    <cellStyle name="_Jan 2006 APAC MBOM - Feb 15PM version_Essbase Total SPT Sept 06_adjusted OCF ACT&amp;AOP_MBOM v.2_NA 2" xfId="20392" xr:uid="{C0D1C317-0898-4080-8093-655D653E2D1E}"/>
    <cellStyle name="_Jan 2006 APAC MBOM - Feb 15PM version_Essbase Total SPT Sept 06_adjusted OCF ACT&amp;AOP_MBOM v.2_NA_1" xfId="20393" xr:uid="{71E44FEF-C284-4EC7-986A-1E1682CEEA2E}"/>
    <cellStyle name="_Jan 2006 APAC MBOM - Feb 15PM version_Essbase Total SPT Sept 06_adjusted OCF ACT&amp;AOP_MBOM v.2_NA_1 2" xfId="20394" xr:uid="{AE51C9FB-FAEC-4BBA-B639-9097D912577B}"/>
    <cellStyle name="_Jan 2006 APAC MBOM - Feb 15PM version_Essbase Total SPT Sept 06_adjusted OCF ACT&amp;AOP_MBOM v.2_Nov Review Deck Final" xfId="20395" xr:uid="{DF42743D-ABF7-4A99-9D25-8F6871BE2A20}"/>
    <cellStyle name="_Jan 2006 APAC MBOM - Feb 15PM version_Essbase Total SPT Sept 06_adjusted OCF ACT&amp;AOP_MBOM v.2_OCFAnalysis" xfId="20396" xr:uid="{1FACD392-3E8A-4C6A-A65F-67625E38CBEA}"/>
    <cellStyle name="_Jan 2006 APAC MBOM - Feb 15PM version_Essbase Total SPT Sept 06_adjusted OCF ACT&amp;AOP_MBOM v.2_OCFAnalysis_Cost out Update" xfId="20397" xr:uid="{5AA084C3-E6B8-405F-9B0C-CA95C5D298B6}"/>
    <cellStyle name="_Jan 2006 APAC MBOM - Feb 15PM version_Essbase Total SPT Sept 06_adjusted OCF ACT&amp;AOP_MBOM v.2_OCFAnalysis_EBIT OCF Ranges" xfId="20398" xr:uid="{60D95DC3-3FAE-4CCA-9D6D-6511C6625011}"/>
    <cellStyle name="_Jan 2006 APAC MBOM - Feb 15PM version_Essbase Total SPT Sept 06_adjusted OCF ACT&amp;AOP_MBOM v.2_OCFAnalysis_G2N &amp; Pricing Plan_Feb'12 (version 1)" xfId="20399" xr:uid="{B610593E-589A-40C5-8581-2A75925B35DF}"/>
    <cellStyle name="_Jan 2006 APAC MBOM - Feb 15PM version_Essbase Total SPT Sept 06_adjusted OCF ACT&amp;AOP_MBOM v.2_OCFAnalysis_Working Capital Graph" xfId="20400" xr:uid="{3D224269-807B-494D-A172-EEA791296905}"/>
    <cellStyle name="_Jan 2006 APAC MBOM - Feb 15PM version_Essbase Total SPT Sept 06_adjusted OCF ACT&amp;AOP_MBOM v.2_Quarterly Industry Volume - Corp Follow up Feb 19th" xfId="20401" xr:uid="{01E6BEFF-6811-49EB-B268-2B5AEF1BC0AA}"/>
    <cellStyle name="_Jan 2006 APAC MBOM - Feb 15PM version_Essbase Total SPT Sept 06_adjusted OCF ACT&amp;AOP_MBOM v.2_Quarterly Industry Volume - Corp Follow up Feb 19th 2" xfId="20402" xr:uid="{BDC2C593-F586-4B63-9C18-B5236CAB9410}"/>
    <cellStyle name="_Jan 2006 APAC MBOM - Feb 15PM version_Essbase Total SPT Sept 06_adjusted OCF ACT&amp;AOP_MBOM v.2_Quarterly Industry Volume - Corp Follow up Feb 19th_Cost out Update" xfId="20403" xr:uid="{04D54335-DA5A-416B-BB37-71B6EC772E83}"/>
    <cellStyle name="_Jan 2006 APAC MBOM - Feb 15PM version_Essbase Total SPT Sept 06_adjusted OCF ACT&amp;AOP_MBOM v.2_Quarterly Industry Volume - Corp Follow up Feb 19th_EBIT OCF Ranges" xfId="20404" xr:uid="{DE779C29-B656-45EC-8BD9-0403DE8BE64D}"/>
    <cellStyle name="_Jan 2006 APAC MBOM - Feb 15PM version_Essbase Total SPT Sept 06_adjusted OCF ACT&amp;AOP_MBOM v.2_Quarterly Industry Volume - Corp Follow up Feb 19th_G2N &amp; Pricing Plan_Feb'12 (version 1)" xfId="20405" xr:uid="{E959E32F-E18E-4CB9-8336-4EA8F6763A05}"/>
    <cellStyle name="_Jan 2006 APAC MBOM - Feb 15PM version_Essbase Total SPT Sept 06_adjusted OCF ACT&amp;AOP_MBOM v.2_Quarterly Industry Volume - Corp Follow up Feb 19th_OCFAnalysis" xfId="20406" xr:uid="{D07ADCD0-7001-4B0D-90F5-D4809B089BD9}"/>
    <cellStyle name="_Jan 2006 APAC MBOM - Feb 15PM version_Essbase Total SPT Sept 06_adjusted OCF ACT&amp;AOP_MBOM v.2_Quarterly Industry Volume - Corp Follow up Feb 19th_OCFAnalysis_Cost out Update" xfId="20407" xr:uid="{E51732D0-8E42-478F-85E1-8346BB868EB7}"/>
    <cellStyle name="_Jan 2006 APAC MBOM - Feb 15PM version_Essbase Total SPT Sept 06_adjusted OCF ACT&amp;AOP_MBOM v.2_Quarterly Industry Volume - Corp Follow up Feb 19th_OCFAnalysis_EBIT OCF Ranges" xfId="20408" xr:uid="{F762D052-7C7B-4A92-8B4C-D9A248826C1F}"/>
    <cellStyle name="_Jan 2006 APAC MBOM - Feb 15PM version_Essbase Total SPT Sept 06_adjusted OCF ACT&amp;AOP_MBOM v.2_Quarterly Industry Volume - Corp Follow up Feb 19th_OCFAnalysis_G2N &amp; Pricing Plan_Feb'12 (version 1)" xfId="20409" xr:uid="{FEA4CAD1-988E-4385-BBA8-B699DD0F6248}"/>
    <cellStyle name="_Jan 2006 APAC MBOM - Feb 15PM version_Essbase Total SPT Sept 06_adjusted OCF ACT&amp;AOP_MBOM v.2_Quarterly Industry Volume - Corp Follow up Feb 19th_OCFAnalysis_Working Capital Graph" xfId="20410" xr:uid="{8A6802B7-CC2F-4164-9FFC-CDD3E3B0B16D}"/>
    <cellStyle name="_Jan 2006 APAC MBOM - Feb 15PM version_Essbase Total SPT Sept 06_adjusted OCF ACT&amp;AOP_MBOM v.2_Quarterly Industry Volume - Corp Follow up Feb 19th_Working Capital Graph" xfId="20411" xr:uid="{EE8C639B-3F53-4E83-AAA1-6D96862B7950}"/>
    <cellStyle name="_Jan 2006 APAC MBOM - Feb 15PM version_Essbase Total SPT Sept 06_adjusted OCF ACT&amp;AOP_MBOM v.2_SBU_GLOBAL_NGT" xfId="20412" xr:uid="{8611123F-6647-45B9-94A3-DFB0211D8E1F}"/>
    <cellStyle name="_Jan 2006 APAC MBOM - Feb 15PM version_Essbase Total SPT Sept 06_adjusted OCF ACT&amp;AOP_MBOM v.2_SBU_GLOBAL_NGT 2" xfId="20413" xr:uid="{C242866F-3F70-4360-A74F-5AAFEB1235FA}"/>
    <cellStyle name="_Jan 2006 APAC MBOM - Feb 15PM version_Essbase Total SPT Sept 06_adjusted OCF ACT&amp;AOP_MBOM v.2_SBU_GLOBAL_NGT_Cost out Update" xfId="20414" xr:uid="{91528F8C-6742-40DE-903E-0EB2D500CFCE}"/>
    <cellStyle name="_Jan 2006 APAC MBOM - Feb 15PM version_Essbase Total SPT Sept 06_adjusted OCF ACT&amp;AOP_MBOM v.2_SBU_GLOBAL_NGT_EBIT OCF Ranges" xfId="20415" xr:uid="{954202C4-4C2D-4F6E-BB07-B652BDC8090D}"/>
    <cellStyle name="_Jan 2006 APAC MBOM - Feb 15PM version_Essbase Total SPT Sept 06_adjusted OCF ACT&amp;AOP_MBOM v.2_SBU_GLOBAL_NGT_G2N &amp; Pricing Plan_Feb'12 (version 1)" xfId="20416" xr:uid="{1D025054-9935-4446-9086-6CC91CBC435D}"/>
    <cellStyle name="_Jan 2006 APAC MBOM - Feb 15PM version_Essbase Total SPT Sept 06_adjusted OCF ACT&amp;AOP_MBOM v.2_SBU_GLOBAL_NGT_Working Capital Graph" xfId="20417" xr:uid="{72B10744-BF54-4A01-B157-94560108A59F}"/>
    <cellStyle name="_Jan 2006 APAC MBOM - Feb 15PM version_Essbase Total SPT Sept 06_adjusted OCF ACT&amp;AOP_MBOM v.2_Supplemental Data Requirements-Country" xfId="20418" xr:uid="{341C3B3E-52C2-4994-B594-40F246845875}"/>
    <cellStyle name="_Jan 2006 APAC MBOM - Feb 15PM version_Essbase Total SPT Sept 06_adjusted OCF ACT&amp;AOP_MBOM v.2_Working Capital Graph" xfId="20419" xr:uid="{0E9E16F9-FCC0-4394-A925-C1E073CE9B49}"/>
    <cellStyle name="_Jan 2006 APAC MBOM - Feb 15PM version_Essbase Total SPT Sept 06_adjusted OCF ACT&amp;AOP_MBOM v.3" xfId="20420" xr:uid="{4D7CFF33-CFD2-4BD5-BCCD-E1DD6B8D6BC6}"/>
    <cellStyle name="_Jan 2006 APAC MBOM - Feb 15PM version_Essbase Total SPT Sept 06_adjusted OCF ACT&amp;AOP_MBOM v.3 2" xfId="20421" xr:uid="{9C5CF075-E3A5-4F89-923E-7FD3F69E111B}"/>
    <cellStyle name="_Jan 2006 APAC MBOM - Feb 15PM version_Essbase Total SPT Sept 06_adjusted OCF ACT&amp;AOP_MBOM v.3_2009 AOP_Jan deck_Financials Consol_Sent" xfId="20422" xr:uid="{68AEFE56-6447-4735-B028-F04399C02B82}"/>
    <cellStyle name="_Jan 2006 APAC MBOM - Feb 15PM version_Essbase Total SPT Sept 06_adjusted OCF ACT&amp;AOP_MBOM v.3_2009 AOP_Jan deck_Financials Consol_Sent_2" xfId="20423" xr:uid="{6B8DCC8C-7A58-4F1A-9A3A-CDEC420FF717}"/>
    <cellStyle name="_Jan 2006 APAC MBOM - Feb 15PM version_Essbase Total SPT Sept 06_adjusted OCF ACT&amp;AOP_MBOM v.3_2009 AOP_Nov deck_Financials_for Consol_v2" xfId="20424" xr:uid="{89168197-A965-4A68-AEAA-DB46F978258C}"/>
    <cellStyle name="_Jan 2006 APAC MBOM - Feb 15PM version_Essbase Total SPT Sept 06_adjusted OCF ACT&amp;AOP_MBOM v.3_Cash Capex 10+2" xfId="20425" xr:uid="{B4DC29D5-5861-440A-99BB-A7DEF5187EBC}"/>
    <cellStyle name="_Jan 2006 APAC MBOM - Feb 15PM version_Essbase Total SPT Sept 06_adjusted OCF ACT&amp;AOP_MBOM v.3_Cash Capex 10+2_Cost out Update" xfId="20426" xr:uid="{C7FB7F98-9A80-4AE5-9819-16D5F178A158}"/>
    <cellStyle name="_Jan 2006 APAC MBOM - Feb 15PM version_Essbase Total SPT Sept 06_adjusted OCF ACT&amp;AOP_MBOM v.3_Cash Capex 10+2_EBIT OCF Ranges" xfId="20427" xr:uid="{39BDB97D-28E1-4EC2-8271-36115562741D}"/>
    <cellStyle name="_Jan 2006 APAC MBOM - Feb 15PM version_Essbase Total SPT Sept 06_adjusted OCF ACT&amp;AOP_MBOM v.3_Cash Capex 10+2_G2N &amp; Pricing Plan_Feb'12 (version 1)" xfId="20428" xr:uid="{2A61A24E-415C-4A76-A4BB-C57CF318A47C}"/>
    <cellStyle name="_Jan 2006 APAC MBOM - Feb 15PM version_Essbase Total SPT Sept 06_adjusted OCF ACT&amp;AOP_MBOM v.3_Cash Capex 10+2_Working Capital Graph" xfId="20429" xr:uid="{5A778941-068E-4BCC-A0B7-40C46E3B6C32}"/>
    <cellStyle name="_Jan 2006 APAC MBOM - Feb 15PM version_Essbase Total SPT Sept 06_adjusted OCF ACT&amp;AOP_MBOM v.3_Cost out Update" xfId="20430" xr:uid="{3E2BA46A-21D4-40C7-96A4-D8463E1A241F}"/>
    <cellStyle name="_Jan 2006 APAC MBOM - Feb 15PM version_Essbase Total SPT Sept 06_adjusted OCF ACT&amp;AOP_MBOM v.3_EBIT OCF Ranges" xfId="20431" xr:uid="{A5F2E867-5E65-4E33-8E4E-470FB919A12C}"/>
    <cellStyle name="_Jan 2006 APAC MBOM - Feb 15PM version_Essbase Total SPT Sept 06_adjusted OCF ACT&amp;AOP_MBOM v.3_G2N &amp; Pricing Plan_Feb'12 (version 1)" xfId="20432" xr:uid="{FE8754C0-A8BF-49C5-898D-6116DCF2E0C8}"/>
    <cellStyle name="_Jan 2006 APAC MBOM - Feb 15PM version_Essbase Total SPT Sept 06_adjusted OCF ACT&amp;AOP_MBOM v.3_Global Operations" xfId="20433" xr:uid="{A993C3ED-CC37-482E-89EA-EF54EC138278}"/>
    <cellStyle name="_Jan 2006 APAC MBOM - Feb 15PM version_Essbase Total SPT Sept 06_adjusted OCF ACT&amp;AOP_MBOM v.3_Global Operations 2" xfId="20434" xr:uid="{CDEBFF8F-B952-491B-AEA6-2A3F2D94B1AF}"/>
    <cellStyle name="_Jan 2006 APAC MBOM - Feb 15PM version_Essbase Total SPT Sept 06_adjusted OCF ACT&amp;AOP_MBOM v.3_NA" xfId="20435" xr:uid="{4399A27C-4E56-478E-BCFF-EA5949C42404}"/>
    <cellStyle name="_Jan 2006 APAC MBOM - Feb 15PM version_Essbase Total SPT Sept 06_adjusted OCF ACT&amp;AOP_MBOM v.3_NA 2" xfId="20436" xr:uid="{5C3E2978-BA38-4137-86DC-32AE8C52C4A0}"/>
    <cellStyle name="_Jan 2006 APAC MBOM - Feb 15PM version_Essbase Total SPT Sept 06_adjusted OCF ACT&amp;AOP_MBOM v.3_NA_1" xfId="20437" xr:uid="{D03807C1-EA74-4ACB-97C9-CB1FDEE3023A}"/>
    <cellStyle name="_Jan 2006 APAC MBOM - Feb 15PM version_Essbase Total SPT Sept 06_adjusted OCF ACT&amp;AOP_MBOM v.3_NA_1 2" xfId="20438" xr:uid="{2C194993-7202-4C5D-BE73-D59AB1A76FCD}"/>
    <cellStyle name="_Jan 2006 APAC MBOM - Feb 15PM version_Essbase Total SPT Sept 06_adjusted OCF ACT&amp;AOP_MBOM v.3_Nov Review Deck Final" xfId="20439" xr:uid="{81DAD037-E99F-47B6-B20E-633EB3F53450}"/>
    <cellStyle name="_Jan 2006 APAC MBOM - Feb 15PM version_Essbase Total SPT Sept 06_adjusted OCF ACT&amp;AOP_MBOM v.3_OCFAnalysis" xfId="20440" xr:uid="{33D023DC-43F3-48D0-877D-78F527F67922}"/>
    <cellStyle name="_Jan 2006 APAC MBOM - Feb 15PM version_Essbase Total SPT Sept 06_adjusted OCF ACT&amp;AOP_MBOM v.3_OCFAnalysis_Cost out Update" xfId="20441" xr:uid="{D1377D6E-4D15-4D8F-A3DC-17AD187946CE}"/>
    <cellStyle name="_Jan 2006 APAC MBOM - Feb 15PM version_Essbase Total SPT Sept 06_adjusted OCF ACT&amp;AOP_MBOM v.3_OCFAnalysis_EBIT OCF Ranges" xfId="20442" xr:uid="{8F0D0226-B949-4B0C-ADEF-73A7363A827C}"/>
    <cellStyle name="_Jan 2006 APAC MBOM - Feb 15PM version_Essbase Total SPT Sept 06_adjusted OCF ACT&amp;AOP_MBOM v.3_OCFAnalysis_G2N &amp; Pricing Plan_Feb'12 (version 1)" xfId="20443" xr:uid="{3F074C84-AA9D-4DBB-8294-1CF396EFF9B3}"/>
    <cellStyle name="_Jan 2006 APAC MBOM - Feb 15PM version_Essbase Total SPT Sept 06_adjusted OCF ACT&amp;AOP_MBOM v.3_OCFAnalysis_Working Capital Graph" xfId="20444" xr:uid="{74E65EE8-5768-4B56-9E63-FB5BA8D8A867}"/>
    <cellStyle name="_Jan 2006 APAC MBOM - Feb 15PM version_Essbase Total SPT Sept 06_adjusted OCF ACT&amp;AOP_MBOM v.3_Quarterly Industry Volume - Corp Follow up Feb 19th" xfId="20445" xr:uid="{670F72AB-0899-455A-8B2B-A9CD81883976}"/>
    <cellStyle name="_Jan 2006 APAC MBOM - Feb 15PM version_Essbase Total SPT Sept 06_adjusted OCF ACT&amp;AOP_MBOM v.3_Quarterly Industry Volume - Corp Follow up Feb 19th 2" xfId="20446" xr:uid="{1772B201-AC99-478A-A6EB-1B45616AC129}"/>
    <cellStyle name="_Jan 2006 APAC MBOM - Feb 15PM version_Essbase Total SPT Sept 06_adjusted OCF ACT&amp;AOP_MBOM v.3_Quarterly Industry Volume - Corp Follow up Feb 19th_Cost out Update" xfId="20447" xr:uid="{A5815009-BBAA-4621-BFC3-60B90EBCBB43}"/>
    <cellStyle name="_Jan 2006 APAC MBOM - Feb 15PM version_Essbase Total SPT Sept 06_adjusted OCF ACT&amp;AOP_MBOM v.3_Quarterly Industry Volume - Corp Follow up Feb 19th_EBIT OCF Ranges" xfId="20448" xr:uid="{D2078A92-1D6C-498E-A6F0-98B60C5C9EF1}"/>
    <cellStyle name="_Jan 2006 APAC MBOM - Feb 15PM version_Essbase Total SPT Sept 06_adjusted OCF ACT&amp;AOP_MBOM v.3_Quarterly Industry Volume - Corp Follow up Feb 19th_G2N &amp; Pricing Plan_Feb'12 (version 1)" xfId="20449" xr:uid="{641B0F54-7DA9-4728-BDB7-34CBFAEA3DF6}"/>
    <cellStyle name="_Jan 2006 APAC MBOM - Feb 15PM version_Essbase Total SPT Sept 06_adjusted OCF ACT&amp;AOP_MBOM v.3_Quarterly Industry Volume - Corp Follow up Feb 19th_OCFAnalysis" xfId="20450" xr:uid="{3CE71F76-AACF-43FC-8680-7397256EBA4B}"/>
    <cellStyle name="_Jan 2006 APAC MBOM - Feb 15PM version_Essbase Total SPT Sept 06_adjusted OCF ACT&amp;AOP_MBOM v.3_Quarterly Industry Volume - Corp Follow up Feb 19th_OCFAnalysis_Cost out Update" xfId="20451" xr:uid="{C4A4C5F6-38CD-47D8-852E-1B5AC5E61C1C}"/>
    <cellStyle name="_Jan 2006 APAC MBOM - Feb 15PM version_Essbase Total SPT Sept 06_adjusted OCF ACT&amp;AOP_MBOM v.3_Quarterly Industry Volume - Corp Follow up Feb 19th_OCFAnalysis_EBIT OCF Ranges" xfId="20452" xr:uid="{0F5831D1-5862-482E-A414-A784C250EFDA}"/>
    <cellStyle name="_Jan 2006 APAC MBOM - Feb 15PM version_Essbase Total SPT Sept 06_adjusted OCF ACT&amp;AOP_MBOM v.3_Quarterly Industry Volume - Corp Follow up Feb 19th_OCFAnalysis_G2N &amp; Pricing Plan_Feb'12 (version 1)" xfId="20453" xr:uid="{DE92D007-1C52-4D46-A984-3BCD6EA9286B}"/>
    <cellStyle name="_Jan 2006 APAC MBOM - Feb 15PM version_Essbase Total SPT Sept 06_adjusted OCF ACT&amp;AOP_MBOM v.3_Quarterly Industry Volume - Corp Follow up Feb 19th_OCFAnalysis_Working Capital Graph" xfId="20454" xr:uid="{3CF033D8-2DD3-44EC-A59A-D8AE13ABD41C}"/>
    <cellStyle name="_Jan 2006 APAC MBOM - Feb 15PM version_Essbase Total SPT Sept 06_adjusted OCF ACT&amp;AOP_MBOM v.3_Quarterly Industry Volume - Corp Follow up Feb 19th_Working Capital Graph" xfId="20455" xr:uid="{0395B5F1-76B7-480D-8273-780415EE9FED}"/>
    <cellStyle name="_Jan 2006 APAC MBOM - Feb 15PM version_Essbase Total SPT Sept 06_adjusted OCF ACT&amp;AOP_MBOM v.3_SBU_GLOBAL_NGT" xfId="20456" xr:uid="{38362DD0-6626-4FB5-A8DF-2CFEA8396211}"/>
    <cellStyle name="_Jan 2006 APAC MBOM - Feb 15PM version_Essbase Total SPT Sept 06_adjusted OCF ACT&amp;AOP_MBOM v.3_SBU_GLOBAL_NGT 2" xfId="20457" xr:uid="{97591ED3-5DB4-49BA-9BF3-F3C95BF0DABC}"/>
    <cellStyle name="_Jan 2006 APAC MBOM - Feb 15PM version_Essbase Total SPT Sept 06_adjusted OCF ACT&amp;AOP_MBOM v.3_SBU_GLOBAL_NGT_Cost out Update" xfId="20458" xr:uid="{17CBA9EE-7EB7-4558-B38A-1ACB306F15E1}"/>
    <cellStyle name="_Jan 2006 APAC MBOM - Feb 15PM version_Essbase Total SPT Sept 06_adjusted OCF ACT&amp;AOP_MBOM v.3_SBU_GLOBAL_NGT_EBIT OCF Ranges" xfId="20459" xr:uid="{D28DA2CE-4908-4C05-B5FA-2EEEE26B854B}"/>
    <cellStyle name="_Jan 2006 APAC MBOM - Feb 15PM version_Essbase Total SPT Sept 06_adjusted OCF ACT&amp;AOP_MBOM v.3_SBU_GLOBAL_NGT_G2N &amp; Pricing Plan_Feb'12 (version 1)" xfId="20460" xr:uid="{C92B164D-2A39-4EDA-849B-B81DD2F15C1C}"/>
    <cellStyle name="_Jan 2006 APAC MBOM - Feb 15PM version_Essbase Total SPT Sept 06_adjusted OCF ACT&amp;AOP_MBOM v.3_SBU_GLOBAL_NGT_Working Capital Graph" xfId="20461" xr:uid="{A9B3FF0F-25E6-47D3-9515-3603796E3CB6}"/>
    <cellStyle name="_Jan 2006 APAC MBOM - Feb 15PM version_Essbase Total SPT Sept 06_adjusted OCF ACT&amp;AOP_MBOM v.3_Supplemental Data Requirements-Country" xfId="20462" xr:uid="{C6956D7F-9FBA-4767-B38F-325F2D1E5E0F}"/>
    <cellStyle name="_Jan 2006 APAC MBOM - Feb 15PM version_Essbase Total SPT Sept 06_adjusted OCF ACT&amp;AOP_MBOM v.3_Working Capital Graph" xfId="20463" xr:uid="{EB54DCE9-E6AB-49D0-87B4-491FEFD55C5F}"/>
    <cellStyle name="_Jan 2006 APAC MBOM - Feb 15PM version_Essbase Total SPT Sept 06_adjusted OCF ACT&amp;AOP_MBOM_2009 AOP_Jan deck_Financials Consol_Sent" xfId="20464" xr:uid="{58B9564D-5FD5-48F5-9BED-DBDFA15E5CDB}"/>
    <cellStyle name="_Jan 2006 APAC MBOM - Feb 15PM version_Essbase Total SPT Sept 06_adjusted OCF ACT&amp;AOP_MBOM_2009 AOP_Jan deck_Financials Consol_Sent_2" xfId="20465" xr:uid="{173C29A3-C353-400A-ABEA-289B37BA8E2D}"/>
    <cellStyle name="_Jan 2006 APAC MBOM - Feb 15PM version_Essbase Total SPT Sept 06_adjusted OCF ACT&amp;AOP_MBOM_2009 AOP_Nov deck_Financials_for Consol_v2" xfId="20466" xr:uid="{DC408211-449C-41CF-B6E3-FE9A1E9B542D}"/>
    <cellStyle name="_Jan 2006 APAC MBOM - Feb 15PM version_Essbase Total SPT Sept 06_adjusted OCF ACT&amp;AOP_MBOM_Cash Capex 10+2" xfId="20467" xr:uid="{6BBA61B9-18CC-46F6-84B9-9AF5BC3E3C28}"/>
    <cellStyle name="_Jan 2006 APAC MBOM - Feb 15PM version_Essbase Total SPT Sept 06_adjusted OCF ACT&amp;AOP_MBOM_Cash Capex 10+2_Cost out Update" xfId="20468" xr:uid="{7005F533-86B7-4CBA-8C7E-E735F59CA6A2}"/>
    <cellStyle name="_Jan 2006 APAC MBOM - Feb 15PM version_Essbase Total SPT Sept 06_adjusted OCF ACT&amp;AOP_MBOM_Cash Capex 10+2_EBIT OCF Ranges" xfId="20469" xr:uid="{0D305AB9-1FA8-4B3B-A122-D788A36CCBE0}"/>
    <cellStyle name="_Jan 2006 APAC MBOM - Feb 15PM version_Essbase Total SPT Sept 06_adjusted OCF ACT&amp;AOP_MBOM_Cash Capex 10+2_G2N &amp; Pricing Plan_Feb'12 (version 1)" xfId="20470" xr:uid="{D17EDFC3-255D-450B-89D7-CD6684ACA299}"/>
    <cellStyle name="_Jan 2006 APAC MBOM - Feb 15PM version_Essbase Total SPT Sept 06_adjusted OCF ACT&amp;AOP_MBOM_Cash Capex 10+2_Working Capital Graph" xfId="20471" xr:uid="{F66B9D4E-DE3D-4C6D-8C25-084C4D02AC1E}"/>
    <cellStyle name="_Jan 2006 APAC MBOM - Feb 15PM version_Essbase Total SPT Sept 06_adjusted OCF ACT&amp;AOP_MBOM_Cost out Update" xfId="20472" xr:uid="{E4790FE3-3DBC-4847-ABF1-DDCFEE975FA3}"/>
    <cellStyle name="_Jan 2006 APAC MBOM - Feb 15PM version_Essbase Total SPT Sept 06_adjusted OCF ACT&amp;AOP_MBOM_EBIT OCF Ranges" xfId="20473" xr:uid="{1B0AE3F4-887B-4536-9D8A-3F0E3B90965F}"/>
    <cellStyle name="_Jan 2006 APAC MBOM - Feb 15PM version_Essbase Total SPT Sept 06_adjusted OCF ACT&amp;AOP_MBOM_G2N &amp; Pricing Plan_Feb'12 (version 1)" xfId="20474" xr:uid="{D78197DC-0FC6-4B69-965C-BAC117BB69B7}"/>
    <cellStyle name="_Jan 2006 APAC MBOM - Feb 15PM version_Essbase Total SPT Sept 06_adjusted OCF ACT&amp;AOP_MBOM_Global Operations" xfId="20475" xr:uid="{EDE8AAFC-BF0E-4EBD-8B25-AA2B659AEB95}"/>
    <cellStyle name="_Jan 2006 APAC MBOM - Feb 15PM version_Essbase Total SPT Sept 06_adjusted OCF ACT&amp;AOP_MBOM_Global Operations 2" xfId="20476" xr:uid="{10109F47-038D-4069-B76D-EC53B1481565}"/>
    <cellStyle name="_Jan 2006 APAC MBOM - Feb 15PM version_Essbase Total SPT Sept 06_adjusted OCF ACT&amp;AOP_MBOM_Keymessage" xfId="20477" xr:uid="{42285997-6C59-42E9-B305-5949E1B7A320}"/>
    <cellStyle name="_Jan 2006 APAC MBOM - Feb 15PM version_Essbase Total SPT Sept 06_adjusted OCF ACT&amp;AOP_MBOM_NA" xfId="20478" xr:uid="{62D71614-09DE-4310-BFEC-D28050BB4344}"/>
    <cellStyle name="_Jan 2006 APAC MBOM - Feb 15PM version_Essbase Total SPT Sept 06_adjusted OCF ACT&amp;AOP_MBOM_NA 2" xfId="20479" xr:uid="{BCF22418-FF89-426D-A1BD-1FA2B052F8CC}"/>
    <cellStyle name="_Jan 2006 APAC MBOM - Feb 15PM version_Essbase Total SPT Sept 06_adjusted OCF ACT&amp;AOP_MBOM_NA_1" xfId="20480" xr:uid="{5A89F518-6B04-4D0D-9273-3A11E13FAF2C}"/>
    <cellStyle name="_Jan 2006 APAC MBOM - Feb 15PM version_Essbase Total SPT Sept 06_adjusted OCF ACT&amp;AOP_MBOM_NA_1 2" xfId="20481" xr:uid="{1A9768B8-ECAC-46F6-BCBC-1BAF4F7FF475}"/>
    <cellStyle name="_Jan 2006 APAC MBOM - Feb 15PM version_Essbase Total SPT Sept 06_adjusted OCF ACT&amp;AOP_MBOM_Nov Review Deck Final" xfId="20482" xr:uid="{B0D1622D-584E-48F5-8770-3E97F1269F94}"/>
    <cellStyle name="_Jan 2006 APAC MBOM - Feb 15PM version_Essbase Total SPT Sept 06_adjusted OCF ACT&amp;AOP_MBOM_OCFAnalysis" xfId="20483" xr:uid="{78138C5B-2CE7-4259-B3DF-9E0F3F5577D5}"/>
    <cellStyle name="_Jan 2006 APAC MBOM - Feb 15PM version_Essbase Total SPT Sept 06_adjusted OCF ACT&amp;AOP_MBOM_OCFAnalysis_Cost out Update" xfId="20484" xr:uid="{EE80E088-2B94-4A07-A9CC-DE05BBBBDC9A}"/>
    <cellStyle name="_Jan 2006 APAC MBOM - Feb 15PM version_Essbase Total SPT Sept 06_adjusted OCF ACT&amp;AOP_MBOM_OCFAnalysis_EBIT OCF Ranges" xfId="20485" xr:uid="{63AED426-F188-4CAA-A277-1FA38672E60A}"/>
    <cellStyle name="_Jan 2006 APAC MBOM - Feb 15PM version_Essbase Total SPT Sept 06_adjusted OCF ACT&amp;AOP_MBOM_OCFAnalysis_G2N &amp; Pricing Plan_Feb'12 (version 1)" xfId="20486" xr:uid="{A00C89F4-CA36-4D81-870A-8AED9C6B8E7A}"/>
    <cellStyle name="_Jan 2006 APAC MBOM - Feb 15PM version_Essbase Total SPT Sept 06_adjusted OCF ACT&amp;AOP_MBOM_OCFAnalysis_Working Capital Graph" xfId="20487" xr:uid="{74A0F833-8FE3-4E96-A084-D16BA9F7E385}"/>
    <cellStyle name="_Jan 2006 APAC MBOM - Feb 15PM version_Essbase Total SPT Sept 06_adjusted OCF ACT&amp;AOP_MBOM_Quarterly Industry Volume - Corp Follow up Feb 19th" xfId="20488" xr:uid="{07DF95AD-91BC-4AFC-BCBF-D4E7A7CC5E66}"/>
    <cellStyle name="_Jan 2006 APAC MBOM - Feb 15PM version_Essbase Total SPT Sept 06_adjusted OCF ACT&amp;AOP_MBOM_Quarterly Industry Volume - Corp Follow up Feb 19th 2" xfId="20489" xr:uid="{6CF6724F-F648-44BF-ADAD-818743C1D293}"/>
    <cellStyle name="_Jan 2006 APAC MBOM - Feb 15PM version_Essbase Total SPT Sept 06_adjusted OCF ACT&amp;AOP_MBOM_Quarterly Industry Volume - Corp Follow up Feb 19th_Cost out Update" xfId="20490" xr:uid="{E5739336-F6B9-4D87-A075-DEC73A4E0CE5}"/>
    <cellStyle name="_Jan 2006 APAC MBOM - Feb 15PM version_Essbase Total SPT Sept 06_adjusted OCF ACT&amp;AOP_MBOM_Quarterly Industry Volume - Corp Follow up Feb 19th_EBIT OCF Ranges" xfId="20491" xr:uid="{D2C7789B-39F1-4EAD-9ABA-351E27FAA440}"/>
    <cellStyle name="_Jan 2006 APAC MBOM - Feb 15PM version_Essbase Total SPT Sept 06_adjusted OCF ACT&amp;AOP_MBOM_Quarterly Industry Volume - Corp Follow up Feb 19th_G2N &amp; Pricing Plan_Feb'12 (version 1)" xfId="20492" xr:uid="{6B2382DA-C937-42B3-B8DE-4384056139C7}"/>
    <cellStyle name="_Jan 2006 APAC MBOM - Feb 15PM version_Essbase Total SPT Sept 06_adjusted OCF ACT&amp;AOP_MBOM_Quarterly Industry Volume - Corp Follow up Feb 19th_OCFAnalysis" xfId="20493" xr:uid="{957AB487-AEE7-46F9-8EB4-1E8105E98490}"/>
    <cellStyle name="_Jan 2006 APAC MBOM - Feb 15PM version_Essbase Total SPT Sept 06_adjusted OCF ACT&amp;AOP_MBOM_Quarterly Industry Volume - Corp Follow up Feb 19th_OCFAnalysis_Cost out Update" xfId="20494" xr:uid="{B63FB6E5-BC0E-44F8-A3B5-610C8DDE6580}"/>
    <cellStyle name="_Jan 2006 APAC MBOM - Feb 15PM version_Essbase Total SPT Sept 06_adjusted OCF ACT&amp;AOP_MBOM_Quarterly Industry Volume - Corp Follow up Feb 19th_OCFAnalysis_EBIT OCF Ranges" xfId="20495" xr:uid="{AED13568-6F17-439C-83F0-1E0432506D15}"/>
    <cellStyle name="_Jan 2006 APAC MBOM - Feb 15PM version_Essbase Total SPT Sept 06_adjusted OCF ACT&amp;AOP_MBOM_Quarterly Industry Volume - Corp Follow up Feb 19th_OCFAnalysis_G2N &amp; Pricing Plan_Feb'12 (version 1)" xfId="20496" xr:uid="{06DDDF19-0F11-462E-8129-B107E537FB9F}"/>
    <cellStyle name="_Jan 2006 APAC MBOM - Feb 15PM version_Essbase Total SPT Sept 06_adjusted OCF ACT&amp;AOP_MBOM_Quarterly Industry Volume - Corp Follow up Feb 19th_OCFAnalysis_Working Capital Graph" xfId="20497" xr:uid="{20AB68EE-4329-437F-8947-9AEB99D7713C}"/>
    <cellStyle name="_Jan 2006 APAC MBOM - Feb 15PM version_Essbase Total SPT Sept 06_adjusted OCF ACT&amp;AOP_MBOM_Quarterly Industry Volume - Corp Follow up Feb 19th_Working Capital Graph" xfId="20498" xr:uid="{18D6CC47-57AF-4C47-8C15-C5502B3936D6}"/>
    <cellStyle name="_Jan 2006 APAC MBOM - Feb 15PM version_Essbase Total SPT Sept 06_adjusted OCF ACT&amp;AOP_MBOM_SBU_GLOBAL_NGT" xfId="20499" xr:uid="{684CA762-7735-47BB-B10A-8CAD5CCB0843}"/>
    <cellStyle name="_Jan 2006 APAC MBOM - Feb 15PM version_Essbase Total SPT Sept 06_adjusted OCF ACT&amp;AOP_MBOM_SBU_GLOBAL_NGT 2" xfId="20500" xr:uid="{43A093F2-2717-40D5-AA47-AB357899C7F9}"/>
    <cellStyle name="_Jan 2006 APAC MBOM - Feb 15PM version_Essbase Total SPT Sept 06_adjusted OCF ACT&amp;AOP_MBOM_SBU_GLOBAL_NGT_Cost out Update" xfId="20501" xr:uid="{318FA643-4249-40B7-AA87-A87DB18F8465}"/>
    <cellStyle name="_Jan 2006 APAC MBOM - Feb 15PM version_Essbase Total SPT Sept 06_adjusted OCF ACT&amp;AOP_MBOM_SBU_GLOBAL_NGT_EBIT OCF Ranges" xfId="20502" xr:uid="{1B354999-E230-40EF-A4DA-16287DAA4FF0}"/>
    <cellStyle name="_Jan 2006 APAC MBOM - Feb 15PM version_Essbase Total SPT Sept 06_adjusted OCF ACT&amp;AOP_MBOM_SBU_GLOBAL_NGT_G2N &amp; Pricing Plan_Feb'12 (version 1)" xfId="20503" xr:uid="{23CD000B-A8CE-4524-A1D1-B0BBEB4E75C7}"/>
    <cellStyle name="_Jan 2006 APAC MBOM - Feb 15PM version_Essbase Total SPT Sept 06_adjusted OCF ACT&amp;AOP_MBOM_SBU_GLOBAL_NGT_Working Capital Graph" xfId="20504" xr:uid="{9F65CBAC-39A8-4C10-821E-A79647536B94}"/>
    <cellStyle name="_Jan 2006 APAC MBOM - Feb 15PM version_Essbase Total SPT Sept 06_adjusted OCF ACT&amp;AOP_MBOM_Supplemental Data Requirements-Country" xfId="20505" xr:uid="{64C10869-B55C-49A7-B94F-7F47754961BB}"/>
    <cellStyle name="_Jan 2006 APAC MBOM - Feb 15PM version_Essbase Total SPT Sept 06_adjusted OCF ACT&amp;AOP_MBOM_Working Capital Graph" xfId="20506" xr:uid="{72D9BCF1-41B0-4F56-9867-8007AD7936AD}"/>
    <cellStyle name="_Jan 2006 APAC MBOM - Feb 15PM version_Essbase Total SPT Sept 06_adjusted OCF ACT&amp;AOP_NA" xfId="20507" xr:uid="{3BDB9290-7A40-46D7-B79F-348BBD0000C8}"/>
    <cellStyle name="_Jan 2006 APAC MBOM - Feb 15PM version_Essbase Total SPT Sept 06_adjusted OCF ACT&amp;AOP_NA 2" xfId="20508" xr:uid="{3DE2DE42-C536-4F0B-97FD-BFBC6A9C5504}"/>
    <cellStyle name="_Jan 2006 APAC MBOM - Feb 15PM version_Essbase Total SPT Sept 06_adjusted OCF ACT&amp;AOP_NA_1" xfId="20509" xr:uid="{AEBC549F-69BC-4807-AC9B-39A464826995}"/>
    <cellStyle name="_Jan 2006 APAC MBOM - Feb 15PM version_Essbase Total SPT Sept 06_adjusted OCF ACT&amp;AOP_NA_1 2" xfId="20510" xr:uid="{B6F07CA6-91B0-4DCD-B5B4-DF6AB98BA8F8}"/>
    <cellStyle name="_Jan 2006 APAC MBOM - Feb 15PM version_Essbase Total SPT Sept 06_adjusted OCF ACT&amp;AOP_Nov Review Deck Final" xfId="20511" xr:uid="{569EB248-A321-46BD-ABFB-42FDC5BD3D19}"/>
    <cellStyle name="_Jan 2006 APAC MBOM - Feb 15PM version_Essbase Total SPT Sept 06_adjusted OCF ACT&amp;AOP_OCFAnalysis" xfId="20512" xr:uid="{C06775B6-E99A-4DF5-B7DB-67C512A6D191}"/>
    <cellStyle name="_Jan 2006 APAC MBOM - Feb 15PM version_Essbase Total SPT Sept 06_adjusted OCF ACT&amp;AOP_OCFAnalysis_Cost out Update" xfId="20513" xr:uid="{71AF1344-33D0-4E74-BC67-175525B9AA22}"/>
    <cellStyle name="_Jan 2006 APAC MBOM - Feb 15PM version_Essbase Total SPT Sept 06_adjusted OCF ACT&amp;AOP_OCFAnalysis_EBIT OCF Ranges" xfId="20514" xr:uid="{E54D1E81-65D4-4D27-8F3A-161920DA35BC}"/>
    <cellStyle name="_Jan 2006 APAC MBOM - Feb 15PM version_Essbase Total SPT Sept 06_adjusted OCF ACT&amp;AOP_OCFAnalysis_G2N &amp; Pricing Plan_Feb'12 (version 1)" xfId="20515" xr:uid="{7572E7C2-5A85-40B1-BB04-E76C12F197DC}"/>
    <cellStyle name="_Jan 2006 APAC MBOM - Feb 15PM version_Essbase Total SPT Sept 06_adjusted OCF ACT&amp;AOP_OCFAnalysis_Working Capital Graph" xfId="20516" xr:uid="{54E18734-E54E-4A17-9166-980C7DEF1192}"/>
    <cellStyle name="_Jan 2006 APAC MBOM - Feb 15PM version_Essbase Total SPT Sept 06_adjusted OCF ACT&amp;AOP_Quarterly Industry Volume - Corp Follow up Feb 19th" xfId="20517" xr:uid="{83D5A5AC-2882-45C7-9837-886ECA0E8491}"/>
    <cellStyle name="_Jan 2006 APAC MBOM - Feb 15PM version_Essbase Total SPT Sept 06_adjusted OCF ACT&amp;AOP_Quarterly Industry Volume - Corp Follow up Feb 19th 2" xfId="20518" xr:uid="{C2EE7BEB-A8C0-4BB0-8575-8364F6D941F4}"/>
    <cellStyle name="_Jan 2006 APAC MBOM - Feb 15PM version_Essbase Total SPT Sept 06_adjusted OCF ACT&amp;AOP_Quarterly Industry Volume - Corp Follow up Feb 19th_Cost out Update" xfId="20519" xr:uid="{5230284F-B57D-4B8F-8E31-A0ABCD994A67}"/>
    <cellStyle name="_Jan 2006 APAC MBOM - Feb 15PM version_Essbase Total SPT Sept 06_adjusted OCF ACT&amp;AOP_Quarterly Industry Volume - Corp Follow up Feb 19th_EBIT OCF Ranges" xfId="20520" xr:uid="{52AB59BA-424C-40E0-BE4C-7000E1F29EC7}"/>
    <cellStyle name="_Jan 2006 APAC MBOM - Feb 15PM version_Essbase Total SPT Sept 06_adjusted OCF ACT&amp;AOP_Quarterly Industry Volume - Corp Follow up Feb 19th_G2N &amp; Pricing Plan_Feb'12 (version 1)" xfId="20521" xr:uid="{560FF6A9-496F-4C49-A5AD-BC181FDCD454}"/>
    <cellStyle name="_Jan 2006 APAC MBOM - Feb 15PM version_Essbase Total SPT Sept 06_adjusted OCF ACT&amp;AOP_Quarterly Industry Volume - Corp Follow up Feb 19th_OCFAnalysis" xfId="20522" xr:uid="{B9C12858-0B58-4681-BAE8-B3E215B525C9}"/>
    <cellStyle name="_Jan 2006 APAC MBOM - Feb 15PM version_Essbase Total SPT Sept 06_adjusted OCF ACT&amp;AOP_Quarterly Industry Volume - Corp Follow up Feb 19th_OCFAnalysis_Cost out Update" xfId="20523" xr:uid="{E64A05EF-892C-4682-99C7-F9729B568A04}"/>
    <cellStyle name="_Jan 2006 APAC MBOM - Feb 15PM version_Essbase Total SPT Sept 06_adjusted OCF ACT&amp;AOP_Quarterly Industry Volume - Corp Follow up Feb 19th_OCFAnalysis_EBIT OCF Ranges" xfId="20524" xr:uid="{A0A16698-9406-4402-8A63-29FAA9A92E1A}"/>
    <cellStyle name="_Jan 2006 APAC MBOM - Feb 15PM version_Essbase Total SPT Sept 06_adjusted OCF ACT&amp;AOP_Quarterly Industry Volume - Corp Follow up Feb 19th_OCFAnalysis_G2N &amp; Pricing Plan_Feb'12 (version 1)" xfId="20525" xr:uid="{EC325990-FAE3-46E5-BEE4-BAD6E8FB4ED3}"/>
    <cellStyle name="_Jan 2006 APAC MBOM - Feb 15PM version_Essbase Total SPT Sept 06_adjusted OCF ACT&amp;AOP_Quarterly Industry Volume - Corp Follow up Feb 19th_OCFAnalysis_Working Capital Graph" xfId="20526" xr:uid="{EAC4DD3F-8D38-4F78-858C-A2074514979A}"/>
    <cellStyle name="_Jan 2006 APAC MBOM - Feb 15PM version_Essbase Total SPT Sept 06_adjusted OCF ACT&amp;AOP_Quarterly Industry Volume - Corp Follow up Feb 19th_Working Capital Graph" xfId="20527" xr:uid="{3453652B-00EE-4A96-BCDB-B00C6E21574A}"/>
    <cellStyle name="_Jan 2006 APAC MBOM - Feb 15PM version_Essbase Total SPT Sept 06_adjusted OCF ACT&amp;AOP_SBU_GLOBAL_NGT" xfId="20528" xr:uid="{4DEBE6E9-E056-49DB-B6A3-798C3EA98068}"/>
    <cellStyle name="_Jan 2006 APAC MBOM - Feb 15PM version_Essbase Total SPT Sept 06_adjusted OCF ACT&amp;AOP_SBU_GLOBAL_NGT 2" xfId="20529" xr:uid="{19C3E7B9-6F07-4E35-9E4D-38FC085F5D66}"/>
    <cellStyle name="_Jan 2006 APAC MBOM - Feb 15PM version_Essbase Total SPT Sept 06_adjusted OCF ACT&amp;AOP_SBU_GLOBAL_NGT_Cost out Update" xfId="20530" xr:uid="{2B0A4CF2-D8C6-41BF-88E3-D598D151CD9A}"/>
    <cellStyle name="_Jan 2006 APAC MBOM - Feb 15PM version_Essbase Total SPT Sept 06_adjusted OCF ACT&amp;AOP_SBU_GLOBAL_NGT_EBIT OCF Ranges" xfId="20531" xr:uid="{6BD09307-E519-4D99-BFC3-F01A713C5C9E}"/>
    <cellStyle name="_Jan 2006 APAC MBOM - Feb 15PM version_Essbase Total SPT Sept 06_adjusted OCF ACT&amp;AOP_SBU_GLOBAL_NGT_G2N &amp; Pricing Plan_Feb'12 (version 1)" xfId="20532" xr:uid="{7C8D0329-844D-4C57-816E-CC8F47BF01F2}"/>
    <cellStyle name="_Jan 2006 APAC MBOM - Feb 15PM version_Essbase Total SPT Sept 06_adjusted OCF ACT&amp;AOP_SBU_GLOBAL_NGT_Working Capital Graph" xfId="20533" xr:uid="{3F9036F4-53C5-4C1E-B0C6-AEE0619CD285}"/>
    <cellStyle name="_Jan 2006 APAC MBOM - Feb 15PM version_Essbase Total SPT Sept 06_adjusted OCF ACT&amp;AOP_SPTFIN MBOM Inputs AUG 07" xfId="20534" xr:uid="{8E336423-7F8B-4CA5-AEF2-FB531A599BEA}"/>
    <cellStyle name="_Jan 2006 APAC MBOM - Feb 15PM version_Essbase Total SPT Sept 06_adjusted OCF ACT&amp;AOP_SPTFIN MBOM Inputs AUG 07_Cost out Update" xfId="20535" xr:uid="{5814CC9A-7090-4150-9E47-08CD27468D17}"/>
    <cellStyle name="_Jan 2006 APAC MBOM - Feb 15PM version_Essbase Total SPT Sept 06_adjusted OCF ACT&amp;AOP_SPTFIN MBOM Inputs AUG 07_EBIT OCF Ranges" xfId="20536" xr:uid="{1499D375-66E3-44B9-9770-A1DBFEA88FA5}"/>
    <cellStyle name="_Jan 2006 APAC MBOM - Feb 15PM version_Essbase Total SPT Sept 06_adjusted OCF ACT&amp;AOP_SPTFIN MBOM Inputs AUG 07_G2N &amp; Pricing Plan_Feb'12 (version 1)" xfId="20537" xr:uid="{23E81B5C-7B96-42AF-9BDF-7163FDB5E61B}"/>
    <cellStyle name="_Jan 2006 APAC MBOM - Feb 15PM version_Essbase Total SPT Sept 06_adjusted OCF ACT&amp;AOP_SPTFIN MBOM Inputs AUG 07_Working Capital Graph" xfId="20538" xr:uid="{DCAA13D3-7151-4F28-8C07-BC00ACCCC42A}"/>
    <cellStyle name="_Jan 2006 APAC MBOM - Feb 15PM version_Essbase Total SPT Sept 06_adjusted OCF ACT&amp;AOP_SPTFIN MBOM Inputs Dec 07" xfId="20539" xr:uid="{4FFCCEB4-05BA-46EC-B7F6-42B053208A73}"/>
    <cellStyle name="_Jan 2006 APAC MBOM - Feb 15PM version_Essbase Total SPT Sept 06_adjusted OCF ACT&amp;AOP_SPTFIN MBOM Inputs Dec 07_Cost out Update" xfId="20540" xr:uid="{E56E270F-9630-4A8D-9755-B8DF420F04F4}"/>
    <cellStyle name="_Jan 2006 APAC MBOM - Feb 15PM version_Essbase Total SPT Sept 06_adjusted OCF ACT&amp;AOP_SPTFIN MBOM Inputs Dec 07_EBIT OCF Ranges" xfId="20541" xr:uid="{4C82FA11-B84E-439E-ABA0-2CD6A7F14A8B}"/>
    <cellStyle name="_Jan 2006 APAC MBOM - Feb 15PM version_Essbase Total SPT Sept 06_adjusted OCF ACT&amp;AOP_SPTFIN MBOM Inputs Dec 07_G2N &amp; Pricing Plan_Feb'12 (version 1)" xfId="20542" xr:uid="{C0920ECC-864B-4267-8FCE-0A4448666000}"/>
    <cellStyle name="_Jan 2006 APAC MBOM - Feb 15PM version_Essbase Total SPT Sept 06_adjusted OCF ACT&amp;AOP_SPTFIN MBOM Inputs Dec 07_Working Capital Graph" xfId="20543" xr:uid="{68069CC0-B89D-417A-AB84-EBAADD464E63}"/>
    <cellStyle name="_Jan 2006 APAC MBOM - Feb 15PM version_Essbase Total SPT Sept 06_adjusted OCF ACT&amp;AOP_SPTFIN MBOM Inputs jul 07" xfId="20544" xr:uid="{1D746856-6605-4BCE-BE97-8D1893550710}"/>
    <cellStyle name="_Jan 2006 APAC MBOM - Feb 15PM version_Essbase Total SPT Sept 06_adjusted OCF ACT&amp;AOP_SPTFIN MBOM Inputs jul 07_Cost out Update" xfId="20545" xr:uid="{C24B8008-7B22-4C65-A720-531502D6DDB5}"/>
    <cellStyle name="_Jan 2006 APAC MBOM - Feb 15PM version_Essbase Total SPT Sept 06_adjusted OCF ACT&amp;AOP_SPTFIN MBOM Inputs jul 07_EBIT OCF Ranges" xfId="20546" xr:uid="{80C72545-4586-48D3-BAA5-363C7FF3C456}"/>
    <cellStyle name="_Jan 2006 APAC MBOM - Feb 15PM version_Essbase Total SPT Sept 06_adjusted OCF ACT&amp;AOP_SPTFIN MBOM Inputs jul 07_G2N &amp; Pricing Plan_Feb'12 (version 1)" xfId="20547" xr:uid="{C26E4141-92FA-40CE-AB50-9178E2BDF07A}"/>
    <cellStyle name="_Jan 2006 APAC MBOM - Feb 15PM version_Essbase Total SPT Sept 06_adjusted OCF ACT&amp;AOP_SPTFIN MBOM Inputs jul 07_Working Capital Graph" xfId="20548" xr:uid="{1507537F-8957-44AA-AF28-882548D18DAC}"/>
    <cellStyle name="_Jan 2006 APAC MBOM - Feb 15PM version_Essbase Total SPT Sept 06_adjusted OCF ACT&amp;AOP_SPTFIN MBOM Inputs jun 07 final" xfId="20549" xr:uid="{C8DF4335-A40D-45D9-B219-1F1E5FD8B050}"/>
    <cellStyle name="_Jan 2006 APAC MBOM - Feb 15PM version_Essbase Total SPT Sept 06_adjusted OCF ACT&amp;AOP_SPTFIN MBOM Inputs jun 07 final_Cost out Update" xfId="20550" xr:uid="{E78255FB-E59B-4AD7-A1A5-6ABD198F4068}"/>
    <cellStyle name="_Jan 2006 APAC MBOM - Feb 15PM version_Essbase Total SPT Sept 06_adjusted OCF ACT&amp;AOP_SPTFIN MBOM Inputs jun 07 final_EBIT OCF Ranges" xfId="20551" xr:uid="{B7BA0963-BCDA-4021-9C61-29ACB671B6E7}"/>
    <cellStyle name="_Jan 2006 APAC MBOM - Feb 15PM version_Essbase Total SPT Sept 06_adjusted OCF ACT&amp;AOP_SPTFIN MBOM Inputs jun 07 final_G2N &amp; Pricing Plan_Feb'12 (version 1)" xfId="20552" xr:uid="{43534B1A-1CA1-4967-8349-EA2B1A5F5028}"/>
    <cellStyle name="_Jan 2006 APAC MBOM - Feb 15PM version_Essbase Total SPT Sept 06_adjusted OCF ACT&amp;AOP_SPTFIN MBOM Inputs jun 07 final_Working Capital Graph" xfId="20553" xr:uid="{429411F2-D165-4756-80C0-B577A588BBD6}"/>
    <cellStyle name="_Jan 2006 APAC MBOM - Feb 15PM version_Essbase Total SPT Sept 06_adjusted OCF ACT&amp;AOP_SPTFIN MBOM Inputs Jun'07" xfId="20554" xr:uid="{F0BF0524-F567-4091-BC43-B6BA017945FC}"/>
    <cellStyle name="_Jan 2006 APAC MBOM - Feb 15PM version_Essbase Total SPT Sept 06_adjusted OCF ACT&amp;AOP_SPTFIN MBOM Inputs Jun'07_Cost out Update" xfId="20555" xr:uid="{36A504A5-3551-46ED-A6F0-5F1A963B80AC}"/>
    <cellStyle name="_Jan 2006 APAC MBOM - Feb 15PM version_Essbase Total SPT Sept 06_adjusted OCF ACT&amp;AOP_SPTFIN MBOM Inputs Jun'07_EBIT OCF Ranges" xfId="20556" xr:uid="{19A177B9-BCEC-4272-B704-AB80032DF5E8}"/>
    <cellStyle name="_Jan 2006 APAC MBOM - Feb 15PM version_Essbase Total SPT Sept 06_adjusted OCF ACT&amp;AOP_SPTFIN MBOM Inputs Jun'07_G2N &amp; Pricing Plan_Feb'12 (version 1)" xfId="20557" xr:uid="{051CFE28-787E-496A-A08B-93C01632FC1D}"/>
    <cellStyle name="_Jan 2006 APAC MBOM - Feb 15PM version_Essbase Total SPT Sept 06_adjusted OCF ACT&amp;AOP_SPTFIN MBOM Inputs Jun'07_Working Capital Graph" xfId="20558" xr:uid="{899C09FF-E4C5-4419-B2EA-F6F97AB70C82}"/>
    <cellStyle name="_Jan 2006 APAC MBOM - Feb 15PM version_Essbase Total SPT Sept 06_adjusted OCF ACT&amp;AOP_Supplemental Data Requirements-Country" xfId="20559" xr:uid="{2D89E172-A807-435F-8F0D-2751E1C43DF1}"/>
    <cellStyle name="_Jan 2006 APAC MBOM - Feb 15PM version_Essbase Total SPT Sept 06_adjusted OCF ACT&amp;AOP_Working Capital Graph" xfId="20560" xr:uid="{B9B07C5F-1771-488B-8BBE-E8454EFDA748}"/>
    <cellStyle name="_Jan 2006 APAC MBOM - Feb 15PM version_Evergreen Jan'07 v9" xfId="20561" xr:uid="{6DC6E25A-5B1F-4878-BEB2-FFB0DE0787D7}"/>
    <cellStyle name="_Jan 2006 APAC MBOM - Feb 15PM version_Evergreen Jan'07 v9 2" xfId="20562" xr:uid="{8D55015A-C97E-42A4-8452-98E2BD066915}"/>
    <cellStyle name="_Jan 2006 APAC MBOM - Feb 15PM version_Evergreen Jan'07 v9_2009 AOP_Jan deck_Financials Consol_Sent" xfId="20563" xr:uid="{DE695A4D-652E-4342-B8FC-B5F2FF4927B3}"/>
    <cellStyle name="_Jan 2006 APAC MBOM - Feb 15PM version_Evergreen Jan'07 v9_2009 AOP_Jan deck_Financials Consol_Sent_2" xfId="20564" xr:uid="{A3387FE9-A974-4027-A516-F9A0D4BDC19C}"/>
    <cellStyle name="_Jan 2006 APAC MBOM - Feb 15PM version_Evergreen Jan'07 v9_2009 AOP_Nov deck_Financials_for Consol_v2" xfId="20565" xr:uid="{39AC2ED4-5283-46DF-B96C-C82E09213AE1}"/>
    <cellStyle name="_Jan 2006 APAC MBOM - Feb 15PM version_Evergreen Jan'07 v9_Cash Capex 10+2" xfId="20566" xr:uid="{ACB9DC29-7F03-4245-81A7-5D8BC21D795A}"/>
    <cellStyle name="_Jan 2006 APAC MBOM - Feb 15PM version_Evergreen Jan'07 v9_Cash Capex 10+2_Cost out Update" xfId="20567" xr:uid="{694AD414-694D-49E6-975D-F5FE80DBF04B}"/>
    <cellStyle name="_Jan 2006 APAC MBOM - Feb 15PM version_Evergreen Jan'07 v9_Cash Capex 10+2_EBIT OCF Ranges" xfId="20568" xr:uid="{5CD52879-0F2D-49E2-A958-6A2177303CEC}"/>
    <cellStyle name="_Jan 2006 APAC MBOM - Feb 15PM version_Evergreen Jan'07 v9_Cash Capex 10+2_G2N &amp; Pricing Plan_Feb'12 (version 1)" xfId="20569" xr:uid="{803D4E3F-159B-4515-95C8-FE2B9F3AF311}"/>
    <cellStyle name="_Jan 2006 APAC MBOM - Feb 15PM version_Evergreen Jan'07 v9_Cash Capex 10+2_Working Capital Graph" xfId="20570" xr:uid="{E70F4CEA-81D8-4022-B7EA-28776321FB2A}"/>
    <cellStyle name="_Jan 2006 APAC MBOM - Feb 15PM version_Evergreen Jan'07 v9_consumer walk 0807" xfId="20571" xr:uid="{87BF2E6D-86AE-4E8C-8F0E-525E5AB8DFC7}"/>
    <cellStyle name="_Jan 2006 APAC MBOM - Feb 15PM version_Evergreen Jan'07 v9_consumer walk 0807_Cost out Update" xfId="20572" xr:uid="{933644ED-5649-4B44-8674-894FC97F78F6}"/>
    <cellStyle name="_Jan 2006 APAC MBOM - Feb 15PM version_Evergreen Jan'07 v9_consumer walk 0807_EBIT OCF Ranges" xfId="20573" xr:uid="{11A0CB04-BC9F-4648-8512-C2899247FB0A}"/>
    <cellStyle name="_Jan 2006 APAC MBOM - Feb 15PM version_Evergreen Jan'07 v9_consumer walk 0807_G2N &amp; Pricing Plan_Feb'12 (version 1)" xfId="20574" xr:uid="{AD34CAC5-C0D2-4493-AD03-051F6A4A8199}"/>
    <cellStyle name="_Jan 2006 APAC MBOM - Feb 15PM version_Evergreen Jan'07 v9_consumer walk 0807_Working Capital Graph" xfId="20575" xr:uid="{7D337E26-B138-4C90-BF7F-706D234EDD4F}"/>
    <cellStyle name="_Jan 2006 APAC MBOM - Feb 15PM version_Evergreen Jan'07 v9_Cost out Update" xfId="20576" xr:uid="{49CE0403-94E8-4607-BAA1-26B3C35FCACB}"/>
    <cellStyle name="_Jan 2006 APAC MBOM - Feb 15PM version_Evergreen Jan'07 v9_EBIT OCF Ranges" xfId="20577" xr:uid="{32848406-79F6-4167-A171-6CFF60E795D1}"/>
    <cellStyle name="_Jan 2006 APAC MBOM - Feb 15PM version_Evergreen Jan'07 v9_G2N &amp; Pricing Plan_Feb'12 (version 1)" xfId="20578" xr:uid="{CBE2C89E-19E3-44EB-B132-F12C18118157}"/>
    <cellStyle name="_Jan 2006 APAC MBOM - Feb 15PM version_Evergreen Jan'07 v9_Global Operations" xfId="20579" xr:uid="{1BE84B6C-2534-4614-A687-28D04AA8D024}"/>
    <cellStyle name="_Jan 2006 APAC MBOM - Feb 15PM version_Evergreen Jan'07 v9_Global Operations 2" xfId="20580" xr:uid="{C30E4498-C5A5-4619-8BFE-EDCBEEF65CD0}"/>
    <cellStyle name="_Jan 2006 APAC MBOM - Feb 15PM version_Evergreen Jan'07 v9_MBOM" xfId="20581" xr:uid="{D78E454A-59B5-4707-A212-71AABA86FD36}"/>
    <cellStyle name="_Jan 2006 APAC MBOM - Feb 15PM version_Evergreen Jan'07 v9_MBOM 2" xfId="20582" xr:uid="{F1E7B056-BB5E-421F-877A-C1AB7D067AEF}"/>
    <cellStyle name="_Jan 2006 APAC MBOM - Feb 15PM version_Evergreen Jan'07 v9_MBOM APR 07" xfId="20583" xr:uid="{9B005C3C-2785-4885-9136-3C7A861462FD}"/>
    <cellStyle name="_Jan 2006 APAC MBOM - Feb 15PM version_Evergreen Jan'07 v9_MBOM APR 07 2" xfId="20584" xr:uid="{0A1187BB-3411-4BE2-95CD-24791CA0A060}"/>
    <cellStyle name="_Jan 2006 APAC MBOM - Feb 15PM version_Evergreen Jan'07 v9_MBOM APR 07_2009 AOP_Jan deck_Financials Consol_Sent" xfId="20585" xr:uid="{159F8DF0-8258-4449-BE07-521192C60493}"/>
    <cellStyle name="_Jan 2006 APAC MBOM - Feb 15PM version_Evergreen Jan'07 v9_MBOM APR 07_2009 AOP_Jan deck_Financials Consol_Sent_2" xfId="20586" xr:uid="{DDC4899A-86D0-4E0A-8987-DF2B8839FC65}"/>
    <cellStyle name="_Jan 2006 APAC MBOM - Feb 15PM version_Evergreen Jan'07 v9_MBOM APR 07_2009 AOP_Nov deck_Financials_for Consol_v2" xfId="20587" xr:uid="{8AFEEE0E-DEDD-4B3A-B8EF-FDADB71162D4}"/>
    <cellStyle name="_Jan 2006 APAC MBOM - Feb 15PM version_Evergreen Jan'07 v9_MBOM APR 07_Cash Capex 10+2" xfId="20588" xr:uid="{791A6445-2FC6-4B43-81CE-9EB20B46629F}"/>
    <cellStyle name="_Jan 2006 APAC MBOM - Feb 15PM version_Evergreen Jan'07 v9_MBOM APR 07_Cash Capex 10+2_Cost out Update" xfId="20589" xr:uid="{D221091D-DCD6-46FF-80D0-5B201CD776D2}"/>
    <cellStyle name="_Jan 2006 APAC MBOM - Feb 15PM version_Evergreen Jan'07 v9_MBOM APR 07_Cash Capex 10+2_EBIT OCF Ranges" xfId="20590" xr:uid="{15A6B45F-B8A8-4F2D-97B2-AE3B7EFB2546}"/>
    <cellStyle name="_Jan 2006 APAC MBOM - Feb 15PM version_Evergreen Jan'07 v9_MBOM APR 07_Cash Capex 10+2_G2N &amp; Pricing Plan_Feb'12 (version 1)" xfId="20591" xr:uid="{69C33C1A-9662-41BD-A3B6-1745F6586C22}"/>
    <cellStyle name="_Jan 2006 APAC MBOM - Feb 15PM version_Evergreen Jan'07 v9_MBOM APR 07_Cash Capex 10+2_Working Capital Graph" xfId="20592" xr:uid="{6BF70F4D-AF90-46EB-A7C3-BEA1D03D1DB4}"/>
    <cellStyle name="_Jan 2006 APAC MBOM - Feb 15PM version_Evergreen Jan'07 v9_MBOM APR 07_Cost out Update" xfId="20593" xr:uid="{36ED91AB-AF05-499C-A505-3E516C4BDB98}"/>
    <cellStyle name="_Jan 2006 APAC MBOM - Feb 15PM version_Evergreen Jan'07 v9_MBOM APR 07_EBIT OCF Ranges" xfId="20594" xr:uid="{E6ECC0B8-20D7-4F8E-B245-7B9287789F2E}"/>
    <cellStyle name="_Jan 2006 APAC MBOM - Feb 15PM version_Evergreen Jan'07 v9_MBOM APR 07_G2N &amp; Pricing Plan_Feb'12 (version 1)" xfId="20595" xr:uid="{08B09B05-A770-498E-A555-FDEB2B8BC1DB}"/>
    <cellStyle name="_Jan 2006 APAC MBOM - Feb 15PM version_Evergreen Jan'07 v9_MBOM APR 07_Global Operations" xfId="20596" xr:uid="{10A20382-7B8E-4E05-AAED-33A004D428AD}"/>
    <cellStyle name="_Jan 2006 APAC MBOM - Feb 15PM version_Evergreen Jan'07 v9_MBOM APR 07_Global Operations 2" xfId="20597" xr:uid="{7B14C24A-7319-483C-B9B2-E2E32D352E4F}"/>
    <cellStyle name="_Jan 2006 APAC MBOM - Feb 15PM version_Evergreen Jan'07 v9_MBOM APR 07_NA" xfId="20598" xr:uid="{9FD8F93D-45B4-42EC-B774-94B8F73464A5}"/>
    <cellStyle name="_Jan 2006 APAC MBOM - Feb 15PM version_Evergreen Jan'07 v9_MBOM APR 07_NA 2" xfId="20599" xr:uid="{236EAA30-EF14-4CB8-BEE4-D73297EC69BF}"/>
    <cellStyle name="_Jan 2006 APAC MBOM - Feb 15PM version_Evergreen Jan'07 v9_MBOM APR 07_NA_1" xfId="20600" xr:uid="{7C00D49D-FF1F-4CB8-A585-4DE5FA23E0E9}"/>
    <cellStyle name="_Jan 2006 APAC MBOM - Feb 15PM version_Evergreen Jan'07 v9_MBOM APR 07_NA_1 2" xfId="20601" xr:uid="{F420E181-B92D-489A-B0A2-DA351B1E98F7}"/>
    <cellStyle name="_Jan 2006 APAC MBOM - Feb 15PM version_Evergreen Jan'07 v9_MBOM APR 07_Nov Review Deck Final" xfId="20602" xr:uid="{5B1C2FEA-43A6-4FE5-8C5D-64957B3103EC}"/>
    <cellStyle name="_Jan 2006 APAC MBOM - Feb 15PM version_Evergreen Jan'07 v9_MBOM APR 07_OCFAnalysis" xfId="20603" xr:uid="{986D6C76-9A58-40D4-B09B-CF62214BC657}"/>
    <cellStyle name="_Jan 2006 APAC MBOM - Feb 15PM version_Evergreen Jan'07 v9_MBOM APR 07_OCFAnalysis_Cost out Update" xfId="20604" xr:uid="{0A095203-20A2-481D-8EA6-23D2963617B2}"/>
    <cellStyle name="_Jan 2006 APAC MBOM - Feb 15PM version_Evergreen Jan'07 v9_MBOM APR 07_OCFAnalysis_EBIT OCF Ranges" xfId="20605" xr:uid="{9E2B8ADE-5DBA-4BFF-AAED-443D15412109}"/>
    <cellStyle name="_Jan 2006 APAC MBOM - Feb 15PM version_Evergreen Jan'07 v9_MBOM APR 07_OCFAnalysis_G2N &amp; Pricing Plan_Feb'12 (version 1)" xfId="20606" xr:uid="{7EA85563-B509-4A8A-BD12-11516EBDEFC0}"/>
    <cellStyle name="_Jan 2006 APAC MBOM - Feb 15PM version_Evergreen Jan'07 v9_MBOM APR 07_OCFAnalysis_Working Capital Graph" xfId="20607" xr:uid="{D43CFC05-C684-4F31-B22B-B0003F6553F0}"/>
    <cellStyle name="_Jan 2006 APAC MBOM - Feb 15PM version_Evergreen Jan'07 v9_MBOM APR 07_Quarterly Industry Volume - Corp Follow up Feb 19th" xfId="20608" xr:uid="{F72F792E-328E-45FC-9AF6-6B78C6A94FA4}"/>
    <cellStyle name="_Jan 2006 APAC MBOM - Feb 15PM version_Evergreen Jan'07 v9_MBOM APR 07_Quarterly Industry Volume - Corp Follow up Feb 19th 2" xfId="20609" xr:uid="{5196E1F0-F816-4A83-9ED1-51819A340919}"/>
    <cellStyle name="_Jan 2006 APAC MBOM - Feb 15PM version_Evergreen Jan'07 v9_MBOM APR 07_Quarterly Industry Volume - Corp Follow up Feb 19th_Cost out Update" xfId="20610" xr:uid="{67010F4E-6BF1-4489-BB31-8F255B1F57BF}"/>
    <cellStyle name="_Jan 2006 APAC MBOM - Feb 15PM version_Evergreen Jan'07 v9_MBOM APR 07_Quarterly Industry Volume - Corp Follow up Feb 19th_EBIT OCF Ranges" xfId="20611" xr:uid="{E440FCFC-74BB-4454-859F-1D189DFB5B1F}"/>
    <cellStyle name="_Jan 2006 APAC MBOM - Feb 15PM version_Evergreen Jan'07 v9_MBOM APR 07_Quarterly Industry Volume - Corp Follow up Feb 19th_G2N &amp; Pricing Plan_Feb'12 (version 1)" xfId="20612" xr:uid="{3408B436-C4DC-49E4-B076-2C225B5E32F0}"/>
    <cellStyle name="_Jan 2006 APAC MBOM - Feb 15PM version_Evergreen Jan'07 v9_MBOM APR 07_Quarterly Industry Volume - Corp Follow up Feb 19th_OCFAnalysis" xfId="20613" xr:uid="{AD374E1B-7CAF-4F00-9430-74B79113E3A5}"/>
    <cellStyle name="_Jan 2006 APAC MBOM - Feb 15PM version_Evergreen Jan'07 v9_MBOM APR 07_Quarterly Industry Volume - Corp Follow up Feb 19th_OCFAnalysis_Cost out Update" xfId="20614" xr:uid="{320100F4-267C-4D0E-8F90-52965E798883}"/>
    <cellStyle name="_Jan 2006 APAC MBOM - Feb 15PM version_Evergreen Jan'07 v9_MBOM APR 07_Quarterly Industry Volume - Corp Follow up Feb 19th_OCFAnalysis_EBIT OCF Ranges" xfId="20615" xr:uid="{32B96522-CC5C-434A-9A17-8704E1889E36}"/>
    <cellStyle name="_Jan 2006 APAC MBOM - Feb 15PM version_Evergreen Jan'07 v9_MBOM APR 07_Quarterly Industry Volume - Corp Follow up Feb 19th_OCFAnalysis_G2N &amp; Pricing Plan_Feb'12 (version 1)" xfId="20616" xr:uid="{ECD49DDE-2492-4929-B0DB-65254B23D4F0}"/>
    <cellStyle name="_Jan 2006 APAC MBOM - Feb 15PM version_Evergreen Jan'07 v9_MBOM APR 07_Quarterly Industry Volume - Corp Follow up Feb 19th_OCFAnalysis_Working Capital Graph" xfId="20617" xr:uid="{59440884-EDB8-430F-81EE-8AB75519B25F}"/>
    <cellStyle name="_Jan 2006 APAC MBOM - Feb 15PM version_Evergreen Jan'07 v9_MBOM APR 07_Quarterly Industry Volume - Corp Follow up Feb 19th_Working Capital Graph" xfId="20618" xr:uid="{A63A39C3-7510-4174-A91A-2DC9B20B3833}"/>
    <cellStyle name="_Jan 2006 APAC MBOM - Feb 15PM version_Evergreen Jan'07 v9_MBOM APR 07_SBU_GLOBAL_NGT" xfId="20619" xr:uid="{A060AFE9-2EC7-445C-9811-EB1D89566CE1}"/>
    <cellStyle name="_Jan 2006 APAC MBOM - Feb 15PM version_Evergreen Jan'07 v9_MBOM APR 07_SBU_GLOBAL_NGT 2" xfId="20620" xr:uid="{BA53A504-25C0-491E-B470-6131AD981765}"/>
    <cellStyle name="_Jan 2006 APAC MBOM - Feb 15PM version_Evergreen Jan'07 v9_MBOM APR 07_SBU_GLOBAL_NGT_Cost out Update" xfId="20621" xr:uid="{279B265C-2D79-4F81-8123-A1D85D55C57E}"/>
    <cellStyle name="_Jan 2006 APAC MBOM - Feb 15PM version_Evergreen Jan'07 v9_MBOM APR 07_SBU_GLOBAL_NGT_EBIT OCF Ranges" xfId="20622" xr:uid="{6328C7C9-2840-4686-B5BF-B3A8326E5828}"/>
    <cellStyle name="_Jan 2006 APAC MBOM - Feb 15PM version_Evergreen Jan'07 v9_MBOM APR 07_SBU_GLOBAL_NGT_G2N &amp; Pricing Plan_Feb'12 (version 1)" xfId="20623" xr:uid="{B7A67D30-0C3A-401A-AF45-DF739984FF0B}"/>
    <cellStyle name="_Jan 2006 APAC MBOM - Feb 15PM version_Evergreen Jan'07 v9_MBOM APR 07_SBU_GLOBAL_NGT_Working Capital Graph" xfId="20624" xr:uid="{D69F80FF-F122-444C-A01F-EE6779AB458A}"/>
    <cellStyle name="_Jan 2006 APAC MBOM - Feb 15PM version_Evergreen Jan'07 v9_MBOM APR 07_Supplemental Data Requirements-Country" xfId="20625" xr:uid="{E9A54B6A-482B-44C2-9DC2-0FDF91D66D99}"/>
    <cellStyle name="_Jan 2006 APAC MBOM - Feb 15PM version_Evergreen Jan'07 v9_MBOM APR 07_Working Capital Graph" xfId="20626" xr:uid="{A3118224-4C25-499E-8EA0-B1B00FFE44F8}"/>
    <cellStyle name="_Jan 2006 APAC MBOM - Feb 15PM version_Evergreen Jan'07 v9_MBOM Jan" xfId="20627" xr:uid="{856976CE-4FB7-4E33-BB90-158B4544F090}"/>
    <cellStyle name="_Jan 2006 APAC MBOM - Feb 15PM version_Evergreen Jan'07 v9_MBOM Jan_Cost out Update" xfId="20628" xr:uid="{69C80EF4-D887-4584-9710-16941EA7B48C}"/>
    <cellStyle name="_Jan 2006 APAC MBOM - Feb 15PM version_Evergreen Jan'07 v9_MBOM Jan_EBIT OCF Ranges" xfId="20629" xr:uid="{7F910619-ECD8-406A-8610-C976791011D7}"/>
    <cellStyle name="_Jan 2006 APAC MBOM - Feb 15PM version_Evergreen Jan'07 v9_MBOM Jan_G2N &amp; Pricing Plan_Feb'12 (version 1)" xfId="20630" xr:uid="{435453D1-7C5A-4B9B-A8F0-BC231F014DE3}"/>
    <cellStyle name="_Jan 2006 APAC MBOM - Feb 15PM version_Evergreen Jan'07 v9_MBOM Jan_Working Capital Graph" xfId="20631" xr:uid="{9BE0C143-7A04-4E24-9FF6-956EF22029CE}"/>
    <cellStyle name="_Jan 2006 APAC MBOM - Feb 15PM version_Evergreen Jan'07 v9_MBOM Jul 07 Send" xfId="20632" xr:uid="{EAD94CA7-8182-4951-9393-747206F76F84}"/>
    <cellStyle name="_Jan 2006 APAC MBOM - Feb 15PM version_Evergreen Jan'07 v9_MBOM Jul 07 Send_Cost out Update" xfId="20633" xr:uid="{03CCD103-18D5-4850-82A1-D4CC0FB73348}"/>
    <cellStyle name="_Jan 2006 APAC MBOM - Feb 15PM version_Evergreen Jan'07 v9_MBOM Jul 07 Send_EBIT OCF Ranges" xfId="20634" xr:uid="{275226C1-431C-4838-8563-216746C39D9C}"/>
    <cellStyle name="_Jan 2006 APAC MBOM - Feb 15PM version_Evergreen Jan'07 v9_MBOM Jul 07 Send_G2N &amp; Pricing Plan_Feb'12 (version 1)" xfId="20635" xr:uid="{19CBA74C-CC46-4B32-8F8F-D4014CCCC999}"/>
    <cellStyle name="_Jan 2006 APAC MBOM - Feb 15PM version_Evergreen Jan'07 v9_MBOM Jul 07 Send_Working Capital Graph" xfId="20636" xr:uid="{7C66D51D-50B1-4E07-9AC8-9B2310E400A9}"/>
    <cellStyle name="_Jan 2006 APAC MBOM - Feb 15PM version_Evergreen Jan'07 v9_MBOM June 07 Final Send" xfId="20637" xr:uid="{3FE8F70D-0518-486C-8DC0-89F7CF6F2BB7}"/>
    <cellStyle name="_Jan 2006 APAC MBOM - Feb 15PM version_Evergreen Jan'07 v9_MBOM June 07 Final Send_Cost out Update" xfId="20638" xr:uid="{CC0953EB-BCA1-4140-B722-7C0D485DA554}"/>
    <cellStyle name="_Jan 2006 APAC MBOM - Feb 15PM version_Evergreen Jan'07 v9_MBOM June 07 Final Send_EBIT OCF Ranges" xfId="20639" xr:uid="{37B8DB68-BF7D-412A-A302-98FC5305B3D9}"/>
    <cellStyle name="_Jan 2006 APAC MBOM - Feb 15PM version_Evergreen Jan'07 v9_MBOM June 07 Final Send_G2N &amp; Pricing Plan_Feb'12 (version 1)" xfId="20640" xr:uid="{9BE246B3-2BCC-4749-9DE8-0FBBCA785FFE}"/>
    <cellStyle name="_Jan 2006 APAC MBOM - Feb 15PM version_Evergreen Jan'07 v9_MBOM June 07 Final Send_Working Capital Graph" xfId="20641" xr:uid="{7D2CDC6D-2D48-4446-8190-B3BAE7964BDB}"/>
    <cellStyle name="_Jan 2006 APAC MBOM - Feb 15PM version_Evergreen Jan'07 v9_MBOM May 07 v.2" xfId="20642" xr:uid="{41722DB9-85FE-4CFE-8689-533AA2FFDD17}"/>
    <cellStyle name="_Jan 2006 APAC MBOM - Feb 15PM version_Evergreen Jan'07 v9_MBOM May 07 v.2_Cost out Update" xfId="20643" xr:uid="{7C37CC38-8186-4371-9A0A-8B8DE331A05D}"/>
    <cellStyle name="_Jan 2006 APAC MBOM - Feb 15PM version_Evergreen Jan'07 v9_MBOM May 07 v.2_EBIT OCF Ranges" xfId="20644" xr:uid="{F06180A5-B1E4-4EDC-9424-1043DECDA7D4}"/>
    <cellStyle name="_Jan 2006 APAC MBOM - Feb 15PM version_Evergreen Jan'07 v9_MBOM May 07 v.2_G2N &amp; Pricing Plan_Feb'12 (version 1)" xfId="20645" xr:uid="{F8CF07B3-DDB8-4620-A74F-EC1FFBC02FE9}"/>
    <cellStyle name="_Jan 2006 APAC MBOM - Feb 15PM version_Evergreen Jan'07 v9_MBOM May 07 v.2_Working Capital Graph" xfId="20646" xr:uid="{D2ECECD5-C4CC-45E8-AF9A-041513D84CC1}"/>
    <cellStyle name="_Jan 2006 APAC MBOM - Feb 15PM version_Evergreen Jan'07 v9_MBOM v.1" xfId="20647" xr:uid="{0E2A7FD8-F0C7-42B7-B907-8355CF35394C}"/>
    <cellStyle name="_Jan 2006 APAC MBOM - Feb 15PM version_Evergreen Jan'07 v9_MBOM v.1 2" xfId="20648" xr:uid="{63AA14B8-DE3E-4584-8ACB-2353873AE1AE}"/>
    <cellStyle name="_Jan 2006 APAC MBOM - Feb 15PM version_Evergreen Jan'07 v9_MBOM v.1_2009 AOP_Jan deck_Financials Consol_Sent" xfId="20649" xr:uid="{0641AA97-C963-4D5E-88C4-A72BA097CCE5}"/>
    <cellStyle name="_Jan 2006 APAC MBOM - Feb 15PM version_Evergreen Jan'07 v9_MBOM v.1_2009 AOP_Jan deck_Financials Consol_Sent_2" xfId="20650" xr:uid="{69002544-9A74-4EB7-90AF-114A17B23C3E}"/>
    <cellStyle name="_Jan 2006 APAC MBOM - Feb 15PM version_Evergreen Jan'07 v9_MBOM v.1_2009 AOP_Nov deck_Financials_for Consol_v2" xfId="20651" xr:uid="{BE079EB0-8978-45EF-BF19-D6C950FAE0AC}"/>
    <cellStyle name="_Jan 2006 APAC MBOM - Feb 15PM version_Evergreen Jan'07 v9_MBOM v.1_Cash Capex 10+2" xfId="20652" xr:uid="{BE25C219-7CE8-461C-B442-ECF86E755594}"/>
    <cellStyle name="_Jan 2006 APAC MBOM - Feb 15PM version_Evergreen Jan'07 v9_MBOM v.1_Cash Capex 10+2_Cost out Update" xfId="20653" xr:uid="{3CF6002D-C394-47CC-ADDC-7F5A427EE536}"/>
    <cellStyle name="_Jan 2006 APAC MBOM - Feb 15PM version_Evergreen Jan'07 v9_MBOM v.1_Cash Capex 10+2_EBIT OCF Ranges" xfId="20654" xr:uid="{7F068AD1-E2A7-4F53-BAD2-153BD930BEF9}"/>
    <cellStyle name="_Jan 2006 APAC MBOM - Feb 15PM version_Evergreen Jan'07 v9_MBOM v.1_Cash Capex 10+2_G2N &amp; Pricing Plan_Feb'12 (version 1)" xfId="20655" xr:uid="{BCF7D2A8-0088-4F5D-90C8-3FD1D5E5313B}"/>
    <cellStyle name="_Jan 2006 APAC MBOM - Feb 15PM version_Evergreen Jan'07 v9_MBOM v.1_Cash Capex 10+2_Working Capital Graph" xfId="20656" xr:uid="{BB2AF06D-1822-4828-97D0-E0ABF5C9684C}"/>
    <cellStyle name="_Jan 2006 APAC MBOM - Feb 15PM version_Evergreen Jan'07 v9_MBOM v.1_Cost out Update" xfId="20657" xr:uid="{9B661901-695E-491C-8F6E-EF2A00BA522B}"/>
    <cellStyle name="_Jan 2006 APAC MBOM - Feb 15PM version_Evergreen Jan'07 v9_MBOM v.1_EBIT OCF Ranges" xfId="20658" xr:uid="{D39835BC-1307-489B-8F2F-46BC6E100601}"/>
    <cellStyle name="_Jan 2006 APAC MBOM - Feb 15PM version_Evergreen Jan'07 v9_MBOM v.1_G2N &amp; Pricing Plan_Feb'12 (version 1)" xfId="20659" xr:uid="{436221EC-99D9-4188-B715-5FE4DB702E06}"/>
    <cellStyle name="_Jan 2006 APAC MBOM - Feb 15PM version_Evergreen Jan'07 v9_MBOM v.1_Global Operations" xfId="20660" xr:uid="{3A00DA94-F00B-4AFD-9A07-B47EE0198C1F}"/>
    <cellStyle name="_Jan 2006 APAC MBOM - Feb 15PM version_Evergreen Jan'07 v9_MBOM v.1_Global Operations 2" xfId="20661" xr:uid="{4B8F1261-B0BE-491E-BF31-3AD39909FB6D}"/>
    <cellStyle name="_Jan 2006 APAC MBOM - Feb 15PM version_Evergreen Jan'07 v9_MBOM v.1_NA" xfId="20662" xr:uid="{1994C92A-2E55-4181-8DD2-F907ECA10CA5}"/>
    <cellStyle name="_Jan 2006 APAC MBOM - Feb 15PM version_Evergreen Jan'07 v9_MBOM v.1_NA 2" xfId="20663" xr:uid="{5B7C84B6-8100-4144-8024-24E06CFDCB76}"/>
    <cellStyle name="_Jan 2006 APAC MBOM - Feb 15PM version_Evergreen Jan'07 v9_MBOM v.1_NA_1" xfId="20664" xr:uid="{AD2FCD7B-44E6-4646-8E7E-AF8088F880B6}"/>
    <cellStyle name="_Jan 2006 APAC MBOM - Feb 15PM version_Evergreen Jan'07 v9_MBOM v.1_NA_1 2" xfId="20665" xr:uid="{00E43390-B5E7-4052-BA5A-77FDA3B6B8EA}"/>
    <cellStyle name="_Jan 2006 APAC MBOM - Feb 15PM version_Evergreen Jan'07 v9_MBOM v.1_Nov Review Deck Final" xfId="20666" xr:uid="{A58C08DE-7817-4DB3-B950-702B5CFAC7D2}"/>
    <cellStyle name="_Jan 2006 APAC MBOM - Feb 15PM version_Evergreen Jan'07 v9_MBOM v.1_OCFAnalysis" xfId="20667" xr:uid="{CEA64477-EE5C-439D-9824-EA6C46468606}"/>
    <cellStyle name="_Jan 2006 APAC MBOM - Feb 15PM version_Evergreen Jan'07 v9_MBOM v.1_OCFAnalysis_Cost out Update" xfId="20668" xr:uid="{33BDA274-D05B-49FA-9A08-141B40B13F68}"/>
    <cellStyle name="_Jan 2006 APAC MBOM - Feb 15PM version_Evergreen Jan'07 v9_MBOM v.1_OCFAnalysis_EBIT OCF Ranges" xfId="20669" xr:uid="{6A7CE0C9-4260-406A-9917-54E889C56D73}"/>
    <cellStyle name="_Jan 2006 APAC MBOM - Feb 15PM version_Evergreen Jan'07 v9_MBOM v.1_OCFAnalysis_G2N &amp; Pricing Plan_Feb'12 (version 1)" xfId="20670" xr:uid="{664932FA-F1E3-4F21-AC32-8109A909EE42}"/>
    <cellStyle name="_Jan 2006 APAC MBOM - Feb 15PM version_Evergreen Jan'07 v9_MBOM v.1_OCFAnalysis_Working Capital Graph" xfId="20671" xr:uid="{91A7AD43-D3CE-493E-AC61-7076DE4F0FE8}"/>
    <cellStyle name="_Jan 2006 APAC MBOM - Feb 15PM version_Evergreen Jan'07 v9_MBOM v.1_Quarterly Industry Volume - Corp Follow up Feb 19th" xfId="20672" xr:uid="{AD0B42C1-AB8B-43FC-9262-CC1DA92AF138}"/>
    <cellStyle name="_Jan 2006 APAC MBOM - Feb 15PM version_Evergreen Jan'07 v9_MBOM v.1_Quarterly Industry Volume - Corp Follow up Feb 19th 2" xfId="20673" xr:uid="{50B38D87-1699-4EB9-9F74-2F4CA988870F}"/>
    <cellStyle name="_Jan 2006 APAC MBOM - Feb 15PM version_Evergreen Jan'07 v9_MBOM v.1_Quarterly Industry Volume - Corp Follow up Feb 19th_Cost out Update" xfId="20674" xr:uid="{306FDF2C-9C5B-496B-AD15-89101EAE6A3E}"/>
    <cellStyle name="_Jan 2006 APAC MBOM - Feb 15PM version_Evergreen Jan'07 v9_MBOM v.1_Quarterly Industry Volume - Corp Follow up Feb 19th_EBIT OCF Ranges" xfId="20675" xr:uid="{22503F45-9D0F-4962-8DFD-85A45DE81CA7}"/>
    <cellStyle name="_Jan 2006 APAC MBOM - Feb 15PM version_Evergreen Jan'07 v9_MBOM v.1_Quarterly Industry Volume - Corp Follow up Feb 19th_G2N &amp; Pricing Plan_Feb'12 (version 1)" xfId="20676" xr:uid="{E1A44101-D35E-4F76-A783-D554EB8E1F70}"/>
    <cellStyle name="_Jan 2006 APAC MBOM - Feb 15PM version_Evergreen Jan'07 v9_MBOM v.1_Quarterly Industry Volume - Corp Follow up Feb 19th_OCFAnalysis" xfId="20677" xr:uid="{6EFDEFEA-FB19-4126-8061-1CEB6D3355C0}"/>
    <cellStyle name="_Jan 2006 APAC MBOM - Feb 15PM version_Evergreen Jan'07 v9_MBOM v.1_Quarterly Industry Volume - Corp Follow up Feb 19th_OCFAnalysis_Cost out Update" xfId="20678" xr:uid="{F32D92C9-1C5F-417A-9903-32B93F78702B}"/>
    <cellStyle name="_Jan 2006 APAC MBOM - Feb 15PM version_Evergreen Jan'07 v9_MBOM v.1_Quarterly Industry Volume - Corp Follow up Feb 19th_OCFAnalysis_EBIT OCF Ranges" xfId="20679" xr:uid="{B0517C73-4B7A-4ADC-84DD-94127DC6CF3F}"/>
    <cellStyle name="_Jan 2006 APAC MBOM - Feb 15PM version_Evergreen Jan'07 v9_MBOM v.1_Quarterly Industry Volume - Corp Follow up Feb 19th_OCFAnalysis_G2N &amp; Pricing Plan_Feb'12 (version 1)" xfId="20680" xr:uid="{6B891C3B-0E72-4483-85FB-4C3C0E7E67AD}"/>
    <cellStyle name="_Jan 2006 APAC MBOM - Feb 15PM version_Evergreen Jan'07 v9_MBOM v.1_Quarterly Industry Volume - Corp Follow up Feb 19th_OCFAnalysis_Working Capital Graph" xfId="20681" xr:uid="{F06D7620-90B9-468C-9B49-333D8D22387B}"/>
    <cellStyle name="_Jan 2006 APAC MBOM - Feb 15PM version_Evergreen Jan'07 v9_MBOM v.1_Quarterly Industry Volume - Corp Follow up Feb 19th_Working Capital Graph" xfId="20682" xr:uid="{3B70B7A2-F98B-43A4-B4D3-DEB3D392E70A}"/>
    <cellStyle name="_Jan 2006 APAC MBOM - Feb 15PM version_Evergreen Jan'07 v9_MBOM v.1_SBU_GLOBAL_NGT" xfId="20683" xr:uid="{77D93D23-E23E-4281-B477-9422685BEEFC}"/>
    <cellStyle name="_Jan 2006 APAC MBOM - Feb 15PM version_Evergreen Jan'07 v9_MBOM v.1_SBU_GLOBAL_NGT 2" xfId="20684" xr:uid="{6988807A-A7A3-4B80-85F2-BF7FE9DC2921}"/>
    <cellStyle name="_Jan 2006 APAC MBOM - Feb 15PM version_Evergreen Jan'07 v9_MBOM v.1_SBU_GLOBAL_NGT_Cost out Update" xfId="20685" xr:uid="{00E61C83-023E-4284-8AFA-CDB295F1CFF0}"/>
    <cellStyle name="_Jan 2006 APAC MBOM - Feb 15PM version_Evergreen Jan'07 v9_MBOM v.1_SBU_GLOBAL_NGT_EBIT OCF Ranges" xfId="20686" xr:uid="{651BBF69-B8E2-4722-BA64-36C025C48DF0}"/>
    <cellStyle name="_Jan 2006 APAC MBOM - Feb 15PM version_Evergreen Jan'07 v9_MBOM v.1_SBU_GLOBAL_NGT_G2N &amp; Pricing Plan_Feb'12 (version 1)" xfId="20687" xr:uid="{B46278C6-E905-4F90-832B-D692603D5B3A}"/>
    <cellStyle name="_Jan 2006 APAC MBOM - Feb 15PM version_Evergreen Jan'07 v9_MBOM v.1_SBU_GLOBAL_NGT_Working Capital Graph" xfId="20688" xr:uid="{701A6852-C91E-4CED-8CBF-31E6A067FC27}"/>
    <cellStyle name="_Jan 2006 APAC MBOM - Feb 15PM version_Evergreen Jan'07 v9_MBOM v.1_Supplemental Data Requirements-Country" xfId="20689" xr:uid="{A4DDFDF8-D432-4197-8954-8E85605B7B82}"/>
    <cellStyle name="_Jan 2006 APAC MBOM - Feb 15PM version_Evergreen Jan'07 v9_MBOM v.1_Working Capital Graph" xfId="20690" xr:uid="{1883164E-CF38-4340-AC80-8AC8907798A0}"/>
    <cellStyle name="_Jan 2006 APAC MBOM - Feb 15PM version_Evergreen Jan'07 v9_MBOM v.2" xfId="20691" xr:uid="{0A93C0C4-92DC-4406-BD79-3D924CC0FBCF}"/>
    <cellStyle name="_Jan 2006 APAC MBOM - Feb 15PM version_Evergreen Jan'07 v9_MBOM v.2 2" xfId="20692" xr:uid="{16ED503E-3B1C-4DFF-A7FD-39E9C1E6930E}"/>
    <cellStyle name="_Jan 2006 APAC MBOM - Feb 15PM version_Evergreen Jan'07 v9_MBOM v.2_2009 AOP_Jan deck_Financials Consol_Sent" xfId="20693" xr:uid="{EDD0B4FE-C3B0-4D9E-85F0-B167ACB52650}"/>
    <cellStyle name="_Jan 2006 APAC MBOM - Feb 15PM version_Evergreen Jan'07 v9_MBOM v.2_2009 AOP_Jan deck_Financials Consol_Sent_2" xfId="20694" xr:uid="{D1658579-6AF2-479B-B788-C81AAD48536E}"/>
    <cellStyle name="_Jan 2006 APAC MBOM - Feb 15PM version_Evergreen Jan'07 v9_MBOM v.2_2009 AOP_Nov deck_Financials_for Consol_v2" xfId="20695" xr:uid="{68436F2A-D4A9-4C20-8C75-39DD1941AC59}"/>
    <cellStyle name="_Jan 2006 APAC MBOM - Feb 15PM version_Evergreen Jan'07 v9_MBOM v.2_Cash Capex 10+2" xfId="20696" xr:uid="{72262CE4-0B37-4451-A9C7-BE7F41EC44C3}"/>
    <cellStyle name="_Jan 2006 APAC MBOM - Feb 15PM version_Evergreen Jan'07 v9_MBOM v.2_Cash Capex 10+2_Cost out Update" xfId="20697" xr:uid="{46A90242-AB0F-43D1-BDD6-F33419C5EB41}"/>
    <cellStyle name="_Jan 2006 APAC MBOM - Feb 15PM version_Evergreen Jan'07 v9_MBOM v.2_Cash Capex 10+2_EBIT OCF Ranges" xfId="20698" xr:uid="{8EF9E7CD-14E2-4424-943A-0E63537DC9D6}"/>
    <cellStyle name="_Jan 2006 APAC MBOM - Feb 15PM version_Evergreen Jan'07 v9_MBOM v.2_Cash Capex 10+2_G2N &amp; Pricing Plan_Feb'12 (version 1)" xfId="20699" xr:uid="{123815A6-2AFD-4D9C-B1D5-FFD410267FA4}"/>
    <cellStyle name="_Jan 2006 APAC MBOM - Feb 15PM version_Evergreen Jan'07 v9_MBOM v.2_Cash Capex 10+2_Working Capital Graph" xfId="20700" xr:uid="{17841EEC-A99E-43AA-8497-BFAA4B479F35}"/>
    <cellStyle name="_Jan 2006 APAC MBOM - Feb 15PM version_Evergreen Jan'07 v9_MBOM v.2_Cost out Update" xfId="20701" xr:uid="{F4280A56-8FE2-41F9-BF29-3DF671F5656F}"/>
    <cellStyle name="_Jan 2006 APAC MBOM - Feb 15PM version_Evergreen Jan'07 v9_MBOM v.2_EBIT OCF Ranges" xfId="20702" xr:uid="{588A8ECD-7C15-4404-9505-17EB8B54DBE6}"/>
    <cellStyle name="_Jan 2006 APAC MBOM - Feb 15PM version_Evergreen Jan'07 v9_MBOM v.2_G2N &amp; Pricing Plan_Feb'12 (version 1)" xfId="20703" xr:uid="{3C516EDB-2C3E-4781-A4A4-814C29D14C9B}"/>
    <cellStyle name="_Jan 2006 APAC MBOM - Feb 15PM version_Evergreen Jan'07 v9_MBOM v.2_Global Operations" xfId="20704" xr:uid="{6B3CAAD9-A4FE-4D36-BC57-137E7E2941B0}"/>
    <cellStyle name="_Jan 2006 APAC MBOM - Feb 15PM version_Evergreen Jan'07 v9_MBOM v.2_Global Operations 2" xfId="20705" xr:uid="{5ED2B993-324D-43EA-8B34-D6DC754A987F}"/>
    <cellStyle name="_Jan 2006 APAC MBOM - Feb 15PM version_Evergreen Jan'07 v9_MBOM v.2_NA" xfId="20706" xr:uid="{9DCC6B19-66BB-4C11-B838-363486E3902F}"/>
    <cellStyle name="_Jan 2006 APAC MBOM - Feb 15PM version_Evergreen Jan'07 v9_MBOM v.2_NA 2" xfId="20707" xr:uid="{62474E53-777B-46ED-A775-D86CE43DB22D}"/>
    <cellStyle name="_Jan 2006 APAC MBOM - Feb 15PM version_Evergreen Jan'07 v9_MBOM v.2_NA_1" xfId="20708" xr:uid="{42C205CC-B943-40F9-8BCA-0093140FB092}"/>
    <cellStyle name="_Jan 2006 APAC MBOM - Feb 15PM version_Evergreen Jan'07 v9_MBOM v.2_NA_1 2" xfId="20709" xr:uid="{13F9DD98-A6C4-464F-9B7E-163A46DFAD6E}"/>
    <cellStyle name="_Jan 2006 APAC MBOM - Feb 15PM version_Evergreen Jan'07 v9_MBOM v.2_Nov Review Deck Final" xfId="20710" xr:uid="{76ECF7D3-15E8-4F23-897B-DD2A6FB85043}"/>
    <cellStyle name="_Jan 2006 APAC MBOM - Feb 15PM version_Evergreen Jan'07 v9_MBOM v.2_OCFAnalysis" xfId="20711" xr:uid="{06572020-35A1-419A-9F37-3A3FA20F06EB}"/>
    <cellStyle name="_Jan 2006 APAC MBOM - Feb 15PM version_Evergreen Jan'07 v9_MBOM v.2_OCFAnalysis_Cost out Update" xfId="20712" xr:uid="{D4ADE3ED-9CB7-4A60-B449-916095C7D891}"/>
    <cellStyle name="_Jan 2006 APAC MBOM - Feb 15PM version_Evergreen Jan'07 v9_MBOM v.2_OCFAnalysis_EBIT OCF Ranges" xfId="20713" xr:uid="{CCC77123-83A5-41AA-892C-A9D3E40D6FEC}"/>
    <cellStyle name="_Jan 2006 APAC MBOM - Feb 15PM version_Evergreen Jan'07 v9_MBOM v.2_OCFAnalysis_G2N &amp; Pricing Plan_Feb'12 (version 1)" xfId="20714" xr:uid="{C2EB1504-DEB4-46F4-8AB6-24A488C8750D}"/>
    <cellStyle name="_Jan 2006 APAC MBOM - Feb 15PM version_Evergreen Jan'07 v9_MBOM v.2_OCFAnalysis_Working Capital Graph" xfId="20715" xr:uid="{0646C05D-E99F-4761-A30E-C34811B58125}"/>
    <cellStyle name="_Jan 2006 APAC MBOM - Feb 15PM version_Evergreen Jan'07 v9_MBOM v.2_Quarterly Industry Volume - Corp Follow up Feb 19th" xfId="20716" xr:uid="{3BBEE51E-8DD9-4CC1-9608-58AEC4C27DC2}"/>
    <cellStyle name="_Jan 2006 APAC MBOM - Feb 15PM version_Evergreen Jan'07 v9_MBOM v.2_Quarterly Industry Volume - Corp Follow up Feb 19th 2" xfId="20717" xr:uid="{D502AD74-BF7E-45F4-B951-2028958EB2AE}"/>
    <cellStyle name="_Jan 2006 APAC MBOM - Feb 15PM version_Evergreen Jan'07 v9_MBOM v.2_Quarterly Industry Volume - Corp Follow up Feb 19th_Cost out Update" xfId="20718" xr:uid="{B38C6A93-44C2-4F36-B58E-E2715BA32F38}"/>
    <cellStyle name="_Jan 2006 APAC MBOM - Feb 15PM version_Evergreen Jan'07 v9_MBOM v.2_Quarterly Industry Volume - Corp Follow up Feb 19th_EBIT OCF Ranges" xfId="20719" xr:uid="{98F61C83-A5C0-4DEB-B583-9941959497B9}"/>
    <cellStyle name="_Jan 2006 APAC MBOM - Feb 15PM version_Evergreen Jan'07 v9_MBOM v.2_Quarterly Industry Volume - Corp Follow up Feb 19th_G2N &amp; Pricing Plan_Feb'12 (version 1)" xfId="20720" xr:uid="{A1FFD94F-2833-43FC-9015-25E73EB4E2CA}"/>
    <cellStyle name="_Jan 2006 APAC MBOM - Feb 15PM version_Evergreen Jan'07 v9_MBOM v.2_Quarterly Industry Volume - Corp Follow up Feb 19th_OCFAnalysis" xfId="20721" xr:uid="{4DF15EAE-5BED-4153-8E71-8E1E15088478}"/>
    <cellStyle name="_Jan 2006 APAC MBOM - Feb 15PM version_Evergreen Jan'07 v9_MBOM v.2_Quarterly Industry Volume - Corp Follow up Feb 19th_OCFAnalysis_Cost out Update" xfId="20722" xr:uid="{5946C47E-C989-4D4F-8641-7FEC7CA4ED07}"/>
    <cellStyle name="_Jan 2006 APAC MBOM - Feb 15PM version_Evergreen Jan'07 v9_MBOM v.2_Quarterly Industry Volume - Corp Follow up Feb 19th_OCFAnalysis_EBIT OCF Ranges" xfId="20723" xr:uid="{97316B5A-ABDE-4688-91B9-E707BB89A6FE}"/>
    <cellStyle name="_Jan 2006 APAC MBOM - Feb 15PM version_Evergreen Jan'07 v9_MBOM v.2_Quarterly Industry Volume - Corp Follow up Feb 19th_OCFAnalysis_G2N &amp; Pricing Plan_Feb'12 (version 1)" xfId="20724" xr:uid="{A3716708-4006-47F5-AC74-A9C844228308}"/>
    <cellStyle name="_Jan 2006 APAC MBOM - Feb 15PM version_Evergreen Jan'07 v9_MBOM v.2_Quarterly Industry Volume - Corp Follow up Feb 19th_OCFAnalysis_Working Capital Graph" xfId="20725" xr:uid="{0752AB93-D2FB-449E-A324-73EB363E528D}"/>
    <cellStyle name="_Jan 2006 APAC MBOM - Feb 15PM version_Evergreen Jan'07 v9_MBOM v.2_Quarterly Industry Volume - Corp Follow up Feb 19th_Working Capital Graph" xfId="20726" xr:uid="{EF599EB8-9B4C-4B62-9A35-B0DB188EAD89}"/>
    <cellStyle name="_Jan 2006 APAC MBOM - Feb 15PM version_Evergreen Jan'07 v9_MBOM v.2_SBU_GLOBAL_NGT" xfId="20727" xr:uid="{F6B5BABA-61B4-46BF-8CA5-23AE88963FB2}"/>
    <cellStyle name="_Jan 2006 APAC MBOM - Feb 15PM version_Evergreen Jan'07 v9_MBOM v.2_SBU_GLOBAL_NGT 2" xfId="20728" xr:uid="{8CE297D5-1EFA-4253-87B7-B98428FEAD27}"/>
    <cellStyle name="_Jan 2006 APAC MBOM - Feb 15PM version_Evergreen Jan'07 v9_MBOM v.2_SBU_GLOBAL_NGT_Cost out Update" xfId="20729" xr:uid="{14660C85-55F1-4A85-AA4F-69324F23733C}"/>
    <cellStyle name="_Jan 2006 APAC MBOM - Feb 15PM version_Evergreen Jan'07 v9_MBOM v.2_SBU_GLOBAL_NGT_EBIT OCF Ranges" xfId="20730" xr:uid="{30A1C0E8-FA9C-4438-8CBF-C41F061F127A}"/>
    <cellStyle name="_Jan 2006 APAC MBOM - Feb 15PM version_Evergreen Jan'07 v9_MBOM v.2_SBU_GLOBAL_NGT_G2N &amp; Pricing Plan_Feb'12 (version 1)" xfId="20731" xr:uid="{84F17B0B-7DB8-44FE-A717-0B3AC69716A1}"/>
    <cellStyle name="_Jan 2006 APAC MBOM - Feb 15PM version_Evergreen Jan'07 v9_MBOM v.2_SBU_GLOBAL_NGT_Working Capital Graph" xfId="20732" xr:uid="{6750129D-DC09-4A5F-A488-BB90D39CBDF0}"/>
    <cellStyle name="_Jan 2006 APAC MBOM - Feb 15PM version_Evergreen Jan'07 v9_MBOM v.2_Supplemental Data Requirements-Country" xfId="20733" xr:uid="{EEDBD1B5-510D-4173-A6C9-6682A2AB4F3E}"/>
    <cellStyle name="_Jan 2006 APAC MBOM - Feb 15PM version_Evergreen Jan'07 v9_MBOM v.2_Working Capital Graph" xfId="20734" xr:uid="{238258C9-2D3E-408E-97F5-CD51E914C730}"/>
    <cellStyle name="_Jan 2006 APAC MBOM - Feb 15PM version_Evergreen Jan'07 v9_MBOM v.3" xfId="20735" xr:uid="{40BCFD00-A233-42F2-90C8-F790B3D92CBF}"/>
    <cellStyle name="_Jan 2006 APAC MBOM - Feb 15PM version_Evergreen Jan'07 v9_MBOM v.3 2" xfId="20736" xr:uid="{3BAC9B02-F536-4882-8DD9-244951A08195}"/>
    <cellStyle name="_Jan 2006 APAC MBOM - Feb 15PM version_Evergreen Jan'07 v9_MBOM v.3_2009 AOP_Jan deck_Financials Consol_Sent" xfId="20737" xr:uid="{EB95A009-A9E0-492A-8BF7-175260BCF6F8}"/>
    <cellStyle name="_Jan 2006 APAC MBOM - Feb 15PM version_Evergreen Jan'07 v9_MBOM v.3_2009 AOP_Jan deck_Financials Consol_Sent_2" xfId="20738" xr:uid="{ACD0B2AC-5753-4A74-81CE-37B34A717F12}"/>
    <cellStyle name="_Jan 2006 APAC MBOM - Feb 15PM version_Evergreen Jan'07 v9_MBOM v.3_2009 AOP_Nov deck_Financials_for Consol_v2" xfId="20739" xr:uid="{9E3B62CE-CE25-492C-8080-9F4AC6A25313}"/>
    <cellStyle name="_Jan 2006 APAC MBOM - Feb 15PM version_Evergreen Jan'07 v9_MBOM v.3_Cash Capex 10+2" xfId="20740" xr:uid="{E1382273-D20E-442B-A469-32B531A39529}"/>
    <cellStyle name="_Jan 2006 APAC MBOM - Feb 15PM version_Evergreen Jan'07 v9_MBOM v.3_Cash Capex 10+2_Cost out Update" xfId="20741" xr:uid="{EA73F2C3-F728-44DC-AC99-1C1E9D766F27}"/>
    <cellStyle name="_Jan 2006 APAC MBOM - Feb 15PM version_Evergreen Jan'07 v9_MBOM v.3_Cash Capex 10+2_EBIT OCF Ranges" xfId="20742" xr:uid="{045B0F89-8EC4-4C5B-99D1-C3FA8993DE49}"/>
    <cellStyle name="_Jan 2006 APAC MBOM - Feb 15PM version_Evergreen Jan'07 v9_MBOM v.3_Cash Capex 10+2_G2N &amp; Pricing Plan_Feb'12 (version 1)" xfId="20743" xr:uid="{D722B080-7F1B-467C-97ED-2860CB6CCC13}"/>
    <cellStyle name="_Jan 2006 APAC MBOM - Feb 15PM version_Evergreen Jan'07 v9_MBOM v.3_Cash Capex 10+2_Working Capital Graph" xfId="20744" xr:uid="{02570668-E674-4D03-91F1-6DA4C4269826}"/>
    <cellStyle name="_Jan 2006 APAC MBOM - Feb 15PM version_Evergreen Jan'07 v9_MBOM v.3_Cost out Update" xfId="20745" xr:uid="{4D11E640-BEFC-4890-95E9-66C5B3AF73DB}"/>
    <cellStyle name="_Jan 2006 APAC MBOM - Feb 15PM version_Evergreen Jan'07 v9_MBOM v.3_EBIT OCF Ranges" xfId="20746" xr:uid="{E5204533-BB29-4130-9CD4-845CCBF53066}"/>
    <cellStyle name="_Jan 2006 APAC MBOM - Feb 15PM version_Evergreen Jan'07 v9_MBOM v.3_G2N &amp; Pricing Plan_Feb'12 (version 1)" xfId="20747" xr:uid="{EB83F7EB-25D6-42E2-A6F0-15AAD4022166}"/>
    <cellStyle name="_Jan 2006 APAC MBOM - Feb 15PM version_Evergreen Jan'07 v9_MBOM v.3_Global Operations" xfId="20748" xr:uid="{C2AE0925-F61E-41BA-A717-B0B36BA483CD}"/>
    <cellStyle name="_Jan 2006 APAC MBOM - Feb 15PM version_Evergreen Jan'07 v9_MBOM v.3_Global Operations 2" xfId="20749" xr:uid="{AEBB7CAE-75F2-421B-8453-2FA4D63AA433}"/>
    <cellStyle name="_Jan 2006 APAC MBOM - Feb 15PM version_Evergreen Jan'07 v9_MBOM v.3_NA" xfId="20750" xr:uid="{53DE27F1-BEC7-47CC-BD8F-05750600B16B}"/>
    <cellStyle name="_Jan 2006 APAC MBOM - Feb 15PM version_Evergreen Jan'07 v9_MBOM v.3_NA 2" xfId="20751" xr:uid="{C24EA71B-A160-4F34-8D4E-3EB3AC425FD1}"/>
    <cellStyle name="_Jan 2006 APAC MBOM - Feb 15PM version_Evergreen Jan'07 v9_MBOM v.3_NA_1" xfId="20752" xr:uid="{F3D0D001-DEB3-431D-86C3-4A7B423B19DA}"/>
    <cellStyle name="_Jan 2006 APAC MBOM - Feb 15PM version_Evergreen Jan'07 v9_MBOM v.3_NA_1 2" xfId="20753" xr:uid="{0A3F5A47-6FFF-4A32-AFA5-F480227B2C38}"/>
    <cellStyle name="_Jan 2006 APAC MBOM - Feb 15PM version_Evergreen Jan'07 v9_MBOM v.3_Nov Review Deck Final" xfId="20754" xr:uid="{CC8F8BF0-69A6-470E-913C-60C220A166C4}"/>
    <cellStyle name="_Jan 2006 APAC MBOM - Feb 15PM version_Evergreen Jan'07 v9_MBOM v.3_OCFAnalysis" xfId="20755" xr:uid="{30E0DC19-6A66-47FA-B25A-D12D0DC60E6A}"/>
    <cellStyle name="_Jan 2006 APAC MBOM - Feb 15PM version_Evergreen Jan'07 v9_MBOM v.3_OCFAnalysis_Cost out Update" xfId="20756" xr:uid="{04F51A3B-EBAF-41AA-A0E8-7A763DF20842}"/>
    <cellStyle name="_Jan 2006 APAC MBOM - Feb 15PM version_Evergreen Jan'07 v9_MBOM v.3_OCFAnalysis_EBIT OCF Ranges" xfId="20757" xr:uid="{09F3EA77-5703-47BB-8413-0D193B03AB11}"/>
    <cellStyle name="_Jan 2006 APAC MBOM - Feb 15PM version_Evergreen Jan'07 v9_MBOM v.3_OCFAnalysis_G2N &amp; Pricing Plan_Feb'12 (version 1)" xfId="20758" xr:uid="{43352C3A-E85B-4534-9C7A-9119A5A4CF83}"/>
    <cellStyle name="_Jan 2006 APAC MBOM - Feb 15PM version_Evergreen Jan'07 v9_MBOM v.3_OCFAnalysis_Working Capital Graph" xfId="20759" xr:uid="{3FAC6C88-3E01-4BA2-8B13-5F1DD673299A}"/>
    <cellStyle name="_Jan 2006 APAC MBOM - Feb 15PM version_Evergreen Jan'07 v9_MBOM v.3_Quarterly Industry Volume - Corp Follow up Feb 19th" xfId="20760" xr:uid="{7A6A498B-3B77-4D90-998F-ECF1A481E05D}"/>
    <cellStyle name="_Jan 2006 APAC MBOM - Feb 15PM version_Evergreen Jan'07 v9_MBOM v.3_Quarterly Industry Volume - Corp Follow up Feb 19th 2" xfId="20761" xr:uid="{7A86B0A1-3C43-4CF5-BB9C-173347EFF3B9}"/>
    <cellStyle name="_Jan 2006 APAC MBOM - Feb 15PM version_Evergreen Jan'07 v9_MBOM v.3_Quarterly Industry Volume - Corp Follow up Feb 19th_Cost out Update" xfId="20762" xr:uid="{437C0661-837A-4AFB-97AB-0D09628BBDD3}"/>
    <cellStyle name="_Jan 2006 APAC MBOM - Feb 15PM version_Evergreen Jan'07 v9_MBOM v.3_Quarterly Industry Volume - Corp Follow up Feb 19th_EBIT OCF Ranges" xfId="20763" xr:uid="{A705F331-79D1-471E-B9F8-79DE315A9041}"/>
    <cellStyle name="_Jan 2006 APAC MBOM - Feb 15PM version_Evergreen Jan'07 v9_MBOM v.3_Quarterly Industry Volume - Corp Follow up Feb 19th_G2N &amp; Pricing Plan_Feb'12 (version 1)" xfId="20764" xr:uid="{FEAC0BAD-75CA-4CC2-BFA0-AA0250078B56}"/>
    <cellStyle name="_Jan 2006 APAC MBOM - Feb 15PM version_Evergreen Jan'07 v9_MBOM v.3_Quarterly Industry Volume - Corp Follow up Feb 19th_OCFAnalysis" xfId="20765" xr:uid="{9AA220C5-D8FA-45FB-BDA2-7CC6F12DEFC3}"/>
    <cellStyle name="_Jan 2006 APAC MBOM - Feb 15PM version_Evergreen Jan'07 v9_MBOM v.3_Quarterly Industry Volume - Corp Follow up Feb 19th_OCFAnalysis_Cost out Update" xfId="20766" xr:uid="{AE15A6A5-C43A-4C8E-8D82-0A7C3DD357CF}"/>
    <cellStyle name="_Jan 2006 APAC MBOM - Feb 15PM version_Evergreen Jan'07 v9_MBOM v.3_Quarterly Industry Volume - Corp Follow up Feb 19th_OCFAnalysis_EBIT OCF Ranges" xfId="20767" xr:uid="{A6105390-9356-4853-BE3B-1A80CFCCA063}"/>
    <cellStyle name="_Jan 2006 APAC MBOM - Feb 15PM version_Evergreen Jan'07 v9_MBOM v.3_Quarterly Industry Volume - Corp Follow up Feb 19th_OCFAnalysis_G2N &amp; Pricing Plan_Feb'12 (version 1)" xfId="20768" xr:uid="{3F3F017A-6486-45AF-9C90-3258D9A0ED15}"/>
    <cellStyle name="_Jan 2006 APAC MBOM - Feb 15PM version_Evergreen Jan'07 v9_MBOM v.3_Quarterly Industry Volume - Corp Follow up Feb 19th_OCFAnalysis_Working Capital Graph" xfId="20769" xr:uid="{A7D977C6-1492-437E-9541-33E81A6C387A}"/>
    <cellStyle name="_Jan 2006 APAC MBOM - Feb 15PM version_Evergreen Jan'07 v9_MBOM v.3_Quarterly Industry Volume - Corp Follow up Feb 19th_Working Capital Graph" xfId="20770" xr:uid="{A6F6F8C8-B3ED-4A50-B4C8-82252DD03237}"/>
    <cellStyle name="_Jan 2006 APAC MBOM - Feb 15PM version_Evergreen Jan'07 v9_MBOM v.3_SBU_GLOBAL_NGT" xfId="20771" xr:uid="{1000D215-1596-4148-B663-87235B6DBBDC}"/>
    <cellStyle name="_Jan 2006 APAC MBOM - Feb 15PM version_Evergreen Jan'07 v9_MBOM v.3_SBU_GLOBAL_NGT 2" xfId="20772" xr:uid="{2F7AA1B0-573A-48A1-9FA4-F9394A58D840}"/>
    <cellStyle name="_Jan 2006 APAC MBOM - Feb 15PM version_Evergreen Jan'07 v9_MBOM v.3_SBU_GLOBAL_NGT_Cost out Update" xfId="20773" xr:uid="{BB034433-5799-49BB-9F21-09C0F7395C19}"/>
    <cellStyle name="_Jan 2006 APAC MBOM - Feb 15PM version_Evergreen Jan'07 v9_MBOM v.3_SBU_GLOBAL_NGT_EBIT OCF Ranges" xfId="20774" xr:uid="{D6E20F1B-A536-4821-9981-2493C73A0EBA}"/>
    <cellStyle name="_Jan 2006 APAC MBOM - Feb 15PM version_Evergreen Jan'07 v9_MBOM v.3_SBU_GLOBAL_NGT_G2N &amp; Pricing Plan_Feb'12 (version 1)" xfId="20775" xr:uid="{75B338A3-82A9-4E52-B225-FA9153BBE48C}"/>
    <cellStyle name="_Jan 2006 APAC MBOM - Feb 15PM version_Evergreen Jan'07 v9_MBOM v.3_SBU_GLOBAL_NGT_Working Capital Graph" xfId="20776" xr:uid="{C2BBCB2C-D50A-4506-A8EC-4D9AF2E86E0A}"/>
    <cellStyle name="_Jan 2006 APAC MBOM - Feb 15PM version_Evergreen Jan'07 v9_MBOM v.3_Supplemental Data Requirements-Country" xfId="20777" xr:uid="{565BB349-1E22-4688-AA89-5DE3ED3AFC19}"/>
    <cellStyle name="_Jan 2006 APAC MBOM - Feb 15PM version_Evergreen Jan'07 v9_MBOM v.3_Working Capital Graph" xfId="20778" xr:uid="{BFEAF2CD-E82F-49DF-961D-367CA884B98E}"/>
    <cellStyle name="_Jan 2006 APAC MBOM - Feb 15PM version_Evergreen Jan'07 v9_MBOM_2009 AOP_Jan deck_Financials Consol_Sent" xfId="20779" xr:uid="{2521296A-49DC-4D3C-B0FA-825279DB7B74}"/>
    <cellStyle name="_Jan 2006 APAC MBOM - Feb 15PM version_Evergreen Jan'07 v9_MBOM_2009 AOP_Jan deck_Financials Consol_Sent_2" xfId="20780" xr:uid="{1F9A51D2-D012-4C75-8036-01848A756CFB}"/>
    <cellStyle name="_Jan 2006 APAC MBOM - Feb 15PM version_Evergreen Jan'07 v9_MBOM_2009 AOP_Nov deck_Financials_for Consol_v2" xfId="20781" xr:uid="{136BD159-033D-4540-B9B9-F7F3DC892C40}"/>
    <cellStyle name="_Jan 2006 APAC MBOM - Feb 15PM version_Evergreen Jan'07 v9_MBOM_Cash Capex 10+2" xfId="20782" xr:uid="{645D6F87-FF15-4763-82D1-FAB4B26DB318}"/>
    <cellStyle name="_Jan 2006 APAC MBOM - Feb 15PM version_Evergreen Jan'07 v9_MBOM_Cash Capex 10+2_Cost out Update" xfId="20783" xr:uid="{A9B0CD03-5566-4CA6-B36E-CC8FBA51D770}"/>
    <cellStyle name="_Jan 2006 APAC MBOM - Feb 15PM version_Evergreen Jan'07 v9_MBOM_Cash Capex 10+2_EBIT OCF Ranges" xfId="20784" xr:uid="{C5AB2C51-FABD-4D0B-8B6E-6C4DA52D5BC0}"/>
    <cellStyle name="_Jan 2006 APAC MBOM - Feb 15PM version_Evergreen Jan'07 v9_MBOM_Cash Capex 10+2_G2N &amp; Pricing Plan_Feb'12 (version 1)" xfId="20785" xr:uid="{714F6950-90A9-411F-B326-3DD33722CD5A}"/>
    <cellStyle name="_Jan 2006 APAC MBOM - Feb 15PM version_Evergreen Jan'07 v9_MBOM_Cash Capex 10+2_Working Capital Graph" xfId="20786" xr:uid="{51552C09-636A-4933-8376-898EC4E032E9}"/>
    <cellStyle name="_Jan 2006 APAC MBOM - Feb 15PM version_Evergreen Jan'07 v9_MBOM_Cost out Update" xfId="20787" xr:uid="{8771B8FC-127C-49F9-93A3-AF9EAA125D0E}"/>
    <cellStyle name="_Jan 2006 APAC MBOM - Feb 15PM version_Evergreen Jan'07 v9_MBOM_EBIT OCF Ranges" xfId="20788" xr:uid="{7DCB37E8-C18C-4930-94B9-BD6BADC09903}"/>
    <cellStyle name="_Jan 2006 APAC MBOM - Feb 15PM version_Evergreen Jan'07 v9_MBOM_G2N &amp; Pricing Plan_Feb'12 (version 1)" xfId="20789" xr:uid="{61867340-2E39-418D-9D92-9BBF4704DD81}"/>
    <cellStyle name="_Jan 2006 APAC MBOM - Feb 15PM version_Evergreen Jan'07 v9_MBOM_Global Operations" xfId="20790" xr:uid="{2B83DF58-7E7A-43A1-AD6A-BE11882AE21F}"/>
    <cellStyle name="_Jan 2006 APAC MBOM - Feb 15PM version_Evergreen Jan'07 v9_MBOM_Global Operations 2" xfId="20791" xr:uid="{98B597BF-DCBA-4CA6-A683-ECCFBB9C1A08}"/>
    <cellStyle name="_Jan 2006 APAC MBOM - Feb 15PM version_Evergreen Jan'07 v9_MBOM_NA" xfId="20792" xr:uid="{0E7A5F96-3B12-42E9-8DC5-76DEACD219BB}"/>
    <cellStyle name="_Jan 2006 APAC MBOM - Feb 15PM version_Evergreen Jan'07 v9_MBOM_NA 2" xfId="20793" xr:uid="{86474B02-1B37-4A19-B3EE-332389CDA0F7}"/>
    <cellStyle name="_Jan 2006 APAC MBOM - Feb 15PM version_Evergreen Jan'07 v9_MBOM_NA_1" xfId="20794" xr:uid="{DD107191-7A52-44E8-AAFE-57E27B973BC0}"/>
    <cellStyle name="_Jan 2006 APAC MBOM - Feb 15PM version_Evergreen Jan'07 v9_MBOM_NA_1 2" xfId="20795" xr:uid="{995C08BE-4AA6-47B6-ABE0-6F6D99EE6FF8}"/>
    <cellStyle name="_Jan 2006 APAC MBOM - Feb 15PM version_Evergreen Jan'07 v9_MBOM_Nov Review Deck Final" xfId="20796" xr:uid="{D80C4E75-AF97-47B9-8512-B1214ABADB22}"/>
    <cellStyle name="_Jan 2006 APAC MBOM - Feb 15PM version_Evergreen Jan'07 v9_MBOM_OCFAnalysis" xfId="20797" xr:uid="{F0822EE9-2315-4908-8BFD-9A20B853FEBC}"/>
    <cellStyle name="_Jan 2006 APAC MBOM - Feb 15PM version_Evergreen Jan'07 v9_MBOM_OCFAnalysis_Cost out Update" xfId="20798" xr:uid="{2EBC7335-F011-4C05-A403-0D4B41207894}"/>
    <cellStyle name="_Jan 2006 APAC MBOM - Feb 15PM version_Evergreen Jan'07 v9_MBOM_OCFAnalysis_EBIT OCF Ranges" xfId="20799" xr:uid="{7C0B66F8-374A-4B7B-A878-B8AFC9F9A64B}"/>
    <cellStyle name="_Jan 2006 APAC MBOM - Feb 15PM version_Evergreen Jan'07 v9_MBOM_OCFAnalysis_G2N &amp; Pricing Plan_Feb'12 (version 1)" xfId="20800" xr:uid="{90C602AC-9DEF-4ED7-B3FE-1C8AB81EBF30}"/>
    <cellStyle name="_Jan 2006 APAC MBOM - Feb 15PM version_Evergreen Jan'07 v9_MBOM_OCFAnalysis_Working Capital Graph" xfId="20801" xr:uid="{36397A7F-CBEC-49E0-B1D4-6EA1D8820059}"/>
    <cellStyle name="_Jan 2006 APAC MBOM - Feb 15PM version_Evergreen Jan'07 v9_MBOM_Quarterly Industry Volume - Corp Follow up Feb 19th" xfId="20802" xr:uid="{ADA13A21-A9C3-43DA-8800-48CE5E604528}"/>
    <cellStyle name="_Jan 2006 APAC MBOM - Feb 15PM version_Evergreen Jan'07 v9_MBOM_Quarterly Industry Volume - Corp Follow up Feb 19th 2" xfId="20803" xr:uid="{36B17D3F-04A5-4F46-80DC-1E0E26B31F31}"/>
    <cellStyle name="_Jan 2006 APAC MBOM - Feb 15PM version_Evergreen Jan'07 v9_MBOM_Quarterly Industry Volume - Corp Follow up Feb 19th_Cost out Update" xfId="20804" xr:uid="{F2B36749-4C5D-4DE8-8BE7-0C82A44D8741}"/>
    <cellStyle name="_Jan 2006 APAC MBOM - Feb 15PM version_Evergreen Jan'07 v9_MBOM_Quarterly Industry Volume - Corp Follow up Feb 19th_EBIT OCF Ranges" xfId="20805" xr:uid="{E11972E6-511E-4473-973C-E54C35201A1D}"/>
    <cellStyle name="_Jan 2006 APAC MBOM - Feb 15PM version_Evergreen Jan'07 v9_MBOM_Quarterly Industry Volume - Corp Follow up Feb 19th_G2N &amp; Pricing Plan_Feb'12 (version 1)" xfId="20806" xr:uid="{5431B459-6DEE-48EF-8E02-BA0E8C5DC1C0}"/>
    <cellStyle name="_Jan 2006 APAC MBOM - Feb 15PM version_Evergreen Jan'07 v9_MBOM_Quarterly Industry Volume - Corp Follow up Feb 19th_OCFAnalysis" xfId="20807" xr:uid="{74D7BA5A-B068-4083-B813-68C2566D1D65}"/>
    <cellStyle name="_Jan 2006 APAC MBOM - Feb 15PM version_Evergreen Jan'07 v9_MBOM_Quarterly Industry Volume - Corp Follow up Feb 19th_OCFAnalysis_Cost out Update" xfId="20808" xr:uid="{DD96A64E-D3B5-479E-AA66-BDBF3B52EDB2}"/>
    <cellStyle name="_Jan 2006 APAC MBOM - Feb 15PM version_Evergreen Jan'07 v9_MBOM_Quarterly Industry Volume - Corp Follow up Feb 19th_OCFAnalysis_EBIT OCF Ranges" xfId="20809" xr:uid="{9424DEF1-10C1-449F-8C59-A7C4C580644F}"/>
    <cellStyle name="_Jan 2006 APAC MBOM - Feb 15PM version_Evergreen Jan'07 v9_MBOM_Quarterly Industry Volume - Corp Follow up Feb 19th_OCFAnalysis_G2N &amp; Pricing Plan_Feb'12 (version 1)" xfId="20810" xr:uid="{648CA159-22E7-4B79-8ABB-9EFD0FA2BD98}"/>
    <cellStyle name="_Jan 2006 APAC MBOM - Feb 15PM version_Evergreen Jan'07 v9_MBOM_Quarterly Industry Volume - Corp Follow up Feb 19th_OCFAnalysis_Working Capital Graph" xfId="20811" xr:uid="{C9002B57-41F5-46E1-892C-236273893421}"/>
    <cellStyle name="_Jan 2006 APAC MBOM - Feb 15PM version_Evergreen Jan'07 v9_MBOM_Quarterly Industry Volume - Corp Follow up Feb 19th_Working Capital Graph" xfId="20812" xr:uid="{E711855A-94C6-4E34-9A48-40A0CE85E7D7}"/>
    <cellStyle name="_Jan 2006 APAC MBOM - Feb 15PM version_Evergreen Jan'07 v9_MBOM_SBU_GLOBAL_NGT" xfId="20813" xr:uid="{88188A8C-06D7-4285-91A5-0D0B8BD40D08}"/>
    <cellStyle name="_Jan 2006 APAC MBOM - Feb 15PM version_Evergreen Jan'07 v9_MBOM_SBU_GLOBAL_NGT 2" xfId="20814" xr:uid="{D9E38061-4A3D-47E4-8E9C-2D2DE14E881B}"/>
    <cellStyle name="_Jan 2006 APAC MBOM - Feb 15PM version_Evergreen Jan'07 v9_MBOM_SBU_GLOBAL_NGT_Cost out Update" xfId="20815" xr:uid="{56982857-2B36-4920-8886-FB4568DD62DD}"/>
    <cellStyle name="_Jan 2006 APAC MBOM - Feb 15PM version_Evergreen Jan'07 v9_MBOM_SBU_GLOBAL_NGT_EBIT OCF Ranges" xfId="20816" xr:uid="{B3D8BB37-CD47-4BB4-929D-47A4BDDE6EC1}"/>
    <cellStyle name="_Jan 2006 APAC MBOM - Feb 15PM version_Evergreen Jan'07 v9_MBOM_SBU_GLOBAL_NGT_G2N &amp; Pricing Plan_Feb'12 (version 1)" xfId="20817" xr:uid="{15E7293D-76DE-4F98-A038-E2AE04A60FFC}"/>
    <cellStyle name="_Jan 2006 APAC MBOM - Feb 15PM version_Evergreen Jan'07 v9_MBOM_SBU_GLOBAL_NGT_Working Capital Graph" xfId="20818" xr:uid="{61BF684A-7B4C-4382-84A7-06AD60ABAB81}"/>
    <cellStyle name="_Jan 2006 APAC MBOM - Feb 15PM version_Evergreen Jan'07 v9_MBOM_Supplemental Data Requirements-Country" xfId="20819" xr:uid="{38083F8D-A506-4934-A6A3-4C35A4DE5F18}"/>
    <cellStyle name="_Jan 2006 APAC MBOM - Feb 15PM version_Evergreen Jan'07 v9_MBOM_Working Capital Graph" xfId="20820" xr:uid="{D492F3B0-1AFA-4EE8-BA6A-142B8E8784D1}"/>
    <cellStyle name="_Jan 2006 APAC MBOM - Feb 15PM version_Evergreen Jan'07 v9_NA" xfId="20821" xr:uid="{A10082A5-3992-4EF1-A82C-FA7B1EB98FB2}"/>
    <cellStyle name="_Jan 2006 APAC MBOM - Feb 15PM version_Evergreen Jan'07 v9_NA 2" xfId="20822" xr:uid="{1630E5DE-0B5C-49C5-A915-8266698D629C}"/>
    <cellStyle name="_Jan 2006 APAC MBOM - Feb 15PM version_Evergreen Jan'07 v9_NA_1" xfId="20823" xr:uid="{40F68136-FDC9-4AD2-BE99-B2BAE1A3D3A6}"/>
    <cellStyle name="_Jan 2006 APAC MBOM - Feb 15PM version_Evergreen Jan'07 v9_NA_1 2" xfId="20824" xr:uid="{E90A060E-24F3-46DD-A8E4-D058FC4D173C}"/>
    <cellStyle name="_Jan 2006 APAC MBOM - Feb 15PM version_Evergreen Jan'07 v9_Nov Review Deck Final" xfId="20825" xr:uid="{8DF6A43B-7BA8-4FEF-BDC6-119E02DC6C7E}"/>
    <cellStyle name="_Jan 2006 APAC MBOM - Feb 15PM version_Evergreen Jan'07 v9_OCFAnalysis" xfId="20826" xr:uid="{18473F76-3F9B-479C-82AD-7E13BA69906C}"/>
    <cellStyle name="_Jan 2006 APAC MBOM - Feb 15PM version_Evergreen Jan'07 v9_OCFAnalysis_Cost out Update" xfId="20827" xr:uid="{BEB25C19-DF82-4F0E-88CC-0336ECF651B1}"/>
    <cellStyle name="_Jan 2006 APAC MBOM - Feb 15PM version_Evergreen Jan'07 v9_OCFAnalysis_EBIT OCF Ranges" xfId="20828" xr:uid="{9979E7E3-A713-4BAB-A079-6074E9B18D32}"/>
    <cellStyle name="_Jan 2006 APAC MBOM - Feb 15PM version_Evergreen Jan'07 v9_OCFAnalysis_G2N &amp; Pricing Plan_Feb'12 (version 1)" xfId="20829" xr:uid="{D604F9C5-0D7A-4C32-8252-EF827FE46C1B}"/>
    <cellStyle name="_Jan 2006 APAC MBOM - Feb 15PM version_Evergreen Jan'07 v9_OCFAnalysis_Working Capital Graph" xfId="20830" xr:uid="{75636BF1-2714-4464-8359-710D6FE397D8}"/>
    <cellStyle name="_Jan 2006 APAC MBOM - Feb 15PM version_Evergreen Jan'07 v9_Quarterly Industry Volume - Corp Follow up Feb 19th" xfId="20831" xr:uid="{252924F0-C419-4DF5-98CD-F641EE46E054}"/>
    <cellStyle name="_Jan 2006 APAC MBOM - Feb 15PM version_Evergreen Jan'07 v9_Quarterly Industry Volume - Corp Follow up Feb 19th 2" xfId="20832" xr:uid="{59EE1C7B-9D52-4EBD-86FA-CC3132CA65E1}"/>
    <cellStyle name="_Jan 2006 APAC MBOM - Feb 15PM version_Evergreen Jan'07 v9_Quarterly Industry Volume - Corp Follow up Feb 19th_Cost out Update" xfId="20833" xr:uid="{00EAB5F7-B05A-4243-98A2-8525CC9CD2F6}"/>
    <cellStyle name="_Jan 2006 APAC MBOM - Feb 15PM version_Evergreen Jan'07 v9_Quarterly Industry Volume - Corp Follow up Feb 19th_EBIT OCF Ranges" xfId="20834" xr:uid="{0F34FCF3-B160-4854-A865-1EE476F5BC86}"/>
    <cellStyle name="_Jan 2006 APAC MBOM - Feb 15PM version_Evergreen Jan'07 v9_Quarterly Industry Volume - Corp Follow up Feb 19th_G2N &amp; Pricing Plan_Feb'12 (version 1)" xfId="20835" xr:uid="{98ED7B70-9ED4-4EFD-B92C-0E040E29BE82}"/>
    <cellStyle name="_Jan 2006 APAC MBOM - Feb 15PM version_Evergreen Jan'07 v9_Quarterly Industry Volume - Corp Follow up Feb 19th_OCFAnalysis" xfId="20836" xr:uid="{1E2C7161-24C1-489B-AE03-E61000B4FFDB}"/>
    <cellStyle name="_Jan 2006 APAC MBOM - Feb 15PM version_Evergreen Jan'07 v9_Quarterly Industry Volume - Corp Follow up Feb 19th_OCFAnalysis_Cost out Update" xfId="20837" xr:uid="{A60529BC-DBD6-4963-8775-2B259F20CF71}"/>
    <cellStyle name="_Jan 2006 APAC MBOM - Feb 15PM version_Evergreen Jan'07 v9_Quarterly Industry Volume - Corp Follow up Feb 19th_OCFAnalysis_EBIT OCF Ranges" xfId="20838" xr:uid="{A808F257-C540-40FF-B454-5F9D9DCDEC69}"/>
    <cellStyle name="_Jan 2006 APAC MBOM - Feb 15PM version_Evergreen Jan'07 v9_Quarterly Industry Volume - Corp Follow up Feb 19th_OCFAnalysis_G2N &amp; Pricing Plan_Feb'12 (version 1)" xfId="20839" xr:uid="{DB2D93C8-745E-4CBA-BCB9-A29E4CF87EB9}"/>
    <cellStyle name="_Jan 2006 APAC MBOM - Feb 15PM version_Evergreen Jan'07 v9_Quarterly Industry Volume - Corp Follow up Feb 19th_OCFAnalysis_Working Capital Graph" xfId="20840" xr:uid="{31F97892-E0E1-4297-A196-7CF553D8430C}"/>
    <cellStyle name="_Jan 2006 APAC MBOM - Feb 15PM version_Evergreen Jan'07 v9_Quarterly Industry Volume - Corp Follow up Feb 19th_Working Capital Graph" xfId="20841" xr:uid="{6B7DA8B0-5A54-4254-9597-FCCF88C23068}"/>
    <cellStyle name="_Jan 2006 APAC MBOM - Feb 15PM version_Evergreen Jan'07 v9_SBU_GLOBAL_NGT" xfId="20842" xr:uid="{B55198F0-C8E4-4319-8FAF-FF5CA4F383EB}"/>
    <cellStyle name="_Jan 2006 APAC MBOM - Feb 15PM version_Evergreen Jan'07 v9_SBU_GLOBAL_NGT 2" xfId="20843" xr:uid="{4C5CEB83-D323-40FB-A9BF-4358FC953FFE}"/>
    <cellStyle name="_Jan 2006 APAC MBOM - Feb 15PM version_Evergreen Jan'07 v9_SBU_GLOBAL_NGT_Cost out Update" xfId="20844" xr:uid="{B0C14ACA-10AC-4114-B285-B14EF193E964}"/>
    <cellStyle name="_Jan 2006 APAC MBOM - Feb 15PM version_Evergreen Jan'07 v9_SBU_GLOBAL_NGT_EBIT OCF Ranges" xfId="20845" xr:uid="{843CB379-7137-484F-96BE-DAFE39E7D8DB}"/>
    <cellStyle name="_Jan 2006 APAC MBOM - Feb 15PM version_Evergreen Jan'07 v9_SBU_GLOBAL_NGT_G2N &amp; Pricing Plan_Feb'12 (version 1)" xfId="20846" xr:uid="{B9AA71B2-0902-4602-BF34-22893F7D522B}"/>
    <cellStyle name="_Jan 2006 APAC MBOM - Feb 15PM version_Evergreen Jan'07 v9_SBU_GLOBAL_NGT_Working Capital Graph" xfId="20847" xr:uid="{F9955CDC-D98F-4E3A-AAD8-8C00D24E8226}"/>
    <cellStyle name="_Jan 2006 APAC MBOM - Feb 15PM version_Evergreen Jan'07 v9_SPTFIN MBOM Inputs AUG 07" xfId="20848" xr:uid="{A55EA0C2-2D40-46C4-9A27-60000706F14A}"/>
    <cellStyle name="_Jan 2006 APAC MBOM - Feb 15PM version_Evergreen Jan'07 v9_SPTFIN MBOM Inputs AUG 07_Cost out Update" xfId="20849" xr:uid="{8074F51E-373F-43F2-8ADF-76EE4925CED5}"/>
    <cellStyle name="_Jan 2006 APAC MBOM - Feb 15PM version_Evergreen Jan'07 v9_SPTFIN MBOM Inputs AUG 07_EBIT OCF Ranges" xfId="20850" xr:uid="{4818ED30-2364-4A5A-B300-C7F0763B8F35}"/>
    <cellStyle name="_Jan 2006 APAC MBOM - Feb 15PM version_Evergreen Jan'07 v9_SPTFIN MBOM Inputs AUG 07_G2N &amp; Pricing Plan_Feb'12 (version 1)" xfId="20851" xr:uid="{11F108EC-3C3D-40AD-B6D2-1E4C9C59CA48}"/>
    <cellStyle name="_Jan 2006 APAC MBOM - Feb 15PM version_Evergreen Jan'07 v9_SPTFIN MBOM Inputs AUG 07_Working Capital Graph" xfId="20852" xr:uid="{4452E9DE-CBFD-41C5-A530-37DBB9F8967D}"/>
    <cellStyle name="_Jan 2006 APAC MBOM - Feb 15PM version_Evergreen Jan'07 v9_SPTFIN MBOM Inputs Dec 07" xfId="20853" xr:uid="{B0157D90-62BF-4EAE-82E4-BB0BAE5F9188}"/>
    <cellStyle name="_Jan 2006 APAC MBOM - Feb 15PM version_Evergreen Jan'07 v9_SPTFIN MBOM Inputs Dec 07_Cost out Update" xfId="20854" xr:uid="{6301C2B0-D4B0-41EA-BDA1-40CBE12A30CB}"/>
    <cellStyle name="_Jan 2006 APAC MBOM - Feb 15PM version_Evergreen Jan'07 v9_SPTFIN MBOM Inputs Dec 07_EBIT OCF Ranges" xfId="20855" xr:uid="{A10F9D99-E369-40B9-A0CD-111AEF2DE0AF}"/>
    <cellStyle name="_Jan 2006 APAC MBOM - Feb 15PM version_Evergreen Jan'07 v9_SPTFIN MBOM Inputs Dec 07_G2N &amp; Pricing Plan_Feb'12 (version 1)" xfId="20856" xr:uid="{6886146E-3F7D-473A-A679-0D484631CC81}"/>
    <cellStyle name="_Jan 2006 APAC MBOM - Feb 15PM version_Evergreen Jan'07 v9_SPTFIN MBOM Inputs Dec 07_Working Capital Graph" xfId="20857" xr:uid="{B8911FA0-BEEB-4A3A-BE8E-BAF3B56EF087}"/>
    <cellStyle name="_Jan 2006 APAC MBOM - Feb 15PM version_Evergreen Jan'07 v9_SPTFIN MBOM Inputs jul 07" xfId="20858" xr:uid="{0228C309-1CBB-4C3D-AC36-3765BAA42F90}"/>
    <cellStyle name="_Jan 2006 APAC MBOM - Feb 15PM version_Evergreen Jan'07 v9_SPTFIN MBOM Inputs jul 07_Cost out Update" xfId="20859" xr:uid="{E1B2FD6E-F552-4A66-B49C-C125E26A0FCA}"/>
    <cellStyle name="_Jan 2006 APAC MBOM - Feb 15PM version_Evergreen Jan'07 v9_SPTFIN MBOM Inputs jul 07_EBIT OCF Ranges" xfId="20860" xr:uid="{C58DEDD2-665B-458B-A2B5-CBB6B452F18E}"/>
    <cellStyle name="_Jan 2006 APAC MBOM - Feb 15PM version_Evergreen Jan'07 v9_SPTFIN MBOM Inputs jul 07_G2N &amp; Pricing Plan_Feb'12 (version 1)" xfId="20861" xr:uid="{53DBBF92-0D61-4DF1-A710-D36AA580A6FA}"/>
    <cellStyle name="_Jan 2006 APAC MBOM - Feb 15PM version_Evergreen Jan'07 v9_SPTFIN MBOM Inputs jul 07_Working Capital Graph" xfId="20862" xr:uid="{911CDDEB-1401-4DA2-8AA4-A6C74FB12A7E}"/>
    <cellStyle name="_Jan 2006 APAC MBOM - Feb 15PM version_Evergreen Jan'07 v9_SPTFIN MBOM Inputs jun 07 final" xfId="20863" xr:uid="{7648D420-CB36-4675-87DA-8598A7770D36}"/>
    <cellStyle name="_Jan 2006 APAC MBOM - Feb 15PM version_Evergreen Jan'07 v9_SPTFIN MBOM Inputs jun 07 final_Cost out Update" xfId="20864" xr:uid="{1C9EA339-3FD7-4957-B7F8-2CFC64652CCF}"/>
    <cellStyle name="_Jan 2006 APAC MBOM - Feb 15PM version_Evergreen Jan'07 v9_SPTFIN MBOM Inputs jun 07 final_EBIT OCF Ranges" xfId="20865" xr:uid="{45B36BF6-C4CB-47FE-B626-612AF3E61C4B}"/>
    <cellStyle name="_Jan 2006 APAC MBOM - Feb 15PM version_Evergreen Jan'07 v9_SPTFIN MBOM Inputs jun 07 final_G2N &amp; Pricing Plan_Feb'12 (version 1)" xfId="20866" xr:uid="{732BDAC4-36FE-4920-95D4-2B6B67402A56}"/>
    <cellStyle name="_Jan 2006 APAC MBOM - Feb 15PM version_Evergreen Jan'07 v9_SPTFIN MBOM Inputs jun 07 final_Working Capital Graph" xfId="20867" xr:uid="{9025F73A-9929-4179-9C6B-95A55C5B57CD}"/>
    <cellStyle name="_Jan 2006 APAC MBOM - Feb 15PM version_Evergreen Jan'07 v9_SPTFIN MBOM Inputs Jun'07" xfId="20868" xr:uid="{28B2B3D6-8220-4B46-8798-7AFBACDA2483}"/>
    <cellStyle name="_Jan 2006 APAC MBOM - Feb 15PM version_Evergreen Jan'07 v9_SPTFIN MBOM Inputs Jun'07_Cost out Update" xfId="20869" xr:uid="{DA0F69C0-794A-49CD-9B6D-574F1C49846F}"/>
    <cellStyle name="_Jan 2006 APAC MBOM - Feb 15PM version_Evergreen Jan'07 v9_SPTFIN MBOM Inputs Jun'07_EBIT OCF Ranges" xfId="20870" xr:uid="{8E03EF69-1D71-444D-AFC7-DF69CE52662C}"/>
    <cellStyle name="_Jan 2006 APAC MBOM - Feb 15PM version_Evergreen Jan'07 v9_SPTFIN MBOM Inputs Jun'07_G2N &amp; Pricing Plan_Feb'12 (version 1)" xfId="20871" xr:uid="{DA592211-1236-4EFA-8F45-CD77DAA17AD1}"/>
    <cellStyle name="_Jan 2006 APAC MBOM - Feb 15PM version_Evergreen Jan'07 v9_SPTFIN MBOM Inputs Jun'07_Working Capital Graph" xfId="20872" xr:uid="{D29445A4-FFA7-4D70-93F9-2448D297D40E}"/>
    <cellStyle name="_Jan 2006 APAC MBOM - Feb 15PM version_Evergreen Jan'07 v9_Supplemental Data Requirements-Country" xfId="20873" xr:uid="{97648907-C48D-4112-9A63-B4CCB6CEDE3F}"/>
    <cellStyle name="_Jan 2006 APAC MBOM - Feb 15PM version_Evergreen Jan'07 v9_Working Capital Graph" xfId="20874" xr:uid="{04148E45-4EC2-4178-8C4D-027FCBC1B198}"/>
    <cellStyle name="_Jan 2006 APAC MBOM - Feb 15PM version_Feb MBOM" xfId="20875" xr:uid="{93FF2347-055F-4A13-A942-D71119F1FDEC}"/>
    <cellStyle name="_Jan 2006 APAC MBOM - Feb 15PM version_Feb MBOM 2" xfId="20876" xr:uid="{7CA3B772-3B7C-4DC0-8917-B429184024BD}"/>
    <cellStyle name="_Jan 2006 APAC MBOM - Feb 15PM version_Feb MBOM_2009 AOP_Jan deck_Financials Consol_Sent" xfId="20877" xr:uid="{334AAD4F-FFDD-4953-9607-142814E3305F}"/>
    <cellStyle name="_Jan 2006 APAC MBOM - Feb 15PM version_Feb MBOM_2009 AOP_Jan deck_Financials Consol_Sent_2" xfId="20878" xr:uid="{4CC7921E-9E93-4CD0-AFFB-7E29F223A5A3}"/>
    <cellStyle name="_Jan 2006 APAC MBOM - Feb 15PM version_Feb MBOM_2009 AOP_Nov deck_Financials_for Consol_v2" xfId="20879" xr:uid="{317530A6-815E-454C-9BD0-516953415C16}"/>
    <cellStyle name="_Jan 2006 APAC MBOM - Feb 15PM version_Feb MBOM_Cash Capex 10+2" xfId="20880" xr:uid="{911BF871-42E5-44D5-BC70-D00A412BCDB2}"/>
    <cellStyle name="_Jan 2006 APAC MBOM - Feb 15PM version_Feb MBOM_Cash Capex 10+2_Cost out Update" xfId="20881" xr:uid="{BD86EA9D-8A5F-419D-B105-DCDA6281DB30}"/>
    <cellStyle name="_Jan 2006 APAC MBOM - Feb 15PM version_Feb MBOM_Cash Capex 10+2_EBIT OCF Ranges" xfId="20882" xr:uid="{A04A0131-8E63-4776-A3C3-B495F5DC44C3}"/>
    <cellStyle name="_Jan 2006 APAC MBOM - Feb 15PM version_Feb MBOM_Cash Capex 10+2_G2N &amp; Pricing Plan_Feb'12 (version 1)" xfId="20883" xr:uid="{0EB01EF2-7977-423E-B891-4373C6C3974D}"/>
    <cellStyle name="_Jan 2006 APAC MBOM - Feb 15PM version_Feb MBOM_Cash Capex 10+2_Working Capital Graph" xfId="20884" xr:uid="{FACE7B28-4234-43AD-B895-B4527588DDED}"/>
    <cellStyle name="_Jan 2006 APAC MBOM - Feb 15PM version_Feb MBOM_consumer walk 0807" xfId="20885" xr:uid="{42906CE1-2817-4526-9092-2C708A4EF897}"/>
    <cellStyle name="_Jan 2006 APAC MBOM - Feb 15PM version_Feb MBOM_consumer walk 0807_Cost out Update" xfId="20886" xr:uid="{08CDFC9A-31FB-4C79-A96F-62EE078F8623}"/>
    <cellStyle name="_Jan 2006 APAC MBOM - Feb 15PM version_Feb MBOM_consumer walk 0807_EBIT OCF Ranges" xfId="20887" xr:uid="{4AA615FB-6E38-4ADA-9B6F-E9502081487C}"/>
    <cellStyle name="_Jan 2006 APAC MBOM - Feb 15PM version_Feb MBOM_consumer walk 0807_G2N &amp; Pricing Plan_Feb'12 (version 1)" xfId="20888" xr:uid="{493F94F3-CA35-403C-BEC7-5E3E5882815D}"/>
    <cellStyle name="_Jan 2006 APAC MBOM - Feb 15PM version_Feb MBOM_consumer walk 0807_Working Capital Graph" xfId="20889" xr:uid="{5E2150FE-3F51-4B6F-AF6C-26282B12AE58}"/>
    <cellStyle name="_Jan 2006 APAC MBOM - Feb 15PM version_Feb MBOM_Cost out Update" xfId="20890" xr:uid="{35639141-C42F-4001-BC0A-DB4C4A10873C}"/>
    <cellStyle name="_Jan 2006 APAC MBOM - Feb 15PM version_Feb MBOM_EBIT OCF Ranges" xfId="20891" xr:uid="{D7D48094-B8E2-4216-B836-502EFC386C4A}"/>
    <cellStyle name="_Jan 2006 APAC MBOM - Feb 15PM version_Feb MBOM_G2N &amp; Pricing Plan_Feb'12 (version 1)" xfId="20892" xr:uid="{87F73C38-FDEE-4931-9AAD-58C279832C23}"/>
    <cellStyle name="_Jan 2006 APAC MBOM - Feb 15PM version_Feb MBOM_Global Operations" xfId="20893" xr:uid="{012F26AB-405E-4624-B4FC-5DD8566C9993}"/>
    <cellStyle name="_Jan 2006 APAC MBOM - Feb 15PM version_Feb MBOM_Global Operations 2" xfId="20894" xr:uid="{C935C827-B11C-4FBB-B117-7F8350C92885}"/>
    <cellStyle name="_Jan 2006 APAC MBOM - Feb 15PM version_Feb MBOM_MBOM" xfId="20895" xr:uid="{26922734-2C51-4868-BCBE-EFC01EB1D92B}"/>
    <cellStyle name="_Jan 2006 APAC MBOM - Feb 15PM version_Feb MBOM_MBOM 2" xfId="20896" xr:uid="{A026F0BB-9BEA-44C7-8F9E-D98697CA8DC7}"/>
    <cellStyle name="_Jan 2006 APAC MBOM - Feb 15PM version_Feb MBOM_MBOM APR 07" xfId="20897" xr:uid="{2442343F-5770-4CAA-98C7-3C4D5AAB17A0}"/>
    <cellStyle name="_Jan 2006 APAC MBOM - Feb 15PM version_Feb MBOM_MBOM APR 07 2" xfId="20898" xr:uid="{29ED15CB-775E-42F0-B3A3-14E374237F6A}"/>
    <cellStyle name="_Jan 2006 APAC MBOM - Feb 15PM version_Feb MBOM_MBOM APR 07_2009 AOP_Jan deck_Financials Consol_Sent" xfId="20899" xr:uid="{73AAACB6-6B00-4E4B-B657-041BBE7D7E0D}"/>
    <cellStyle name="_Jan 2006 APAC MBOM - Feb 15PM version_Feb MBOM_MBOM APR 07_2009 AOP_Jan deck_Financials Consol_Sent_2" xfId="20900" xr:uid="{5EC5D6E1-1DA7-4ECD-AF0E-051C44A6B4A1}"/>
    <cellStyle name="_Jan 2006 APAC MBOM - Feb 15PM version_Feb MBOM_MBOM APR 07_2009 AOP_Nov deck_Financials_for Consol_v2" xfId="20901" xr:uid="{0F9BF1A3-018A-45C1-B4B9-165EAB44A1C9}"/>
    <cellStyle name="_Jan 2006 APAC MBOM - Feb 15PM version_Feb MBOM_MBOM APR 07_Cash Capex 10+2" xfId="20902" xr:uid="{FFADAC6B-0150-4919-AEB1-8082EFBAB86B}"/>
    <cellStyle name="_Jan 2006 APAC MBOM - Feb 15PM version_Feb MBOM_MBOM APR 07_Cash Capex 10+2_Cost out Update" xfId="20903" xr:uid="{86EA1B35-0FE1-4B7F-A662-5DA0D3CFFE9E}"/>
    <cellStyle name="_Jan 2006 APAC MBOM - Feb 15PM version_Feb MBOM_MBOM APR 07_Cash Capex 10+2_EBIT OCF Ranges" xfId="20904" xr:uid="{86ACF3AE-76C3-4375-A46F-9550067AEC50}"/>
    <cellStyle name="_Jan 2006 APAC MBOM - Feb 15PM version_Feb MBOM_MBOM APR 07_Cash Capex 10+2_G2N &amp; Pricing Plan_Feb'12 (version 1)" xfId="20905" xr:uid="{123EAA65-58A4-4903-8B4A-03F6C0D1A392}"/>
    <cellStyle name="_Jan 2006 APAC MBOM - Feb 15PM version_Feb MBOM_MBOM APR 07_Cash Capex 10+2_Working Capital Graph" xfId="20906" xr:uid="{839B58B8-538F-47A9-96DF-F17671C7CE3F}"/>
    <cellStyle name="_Jan 2006 APAC MBOM - Feb 15PM version_Feb MBOM_MBOM APR 07_Cost out Update" xfId="20907" xr:uid="{8DB79F20-1086-4DBA-A467-C3A01DDE6AB1}"/>
    <cellStyle name="_Jan 2006 APAC MBOM - Feb 15PM version_Feb MBOM_MBOM APR 07_EBIT OCF Ranges" xfId="20908" xr:uid="{12E59F7E-38D8-4BCE-AD76-265D89E23763}"/>
    <cellStyle name="_Jan 2006 APAC MBOM - Feb 15PM version_Feb MBOM_MBOM APR 07_G2N &amp; Pricing Plan_Feb'12 (version 1)" xfId="20909" xr:uid="{6A103DE8-AE96-46CB-897D-2B597455FA5E}"/>
    <cellStyle name="_Jan 2006 APAC MBOM - Feb 15PM version_Feb MBOM_MBOM APR 07_Global Operations" xfId="20910" xr:uid="{599BF999-1C55-4A46-9B5E-245DCEA74BCD}"/>
    <cellStyle name="_Jan 2006 APAC MBOM - Feb 15PM version_Feb MBOM_MBOM APR 07_Global Operations 2" xfId="20911" xr:uid="{79ACC297-970B-441A-B7A1-EA01DFACCE58}"/>
    <cellStyle name="_Jan 2006 APAC MBOM - Feb 15PM version_Feb MBOM_MBOM APR 07_NA" xfId="20912" xr:uid="{5F316BA1-2CF9-41DE-BFC2-51F01A9F5C29}"/>
    <cellStyle name="_Jan 2006 APAC MBOM - Feb 15PM version_Feb MBOM_MBOM APR 07_NA 2" xfId="20913" xr:uid="{2B2B77CE-8A7E-4AF2-B007-E276E26C37DE}"/>
    <cellStyle name="_Jan 2006 APAC MBOM - Feb 15PM version_Feb MBOM_MBOM APR 07_NA_1" xfId="20914" xr:uid="{BD9EC103-E658-4847-8AD0-421B747FC6E7}"/>
    <cellStyle name="_Jan 2006 APAC MBOM - Feb 15PM version_Feb MBOM_MBOM APR 07_NA_1 2" xfId="20915" xr:uid="{DF03DF80-0300-499F-B07F-85B360A9EFCD}"/>
    <cellStyle name="_Jan 2006 APAC MBOM - Feb 15PM version_Feb MBOM_MBOM APR 07_Nov Review Deck Final" xfId="20916" xr:uid="{791BC84C-2D0C-47B2-AF83-E3CED9EE8F4A}"/>
    <cellStyle name="_Jan 2006 APAC MBOM - Feb 15PM version_Feb MBOM_MBOM APR 07_OCFAnalysis" xfId="20917" xr:uid="{E7840215-8EEB-4EB9-9612-A0BB28185B84}"/>
    <cellStyle name="_Jan 2006 APAC MBOM - Feb 15PM version_Feb MBOM_MBOM APR 07_OCFAnalysis_Cost out Update" xfId="20918" xr:uid="{90DE8E20-5267-4172-AE3F-FC5F462BA1CB}"/>
    <cellStyle name="_Jan 2006 APAC MBOM - Feb 15PM version_Feb MBOM_MBOM APR 07_OCFAnalysis_EBIT OCF Ranges" xfId="20919" xr:uid="{96CF7790-5BBD-40AB-8E85-B20B24FFB1F2}"/>
    <cellStyle name="_Jan 2006 APAC MBOM - Feb 15PM version_Feb MBOM_MBOM APR 07_OCFAnalysis_G2N &amp; Pricing Plan_Feb'12 (version 1)" xfId="20920" xr:uid="{21B514F3-08C7-4762-AA6E-689BFDE834CB}"/>
    <cellStyle name="_Jan 2006 APAC MBOM - Feb 15PM version_Feb MBOM_MBOM APR 07_OCFAnalysis_Working Capital Graph" xfId="20921" xr:uid="{55A753F9-10E5-4F67-83D9-3AC1D39057D3}"/>
    <cellStyle name="_Jan 2006 APAC MBOM - Feb 15PM version_Feb MBOM_MBOM APR 07_Quarterly Industry Volume - Corp Follow up Feb 19th" xfId="20922" xr:uid="{FEFB4953-6EE0-4C5B-A4E3-2048212FDFC9}"/>
    <cellStyle name="_Jan 2006 APAC MBOM - Feb 15PM version_Feb MBOM_MBOM APR 07_Quarterly Industry Volume - Corp Follow up Feb 19th 2" xfId="20923" xr:uid="{07E1595A-80A1-4887-BE0C-7917CF132F5F}"/>
    <cellStyle name="_Jan 2006 APAC MBOM - Feb 15PM version_Feb MBOM_MBOM APR 07_Quarterly Industry Volume - Corp Follow up Feb 19th_Cost out Update" xfId="20924" xr:uid="{4293593B-3413-4A3F-8871-97BFA8855D9E}"/>
    <cellStyle name="_Jan 2006 APAC MBOM - Feb 15PM version_Feb MBOM_MBOM APR 07_Quarterly Industry Volume - Corp Follow up Feb 19th_EBIT OCF Ranges" xfId="20925" xr:uid="{97D4A81B-F551-4559-8D1D-2C39498CA76B}"/>
    <cellStyle name="_Jan 2006 APAC MBOM - Feb 15PM version_Feb MBOM_MBOM APR 07_Quarterly Industry Volume - Corp Follow up Feb 19th_G2N &amp; Pricing Plan_Feb'12 (version 1)" xfId="20926" xr:uid="{D44A393B-BEA2-46E2-863A-49595762AA86}"/>
    <cellStyle name="_Jan 2006 APAC MBOM - Feb 15PM version_Feb MBOM_MBOM APR 07_Quarterly Industry Volume - Corp Follow up Feb 19th_OCFAnalysis" xfId="20927" xr:uid="{3981A2B0-292F-49D0-87D5-004D0F2B1F1A}"/>
    <cellStyle name="_Jan 2006 APAC MBOM - Feb 15PM version_Feb MBOM_MBOM APR 07_Quarterly Industry Volume - Corp Follow up Feb 19th_OCFAnalysis_Cost out Update" xfId="20928" xr:uid="{D3928BAB-AFFB-40F5-9835-F5C2E415CE3E}"/>
    <cellStyle name="_Jan 2006 APAC MBOM - Feb 15PM version_Feb MBOM_MBOM APR 07_Quarterly Industry Volume - Corp Follow up Feb 19th_OCFAnalysis_EBIT OCF Ranges" xfId="20929" xr:uid="{DA0F4063-00FB-4169-A4C0-F57623741491}"/>
    <cellStyle name="_Jan 2006 APAC MBOM - Feb 15PM version_Feb MBOM_MBOM APR 07_Quarterly Industry Volume - Corp Follow up Feb 19th_OCFAnalysis_G2N &amp; Pricing Plan_Feb'12 (version 1)" xfId="20930" xr:uid="{027D3A3C-F4B3-4410-A167-634EEC5F9496}"/>
    <cellStyle name="_Jan 2006 APAC MBOM - Feb 15PM version_Feb MBOM_MBOM APR 07_Quarterly Industry Volume - Corp Follow up Feb 19th_OCFAnalysis_Working Capital Graph" xfId="20931" xr:uid="{3E0BA0CD-41EF-4B08-B496-66101921EFAD}"/>
    <cellStyle name="_Jan 2006 APAC MBOM - Feb 15PM version_Feb MBOM_MBOM APR 07_Quarterly Industry Volume - Corp Follow up Feb 19th_Working Capital Graph" xfId="20932" xr:uid="{18E0837C-7E77-40FE-B07A-C494E63E9BE7}"/>
    <cellStyle name="_Jan 2006 APAC MBOM - Feb 15PM version_Feb MBOM_MBOM APR 07_SBU_GLOBAL_NGT" xfId="20933" xr:uid="{A45ACFF2-9696-45E2-9913-217EC353CDCD}"/>
    <cellStyle name="_Jan 2006 APAC MBOM - Feb 15PM version_Feb MBOM_MBOM APR 07_SBU_GLOBAL_NGT 2" xfId="20934" xr:uid="{B7553ED6-73CB-4935-9D4A-7CC52DFBB9DA}"/>
    <cellStyle name="_Jan 2006 APAC MBOM - Feb 15PM version_Feb MBOM_MBOM APR 07_SBU_GLOBAL_NGT_Cost out Update" xfId="20935" xr:uid="{63A7FB56-02A8-4F82-8F26-1059EF3A6001}"/>
    <cellStyle name="_Jan 2006 APAC MBOM - Feb 15PM version_Feb MBOM_MBOM APR 07_SBU_GLOBAL_NGT_EBIT OCF Ranges" xfId="20936" xr:uid="{9CB9A653-AEAB-4A5F-A4C5-46B5E5BD7F72}"/>
    <cellStyle name="_Jan 2006 APAC MBOM - Feb 15PM version_Feb MBOM_MBOM APR 07_SBU_GLOBAL_NGT_G2N &amp; Pricing Plan_Feb'12 (version 1)" xfId="20937" xr:uid="{9894D21B-FEBB-45E8-A9B0-14EC0C436CFF}"/>
    <cellStyle name="_Jan 2006 APAC MBOM - Feb 15PM version_Feb MBOM_MBOM APR 07_SBU_GLOBAL_NGT_Working Capital Graph" xfId="20938" xr:uid="{100E053D-2334-4586-8275-7C0E3444A075}"/>
    <cellStyle name="_Jan 2006 APAC MBOM - Feb 15PM version_Feb MBOM_MBOM APR 07_Supplemental Data Requirements-Country" xfId="20939" xr:uid="{6E5E1246-AE9F-4157-A528-6872AD764D88}"/>
    <cellStyle name="_Jan 2006 APAC MBOM - Feb 15PM version_Feb MBOM_MBOM APR 07_Working Capital Graph" xfId="20940" xr:uid="{37389BFC-1A16-4F69-8B61-63D9B5AE216F}"/>
    <cellStyle name="_Jan 2006 APAC MBOM - Feb 15PM version_Feb MBOM_MBOM Jan" xfId="20941" xr:uid="{DCB46BF2-309F-46B6-A2C3-C99549DB7F37}"/>
    <cellStyle name="_Jan 2006 APAC MBOM - Feb 15PM version_Feb MBOM_MBOM Jan_Cost out Update" xfId="20942" xr:uid="{096F2DA3-133B-48C5-9001-F8B035F1EDE1}"/>
    <cellStyle name="_Jan 2006 APAC MBOM - Feb 15PM version_Feb MBOM_MBOM Jan_EBIT OCF Ranges" xfId="20943" xr:uid="{D4CD30D8-B273-4DCA-AFFD-7736DD97A993}"/>
    <cellStyle name="_Jan 2006 APAC MBOM - Feb 15PM version_Feb MBOM_MBOM Jan_G2N &amp; Pricing Plan_Feb'12 (version 1)" xfId="20944" xr:uid="{42A40098-9BC4-4AB4-89DC-C68E2A852F56}"/>
    <cellStyle name="_Jan 2006 APAC MBOM - Feb 15PM version_Feb MBOM_MBOM Jan_Working Capital Graph" xfId="20945" xr:uid="{9E1635DE-DC3A-4C5A-8414-E79C3B756774}"/>
    <cellStyle name="_Jan 2006 APAC MBOM - Feb 15PM version_Feb MBOM_MBOM Jul 07 Send" xfId="20946" xr:uid="{97778AC0-91EB-4CA9-A6DB-649A79656A08}"/>
    <cellStyle name="_Jan 2006 APAC MBOM - Feb 15PM version_Feb MBOM_MBOM Jul 07 Send_Cost out Update" xfId="20947" xr:uid="{E2D1C16E-9F97-4EC1-B23D-6C810FC1AB92}"/>
    <cellStyle name="_Jan 2006 APAC MBOM - Feb 15PM version_Feb MBOM_MBOM Jul 07 Send_EBIT OCF Ranges" xfId="20948" xr:uid="{014B75C6-81A5-4882-B45B-AF4CD36DDC51}"/>
    <cellStyle name="_Jan 2006 APAC MBOM - Feb 15PM version_Feb MBOM_MBOM Jul 07 Send_G2N &amp; Pricing Plan_Feb'12 (version 1)" xfId="20949" xr:uid="{94E754C9-13DC-40F6-BAAF-BE592CD4C350}"/>
    <cellStyle name="_Jan 2006 APAC MBOM - Feb 15PM version_Feb MBOM_MBOM Jul 07 Send_Working Capital Graph" xfId="20950" xr:uid="{E601E6A3-B9AA-453F-A5AA-9ED10BBCA604}"/>
    <cellStyle name="_Jan 2006 APAC MBOM - Feb 15PM version_Feb MBOM_MBOM June 07 Final Send" xfId="20951" xr:uid="{75F523D6-02C7-4FA0-98B4-4DDBEF778236}"/>
    <cellStyle name="_Jan 2006 APAC MBOM - Feb 15PM version_Feb MBOM_MBOM June 07 Final Send_Cost out Update" xfId="20952" xr:uid="{9FD8DC87-D82C-49FE-8951-C762379FDB0A}"/>
    <cellStyle name="_Jan 2006 APAC MBOM - Feb 15PM version_Feb MBOM_MBOM June 07 Final Send_EBIT OCF Ranges" xfId="20953" xr:uid="{5868E478-A732-4A23-A139-6C7447F5EDDF}"/>
    <cellStyle name="_Jan 2006 APAC MBOM - Feb 15PM version_Feb MBOM_MBOM June 07 Final Send_G2N &amp; Pricing Plan_Feb'12 (version 1)" xfId="20954" xr:uid="{1127D90E-6BEE-41AA-BAB2-58072A5F5C98}"/>
    <cellStyle name="_Jan 2006 APAC MBOM - Feb 15PM version_Feb MBOM_MBOM June 07 Final Send_Working Capital Graph" xfId="20955" xr:uid="{28BE3338-CD12-4AB1-966A-9C6FCB0F027F}"/>
    <cellStyle name="_Jan 2006 APAC MBOM - Feb 15PM version_Feb MBOM_MBOM May 07 v.2" xfId="20956" xr:uid="{B03F3BC4-4084-4B10-9692-8417823C2BC7}"/>
    <cellStyle name="_Jan 2006 APAC MBOM - Feb 15PM version_Feb MBOM_MBOM May 07 v.2_Cost out Update" xfId="20957" xr:uid="{D43C34C5-99F6-4585-9AF7-CFBF93E5E964}"/>
    <cellStyle name="_Jan 2006 APAC MBOM - Feb 15PM version_Feb MBOM_MBOM May 07 v.2_EBIT OCF Ranges" xfId="20958" xr:uid="{869847D8-D786-44D7-86CB-CC57DA8D76BB}"/>
    <cellStyle name="_Jan 2006 APAC MBOM - Feb 15PM version_Feb MBOM_MBOM May 07 v.2_G2N &amp; Pricing Plan_Feb'12 (version 1)" xfId="20959" xr:uid="{115745B7-5FD8-46FD-A150-1E983DF4A1F9}"/>
    <cellStyle name="_Jan 2006 APAC MBOM - Feb 15PM version_Feb MBOM_MBOM May 07 v.2_Working Capital Graph" xfId="20960" xr:uid="{013212D1-4369-4EEB-A73A-824D21D4F87E}"/>
    <cellStyle name="_Jan 2006 APAC MBOM - Feb 15PM version_Feb MBOM_MBOM v.1" xfId="20961" xr:uid="{587743AB-A89A-489E-97DE-51E91B15C0A7}"/>
    <cellStyle name="_Jan 2006 APAC MBOM - Feb 15PM version_Feb MBOM_MBOM v.1 2" xfId="20962" xr:uid="{FBED2A38-A308-4F63-BC47-641E45097718}"/>
    <cellStyle name="_Jan 2006 APAC MBOM - Feb 15PM version_Feb MBOM_MBOM v.1_2009 AOP_Jan deck_Financials Consol_Sent" xfId="20963" xr:uid="{3DD69EBB-0937-42EE-80E1-A836D347590F}"/>
    <cellStyle name="_Jan 2006 APAC MBOM - Feb 15PM version_Feb MBOM_MBOM v.1_2009 AOP_Jan deck_Financials Consol_Sent_2" xfId="20964" xr:uid="{6A761D03-14D8-40E9-89D7-AE40DDAD1DBD}"/>
    <cellStyle name="_Jan 2006 APAC MBOM - Feb 15PM version_Feb MBOM_MBOM v.1_2009 AOP_Nov deck_Financials_for Consol_v2" xfId="20965" xr:uid="{7034B0CE-5F23-40A3-AC35-4EB0A8C8F35A}"/>
    <cellStyle name="_Jan 2006 APAC MBOM - Feb 15PM version_Feb MBOM_MBOM v.1_Cash Capex 10+2" xfId="20966" xr:uid="{43181B84-DCFA-4813-B070-74BA82A01CD4}"/>
    <cellStyle name="_Jan 2006 APAC MBOM - Feb 15PM version_Feb MBOM_MBOM v.1_Cash Capex 10+2_Cost out Update" xfId="20967" xr:uid="{5107C676-B30C-4082-95B1-1B5936F9F5A7}"/>
    <cellStyle name="_Jan 2006 APAC MBOM - Feb 15PM version_Feb MBOM_MBOM v.1_Cash Capex 10+2_EBIT OCF Ranges" xfId="20968" xr:uid="{2A312C85-89E6-4B9F-9BCC-E665B2E38E98}"/>
    <cellStyle name="_Jan 2006 APAC MBOM - Feb 15PM version_Feb MBOM_MBOM v.1_Cash Capex 10+2_G2N &amp; Pricing Plan_Feb'12 (version 1)" xfId="20969" xr:uid="{EF20B0A3-224F-4214-A0E9-7C7926602285}"/>
    <cellStyle name="_Jan 2006 APAC MBOM - Feb 15PM version_Feb MBOM_MBOM v.1_Cash Capex 10+2_Working Capital Graph" xfId="20970" xr:uid="{B6102067-A4A1-4117-B984-FB88A81DB2AC}"/>
    <cellStyle name="_Jan 2006 APAC MBOM - Feb 15PM version_Feb MBOM_MBOM v.1_Cost out Update" xfId="20971" xr:uid="{85CC5B21-C78A-4277-99C7-50F4141BE1E9}"/>
    <cellStyle name="_Jan 2006 APAC MBOM - Feb 15PM version_Feb MBOM_MBOM v.1_EBIT OCF Ranges" xfId="20972" xr:uid="{D7CED35B-5164-4D70-94EB-23841529F8F4}"/>
    <cellStyle name="_Jan 2006 APAC MBOM - Feb 15PM version_Feb MBOM_MBOM v.1_G2N &amp; Pricing Plan_Feb'12 (version 1)" xfId="20973" xr:uid="{E799344E-49FD-487B-A885-87C8CA620ECC}"/>
    <cellStyle name="_Jan 2006 APAC MBOM - Feb 15PM version_Feb MBOM_MBOM v.1_Global Operations" xfId="20974" xr:uid="{FF8AA3B9-6DBE-4134-9B3B-6255A0829459}"/>
    <cellStyle name="_Jan 2006 APAC MBOM - Feb 15PM version_Feb MBOM_MBOM v.1_Global Operations 2" xfId="20975" xr:uid="{16F347B8-79CB-4C85-BC1D-39EE51E0C014}"/>
    <cellStyle name="_Jan 2006 APAC MBOM - Feb 15PM version_Feb MBOM_MBOM v.1_NA" xfId="20976" xr:uid="{419CBA5C-9BC2-4EB3-9574-5596246C7321}"/>
    <cellStyle name="_Jan 2006 APAC MBOM - Feb 15PM version_Feb MBOM_MBOM v.1_NA 2" xfId="20977" xr:uid="{E044E0C1-D38D-4180-A22C-7D6EC1414E11}"/>
    <cellStyle name="_Jan 2006 APAC MBOM - Feb 15PM version_Feb MBOM_MBOM v.1_NA_1" xfId="20978" xr:uid="{1742EA8C-3956-4B48-B4EE-EDE918F3BBE3}"/>
    <cellStyle name="_Jan 2006 APAC MBOM - Feb 15PM version_Feb MBOM_MBOM v.1_NA_1 2" xfId="20979" xr:uid="{058C49FE-5F4A-4BE1-9CB0-62F1E272D604}"/>
    <cellStyle name="_Jan 2006 APAC MBOM - Feb 15PM version_Feb MBOM_MBOM v.1_Nov Review Deck Final" xfId="20980" xr:uid="{9418AA9A-BB56-45FF-836F-0FFD890AF25C}"/>
    <cellStyle name="_Jan 2006 APAC MBOM - Feb 15PM version_Feb MBOM_MBOM v.1_OCFAnalysis" xfId="20981" xr:uid="{A9EB6158-EC18-41F6-BABF-3E2976C7EAC6}"/>
    <cellStyle name="_Jan 2006 APAC MBOM - Feb 15PM version_Feb MBOM_MBOM v.1_OCFAnalysis_Cost out Update" xfId="20982" xr:uid="{C7480B62-F627-488F-AEFA-D10565067B89}"/>
    <cellStyle name="_Jan 2006 APAC MBOM - Feb 15PM version_Feb MBOM_MBOM v.1_OCFAnalysis_EBIT OCF Ranges" xfId="20983" xr:uid="{BCD26B87-29E5-4DBC-8AE4-A1F7326C79A6}"/>
    <cellStyle name="_Jan 2006 APAC MBOM - Feb 15PM version_Feb MBOM_MBOM v.1_OCFAnalysis_G2N &amp; Pricing Plan_Feb'12 (version 1)" xfId="20984" xr:uid="{18BD4169-5DF4-4DD5-BBA3-D2336588ADCD}"/>
    <cellStyle name="_Jan 2006 APAC MBOM - Feb 15PM version_Feb MBOM_MBOM v.1_OCFAnalysis_Working Capital Graph" xfId="20985" xr:uid="{A0E7BA36-1A82-4D73-B243-ED65F5F3DD61}"/>
    <cellStyle name="_Jan 2006 APAC MBOM - Feb 15PM version_Feb MBOM_MBOM v.1_Quarterly Industry Volume - Corp Follow up Feb 19th" xfId="20986" xr:uid="{1BB42893-56CE-45CC-897B-F9E29CBF4DE5}"/>
    <cellStyle name="_Jan 2006 APAC MBOM - Feb 15PM version_Feb MBOM_MBOM v.1_Quarterly Industry Volume - Corp Follow up Feb 19th 2" xfId="20987" xr:uid="{627ABB37-A5B0-4E73-B10A-3BF4563BBD78}"/>
    <cellStyle name="_Jan 2006 APAC MBOM - Feb 15PM version_Feb MBOM_MBOM v.1_Quarterly Industry Volume - Corp Follow up Feb 19th_Cost out Update" xfId="20988" xr:uid="{3EF0F64F-B7E1-41C2-AC7E-EE373894759B}"/>
    <cellStyle name="_Jan 2006 APAC MBOM - Feb 15PM version_Feb MBOM_MBOM v.1_Quarterly Industry Volume - Corp Follow up Feb 19th_EBIT OCF Ranges" xfId="20989" xr:uid="{0BF4068D-6E96-4BDD-AC1F-F649CB7106CF}"/>
    <cellStyle name="_Jan 2006 APAC MBOM - Feb 15PM version_Feb MBOM_MBOM v.1_Quarterly Industry Volume - Corp Follow up Feb 19th_G2N &amp; Pricing Plan_Feb'12 (version 1)" xfId="20990" xr:uid="{25D26C45-3EB1-4717-AE82-0398ACDF15C8}"/>
    <cellStyle name="_Jan 2006 APAC MBOM - Feb 15PM version_Feb MBOM_MBOM v.1_Quarterly Industry Volume - Corp Follow up Feb 19th_OCFAnalysis" xfId="20991" xr:uid="{B51E8B11-4465-4335-B0DB-3ABEF7B03093}"/>
    <cellStyle name="_Jan 2006 APAC MBOM - Feb 15PM version_Feb MBOM_MBOM v.1_Quarterly Industry Volume - Corp Follow up Feb 19th_OCFAnalysis_Cost out Update" xfId="20992" xr:uid="{4B318D0C-FD91-4588-B3DD-81D80D8061CD}"/>
    <cellStyle name="_Jan 2006 APAC MBOM - Feb 15PM version_Feb MBOM_MBOM v.1_Quarterly Industry Volume - Corp Follow up Feb 19th_OCFAnalysis_EBIT OCF Ranges" xfId="20993" xr:uid="{6CD6B96D-1935-4F1C-AF26-F721AB0EB37D}"/>
    <cellStyle name="_Jan 2006 APAC MBOM - Feb 15PM version_Feb MBOM_MBOM v.1_Quarterly Industry Volume - Corp Follow up Feb 19th_OCFAnalysis_G2N &amp; Pricing Plan_Feb'12 (version 1)" xfId="20994" xr:uid="{45B1E839-9EF6-4227-9496-65C04257E8D8}"/>
    <cellStyle name="_Jan 2006 APAC MBOM - Feb 15PM version_Feb MBOM_MBOM v.1_Quarterly Industry Volume - Corp Follow up Feb 19th_OCFAnalysis_Working Capital Graph" xfId="20995" xr:uid="{320ADAF5-162D-4222-81C2-25DBF7AB0DE0}"/>
    <cellStyle name="_Jan 2006 APAC MBOM - Feb 15PM version_Feb MBOM_MBOM v.1_Quarterly Industry Volume - Corp Follow up Feb 19th_Working Capital Graph" xfId="20996" xr:uid="{84951393-4C7A-4D69-BE55-5F1128299274}"/>
    <cellStyle name="_Jan 2006 APAC MBOM - Feb 15PM version_Feb MBOM_MBOM v.1_SBU_GLOBAL_NGT" xfId="20997" xr:uid="{AED6C906-7ED1-4373-A0DC-DE380F729F84}"/>
    <cellStyle name="_Jan 2006 APAC MBOM - Feb 15PM version_Feb MBOM_MBOM v.1_SBU_GLOBAL_NGT 2" xfId="20998" xr:uid="{E4288E78-EA74-479F-B340-C3E3002AE17E}"/>
    <cellStyle name="_Jan 2006 APAC MBOM - Feb 15PM version_Feb MBOM_MBOM v.1_SBU_GLOBAL_NGT_Cost out Update" xfId="20999" xr:uid="{20B138A8-0272-4AAE-B54A-941D72A44D24}"/>
    <cellStyle name="_Jan 2006 APAC MBOM - Feb 15PM version_Feb MBOM_MBOM v.1_SBU_GLOBAL_NGT_EBIT OCF Ranges" xfId="21000" xr:uid="{C9A949EC-9092-417B-8EB2-B06E8ED9AD02}"/>
    <cellStyle name="_Jan 2006 APAC MBOM - Feb 15PM version_Feb MBOM_MBOM v.1_SBU_GLOBAL_NGT_G2N &amp; Pricing Plan_Feb'12 (version 1)" xfId="21001" xr:uid="{2082718A-03AD-427E-84BE-E7C2702767F1}"/>
    <cellStyle name="_Jan 2006 APAC MBOM - Feb 15PM version_Feb MBOM_MBOM v.1_SBU_GLOBAL_NGT_Working Capital Graph" xfId="21002" xr:uid="{12DB6264-F73B-49AE-B30C-EC92E7B1ED74}"/>
    <cellStyle name="_Jan 2006 APAC MBOM - Feb 15PM version_Feb MBOM_MBOM v.1_Supplemental Data Requirements-Country" xfId="21003" xr:uid="{6F7B915E-07C3-4868-B471-3A28AEBAB117}"/>
    <cellStyle name="_Jan 2006 APAC MBOM - Feb 15PM version_Feb MBOM_MBOM v.1_Working Capital Graph" xfId="21004" xr:uid="{202BE2A5-3A10-4194-99CC-E2C961ADCEE7}"/>
    <cellStyle name="_Jan 2006 APAC MBOM - Feb 15PM version_Feb MBOM_MBOM v.2" xfId="21005" xr:uid="{5EE3EB80-77E1-421F-A079-C35BCFE28EA0}"/>
    <cellStyle name="_Jan 2006 APAC MBOM - Feb 15PM version_Feb MBOM_MBOM v.2 2" xfId="21006" xr:uid="{0A20ECC4-76A1-4C2E-8D04-67A861CB0225}"/>
    <cellStyle name="_Jan 2006 APAC MBOM - Feb 15PM version_Feb MBOM_MBOM v.2_2009 AOP_Jan deck_Financials Consol_Sent" xfId="21007" xr:uid="{CF0EB31D-A622-419E-B311-611E618A5833}"/>
    <cellStyle name="_Jan 2006 APAC MBOM - Feb 15PM version_Feb MBOM_MBOM v.2_2009 AOP_Jan deck_Financials Consol_Sent_2" xfId="21008" xr:uid="{CF04A412-29DA-4710-A09A-3CD47D0F254C}"/>
    <cellStyle name="_Jan 2006 APAC MBOM - Feb 15PM version_Feb MBOM_MBOM v.2_2009 AOP_Nov deck_Financials_for Consol_v2" xfId="21009" xr:uid="{49F398F8-92F9-40EA-8641-AA997E2E82C5}"/>
    <cellStyle name="_Jan 2006 APAC MBOM - Feb 15PM version_Feb MBOM_MBOM v.2_Cash Capex 10+2" xfId="21010" xr:uid="{E7B41194-A4B4-4865-8C93-23D55F9156C9}"/>
    <cellStyle name="_Jan 2006 APAC MBOM - Feb 15PM version_Feb MBOM_MBOM v.2_Cash Capex 10+2_Cost out Update" xfId="21011" xr:uid="{84C2A8F8-E06D-4394-B0A9-162EDA5ECA70}"/>
    <cellStyle name="_Jan 2006 APAC MBOM - Feb 15PM version_Feb MBOM_MBOM v.2_Cash Capex 10+2_EBIT OCF Ranges" xfId="21012" xr:uid="{6155F53D-81E8-46A9-A795-C1715C5C5760}"/>
    <cellStyle name="_Jan 2006 APAC MBOM - Feb 15PM version_Feb MBOM_MBOM v.2_Cash Capex 10+2_G2N &amp; Pricing Plan_Feb'12 (version 1)" xfId="21013" xr:uid="{BC8C7804-0B9E-4C05-8D06-29250DA579C1}"/>
    <cellStyle name="_Jan 2006 APAC MBOM - Feb 15PM version_Feb MBOM_MBOM v.2_Cash Capex 10+2_Working Capital Graph" xfId="21014" xr:uid="{9DA63FC9-FCE4-497B-8975-1D0C74AB6D6D}"/>
    <cellStyle name="_Jan 2006 APAC MBOM - Feb 15PM version_Feb MBOM_MBOM v.2_Cost out Update" xfId="21015" xr:uid="{B6B26B28-DE56-427F-B622-0E5D23E7774E}"/>
    <cellStyle name="_Jan 2006 APAC MBOM - Feb 15PM version_Feb MBOM_MBOM v.2_EBIT OCF Ranges" xfId="21016" xr:uid="{42CE0A3E-D02E-4247-9307-CF4816DFAC63}"/>
    <cellStyle name="_Jan 2006 APAC MBOM - Feb 15PM version_Feb MBOM_MBOM v.2_G2N &amp; Pricing Plan_Feb'12 (version 1)" xfId="21017" xr:uid="{5468EE54-72F1-4352-A3C3-7E39A82C6F85}"/>
    <cellStyle name="_Jan 2006 APAC MBOM - Feb 15PM version_Feb MBOM_MBOM v.2_Global Operations" xfId="21018" xr:uid="{1492AE3F-C41A-4EDF-902C-7DCCC03A24CC}"/>
    <cellStyle name="_Jan 2006 APAC MBOM - Feb 15PM version_Feb MBOM_MBOM v.2_Global Operations 2" xfId="21019" xr:uid="{76A24895-481B-474F-9744-DC95D79CC3E8}"/>
    <cellStyle name="_Jan 2006 APAC MBOM - Feb 15PM version_Feb MBOM_MBOM v.2_NA" xfId="21020" xr:uid="{232CA77C-6E1A-4AA9-A15B-B320CFAD69BB}"/>
    <cellStyle name="_Jan 2006 APAC MBOM - Feb 15PM version_Feb MBOM_MBOM v.2_NA 2" xfId="21021" xr:uid="{054C5CAE-2E2B-44C9-994F-4C506B7FC1C2}"/>
    <cellStyle name="_Jan 2006 APAC MBOM - Feb 15PM version_Feb MBOM_MBOM v.2_NA_1" xfId="21022" xr:uid="{3FCFD80A-080B-4A32-B9DF-92656CEAF1AA}"/>
    <cellStyle name="_Jan 2006 APAC MBOM - Feb 15PM version_Feb MBOM_MBOM v.2_NA_1 2" xfId="21023" xr:uid="{6AE2C488-0CDE-4462-8251-0B23A0693326}"/>
    <cellStyle name="_Jan 2006 APAC MBOM - Feb 15PM version_Feb MBOM_MBOM v.2_Nov Review Deck Final" xfId="21024" xr:uid="{A136AE49-AE25-4D7A-AE9A-9F7C69AEC007}"/>
    <cellStyle name="_Jan 2006 APAC MBOM - Feb 15PM version_Feb MBOM_MBOM v.2_OCFAnalysis" xfId="21025" xr:uid="{FBBDB47D-46E2-4614-B457-8F11F1AAD806}"/>
    <cellStyle name="_Jan 2006 APAC MBOM - Feb 15PM version_Feb MBOM_MBOM v.2_OCFAnalysis_Cost out Update" xfId="21026" xr:uid="{383FA4D0-3F1C-4D47-BCCB-8C894CA7E5DF}"/>
    <cellStyle name="_Jan 2006 APAC MBOM - Feb 15PM version_Feb MBOM_MBOM v.2_OCFAnalysis_EBIT OCF Ranges" xfId="21027" xr:uid="{36C82F87-971A-4EDF-8D44-77BF685515DF}"/>
    <cellStyle name="_Jan 2006 APAC MBOM - Feb 15PM version_Feb MBOM_MBOM v.2_OCFAnalysis_G2N &amp; Pricing Plan_Feb'12 (version 1)" xfId="21028" xr:uid="{059409EA-8E00-4814-B712-4875E5E89B4B}"/>
    <cellStyle name="_Jan 2006 APAC MBOM - Feb 15PM version_Feb MBOM_MBOM v.2_OCFAnalysis_Working Capital Graph" xfId="21029" xr:uid="{651B89A4-84C2-453A-9569-9517754F6907}"/>
    <cellStyle name="_Jan 2006 APAC MBOM - Feb 15PM version_Feb MBOM_MBOM v.2_Quarterly Industry Volume - Corp Follow up Feb 19th" xfId="21030" xr:uid="{DF8E3854-590B-4047-A6E1-70494AB8AB7F}"/>
    <cellStyle name="_Jan 2006 APAC MBOM - Feb 15PM version_Feb MBOM_MBOM v.2_Quarterly Industry Volume - Corp Follow up Feb 19th 2" xfId="21031" xr:uid="{9B43F0BE-05FC-4052-B3BF-D0765885EB7D}"/>
    <cellStyle name="_Jan 2006 APAC MBOM - Feb 15PM version_Feb MBOM_MBOM v.2_Quarterly Industry Volume - Corp Follow up Feb 19th_Cost out Update" xfId="21032" xr:uid="{89A4E35D-FAA5-4B7E-B247-BCFFD0683CC7}"/>
    <cellStyle name="_Jan 2006 APAC MBOM - Feb 15PM version_Feb MBOM_MBOM v.2_Quarterly Industry Volume - Corp Follow up Feb 19th_EBIT OCF Ranges" xfId="21033" xr:uid="{BF8385EC-E854-4491-9914-FE425FAD1B8D}"/>
    <cellStyle name="_Jan 2006 APAC MBOM - Feb 15PM version_Feb MBOM_MBOM v.2_Quarterly Industry Volume - Corp Follow up Feb 19th_G2N &amp; Pricing Plan_Feb'12 (version 1)" xfId="21034" xr:uid="{F26408B3-50AC-4259-A4A3-EC0E7A4C1883}"/>
    <cellStyle name="_Jan 2006 APAC MBOM - Feb 15PM version_Feb MBOM_MBOM v.2_Quarterly Industry Volume - Corp Follow up Feb 19th_OCFAnalysis" xfId="21035" xr:uid="{9E941243-1CC0-4B47-9EE6-F1203480D675}"/>
    <cellStyle name="_Jan 2006 APAC MBOM - Feb 15PM version_Feb MBOM_MBOM v.2_Quarterly Industry Volume - Corp Follow up Feb 19th_OCFAnalysis_Cost out Update" xfId="21036" xr:uid="{B98A6CBB-6028-4A74-B1AD-D8FA9C8F5389}"/>
    <cellStyle name="_Jan 2006 APAC MBOM - Feb 15PM version_Feb MBOM_MBOM v.2_Quarterly Industry Volume - Corp Follow up Feb 19th_OCFAnalysis_EBIT OCF Ranges" xfId="21037" xr:uid="{F423FDC1-E5A5-43D6-A30E-0EE6318B2D11}"/>
    <cellStyle name="_Jan 2006 APAC MBOM - Feb 15PM version_Feb MBOM_MBOM v.2_Quarterly Industry Volume - Corp Follow up Feb 19th_OCFAnalysis_G2N &amp; Pricing Plan_Feb'12 (version 1)" xfId="21038" xr:uid="{6385190A-CF15-40DB-AFA9-7B4E9CDE2CE9}"/>
    <cellStyle name="_Jan 2006 APAC MBOM - Feb 15PM version_Feb MBOM_MBOM v.2_Quarterly Industry Volume - Corp Follow up Feb 19th_OCFAnalysis_Working Capital Graph" xfId="21039" xr:uid="{75CB4D17-2743-4ABF-B7EB-C27492A363E5}"/>
    <cellStyle name="_Jan 2006 APAC MBOM - Feb 15PM version_Feb MBOM_MBOM v.2_Quarterly Industry Volume - Corp Follow up Feb 19th_Working Capital Graph" xfId="21040" xr:uid="{4A487A10-7247-4C76-BCAA-7AFFAF17CF0C}"/>
    <cellStyle name="_Jan 2006 APAC MBOM - Feb 15PM version_Feb MBOM_MBOM v.2_SBU_GLOBAL_NGT" xfId="21041" xr:uid="{0DF68A6C-93AF-4CF0-9175-690BA786E0F6}"/>
    <cellStyle name="_Jan 2006 APAC MBOM - Feb 15PM version_Feb MBOM_MBOM v.2_SBU_GLOBAL_NGT 2" xfId="21042" xr:uid="{8018F0D4-B5ED-43EB-9B1E-8E1358D8E8D0}"/>
    <cellStyle name="_Jan 2006 APAC MBOM - Feb 15PM version_Feb MBOM_MBOM v.2_SBU_GLOBAL_NGT_Cost out Update" xfId="21043" xr:uid="{554E9041-C028-4B5A-8D57-396F125BC13E}"/>
    <cellStyle name="_Jan 2006 APAC MBOM - Feb 15PM version_Feb MBOM_MBOM v.2_SBU_GLOBAL_NGT_EBIT OCF Ranges" xfId="21044" xr:uid="{C70D8E97-39C1-4576-B980-EAF5BBF9B34E}"/>
    <cellStyle name="_Jan 2006 APAC MBOM - Feb 15PM version_Feb MBOM_MBOM v.2_SBU_GLOBAL_NGT_G2N &amp; Pricing Plan_Feb'12 (version 1)" xfId="21045" xr:uid="{FCE9BFB6-07AF-4CAC-BA7E-1214C292BD46}"/>
    <cellStyle name="_Jan 2006 APAC MBOM - Feb 15PM version_Feb MBOM_MBOM v.2_SBU_GLOBAL_NGT_Working Capital Graph" xfId="21046" xr:uid="{0234074D-B925-46B3-816F-E84D9E20C38E}"/>
    <cellStyle name="_Jan 2006 APAC MBOM - Feb 15PM version_Feb MBOM_MBOM v.2_Supplemental Data Requirements-Country" xfId="21047" xr:uid="{5AA0EC49-4A71-4115-8A02-33EBB78A469E}"/>
    <cellStyle name="_Jan 2006 APAC MBOM - Feb 15PM version_Feb MBOM_MBOM v.2_Working Capital Graph" xfId="21048" xr:uid="{376C3692-CF9A-40A2-97EB-554F3BADBD9A}"/>
    <cellStyle name="_Jan 2006 APAC MBOM - Feb 15PM version_Feb MBOM_MBOM v.3" xfId="21049" xr:uid="{1CF4ECCC-4C60-4A49-B670-152EAB3AA376}"/>
    <cellStyle name="_Jan 2006 APAC MBOM - Feb 15PM version_Feb MBOM_MBOM v.3 2" xfId="21050" xr:uid="{B484E829-59FA-459C-B258-A5EFE60EAED1}"/>
    <cellStyle name="_Jan 2006 APAC MBOM - Feb 15PM version_Feb MBOM_MBOM v.3_2009 AOP_Jan deck_Financials Consol_Sent" xfId="21051" xr:uid="{0470F590-2050-4484-A63E-1201166CCBE0}"/>
    <cellStyle name="_Jan 2006 APAC MBOM - Feb 15PM version_Feb MBOM_MBOM v.3_2009 AOP_Jan deck_Financials Consol_Sent_2" xfId="21052" xr:uid="{3B618D33-8806-41BE-90A5-F9AB83741274}"/>
    <cellStyle name="_Jan 2006 APAC MBOM - Feb 15PM version_Feb MBOM_MBOM v.3_2009 AOP_Nov deck_Financials_for Consol_v2" xfId="21053" xr:uid="{2163DE83-07DF-47E2-80B2-21228B18ACD8}"/>
    <cellStyle name="_Jan 2006 APAC MBOM - Feb 15PM version_Feb MBOM_MBOM v.3_Cash Capex 10+2" xfId="21054" xr:uid="{8E4DBB85-C396-455C-975C-1A8820E2CF0E}"/>
    <cellStyle name="_Jan 2006 APAC MBOM - Feb 15PM version_Feb MBOM_MBOM v.3_Cash Capex 10+2_Cost out Update" xfId="21055" xr:uid="{C50D0A36-F27B-44D7-A028-96CBCA724400}"/>
    <cellStyle name="_Jan 2006 APAC MBOM - Feb 15PM version_Feb MBOM_MBOM v.3_Cash Capex 10+2_EBIT OCF Ranges" xfId="21056" xr:uid="{5BEC16BA-4BCD-4747-8116-A30FFE215FFD}"/>
    <cellStyle name="_Jan 2006 APAC MBOM - Feb 15PM version_Feb MBOM_MBOM v.3_Cash Capex 10+2_G2N &amp; Pricing Plan_Feb'12 (version 1)" xfId="21057" xr:uid="{DC815557-2A95-4F7F-BD9B-6BE97DA52DCC}"/>
    <cellStyle name="_Jan 2006 APAC MBOM - Feb 15PM version_Feb MBOM_MBOM v.3_Cash Capex 10+2_Working Capital Graph" xfId="21058" xr:uid="{1A27F982-803C-4D62-BB51-1CBACDD33366}"/>
    <cellStyle name="_Jan 2006 APAC MBOM - Feb 15PM version_Feb MBOM_MBOM v.3_Cost out Update" xfId="21059" xr:uid="{9F2E8F26-41F9-4C48-B3F9-AB01EBC2404C}"/>
    <cellStyle name="_Jan 2006 APAC MBOM - Feb 15PM version_Feb MBOM_MBOM v.3_EBIT OCF Ranges" xfId="21060" xr:uid="{1A0EF983-41F0-4A50-82AD-FE7C7091FBB4}"/>
    <cellStyle name="_Jan 2006 APAC MBOM - Feb 15PM version_Feb MBOM_MBOM v.3_G2N &amp; Pricing Plan_Feb'12 (version 1)" xfId="21061" xr:uid="{0C0B9006-6C87-4701-8F93-BADC51BDAD27}"/>
    <cellStyle name="_Jan 2006 APAC MBOM - Feb 15PM version_Feb MBOM_MBOM v.3_Global Operations" xfId="21062" xr:uid="{32291A80-2E4D-49F8-A15E-8B3F7D6FF4CB}"/>
    <cellStyle name="_Jan 2006 APAC MBOM - Feb 15PM version_Feb MBOM_MBOM v.3_Global Operations 2" xfId="21063" xr:uid="{59D209EE-C36B-4D8C-A1F9-3F1867E01CC2}"/>
    <cellStyle name="_Jan 2006 APAC MBOM - Feb 15PM version_Feb MBOM_MBOM v.3_NA" xfId="21064" xr:uid="{328C6AFE-AEC6-419D-99C9-8D4488E4CD6C}"/>
    <cellStyle name="_Jan 2006 APAC MBOM - Feb 15PM version_Feb MBOM_MBOM v.3_NA 2" xfId="21065" xr:uid="{F80BB35C-00DD-4AA6-BC0D-9C90AB53659C}"/>
    <cellStyle name="_Jan 2006 APAC MBOM - Feb 15PM version_Feb MBOM_MBOM v.3_NA_1" xfId="21066" xr:uid="{BECE7D03-6308-4CBF-A438-8B51FC0BAA68}"/>
    <cellStyle name="_Jan 2006 APAC MBOM - Feb 15PM version_Feb MBOM_MBOM v.3_NA_1 2" xfId="21067" xr:uid="{E95987DD-F9A6-448C-B0E0-25915253E71F}"/>
    <cellStyle name="_Jan 2006 APAC MBOM - Feb 15PM version_Feb MBOM_MBOM v.3_Nov Review Deck Final" xfId="21068" xr:uid="{9A28ADCB-D417-4BD4-BF02-D28A88F9CA30}"/>
    <cellStyle name="_Jan 2006 APAC MBOM - Feb 15PM version_Feb MBOM_MBOM v.3_OCFAnalysis" xfId="21069" xr:uid="{F7563231-983C-4E02-B17A-089205981792}"/>
    <cellStyle name="_Jan 2006 APAC MBOM - Feb 15PM version_Feb MBOM_MBOM v.3_OCFAnalysis_Cost out Update" xfId="21070" xr:uid="{C99EF146-1694-4AB4-8CA2-45282C1459C5}"/>
    <cellStyle name="_Jan 2006 APAC MBOM - Feb 15PM version_Feb MBOM_MBOM v.3_OCFAnalysis_EBIT OCF Ranges" xfId="21071" xr:uid="{9B3E826E-BABC-4FFC-A5E3-AB35BCAEF66F}"/>
    <cellStyle name="_Jan 2006 APAC MBOM - Feb 15PM version_Feb MBOM_MBOM v.3_OCFAnalysis_G2N &amp; Pricing Plan_Feb'12 (version 1)" xfId="21072" xr:uid="{8BE644EC-88BD-48A5-B1DC-AC013BFD0C93}"/>
    <cellStyle name="_Jan 2006 APAC MBOM - Feb 15PM version_Feb MBOM_MBOM v.3_OCFAnalysis_Working Capital Graph" xfId="21073" xr:uid="{294C882B-0FE4-4706-92E1-14541A604074}"/>
    <cellStyle name="_Jan 2006 APAC MBOM - Feb 15PM version_Feb MBOM_MBOM v.3_Quarterly Industry Volume - Corp Follow up Feb 19th" xfId="21074" xr:uid="{A51DB804-BC1C-4CF1-8014-2C644B472FC2}"/>
    <cellStyle name="_Jan 2006 APAC MBOM - Feb 15PM version_Feb MBOM_MBOM v.3_Quarterly Industry Volume - Corp Follow up Feb 19th 2" xfId="21075" xr:uid="{033EB385-57C0-42F8-B674-F48361BDE166}"/>
    <cellStyle name="_Jan 2006 APAC MBOM - Feb 15PM version_Feb MBOM_MBOM v.3_Quarterly Industry Volume - Corp Follow up Feb 19th_Cost out Update" xfId="21076" xr:uid="{F081A81E-3445-4C3B-8B97-B4D78E96DA2C}"/>
    <cellStyle name="_Jan 2006 APAC MBOM - Feb 15PM version_Feb MBOM_MBOM v.3_Quarterly Industry Volume - Corp Follow up Feb 19th_EBIT OCF Ranges" xfId="21077" xr:uid="{29C04879-0411-45AD-9E82-F6C951C2972D}"/>
    <cellStyle name="_Jan 2006 APAC MBOM - Feb 15PM version_Feb MBOM_MBOM v.3_Quarterly Industry Volume - Corp Follow up Feb 19th_G2N &amp; Pricing Plan_Feb'12 (version 1)" xfId="21078" xr:uid="{430B143D-CDAC-44FE-8347-1080C37FDAA2}"/>
    <cellStyle name="_Jan 2006 APAC MBOM - Feb 15PM version_Feb MBOM_MBOM v.3_Quarterly Industry Volume - Corp Follow up Feb 19th_OCFAnalysis" xfId="21079" xr:uid="{0A588909-F800-4ACE-89F2-2328926793D0}"/>
    <cellStyle name="_Jan 2006 APAC MBOM - Feb 15PM version_Feb MBOM_MBOM v.3_Quarterly Industry Volume - Corp Follow up Feb 19th_OCFAnalysis_Cost out Update" xfId="21080" xr:uid="{2F2D3112-88C4-4DA5-AF5E-7DD584F0DC9D}"/>
    <cellStyle name="_Jan 2006 APAC MBOM - Feb 15PM version_Feb MBOM_MBOM v.3_Quarterly Industry Volume - Corp Follow up Feb 19th_OCFAnalysis_EBIT OCF Ranges" xfId="21081" xr:uid="{FF7F6E48-C68A-45E1-BD4A-7CCF5E180C11}"/>
    <cellStyle name="_Jan 2006 APAC MBOM - Feb 15PM version_Feb MBOM_MBOM v.3_Quarterly Industry Volume - Corp Follow up Feb 19th_OCFAnalysis_G2N &amp; Pricing Plan_Feb'12 (version 1)" xfId="21082" xr:uid="{783F14E4-9804-4A68-94A1-00AB85A99D6A}"/>
    <cellStyle name="_Jan 2006 APAC MBOM - Feb 15PM version_Feb MBOM_MBOM v.3_Quarterly Industry Volume - Corp Follow up Feb 19th_OCFAnalysis_Working Capital Graph" xfId="21083" xr:uid="{FC6C3411-D51A-4517-964B-C95468FEBF6F}"/>
    <cellStyle name="_Jan 2006 APAC MBOM - Feb 15PM version_Feb MBOM_MBOM v.3_Quarterly Industry Volume - Corp Follow up Feb 19th_Working Capital Graph" xfId="21084" xr:uid="{41C06F17-2F9C-4CE8-BA3C-AAA48D820555}"/>
    <cellStyle name="_Jan 2006 APAC MBOM - Feb 15PM version_Feb MBOM_MBOM v.3_SBU_GLOBAL_NGT" xfId="21085" xr:uid="{B770FB7C-38D9-41E0-BA4E-F5CF03B0C153}"/>
    <cellStyle name="_Jan 2006 APAC MBOM - Feb 15PM version_Feb MBOM_MBOM v.3_SBU_GLOBAL_NGT 2" xfId="21086" xr:uid="{3121F917-1DC2-4DCD-9C35-82206FE00DD7}"/>
    <cellStyle name="_Jan 2006 APAC MBOM - Feb 15PM version_Feb MBOM_MBOM v.3_SBU_GLOBAL_NGT_Cost out Update" xfId="21087" xr:uid="{B5DB0401-C58C-4476-800F-96009A980D4C}"/>
    <cellStyle name="_Jan 2006 APAC MBOM - Feb 15PM version_Feb MBOM_MBOM v.3_SBU_GLOBAL_NGT_EBIT OCF Ranges" xfId="21088" xr:uid="{0C45E4A8-A281-4A49-8FC1-A5D595A3A729}"/>
    <cellStyle name="_Jan 2006 APAC MBOM - Feb 15PM version_Feb MBOM_MBOM v.3_SBU_GLOBAL_NGT_G2N &amp; Pricing Plan_Feb'12 (version 1)" xfId="21089" xr:uid="{2D0D9996-288D-40EF-950F-B7AB093799C6}"/>
    <cellStyle name="_Jan 2006 APAC MBOM - Feb 15PM version_Feb MBOM_MBOM v.3_SBU_GLOBAL_NGT_Working Capital Graph" xfId="21090" xr:uid="{D90E983B-602C-47C8-86BA-17FABA07E066}"/>
    <cellStyle name="_Jan 2006 APAC MBOM - Feb 15PM version_Feb MBOM_MBOM v.3_Supplemental Data Requirements-Country" xfId="21091" xr:uid="{CEE0B43F-AA4E-4F64-B638-C94C5B63FAAF}"/>
    <cellStyle name="_Jan 2006 APAC MBOM - Feb 15PM version_Feb MBOM_MBOM v.3_Working Capital Graph" xfId="21092" xr:uid="{10539F1B-6B1C-4407-8A4A-643FC5E1C475}"/>
    <cellStyle name="_Jan 2006 APAC MBOM - Feb 15PM version_Feb MBOM_MBOM_2009 AOP_Jan deck_Financials Consol_Sent" xfId="21093" xr:uid="{09482C83-825D-40DC-BFA0-C340BCBEF336}"/>
    <cellStyle name="_Jan 2006 APAC MBOM - Feb 15PM version_Feb MBOM_MBOM_2009 AOP_Jan deck_Financials Consol_Sent_2" xfId="21094" xr:uid="{6B1E863A-B42F-436C-973B-BB36E9CDD88C}"/>
    <cellStyle name="_Jan 2006 APAC MBOM - Feb 15PM version_Feb MBOM_MBOM_2009 AOP_Nov deck_Financials_for Consol_v2" xfId="21095" xr:uid="{73F85056-D21E-4F40-9EFD-7C3BBF400289}"/>
    <cellStyle name="_Jan 2006 APAC MBOM - Feb 15PM version_Feb MBOM_MBOM_Cash Capex 10+2" xfId="21096" xr:uid="{C8A61763-F9D9-4188-958B-09CD13630529}"/>
    <cellStyle name="_Jan 2006 APAC MBOM - Feb 15PM version_Feb MBOM_MBOM_Cash Capex 10+2_Cost out Update" xfId="21097" xr:uid="{2FC23C89-8B0B-4BEF-8F8C-D5FA11F8F5A3}"/>
    <cellStyle name="_Jan 2006 APAC MBOM - Feb 15PM version_Feb MBOM_MBOM_Cash Capex 10+2_EBIT OCF Ranges" xfId="21098" xr:uid="{B9EC2E43-893E-4A25-BFE5-D92BC43AA52F}"/>
    <cellStyle name="_Jan 2006 APAC MBOM - Feb 15PM version_Feb MBOM_MBOM_Cash Capex 10+2_G2N &amp; Pricing Plan_Feb'12 (version 1)" xfId="21099" xr:uid="{71DE0C56-001D-431C-BE19-33E128EE8E9A}"/>
    <cellStyle name="_Jan 2006 APAC MBOM - Feb 15PM version_Feb MBOM_MBOM_Cash Capex 10+2_Working Capital Graph" xfId="21100" xr:uid="{58342F73-6AD9-4658-8459-8F073731F34F}"/>
    <cellStyle name="_Jan 2006 APAC MBOM - Feb 15PM version_Feb MBOM_MBOM_Cost out Update" xfId="21101" xr:uid="{4006E39E-AD24-400F-B953-B988B08F96AC}"/>
    <cellStyle name="_Jan 2006 APAC MBOM - Feb 15PM version_Feb MBOM_MBOM_EBIT OCF Ranges" xfId="21102" xr:uid="{9933237B-BD76-44E3-93AF-42E686E0F589}"/>
    <cellStyle name="_Jan 2006 APAC MBOM - Feb 15PM version_Feb MBOM_MBOM_G2N &amp; Pricing Plan_Feb'12 (version 1)" xfId="21103" xr:uid="{CC4892EA-0042-4143-9CE9-BA61A0972694}"/>
    <cellStyle name="_Jan 2006 APAC MBOM - Feb 15PM version_Feb MBOM_MBOM_Global Operations" xfId="21104" xr:uid="{1C504FFF-92E4-4E96-9E47-226124D38944}"/>
    <cellStyle name="_Jan 2006 APAC MBOM - Feb 15PM version_Feb MBOM_MBOM_Global Operations 2" xfId="21105" xr:uid="{17273F3E-D1AB-4D1C-A958-929859A869B1}"/>
    <cellStyle name="_Jan 2006 APAC MBOM - Feb 15PM version_Feb MBOM_MBOM_NA" xfId="21106" xr:uid="{4211BAED-080D-4997-ABC5-68E54C739A99}"/>
    <cellStyle name="_Jan 2006 APAC MBOM - Feb 15PM version_Feb MBOM_MBOM_NA 2" xfId="21107" xr:uid="{936D6577-F6BA-4025-8CA8-8EE881298B6A}"/>
    <cellStyle name="_Jan 2006 APAC MBOM - Feb 15PM version_Feb MBOM_MBOM_NA_1" xfId="21108" xr:uid="{3C75D2E3-E21F-4D21-BB67-B811D18BBC29}"/>
    <cellStyle name="_Jan 2006 APAC MBOM - Feb 15PM version_Feb MBOM_MBOM_NA_1 2" xfId="21109" xr:uid="{04F608C2-6A21-48B6-80AE-48B9E6C4C702}"/>
    <cellStyle name="_Jan 2006 APAC MBOM - Feb 15PM version_Feb MBOM_MBOM_Nov Review Deck Final" xfId="21110" xr:uid="{2F985F1B-70B1-4D73-9056-8352E1E91A18}"/>
    <cellStyle name="_Jan 2006 APAC MBOM - Feb 15PM version_Feb MBOM_MBOM_OCFAnalysis" xfId="21111" xr:uid="{235D8049-FFCF-40C9-88E0-4BFA3FA69917}"/>
    <cellStyle name="_Jan 2006 APAC MBOM - Feb 15PM version_Feb MBOM_MBOM_OCFAnalysis_Cost out Update" xfId="21112" xr:uid="{9CDBE3FD-F025-45ED-9A72-0A8253938F17}"/>
    <cellStyle name="_Jan 2006 APAC MBOM - Feb 15PM version_Feb MBOM_MBOM_OCFAnalysis_EBIT OCF Ranges" xfId="21113" xr:uid="{F94497AA-FD7E-4183-94F5-9B795CF4963C}"/>
    <cellStyle name="_Jan 2006 APAC MBOM - Feb 15PM version_Feb MBOM_MBOM_OCFAnalysis_G2N &amp; Pricing Plan_Feb'12 (version 1)" xfId="21114" xr:uid="{3FF9AE73-0863-43A5-8DAD-E2A5774D5CAB}"/>
    <cellStyle name="_Jan 2006 APAC MBOM - Feb 15PM version_Feb MBOM_MBOM_OCFAnalysis_Working Capital Graph" xfId="21115" xr:uid="{75DA74FC-4F0E-4A11-BC74-7727659D68F5}"/>
    <cellStyle name="_Jan 2006 APAC MBOM - Feb 15PM version_Feb MBOM_MBOM_Quarterly Industry Volume - Corp Follow up Feb 19th" xfId="21116" xr:uid="{BB457E22-EBC0-44AB-8D34-37E5FC2D3156}"/>
    <cellStyle name="_Jan 2006 APAC MBOM - Feb 15PM version_Feb MBOM_MBOM_Quarterly Industry Volume - Corp Follow up Feb 19th 2" xfId="21117" xr:uid="{87570250-35FD-4555-8E63-851DE1E94741}"/>
    <cellStyle name="_Jan 2006 APAC MBOM - Feb 15PM version_Feb MBOM_MBOM_Quarterly Industry Volume - Corp Follow up Feb 19th_Cost out Update" xfId="21118" xr:uid="{A25AE2D4-7B42-44C5-8E5C-6BE4C5668D98}"/>
    <cellStyle name="_Jan 2006 APAC MBOM - Feb 15PM version_Feb MBOM_MBOM_Quarterly Industry Volume - Corp Follow up Feb 19th_EBIT OCF Ranges" xfId="21119" xr:uid="{5CEFE3BC-58A1-4A22-AE7F-1AF2763C7D94}"/>
    <cellStyle name="_Jan 2006 APAC MBOM - Feb 15PM version_Feb MBOM_MBOM_Quarterly Industry Volume - Corp Follow up Feb 19th_G2N &amp; Pricing Plan_Feb'12 (version 1)" xfId="21120" xr:uid="{1BCC483B-A430-4B3E-9BE4-1325FCB78F7F}"/>
    <cellStyle name="_Jan 2006 APAC MBOM - Feb 15PM version_Feb MBOM_MBOM_Quarterly Industry Volume - Corp Follow up Feb 19th_OCFAnalysis" xfId="21121" xr:uid="{9E5A708B-C60D-457C-9C03-70344B782787}"/>
    <cellStyle name="_Jan 2006 APAC MBOM - Feb 15PM version_Feb MBOM_MBOM_Quarterly Industry Volume - Corp Follow up Feb 19th_OCFAnalysis_Cost out Update" xfId="21122" xr:uid="{B2AA2F16-DC8B-4E2A-8BDF-7093493E5555}"/>
    <cellStyle name="_Jan 2006 APAC MBOM - Feb 15PM version_Feb MBOM_MBOM_Quarterly Industry Volume - Corp Follow up Feb 19th_OCFAnalysis_EBIT OCF Ranges" xfId="21123" xr:uid="{DF067299-AD16-4BAA-91F3-1F8EA60EBD54}"/>
    <cellStyle name="_Jan 2006 APAC MBOM - Feb 15PM version_Feb MBOM_MBOM_Quarterly Industry Volume - Corp Follow up Feb 19th_OCFAnalysis_G2N &amp; Pricing Plan_Feb'12 (version 1)" xfId="21124" xr:uid="{43E5F3AB-2AA2-4233-A597-04FF5C14B81B}"/>
    <cellStyle name="_Jan 2006 APAC MBOM - Feb 15PM version_Feb MBOM_MBOM_Quarterly Industry Volume - Corp Follow up Feb 19th_OCFAnalysis_Working Capital Graph" xfId="21125" xr:uid="{E5E05932-A882-4D01-B29B-6FE63EBD946E}"/>
    <cellStyle name="_Jan 2006 APAC MBOM - Feb 15PM version_Feb MBOM_MBOM_Quarterly Industry Volume - Corp Follow up Feb 19th_Working Capital Graph" xfId="21126" xr:uid="{1887FA16-0A9D-474E-9889-4288BE32AC84}"/>
    <cellStyle name="_Jan 2006 APAC MBOM - Feb 15PM version_Feb MBOM_MBOM_SBU_GLOBAL_NGT" xfId="21127" xr:uid="{46583206-3B45-4D42-8A15-B03922CE0631}"/>
    <cellStyle name="_Jan 2006 APAC MBOM - Feb 15PM version_Feb MBOM_MBOM_SBU_GLOBAL_NGT 2" xfId="21128" xr:uid="{E51FD517-651D-42F0-A5BF-F31A52123E95}"/>
    <cellStyle name="_Jan 2006 APAC MBOM - Feb 15PM version_Feb MBOM_MBOM_SBU_GLOBAL_NGT_Cost out Update" xfId="21129" xr:uid="{3288E2C2-B15C-4E44-9E53-61B70E7BC7A0}"/>
    <cellStyle name="_Jan 2006 APAC MBOM - Feb 15PM version_Feb MBOM_MBOM_SBU_GLOBAL_NGT_EBIT OCF Ranges" xfId="21130" xr:uid="{3559468A-1593-4F2D-A78F-ECEE46CFFF9D}"/>
    <cellStyle name="_Jan 2006 APAC MBOM - Feb 15PM version_Feb MBOM_MBOM_SBU_GLOBAL_NGT_G2N &amp; Pricing Plan_Feb'12 (version 1)" xfId="21131" xr:uid="{F937DBDE-800B-4B65-9295-183530B99C1F}"/>
    <cellStyle name="_Jan 2006 APAC MBOM - Feb 15PM version_Feb MBOM_MBOM_SBU_GLOBAL_NGT_Working Capital Graph" xfId="21132" xr:uid="{CBC0BE27-4349-4C49-A70B-5C43A26759A7}"/>
    <cellStyle name="_Jan 2006 APAC MBOM - Feb 15PM version_Feb MBOM_MBOM_Supplemental Data Requirements-Country" xfId="21133" xr:uid="{3B9CBF7D-87BC-44DC-95F4-4BFC73810298}"/>
    <cellStyle name="_Jan 2006 APAC MBOM - Feb 15PM version_Feb MBOM_MBOM_Working Capital Graph" xfId="21134" xr:uid="{F6A5BB93-A6B1-48FC-B180-D1BC531B42E2}"/>
    <cellStyle name="_Jan 2006 APAC MBOM - Feb 15PM version_Feb MBOM_NA" xfId="21135" xr:uid="{BD9AE32F-CBC9-4AF6-906F-076942E3D7E0}"/>
    <cellStyle name="_Jan 2006 APAC MBOM - Feb 15PM version_Feb MBOM_NA 2" xfId="21136" xr:uid="{0A6A4C11-97DB-464E-9B1C-5DC41FB00848}"/>
    <cellStyle name="_Jan 2006 APAC MBOM - Feb 15PM version_Feb MBOM_NA_1" xfId="21137" xr:uid="{3EDF2419-795C-4F3D-AE09-988FD1D40CF3}"/>
    <cellStyle name="_Jan 2006 APAC MBOM - Feb 15PM version_Feb MBOM_NA_1 2" xfId="21138" xr:uid="{FDA07E51-C1D7-45E9-8B88-73537B4BE204}"/>
    <cellStyle name="_Jan 2006 APAC MBOM - Feb 15PM version_Feb MBOM_Nov Review Deck Final" xfId="21139" xr:uid="{F8FC39A9-E1D0-4009-98CB-F87ABDACB503}"/>
    <cellStyle name="_Jan 2006 APAC MBOM - Feb 15PM version_Feb MBOM_OCFAnalysis" xfId="21140" xr:uid="{B864F73E-7809-459E-A3C6-6BDF625AAB5E}"/>
    <cellStyle name="_Jan 2006 APAC MBOM - Feb 15PM version_Feb MBOM_OCFAnalysis_Cost out Update" xfId="21141" xr:uid="{30ABAD3E-1070-4A80-9961-AE4E8F78D0AD}"/>
    <cellStyle name="_Jan 2006 APAC MBOM - Feb 15PM version_Feb MBOM_OCFAnalysis_EBIT OCF Ranges" xfId="21142" xr:uid="{26F3353C-EEC7-4D61-88F3-69700258F6B1}"/>
    <cellStyle name="_Jan 2006 APAC MBOM - Feb 15PM version_Feb MBOM_OCFAnalysis_G2N &amp; Pricing Plan_Feb'12 (version 1)" xfId="21143" xr:uid="{7989D6F6-6049-4C14-ABF5-659BE7599C77}"/>
    <cellStyle name="_Jan 2006 APAC MBOM - Feb 15PM version_Feb MBOM_OCFAnalysis_Working Capital Graph" xfId="21144" xr:uid="{86524AD6-E6F0-4240-95BE-96F83CA6C46A}"/>
    <cellStyle name="_Jan 2006 APAC MBOM - Feb 15PM version_Feb MBOM_Quarterly Industry Volume - Corp Follow up Feb 19th" xfId="21145" xr:uid="{FFF12F0A-7416-4A83-B2BE-EC7437F67A1E}"/>
    <cellStyle name="_Jan 2006 APAC MBOM - Feb 15PM version_Feb MBOM_Quarterly Industry Volume - Corp Follow up Feb 19th 2" xfId="21146" xr:uid="{2284AB84-0387-493C-BF40-9A4AA3388087}"/>
    <cellStyle name="_Jan 2006 APAC MBOM - Feb 15PM version_Feb MBOM_Quarterly Industry Volume - Corp Follow up Feb 19th_Cost out Update" xfId="21147" xr:uid="{D9E17DFC-7946-4E2C-AF24-981EA88FFA1D}"/>
    <cellStyle name="_Jan 2006 APAC MBOM - Feb 15PM version_Feb MBOM_Quarterly Industry Volume - Corp Follow up Feb 19th_EBIT OCF Ranges" xfId="21148" xr:uid="{1B251EF3-09EA-4DF4-A6EC-4D3417C83FB7}"/>
    <cellStyle name="_Jan 2006 APAC MBOM - Feb 15PM version_Feb MBOM_Quarterly Industry Volume - Corp Follow up Feb 19th_G2N &amp; Pricing Plan_Feb'12 (version 1)" xfId="21149" xr:uid="{C4EB0C92-9BC5-4DF6-B624-8DA8346483AD}"/>
    <cellStyle name="_Jan 2006 APAC MBOM - Feb 15PM version_Feb MBOM_Quarterly Industry Volume - Corp Follow up Feb 19th_OCFAnalysis" xfId="21150" xr:uid="{7F20A88C-CE0F-4474-AEA7-78ABD8960AE2}"/>
    <cellStyle name="_Jan 2006 APAC MBOM - Feb 15PM version_Feb MBOM_Quarterly Industry Volume - Corp Follow up Feb 19th_OCFAnalysis_Cost out Update" xfId="21151" xr:uid="{09A69C87-835B-489C-B041-5C8B20AEFDFF}"/>
    <cellStyle name="_Jan 2006 APAC MBOM - Feb 15PM version_Feb MBOM_Quarterly Industry Volume - Corp Follow up Feb 19th_OCFAnalysis_EBIT OCF Ranges" xfId="21152" xr:uid="{01B46108-782E-47C0-8E32-73E5CC123908}"/>
    <cellStyle name="_Jan 2006 APAC MBOM - Feb 15PM version_Feb MBOM_Quarterly Industry Volume - Corp Follow up Feb 19th_OCFAnalysis_G2N &amp; Pricing Plan_Feb'12 (version 1)" xfId="21153" xr:uid="{CE0AF2C7-638F-4C05-8BEA-0B85CE9AF2CB}"/>
    <cellStyle name="_Jan 2006 APAC MBOM - Feb 15PM version_Feb MBOM_Quarterly Industry Volume - Corp Follow up Feb 19th_OCFAnalysis_Working Capital Graph" xfId="21154" xr:uid="{68474F41-759E-4CE8-8724-188AA6046631}"/>
    <cellStyle name="_Jan 2006 APAC MBOM - Feb 15PM version_Feb MBOM_Quarterly Industry Volume - Corp Follow up Feb 19th_Working Capital Graph" xfId="21155" xr:uid="{B850B419-0E50-4CB1-BD32-BF866E514C0B}"/>
    <cellStyle name="_Jan 2006 APAC MBOM - Feb 15PM version_Feb MBOM_SBU_GLOBAL_NGT" xfId="21156" xr:uid="{14EC2762-2FC1-4448-BD74-9E84EC7C3405}"/>
    <cellStyle name="_Jan 2006 APAC MBOM - Feb 15PM version_Feb MBOM_SBU_GLOBAL_NGT 2" xfId="21157" xr:uid="{4CA8EB18-DC6B-4B11-B73E-A808BF5E05B3}"/>
    <cellStyle name="_Jan 2006 APAC MBOM - Feb 15PM version_Feb MBOM_SBU_GLOBAL_NGT_Cost out Update" xfId="21158" xr:uid="{D48C0952-CF12-4907-AC51-3C563F9A8223}"/>
    <cellStyle name="_Jan 2006 APAC MBOM - Feb 15PM version_Feb MBOM_SBU_GLOBAL_NGT_EBIT OCF Ranges" xfId="21159" xr:uid="{31115FEA-924F-48AF-8F9D-F1A0A9399483}"/>
    <cellStyle name="_Jan 2006 APAC MBOM - Feb 15PM version_Feb MBOM_SBU_GLOBAL_NGT_G2N &amp; Pricing Plan_Feb'12 (version 1)" xfId="21160" xr:uid="{DA9CDB04-E402-4B75-B3E7-C06FA93892E8}"/>
    <cellStyle name="_Jan 2006 APAC MBOM - Feb 15PM version_Feb MBOM_SBU_GLOBAL_NGT_Working Capital Graph" xfId="21161" xr:uid="{5D420A7E-315E-478C-BE8D-ABACA28499A3}"/>
    <cellStyle name="_Jan 2006 APAC MBOM - Feb 15PM version_Feb MBOM_SPTFIN MBOM Inputs AUG 07" xfId="21162" xr:uid="{201C4345-47C1-41F9-98A4-B38DF0E3B3ED}"/>
    <cellStyle name="_Jan 2006 APAC MBOM - Feb 15PM version_Feb MBOM_SPTFIN MBOM Inputs AUG 07_Cost out Update" xfId="21163" xr:uid="{2D74409B-CA47-47B5-B712-70D8187E55A2}"/>
    <cellStyle name="_Jan 2006 APAC MBOM - Feb 15PM version_Feb MBOM_SPTFIN MBOM Inputs AUG 07_EBIT OCF Ranges" xfId="21164" xr:uid="{EFACDA67-5403-4E07-A648-811224F37B5F}"/>
    <cellStyle name="_Jan 2006 APAC MBOM - Feb 15PM version_Feb MBOM_SPTFIN MBOM Inputs AUG 07_G2N &amp; Pricing Plan_Feb'12 (version 1)" xfId="21165" xr:uid="{6F92CC8E-2F75-43C3-896E-2EC13A105084}"/>
    <cellStyle name="_Jan 2006 APAC MBOM - Feb 15PM version_Feb MBOM_SPTFIN MBOM Inputs AUG 07_Working Capital Graph" xfId="21166" xr:uid="{DD61B845-4C9C-4304-86E1-8C82FA7C658B}"/>
    <cellStyle name="_Jan 2006 APAC MBOM - Feb 15PM version_Feb MBOM_SPTFIN MBOM Inputs Dec 07" xfId="21167" xr:uid="{B3AAAD1D-C25D-4BE8-9113-7124C756930B}"/>
    <cellStyle name="_Jan 2006 APAC MBOM - Feb 15PM version_Feb MBOM_SPTFIN MBOM Inputs Dec 07_Cost out Update" xfId="21168" xr:uid="{B10D656E-53F9-4D5C-9F63-9389DBF309DB}"/>
    <cellStyle name="_Jan 2006 APAC MBOM - Feb 15PM version_Feb MBOM_SPTFIN MBOM Inputs Dec 07_EBIT OCF Ranges" xfId="21169" xr:uid="{1F7AEFA4-C21A-4309-B66F-7CA9756967D8}"/>
    <cellStyle name="_Jan 2006 APAC MBOM - Feb 15PM version_Feb MBOM_SPTFIN MBOM Inputs Dec 07_G2N &amp; Pricing Plan_Feb'12 (version 1)" xfId="21170" xr:uid="{E7789294-B3DD-49FF-AA16-25DC27EBCE7F}"/>
    <cellStyle name="_Jan 2006 APAC MBOM - Feb 15PM version_Feb MBOM_SPTFIN MBOM Inputs Dec 07_Working Capital Graph" xfId="21171" xr:uid="{96DC95A9-4BB9-41B8-AD0B-47A860E762B2}"/>
    <cellStyle name="_Jan 2006 APAC MBOM - Feb 15PM version_Feb MBOM_SPTFIN MBOM Inputs jul 07" xfId="21172" xr:uid="{E494B506-5068-4BE2-82D3-9A66EA175695}"/>
    <cellStyle name="_Jan 2006 APAC MBOM - Feb 15PM version_Feb MBOM_SPTFIN MBOM Inputs jul 07_Cost out Update" xfId="21173" xr:uid="{D92139A8-67CF-4C82-B3DD-2524AD65579C}"/>
    <cellStyle name="_Jan 2006 APAC MBOM - Feb 15PM version_Feb MBOM_SPTFIN MBOM Inputs jul 07_EBIT OCF Ranges" xfId="21174" xr:uid="{6F959147-E7E2-4AF6-AB1D-F62DC745FD12}"/>
    <cellStyle name="_Jan 2006 APAC MBOM - Feb 15PM version_Feb MBOM_SPTFIN MBOM Inputs jul 07_G2N &amp; Pricing Plan_Feb'12 (version 1)" xfId="21175" xr:uid="{374854B9-7F15-44EA-A9DC-2FF09C692E26}"/>
    <cellStyle name="_Jan 2006 APAC MBOM - Feb 15PM version_Feb MBOM_SPTFIN MBOM Inputs jul 07_Working Capital Graph" xfId="21176" xr:uid="{29E0A1E3-DAE4-4184-AB4C-7E67B2780DD2}"/>
    <cellStyle name="_Jan 2006 APAC MBOM - Feb 15PM version_Feb MBOM_SPTFIN MBOM Inputs jun 07 final" xfId="21177" xr:uid="{ACE4955B-EB19-4258-A27E-659680CAB550}"/>
    <cellStyle name="_Jan 2006 APAC MBOM - Feb 15PM version_Feb MBOM_SPTFIN MBOM Inputs jun 07 final_Cost out Update" xfId="21178" xr:uid="{F5DE0B64-3FD9-4587-BAF6-B69C30D92844}"/>
    <cellStyle name="_Jan 2006 APAC MBOM - Feb 15PM version_Feb MBOM_SPTFIN MBOM Inputs jun 07 final_EBIT OCF Ranges" xfId="21179" xr:uid="{8595A243-A385-4682-BACB-14DAD7FDEBA7}"/>
    <cellStyle name="_Jan 2006 APAC MBOM - Feb 15PM version_Feb MBOM_SPTFIN MBOM Inputs jun 07 final_G2N &amp; Pricing Plan_Feb'12 (version 1)" xfId="21180" xr:uid="{D1FEF2BF-80D2-4747-A701-E6593679C336}"/>
    <cellStyle name="_Jan 2006 APAC MBOM - Feb 15PM version_Feb MBOM_SPTFIN MBOM Inputs jun 07 final_Working Capital Graph" xfId="21181" xr:uid="{4ABC38AD-9FE3-4077-907B-23B9451D9359}"/>
    <cellStyle name="_Jan 2006 APAC MBOM - Feb 15PM version_Feb MBOM_SPTFIN MBOM Inputs Jun'07" xfId="21182" xr:uid="{598887BA-CBDF-416D-8B44-37F3C5F7616A}"/>
    <cellStyle name="_Jan 2006 APAC MBOM - Feb 15PM version_Feb MBOM_SPTFIN MBOM Inputs Jun'07_Cost out Update" xfId="21183" xr:uid="{9AE62039-8639-4072-BE7C-9F82E263A9EC}"/>
    <cellStyle name="_Jan 2006 APAC MBOM - Feb 15PM version_Feb MBOM_SPTFIN MBOM Inputs Jun'07_EBIT OCF Ranges" xfId="21184" xr:uid="{1A8D54F8-6246-4F8C-B44D-0FE3F251D69C}"/>
    <cellStyle name="_Jan 2006 APAC MBOM - Feb 15PM version_Feb MBOM_SPTFIN MBOM Inputs Jun'07_G2N &amp; Pricing Plan_Feb'12 (version 1)" xfId="21185" xr:uid="{3B102EC9-3679-4394-ACA6-1B7C4A5C2D34}"/>
    <cellStyle name="_Jan 2006 APAC MBOM - Feb 15PM version_Feb MBOM_SPTFIN MBOM Inputs Jun'07_Working Capital Graph" xfId="21186" xr:uid="{DEEE2CCF-797C-41A0-B007-BEE9876C8E7A}"/>
    <cellStyle name="_Jan 2006 APAC MBOM - Feb 15PM version_Feb MBOM_Supplemental Data Requirements-Country" xfId="21187" xr:uid="{C35A47AA-BFA3-4ACE-8838-2D5E460D45EF}"/>
    <cellStyle name="_Jan 2006 APAC MBOM - Feb 15PM version_Feb MBOM_Working Capital Graph" xfId="21188" xr:uid="{E8BEF196-0779-4372-BEA0-EAD62770F8BC}"/>
    <cellStyle name="_Jan 2006 APAC MBOM - Feb 15PM version_February 2006 MBOM appendix pages" xfId="21189" xr:uid="{B1C79A07-F7E5-46D8-98CC-4BA8E2485A2B}"/>
    <cellStyle name="_Jan 2006 APAC MBOM - Feb 15PM version_February 2006 MBOM appendix pages 2" xfId="21190" xr:uid="{A021A687-FF62-42C6-8A21-FE336BD8EC5E}"/>
    <cellStyle name="_Jan 2006 APAC MBOM - Feb 15PM version_February 2006 MBOM appendix pages_2009 AOP_Jan deck_Financials Consol_Sent" xfId="21191" xr:uid="{490232D9-E63D-4C2F-A652-C831735C211A}"/>
    <cellStyle name="_Jan 2006 APAC MBOM - Feb 15PM version_February 2006 MBOM appendix pages_2009 AOP_Jan deck_Financials Consol_Sent_2" xfId="21192" xr:uid="{CD5B00E0-0AF0-42FE-BBDB-6EBA8DA7A85B}"/>
    <cellStyle name="_Jan 2006 APAC MBOM - Feb 15PM version_February 2006 MBOM appendix pages_2009 AOP_Nov deck_Financials_for Consol_v2" xfId="21193" xr:uid="{341C9FFC-47C6-4707-BF70-0E8B4D7A498F}"/>
    <cellStyle name="_Jan 2006 APAC MBOM - Feb 15PM version_February 2006 MBOM appendix pages_Cash Capex 10+2" xfId="21194" xr:uid="{81A44863-975A-43BA-8B9D-66292E43AD55}"/>
    <cellStyle name="_Jan 2006 APAC MBOM - Feb 15PM version_February 2006 MBOM appendix pages_Cash Capex 10+2_Cost out Update" xfId="21195" xr:uid="{331F5C6C-178A-461F-8B36-84924FA853A4}"/>
    <cellStyle name="_Jan 2006 APAC MBOM - Feb 15PM version_February 2006 MBOM appendix pages_Cash Capex 10+2_EBIT OCF Ranges" xfId="21196" xr:uid="{54F5E7A4-7D2A-4ECC-95D8-D54913B703A1}"/>
    <cellStyle name="_Jan 2006 APAC MBOM - Feb 15PM version_February 2006 MBOM appendix pages_Cash Capex 10+2_G2N &amp; Pricing Plan_Feb'12 (version 1)" xfId="21197" xr:uid="{585BDDE7-CC37-417D-AE11-E697BE7C3B5F}"/>
    <cellStyle name="_Jan 2006 APAC MBOM - Feb 15PM version_February 2006 MBOM appendix pages_Cash Capex 10+2_Working Capital Graph" xfId="21198" xr:uid="{67EE64EE-023C-482F-AADB-A83169ADFA28}"/>
    <cellStyle name="_Jan 2006 APAC MBOM - Feb 15PM version_February 2006 MBOM appendix pages_consumer walk 0807" xfId="21199" xr:uid="{F5534D83-8361-4DA0-98E5-F87DBED61B52}"/>
    <cellStyle name="_Jan 2006 APAC MBOM - Feb 15PM version_February 2006 MBOM appendix pages_consumer walk 0807_Cost out Update" xfId="21200" xr:uid="{F5B22357-FCC7-4905-8A54-9E65BBA82C6F}"/>
    <cellStyle name="_Jan 2006 APAC MBOM - Feb 15PM version_February 2006 MBOM appendix pages_consumer walk 0807_EBIT OCF Ranges" xfId="21201" xr:uid="{DFB10E39-8A38-446F-9347-53A1E8833311}"/>
    <cellStyle name="_Jan 2006 APAC MBOM - Feb 15PM version_February 2006 MBOM appendix pages_consumer walk 0807_G2N &amp; Pricing Plan_Feb'12 (version 1)" xfId="21202" xr:uid="{B8B5C3DC-1B81-402F-AE6A-BA3010BEE212}"/>
    <cellStyle name="_Jan 2006 APAC MBOM - Feb 15PM version_February 2006 MBOM appendix pages_consumer walk 0807_Working Capital Graph" xfId="21203" xr:uid="{69990F1A-69B1-4D4B-B32F-AFFA10AEC0A0}"/>
    <cellStyle name="_Jan 2006 APAC MBOM - Feb 15PM version_February 2006 MBOM appendix pages_Cost out Update" xfId="21204" xr:uid="{4E9DFD90-C6D9-471E-9527-A2915C4EEB38}"/>
    <cellStyle name="_Jan 2006 APAC MBOM - Feb 15PM version_February 2006 MBOM appendix pages_EBIT OCF Ranges" xfId="21205" xr:uid="{640812F2-9B61-4370-BC2D-C32DCBFABE06}"/>
    <cellStyle name="_Jan 2006 APAC MBOM - Feb 15PM version_February 2006 MBOM appendix pages_G2N &amp; Pricing Plan_Feb'12 (version 1)" xfId="21206" xr:uid="{1B51EC53-CBC8-46AA-A95B-887A3E81CCC7}"/>
    <cellStyle name="_Jan 2006 APAC MBOM - Feb 15PM version_February 2006 MBOM appendix pages_Global Operations" xfId="21207" xr:uid="{58277E3F-93C1-4448-850B-227C02314CCE}"/>
    <cellStyle name="_Jan 2006 APAC MBOM - Feb 15PM version_February 2006 MBOM appendix pages_Global Operations 2" xfId="21208" xr:uid="{5ECB6ECC-D64C-4624-81C0-C4CD753D6C2E}"/>
    <cellStyle name="_Jan 2006 APAC MBOM - Feb 15PM version_February 2006 MBOM appendix pages_MBOM" xfId="21209" xr:uid="{379455F8-EF39-439A-9372-D92E4089CBCE}"/>
    <cellStyle name="_Jan 2006 APAC MBOM - Feb 15PM version_February 2006 MBOM appendix pages_MBOM 2" xfId="21210" xr:uid="{C6211C79-ADFD-48EB-803C-287B8F5A9DF2}"/>
    <cellStyle name="_Jan 2006 APAC MBOM - Feb 15PM version_February 2006 MBOM appendix pages_MBOM APR 07" xfId="21211" xr:uid="{5E490E91-FFDD-4DC4-8FD0-894721A5022C}"/>
    <cellStyle name="_Jan 2006 APAC MBOM - Feb 15PM version_February 2006 MBOM appendix pages_MBOM APR 07 2" xfId="21212" xr:uid="{7EB184B2-85F0-4249-A391-1D05E18DDEC5}"/>
    <cellStyle name="_Jan 2006 APAC MBOM - Feb 15PM version_February 2006 MBOM appendix pages_MBOM APR 07_2009 AOP_Jan deck_Financials Consol_Sent" xfId="21213" xr:uid="{AE2B6C38-02EC-4687-AB07-A75D39EFDB76}"/>
    <cellStyle name="_Jan 2006 APAC MBOM - Feb 15PM version_February 2006 MBOM appendix pages_MBOM APR 07_2009 AOP_Jan deck_Financials Consol_Sent_2" xfId="21214" xr:uid="{B32A6F68-7B46-4589-B328-82D6BBFDF727}"/>
    <cellStyle name="_Jan 2006 APAC MBOM - Feb 15PM version_February 2006 MBOM appendix pages_MBOM APR 07_2009 AOP_Nov deck_Financials_for Consol_v2" xfId="21215" xr:uid="{224F749B-F606-45E7-810E-0FEA194C079E}"/>
    <cellStyle name="_Jan 2006 APAC MBOM - Feb 15PM version_February 2006 MBOM appendix pages_MBOM APR 07_Cash Capex 10+2" xfId="21216" xr:uid="{C902B8AC-CD07-4B85-AD22-5AD60E0F5DDA}"/>
    <cellStyle name="_Jan 2006 APAC MBOM - Feb 15PM version_February 2006 MBOM appendix pages_MBOM APR 07_Cash Capex 10+2_Cost out Update" xfId="21217" xr:uid="{61AEC06D-884B-431F-897E-2038A5043EAE}"/>
    <cellStyle name="_Jan 2006 APAC MBOM - Feb 15PM version_February 2006 MBOM appendix pages_MBOM APR 07_Cash Capex 10+2_EBIT OCF Ranges" xfId="21218" xr:uid="{5EA03345-74A2-46F2-AD6B-441D1899E150}"/>
    <cellStyle name="_Jan 2006 APAC MBOM - Feb 15PM version_February 2006 MBOM appendix pages_MBOM APR 07_Cash Capex 10+2_G2N &amp; Pricing Plan_Feb'12 (version 1)" xfId="21219" xr:uid="{DF3B2053-5B68-46BA-A2CF-FAED56CFD04D}"/>
    <cellStyle name="_Jan 2006 APAC MBOM - Feb 15PM version_February 2006 MBOM appendix pages_MBOM APR 07_Cash Capex 10+2_Working Capital Graph" xfId="21220" xr:uid="{053CB930-88DE-49C3-84C6-D5061DE48734}"/>
    <cellStyle name="_Jan 2006 APAC MBOM - Feb 15PM version_February 2006 MBOM appendix pages_MBOM APR 07_Cost out Update" xfId="21221" xr:uid="{90245ECA-5C29-4185-B207-EAF580A7AF26}"/>
    <cellStyle name="_Jan 2006 APAC MBOM - Feb 15PM version_February 2006 MBOM appendix pages_MBOM APR 07_EBIT OCF Ranges" xfId="21222" xr:uid="{3E0BAECC-D0AF-4303-A60D-EBFB5A79A557}"/>
    <cellStyle name="_Jan 2006 APAC MBOM - Feb 15PM version_February 2006 MBOM appendix pages_MBOM APR 07_G2N &amp; Pricing Plan_Feb'12 (version 1)" xfId="21223" xr:uid="{0DE490E8-242D-4129-AB00-11BBAD025828}"/>
    <cellStyle name="_Jan 2006 APAC MBOM - Feb 15PM version_February 2006 MBOM appendix pages_MBOM APR 07_Global Operations" xfId="21224" xr:uid="{1EF739CE-99BE-43FB-B4F8-D9C3231565AB}"/>
    <cellStyle name="_Jan 2006 APAC MBOM - Feb 15PM version_February 2006 MBOM appendix pages_MBOM APR 07_Global Operations 2" xfId="21225" xr:uid="{F033C968-8F14-4B7C-A636-F70587293EF7}"/>
    <cellStyle name="_Jan 2006 APAC MBOM - Feb 15PM version_February 2006 MBOM appendix pages_MBOM APR 07_NA" xfId="21226" xr:uid="{8E8C8F93-6D95-4CEC-97F1-75B768825BF4}"/>
    <cellStyle name="_Jan 2006 APAC MBOM - Feb 15PM version_February 2006 MBOM appendix pages_MBOM APR 07_NA 2" xfId="21227" xr:uid="{DB972528-958E-4956-AEB8-8453CE88EE2A}"/>
    <cellStyle name="_Jan 2006 APAC MBOM - Feb 15PM version_February 2006 MBOM appendix pages_MBOM APR 07_NA_1" xfId="21228" xr:uid="{B71DB79E-F0EA-4627-8852-FDAF5B1F75AA}"/>
    <cellStyle name="_Jan 2006 APAC MBOM - Feb 15PM version_February 2006 MBOM appendix pages_MBOM APR 07_NA_1 2" xfId="21229" xr:uid="{148DCF03-2F0E-4DF5-9785-56F0A08BBAD3}"/>
    <cellStyle name="_Jan 2006 APAC MBOM - Feb 15PM version_February 2006 MBOM appendix pages_MBOM APR 07_Nov Review Deck Final" xfId="21230" xr:uid="{71991D2C-AC23-42DF-AC00-559D7EF5980D}"/>
    <cellStyle name="_Jan 2006 APAC MBOM - Feb 15PM version_February 2006 MBOM appendix pages_MBOM APR 07_OCFAnalysis" xfId="21231" xr:uid="{463BE580-DEF9-44C7-86DC-C2C1338EF2BF}"/>
    <cellStyle name="_Jan 2006 APAC MBOM - Feb 15PM version_February 2006 MBOM appendix pages_MBOM APR 07_OCFAnalysis_Cost out Update" xfId="21232" xr:uid="{3EAFEC1B-8024-42F4-A66E-6EB78A5D4635}"/>
    <cellStyle name="_Jan 2006 APAC MBOM - Feb 15PM version_February 2006 MBOM appendix pages_MBOM APR 07_OCFAnalysis_EBIT OCF Ranges" xfId="21233" xr:uid="{E9FF6F0D-5719-4AE7-A12D-7A3EA77DD027}"/>
    <cellStyle name="_Jan 2006 APAC MBOM - Feb 15PM version_February 2006 MBOM appendix pages_MBOM APR 07_OCFAnalysis_G2N &amp; Pricing Plan_Feb'12 (version 1)" xfId="21234" xr:uid="{1DB0D9F6-1D43-4281-9C0B-AF74F04FF384}"/>
    <cellStyle name="_Jan 2006 APAC MBOM - Feb 15PM version_February 2006 MBOM appendix pages_MBOM APR 07_OCFAnalysis_Working Capital Graph" xfId="21235" xr:uid="{D68CFA24-74F5-4E91-AFC9-5D329892C00E}"/>
    <cellStyle name="_Jan 2006 APAC MBOM - Feb 15PM version_February 2006 MBOM appendix pages_MBOM APR 07_Quarterly Industry Volume - Corp Follow up Feb 19th" xfId="21236" xr:uid="{D043A88A-6BC7-456D-B363-F839066167A6}"/>
    <cellStyle name="_Jan 2006 APAC MBOM - Feb 15PM version_February 2006 MBOM appendix pages_MBOM APR 07_Quarterly Industry Volume - Corp Follow up Feb 19th 2" xfId="21237" xr:uid="{948D9FD3-5B5E-4C9A-B915-63794D5AC5B7}"/>
    <cellStyle name="_Jan 2006 APAC MBOM - Feb 15PM version_February 2006 MBOM appendix pages_MBOM APR 07_Quarterly Industry Volume - Corp Follow up Feb 19th_Cost out Update" xfId="21238" xr:uid="{38320F31-BA4A-4C73-97D7-EC2AC63D7B0D}"/>
    <cellStyle name="_Jan 2006 APAC MBOM - Feb 15PM version_February 2006 MBOM appendix pages_MBOM APR 07_Quarterly Industry Volume - Corp Follow up Feb 19th_EBIT OCF Ranges" xfId="21239" xr:uid="{600F302A-351D-4687-878F-F0649C60E24D}"/>
    <cellStyle name="_Jan 2006 APAC MBOM - Feb 15PM version_February 2006 MBOM appendix pages_MBOM APR 07_Quarterly Industry Volume - Corp Follow up Feb 19th_G2N &amp; Pricing Plan_Feb'12 (version 1)" xfId="21240" xr:uid="{BC130FFD-A540-4292-9E5D-64C4EB032E04}"/>
    <cellStyle name="_Jan 2006 APAC MBOM - Feb 15PM version_February 2006 MBOM appendix pages_MBOM APR 07_Quarterly Industry Volume - Corp Follow up Feb 19th_OCFAnalysis" xfId="21241" xr:uid="{EFA5185A-8FFC-4EB4-8BA2-7A42E78426EF}"/>
    <cellStyle name="_Jan 2006 APAC MBOM - Feb 15PM version_February 2006 MBOM appendix pages_MBOM APR 07_Quarterly Industry Volume - Corp Follow up Feb 19th_OCFAnalysis_Cost out Update" xfId="21242" xr:uid="{6A77B99D-75B4-41A1-B91D-21FE71A3EA49}"/>
    <cellStyle name="_Jan 2006 APAC MBOM - Feb 15PM version_February 2006 MBOM appendix pages_MBOM APR 07_Quarterly Industry Volume - Corp Follow up Feb 19th_OCFAnalysis_EBIT OCF Ranges" xfId="21243" xr:uid="{CD9BE038-5F6D-4964-A6DC-BA3495AC47BA}"/>
    <cellStyle name="_Jan 2006 APAC MBOM - Feb 15PM version_February 2006 MBOM appendix pages_MBOM APR 07_Quarterly Industry Volume - Corp Follow up Feb 19th_OCFAnalysis_G2N &amp; Pricing Plan_Feb'12 (version 1)" xfId="21244" xr:uid="{E98F6208-3255-4815-B86C-43BBD76029ED}"/>
    <cellStyle name="_Jan 2006 APAC MBOM - Feb 15PM version_February 2006 MBOM appendix pages_MBOM APR 07_Quarterly Industry Volume - Corp Follow up Feb 19th_OCFAnalysis_Working Capital Graph" xfId="21245" xr:uid="{E4263BDB-FD96-4F37-8B84-C075E50A3E26}"/>
    <cellStyle name="_Jan 2006 APAC MBOM - Feb 15PM version_February 2006 MBOM appendix pages_MBOM APR 07_Quarterly Industry Volume - Corp Follow up Feb 19th_Working Capital Graph" xfId="21246" xr:uid="{861B68DE-9F95-4E4B-BCC6-CA8CD3CE39D3}"/>
    <cellStyle name="_Jan 2006 APAC MBOM - Feb 15PM version_February 2006 MBOM appendix pages_MBOM APR 07_SBU_GLOBAL_NGT" xfId="21247" xr:uid="{5C19DDB8-FE18-4D66-8F75-7AFAE2AAECA2}"/>
    <cellStyle name="_Jan 2006 APAC MBOM - Feb 15PM version_February 2006 MBOM appendix pages_MBOM APR 07_SBU_GLOBAL_NGT 2" xfId="21248" xr:uid="{0918BB04-84CA-4873-A142-C741EBC72F6B}"/>
    <cellStyle name="_Jan 2006 APAC MBOM - Feb 15PM version_February 2006 MBOM appendix pages_MBOM APR 07_SBU_GLOBAL_NGT_Cost out Update" xfId="21249" xr:uid="{4523EF50-83CB-44ED-B958-2ADCFB1B496B}"/>
    <cellStyle name="_Jan 2006 APAC MBOM - Feb 15PM version_February 2006 MBOM appendix pages_MBOM APR 07_SBU_GLOBAL_NGT_EBIT OCF Ranges" xfId="21250" xr:uid="{0A24390F-432D-4E7D-9FC4-DA0427B37E9F}"/>
    <cellStyle name="_Jan 2006 APAC MBOM - Feb 15PM version_February 2006 MBOM appendix pages_MBOM APR 07_SBU_GLOBAL_NGT_G2N &amp; Pricing Plan_Feb'12 (version 1)" xfId="21251" xr:uid="{61FDD4BA-0044-4B92-AC4C-CB1F2A28204F}"/>
    <cellStyle name="_Jan 2006 APAC MBOM - Feb 15PM version_February 2006 MBOM appendix pages_MBOM APR 07_SBU_GLOBAL_NGT_Working Capital Graph" xfId="21252" xr:uid="{B247FA04-A5A7-4F29-8FF8-C237B21A1239}"/>
    <cellStyle name="_Jan 2006 APAC MBOM - Feb 15PM version_February 2006 MBOM appendix pages_MBOM APR 07_Supplemental Data Requirements-Country" xfId="21253" xr:uid="{EDEBE31A-EA65-4805-8F81-E0C57B0AB50E}"/>
    <cellStyle name="_Jan 2006 APAC MBOM - Feb 15PM version_February 2006 MBOM appendix pages_MBOM APR 07_Working Capital Graph" xfId="21254" xr:uid="{90CCFA35-EDFC-4BCB-B778-4A5AE683C247}"/>
    <cellStyle name="_Jan 2006 APAC MBOM - Feb 15PM version_February 2006 MBOM appendix pages_MBOM Jan" xfId="21255" xr:uid="{929DAB5F-F308-44A2-B22B-35FC900625A5}"/>
    <cellStyle name="_Jan 2006 APAC MBOM - Feb 15PM version_February 2006 MBOM appendix pages_MBOM Jan_Cost out Update" xfId="21256" xr:uid="{414C4ED2-6B39-4992-9E09-E44F42FD9192}"/>
    <cellStyle name="_Jan 2006 APAC MBOM - Feb 15PM version_February 2006 MBOM appendix pages_MBOM Jan_EBIT OCF Ranges" xfId="21257" xr:uid="{1C1AC15C-C2E0-4AA6-AD8E-7E08FE08786B}"/>
    <cellStyle name="_Jan 2006 APAC MBOM - Feb 15PM version_February 2006 MBOM appendix pages_MBOM Jan_G2N &amp; Pricing Plan_Feb'12 (version 1)" xfId="21258" xr:uid="{E88C8D52-161B-4DF7-A621-4D9AA88F826A}"/>
    <cellStyle name="_Jan 2006 APAC MBOM - Feb 15PM version_February 2006 MBOM appendix pages_MBOM Jan_Working Capital Graph" xfId="21259" xr:uid="{AF4ECE58-998F-4891-A591-CC45DF6E6C65}"/>
    <cellStyle name="_Jan 2006 APAC MBOM - Feb 15PM version_February 2006 MBOM appendix pages_MBOM Jul 07 Send" xfId="21260" xr:uid="{9E846355-8E4B-4DA5-A5DE-6BAC80FFF910}"/>
    <cellStyle name="_Jan 2006 APAC MBOM - Feb 15PM version_February 2006 MBOM appendix pages_MBOM Jul 07 Send_Cost out Update" xfId="21261" xr:uid="{C548E26B-12CA-4BE3-8F03-203F13C4170B}"/>
    <cellStyle name="_Jan 2006 APAC MBOM - Feb 15PM version_February 2006 MBOM appendix pages_MBOM Jul 07 Send_EBIT OCF Ranges" xfId="21262" xr:uid="{C89675D5-50AA-4072-B577-EB2A42547452}"/>
    <cellStyle name="_Jan 2006 APAC MBOM - Feb 15PM version_February 2006 MBOM appendix pages_MBOM Jul 07 Send_G2N &amp; Pricing Plan_Feb'12 (version 1)" xfId="21263" xr:uid="{3C7E3AD5-2DFB-488C-A465-6B175274A0A8}"/>
    <cellStyle name="_Jan 2006 APAC MBOM - Feb 15PM version_February 2006 MBOM appendix pages_MBOM Jul 07 Send_Working Capital Graph" xfId="21264" xr:uid="{1EFF61E5-ED5C-493F-B255-B4CC3D73EBA4}"/>
    <cellStyle name="_Jan 2006 APAC MBOM - Feb 15PM version_February 2006 MBOM appendix pages_MBOM June 07 Final Send" xfId="21265" xr:uid="{5A13AEE7-276E-4D1C-BEFB-8914184AEDD2}"/>
    <cellStyle name="_Jan 2006 APAC MBOM - Feb 15PM version_February 2006 MBOM appendix pages_MBOM June 07 Final Send_Cost out Update" xfId="21266" xr:uid="{072E9B49-891C-495D-8747-6CF504F9D6F2}"/>
    <cellStyle name="_Jan 2006 APAC MBOM - Feb 15PM version_February 2006 MBOM appendix pages_MBOM June 07 Final Send_EBIT OCF Ranges" xfId="21267" xr:uid="{F2D6C945-A88F-43D8-A693-D39036FD200B}"/>
    <cellStyle name="_Jan 2006 APAC MBOM - Feb 15PM version_February 2006 MBOM appendix pages_MBOM June 07 Final Send_G2N &amp; Pricing Plan_Feb'12 (version 1)" xfId="21268" xr:uid="{9FCE605D-A8F4-4DB7-902D-1F95C12E2C42}"/>
    <cellStyle name="_Jan 2006 APAC MBOM - Feb 15PM version_February 2006 MBOM appendix pages_MBOM June 07 Final Send_Working Capital Graph" xfId="21269" xr:uid="{20EA5F78-7BB5-42AF-899D-42BADADD5552}"/>
    <cellStyle name="_Jan 2006 APAC MBOM - Feb 15PM version_February 2006 MBOM appendix pages_MBOM May 07 v.2" xfId="21270" xr:uid="{ABC39AF2-3B21-4F96-BF5D-6229AC0B41E1}"/>
    <cellStyle name="_Jan 2006 APAC MBOM - Feb 15PM version_February 2006 MBOM appendix pages_MBOM May 07 v.2_Cost out Update" xfId="21271" xr:uid="{526DAD4B-A3F9-414F-95E2-DB3D87708CC2}"/>
    <cellStyle name="_Jan 2006 APAC MBOM - Feb 15PM version_February 2006 MBOM appendix pages_MBOM May 07 v.2_EBIT OCF Ranges" xfId="21272" xr:uid="{999850D9-1BB4-49D7-820B-D7FA9D6DC169}"/>
    <cellStyle name="_Jan 2006 APAC MBOM - Feb 15PM version_February 2006 MBOM appendix pages_MBOM May 07 v.2_G2N &amp; Pricing Plan_Feb'12 (version 1)" xfId="21273" xr:uid="{155BEB16-F466-47B5-9A78-2618F71E190B}"/>
    <cellStyle name="_Jan 2006 APAC MBOM - Feb 15PM version_February 2006 MBOM appendix pages_MBOM May 07 v.2_Working Capital Graph" xfId="21274" xr:uid="{0949D709-69EC-4667-B2FE-753F52EF9417}"/>
    <cellStyle name="_Jan 2006 APAC MBOM - Feb 15PM version_February 2006 MBOM appendix pages_MBOM v.1" xfId="21275" xr:uid="{072EA9CE-FB29-4A4D-BD9E-F94C46CD402B}"/>
    <cellStyle name="_Jan 2006 APAC MBOM - Feb 15PM version_February 2006 MBOM appendix pages_MBOM v.1 2" xfId="21276" xr:uid="{2E95BDE6-3F03-474F-B5D1-22C227062F57}"/>
    <cellStyle name="_Jan 2006 APAC MBOM - Feb 15PM version_February 2006 MBOM appendix pages_MBOM v.1_2009 AOP_Jan deck_Financials Consol_Sent" xfId="21277" xr:uid="{5835F9C3-3967-44D2-8B29-F0AE10E8C1EF}"/>
    <cellStyle name="_Jan 2006 APAC MBOM - Feb 15PM version_February 2006 MBOM appendix pages_MBOM v.1_2009 AOP_Jan deck_Financials Consol_Sent_2" xfId="21278" xr:uid="{EB6FD1C4-6622-4DA4-989B-55F8495C2B67}"/>
    <cellStyle name="_Jan 2006 APAC MBOM - Feb 15PM version_February 2006 MBOM appendix pages_MBOM v.1_2009 AOP_Nov deck_Financials_for Consol_v2" xfId="21279" xr:uid="{BB163EF3-6AD8-4048-91F7-B9857535D002}"/>
    <cellStyle name="_Jan 2006 APAC MBOM - Feb 15PM version_February 2006 MBOM appendix pages_MBOM v.1_Cash Capex 10+2" xfId="21280" xr:uid="{598E6E9C-8C6D-453E-85E4-3DE7AC3AA5C7}"/>
    <cellStyle name="_Jan 2006 APAC MBOM - Feb 15PM version_February 2006 MBOM appendix pages_MBOM v.1_Cash Capex 10+2_Cost out Update" xfId="21281" xr:uid="{56B07D54-7749-49ED-BDF1-707AA0B8CCB0}"/>
    <cellStyle name="_Jan 2006 APAC MBOM - Feb 15PM version_February 2006 MBOM appendix pages_MBOM v.1_Cash Capex 10+2_EBIT OCF Ranges" xfId="21282" xr:uid="{6DA537A2-62A0-4051-AF71-8CEF47E34579}"/>
    <cellStyle name="_Jan 2006 APAC MBOM - Feb 15PM version_February 2006 MBOM appendix pages_MBOM v.1_Cash Capex 10+2_G2N &amp; Pricing Plan_Feb'12 (version 1)" xfId="21283" xr:uid="{BA6B3BB6-2FD5-462B-B1F9-164EF6C2115D}"/>
    <cellStyle name="_Jan 2006 APAC MBOM - Feb 15PM version_February 2006 MBOM appendix pages_MBOM v.1_Cash Capex 10+2_Working Capital Graph" xfId="21284" xr:uid="{EA244D12-689A-467B-A58E-0FFB273DBBAC}"/>
    <cellStyle name="_Jan 2006 APAC MBOM - Feb 15PM version_February 2006 MBOM appendix pages_MBOM v.1_Cost out Update" xfId="21285" xr:uid="{D49C4CE8-303D-4032-85C0-F8B81E1E8EB4}"/>
    <cellStyle name="_Jan 2006 APAC MBOM - Feb 15PM version_February 2006 MBOM appendix pages_MBOM v.1_EBIT OCF Ranges" xfId="21286" xr:uid="{A1E3CD71-6AF8-4E23-9A19-101AEA99A8AB}"/>
    <cellStyle name="_Jan 2006 APAC MBOM - Feb 15PM version_February 2006 MBOM appendix pages_MBOM v.1_G2N &amp; Pricing Plan_Feb'12 (version 1)" xfId="21287" xr:uid="{19707325-2EF9-4070-8C8B-D77CEC2165FD}"/>
    <cellStyle name="_Jan 2006 APAC MBOM - Feb 15PM version_February 2006 MBOM appendix pages_MBOM v.1_Global Operations" xfId="21288" xr:uid="{C969F0C4-E1C1-4412-B7AF-06F4563F345A}"/>
    <cellStyle name="_Jan 2006 APAC MBOM - Feb 15PM version_February 2006 MBOM appendix pages_MBOM v.1_Global Operations 2" xfId="21289" xr:uid="{5619D994-8FDD-4104-AA79-6603A5D39EB0}"/>
    <cellStyle name="_Jan 2006 APAC MBOM - Feb 15PM version_February 2006 MBOM appendix pages_MBOM v.1_NA" xfId="21290" xr:uid="{5302A7F1-515E-44F6-8B77-4016DF58B4AD}"/>
    <cellStyle name="_Jan 2006 APAC MBOM - Feb 15PM version_February 2006 MBOM appendix pages_MBOM v.1_NA 2" xfId="21291" xr:uid="{37AE1C19-5897-45AE-97FC-558342342BFB}"/>
    <cellStyle name="_Jan 2006 APAC MBOM - Feb 15PM version_February 2006 MBOM appendix pages_MBOM v.1_NA_1" xfId="21292" xr:uid="{3E5A028F-2850-4EDB-8D0C-C27640C9BD75}"/>
    <cellStyle name="_Jan 2006 APAC MBOM - Feb 15PM version_February 2006 MBOM appendix pages_MBOM v.1_NA_1 2" xfId="21293" xr:uid="{3EA606E6-8407-46EB-B45B-FC4650E8D964}"/>
    <cellStyle name="_Jan 2006 APAC MBOM - Feb 15PM version_February 2006 MBOM appendix pages_MBOM v.1_Nov Review Deck Final" xfId="21294" xr:uid="{C894AE35-D066-4D15-9DCB-EB6ED00237EE}"/>
    <cellStyle name="_Jan 2006 APAC MBOM - Feb 15PM version_February 2006 MBOM appendix pages_MBOM v.1_OCFAnalysis" xfId="21295" xr:uid="{C8672487-B8CB-4820-ACFC-226561771AB8}"/>
    <cellStyle name="_Jan 2006 APAC MBOM - Feb 15PM version_February 2006 MBOM appendix pages_MBOM v.1_OCFAnalysis_Cost out Update" xfId="21296" xr:uid="{5A9EBFF0-F77F-4014-932E-4DBE03E2CFD0}"/>
    <cellStyle name="_Jan 2006 APAC MBOM - Feb 15PM version_February 2006 MBOM appendix pages_MBOM v.1_OCFAnalysis_EBIT OCF Ranges" xfId="21297" xr:uid="{8FA26D86-7C3F-4F34-91CC-E61ECAC2B1CB}"/>
    <cellStyle name="_Jan 2006 APAC MBOM - Feb 15PM version_February 2006 MBOM appendix pages_MBOM v.1_OCFAnalysis_G2N &amp; Pricing Plan_Feb'12 (version 1)" xfId="21298" xr:uid="{DE3DE678-A605-49F6-B5B4-EC40B5055679}"/>
    <cellStyle name="_Jan 2006 APAC MBOM - Feb 15PM version_February 2006 MBOM appendix pages_MBOM v.1_OCFAnalysis_Working Capital Graph" xfId="21299" xr:uid="{29B8384E-1870-4E25-9842-3FC7779A0026}"/>
    <cellStyle name="_Jan 2006 APAC MBOM - Feb 15PM version_February 2006 MBOM appendix pages_MBOM v.1_Quarterly Industry Volume - Corp Follow up Feb 19th" xfId="21300" xr:uid="{6AF28DFF-5089-4662-AD80-0EBDA6CBECC4}"/>
    <cellStyle name="_Jan 2006 APAC MBOM - Feb 15PM version_February 2006 MBOM appendix pages_MBOM v.1_Quarterly Industry Volume - Corp Follow up Feb 19th 2" xfId="21301" xr:uid="{3E96AA21-EE57-4269-B9C5-AAC352FCA273}"/>
    <cellStyle name="_Jan 2006 APAC MBOM - Feb 15PM version_February 2006 MBOM appendix pages_MBOM v.1_Quarterly Industry Volume - Corp Follow up Feb 19th_Cost out Update" xfId="21302" xr:uid="{287C3588-19F2-4559-8C83-5370B4341332}"/>
    <cellStyle name="_Jan 2006 APAC MBOM - Feb 15PM version_February 2006 MBOM appendix pages_MBOM v.1_Quarterly Industry Volume - Corp Follow up Feb 19th_EBIT OCF Ranges" xfId="21303" xr:uid="{797FDF84-D371-4947-8E77-A808EBEB5524}"/>
    <cellStyle name="_Jan 2006 APAC MBOM - Feb 15PM version_February 2006 MBOM appendix pages_MBOM v.1_Quarterly Industry Volume - Corp Follow up Feb 19th_G2N &amp; Pricing Plan_Feb'12 (version 1)" xfId="21304" xr:uid="{AB4182BA-D355-43E4-9546-66C04B7090FA}"/>
    <cellStyle name="_Jan 2006 APAC MBOM - Feb 15PM version_February 2006 MBOM appendix pages_MBOM v.1_Quarterly Industry Volume - Corp Follow up Feb 19th_OCFAnalysis" xfId="21305" xr:uid="{282E9A6C-F0C5-4DB8-8C51-C407561E28C6}"/>
    <cellStyle name="_Jan 2006 APAC MBOM - Feb 15PM version_February 2006 MBOM appendix pages_MBOM v.1_Quarterly Industry Volume - Corp Follow up Feb 19th_OCFAnalysis_Cost out Update" xfId="21306" xr:uid="{5A31BCED-2217-4357-A506-270723436F55}"/>
    <cellStyle name="_Jan 2006 APAC MBOM - Feb 15PM version_February 2006 MBOM appendix pages_MBOM v.1_Quarterly Industry Volume - Corp Follow up Feb 19th_OCFAnalysis_EBIT OCF Ranges" xfId="21307" xr:uid="{7158C7BB-E2D2-4613-8D04-4EE0B9BF72BF}"/>
    <cellStyle name="_Jan 2006 APAC MBOM - Feb 15PM version_February 2006 MBOM appendix pages_MBOM v.1_Quarterly Industry Volume - Corp Follow up Feb 19th_OCFAnalysis_G2N &amp; Pricing Plan_Feb'12 (version 1)" xfId="21308" xr:uid="{DDE1D02E-CD11-4545-9E7E-25AC63BE9476}"/>
    <cellStyle name="_Jan 2006 APAC MBOM - Feb 15PM version_February 2006 MBOM appendix pages_MBOM v.1_Quarterly Industry Volume - Corp Follow up Feb 19th_OCFAnalysis_Working Capital Graph" xfId="21309" xr:uid="{AB5FE63C-1993-4DA3-8371-B28E7AD62DAD}"/>
    <cellStyle name="_Jan 2006 APAC MBOM - Feb 15PM version_February 2006 MBOM appendix pages_MBOM v.1_Quarterly Industry Volume - Corp Follow up Feb 19th_Working Capital Graph" xfId="21310" xr:uid="{5E959C38-8842-426F-881C-1D3B913D3133}"/>
    <cellStyle name="_Jan 2006 APAC MBOM - Feb 15PM version_February 2006 MBOM appendix pages_MBOM v.1_SBU_GLOBAL_NGT" xfId="21311" xr:uid="{B221215F-C24D-497C-BA34-75FDE94634D6}"/>
    <cellStyle name="_Jan 2006 APAC MBOM - Feb 15PM version_February 2006 MBOM appendix pages_MBOM v.1_SBU_GLOBAL_NGT 2" xfId="21312" xr:uid="{CCF662FA-005A-4E29-B1A6-DB373269AC72}"/>
    <cellStyle name="_Jan 2006 APAC MBOM - Feb 15PM version_February 2006 MBOM appendix pages_MBOM v.1_SBU_GLOBAL_NGT_Cost out Update" xfId="21313" xr:uid="{F19F2AB8-B96A-477D-A9FB-BEEF2B80A1CF}"/>
    <cellStyle name="_Jan 2006 APAC MBOM - Feb 15PM version_February 2006 MBOM appendix pages_MBOM v.1_SBU_GLOBAL_NGT_EBIT OCF Ranges" xfId="21314" xr:uid="{F9D929A5-D7B6-4344-89CC-484BCD01355E}"/>
    <cellStyle name="_Jan 2006 APAC MBOM - Feb 15PM version_February 2006 MBOM appendix pages_MBOM v.1_SBU_GLOBAL_NGT_G2N &amp; Pricing Plan_Feb'12 (version 1)" xfId="21315" xr:uid="{281C27DB-6870-46F0-9B52-3833B449E0F9}"/>
    <cellStyle name="_Jan 2006 APAC MBOM - Feb 15PM version_February 2006 MBOM appendix pages_MBOM v.1_SBU_GLOBAL_NGT_Working Capital Graph" xfId="21316" xr:uid="{734906CC-1967-48C4-B978-883747F2137D}"/>
    <cellStyle name="_Jan 2006 APAC MBOM - Feb 15PM version_February 2006 MBOM appendix pages_MBOM v.1_Supplemental Data Requirements-Country" xfId="21317" xr:uid="{B372E307-0B61-474A-89C9-5B04D43266EE}"/>
    <cellStyle name="_Jan 2006 APAC MBOM - Feb 15PM version_February 2006 MBOM appendix pages_MBOM v.1_Working Capital Graph" xfId="21318" xr:uid="{5FA7A12F-F280-469F-BABA-F86B1D14D8FA}"/>
    <cellStyle name="_Jan 2006 APAC MBOM - Feb 15PM version_February 2006 MBOM appendix pages_MBOM v.2" xfId="21319" xr:uid="{0F58AB93-8C5A-4B32-A8CB-FB91486EBD91}"/>
    <cellStyle name="_Jan 2006 APAC MBOM - Feb 15PM version_February 2006 MBOM appendix pages_MBOM v.2 2" xfId="21320" xr:uid="{E58573EE-3906-4B2C-8689-13024A17A82C}"/>
    <cellStyle name="_Jan 2006 APAC MBOM - Feb 15PM version_February 2006 MBOM appendix pages_MBOM v.2_2009 AOP_Jan deck_Financials Consol_Sent" xfId="21321" xr:uid="{8C65C179-4B1B-4AD9-ACD1-5C337E71FE9E}"/>
    <cellStyle name="_Jan 2006 APAC MBOM - Feb 15PM version_February 2006 MBOM appendix pages_MBOM v.2_2009 AOP_Jan deck_Financials Consol_Sent_2" xfId="21322" xr:uid="{E72020CF-C6FB-4FDE-AFE4-7B0CEA144FDA}"/>
    <cellStyle name="_Jan 2006 APAC MBOM - Feb 15PM version_February 2006 MBOM appendix pages_MBOM v.2_2009 AOP_Nov deck_Financials_for Consol_v2" xfId="21323" xr:uid="{91485818-EE04-439B-B582-27489653FC18}"/>
    <cellStyle name="_Jan 2006 APAC MBOM - Feb 15PM version_February 2006 MBOM appendix pages_MBOM v.2_Cash Capex 10+2" xfId="21324" xr:uid="{2AF38724-C37C-44D1-99A5-78D751EF183A}"/>
    <cellStyle name="_Jan 2006 APAC MBOM - Feb 15PM version_February 2006 MBOM appendix pages_MBOM v.2_Cash Capex 10+2_Cost out Update" xfId="21325" xr:uid="{573229B3-1F18-4DC2-A1AC-5F2196859BF8}"/>
    <cellStyle name="_Jan 2006 APAC MBOM - Feb 15PM version_February 2006 MBOM appendix pages_MBOM v.2_Cash Capex 10+2_EBIT OCF Ranges" xfId="21326" xr:uid="{3EDC024A-FB53-49FE-891C-6F6AA1C12DD9}"/>
    <cellStyle name="_Jan 2006 APAC MBOM - Feb 15PM version_February 2006 MBOM appendix pages_MBOM v.2_Cash Capex 10+2_G2N &amp; Pricing Plan_Feb'12 (version 1)" xfId="21327" xr:uid="{76CD9AAF-0386-428C-A98A-BE347D4A0E53}"/>
    <cellStyle name="_Jan 2006 APAC MBOM - Feb 15PM version_February 2006 MBOM appendix pages_MBOM v.2_Cash Capex 10+2_Working Capital Graph" xfId="21328" xr:uid="{616EEFD0-D7D2-4C61-88B7-D4E77D564C7D}"/>
    <cellStyle name="_Jan 2006 APAC MBOM - Feb 15PM version_February 2006 MBOM appendix pages_MBOM v.2_Cost out Update" xfId="21329" xr:uid="{32766D76-56B7-4E50-B109-41AA90DF9E5E}"/>
    <cellStyle name="_Jan 2006 APAC MBOM - Feb 15PM version_February 2006 MBOM appendix pages_MBOM v.2_EBIT OCF Ranges" xfId="21330" xr:uid="{16A35AF7-E4E3-4881-BE71-472085755F15}"/>
    <cellStyle name="_Jan 2006 APAC MBOM - Feb 15PM version_February 2006 MBOM appendix pages_MBOM v.2_G2N &amp; Pricing Plan_Feb'12 (version 1)" xfId="21331" xr:uid="{F631EFBC-2114-47D7-9B20-D17E4DEC607F}"/>
    <cellStyle name="_Jan 2006 APAC MBOM - Feb 15PM version_February 2006 MBOM appendix pages_MBOM v.2_Global Operations" xfId="21332" xr:uid="{24A9F7D4-887C-4270-A8FA-548FB14580EB}"/>
    <cellStyle name="_Jan 2006 APAC MBOM - Feb 15PM version_February 2006 MBOM appendix pages_MBOM v.2_Global Operations 2" xfId="21333" xr:uid="{C509EE77-9798-4755-9965-C7CE4108186E}"/>
    <cellStyle name="_Jan 2006 APAC MBOM - Feb 15PM version_February 2006 MBOM appendix pages_MBOM v.2_NA" xfId="21334" xr:uid="{2597576C-63A6-4D93-A1EE-8E9ADB5BA6B9}"/>
    <cellStyle name="_Jan 2006 APAC MBOM - Feb 15PM version_February 2006 MBOM appendix pages_MBOM v.2_NA 2" xfId="21335" xr:uid="{F676B83B-4DA6-4D48-8279-14FD5F700CA6}"/>
    <cellStyle name="_Jan 2006 APAC MBOM - Feb 15PM version_February 2006 MBOM appendix pages_MBOM v.2_NA_1" xfId="21336" xr:uid="{D833F5AD-0CA0-41F5-BD66-A21BCF908953}"/>
    <cellStyle name="_Jan 2006 APAC MBOM - Feb 15PM version_February 2006 MBOM appendix pages_MBOM v.2_NA_1 2" xfId="21337" xr:uid="{F321B21F-EF8B-4823-AB5F-3BA1B124ABD8}"/>
    <cellStyle name="_Jan 2006 APAC MBOM - Feb 15PM version_February 2006 MBOM appendix pages_MBOM v.2_Nov Review Deck Final" xfId="21338" xr:uid="{A8B786D9-577F-48E6-9926-51FABE3CB36E}"/>
    <cellStyle name="_Jan 2006 APAC MBOM - Feb 15PM version_February 2006 MBOM appendix pages_MBOM v.2_OCFAnalysis" xfId="21339" xr:uid="{CAED33F6-C83B-4EB4-9D69-E9EFCF7783A5}"/>
    <cellStyle name="_Jan 2006 APAC MBOM - Feb 15PM version_February 2006 MBOM appendix pages_MBOM v.2_OCFAnalysis_Cost out Update" xfId="21340" xr:uid="{9B9F7793-644F-4D32-A830-DAF456197C69}"/>
    <cellStyle name="_Jan 2006 APAC MBOM - Feb 15PM version_February 2006 MBOM appendix pages_MBOM v.2_OCFAnalysis_EBIT OCF Ranges" xfId="21341" xr:uid="{65F37C5E-0DE1-46DC-A7A1-C4A58B442C98}"/>
    <cellStyle name="_Jan 2006 APAC MBOM - Feb 15PM version_February 2006 MBOM appendix pages_MBOM v.2_OCFAnalysis_G2N &amp; Pricing Plan_Feb'12 (version 1)" xfId="21342" xr:uid="{773E35CB-50C0-4CF0-A424-B58082C806D0}"/>
    <cellStyle name="_Jan 2006 APAC MBOM - Feb 15PM version_February 2006 MBOM appendix pages_MBOM v.2_OCFAnalysis_Working Capital Graph" xfId="21343" xr:uid="{541D88D7-AE70-42E5-A21C-0FD36B91A304}"/>
    <cellStyle name="_Jan 2006 APAC MBOM - Feb 15PM version_February 2006 MBOM appendix pages_MBOM v.2_Quarterly Industry Volume - Corp Follow up Feb 19th" xfId="21344" xr:uid="{243373E7-469B-419E-BD94-2961F8EE9CE1}"/>
    <cellStyle name="_Jan 2006 APAC MBOM - Feb 15PM version_February 2006 MBOM appendix pages_MBOM v.2_Quarterly Industry Volume - Corp Follow up Feb 19th 2" xfId="21345" xr:uid="{E4D5F168-F6D6-49E4-AE70-4132AE9D201D}"/>
    <cellStyle name="_Jan 2006 APAC MBOM - Feb 15PM version_February 2006 MBOM appendix pages_MBOM v.2_Quarterly Industry Volume - Corp Follow up Feb 19th_Cost out Update" xfId="21346" xr:uid="{9B824CAA-1AF1-4984-9003-5C2EA0749430}"/>
    <cellStyle name="_Jan 2006 APAC MBOM - Feb 15PM version_February 2006 MBOM appendix pages_MBOM v.2_Quarterly Industry Volume - Corp Follow up Feb 19th_EBIT OCF Ranges" xfId="21347" xr:uid="{CB09F0DA-2985-4CF2-BFF9-797A499BCCEF}"/>
    <cellStyle name="_Jan 2006 APAC MBOM - Feb 15PM version_February 2006 MBOM appendix pages_MBOM v.2_Quarterly Industry Volume - Corp Follow up Feb 19th_G2N &amp; Pricing Plan_Feb'12 (version 1)" xfId="21348" xr:uid="{3D0581C9-D979-45E6-ACA6-BECB91D693DE}"/>
    <cellStyle name="_Jan 2006 APAC MBOM - Feb 15PM version_February 2006 MBOM appendix pages_MBOM v.2_Quarterly Industry Volume - Corp Follow up Feb 19th_OCFAnalysis" xfId="21349" xr:uid="{96E908BB-C3CF-4572-9DBB-00EFE13FF344}"/>
    <cellStyle name="_Jan 2006 APAC MBOM - Feb 15PM version_February 2006 MBOM appendix pages_MBOM v.2_Quarterly Industry Volume - Corp Follow up Feb 19th_OCFAnalysis_Cost out Update" xfId="21350" xr:uid="{34701E19-7D39-4217-8E7A-E6A584FFB34C}"/>
    <cellStyle name="_Jan 2006 APAC MBOM - Feb 15PM version_February 2006 MBOM appendix pages_MBOM v.2_Quarterly Industry Volume - Corp Follow up Feb 19th_OCFAnalysis_EBIT OCF Ranges" xfId="21351" xr:uid="{49557081-B6ED-40C7-A0D8-18AFB3D9F89E}"/>
    <cellStyle name="_Jan 2006 APAC MBOM - Feb 15PM version_February 2006 MBOM appendix pages_MBOM v.2_Quarterly Industry Volume - Corp Follow up Feb 19th_OCFAnalysis_G2N &amp; Pricing Plan_Feb'12 (version 1)" xfId="21352" xr:uid="{3439E61E-73CC-47E5-A1B0-2E8691B89A37}"/>
    <cellStyle name="_Jan 2006 APAC MBOM - Feb 15PM version_February 2006 MBOM appendix pages_MBOM v.2_Quarterly Industry Volume - Corp Follow up Feb 19th_OCFAnalysis_Working Capital Graph" xfId="21353" xr:uid="{5DC69781-7330-48BB-9317-D694E7F392DF}"/>
    <cellStyle name="_Jan 2006 APAC MBOM - Feb 15PM version_February 2006 MBOM appendix pages_MBOM v.2_Quarterly Industry Volume - Corp Follow up Feb 19th_Working Capital Graph" xfId="21354" xr:uid="{B3ED5651-5ECD-41CB-9E6F-D4CAD9F07892}"/>
    <cellStyle name="_Jan 2006 APAC MBOM - Feb 15PM version_February 2006 MBOM appendix pages_MBOM v.2_SBU_GLOBAL_NGT" xfId="21355" xr:uid="{9F0B8BF1-2527-4E9C-A276-604512EE2748}"/>
    <cellStyle name="_Jan 2006 APAC MBOM - Feb 15PM version_February 2006 MBOM appendix pages_MBOM v.2_SBU_GLOBAL_NGT 2" xfId="21356" xr:uid="{70708336-16FB-48E3-893B-8E2C5814BA28}"/>
    <cellStyle name="_Jan 2006 APAC MBOM - Feb 15PM version_February 2006 MBOM appendix pages_MBOM v.2_SBU_GLOBAL_NGT_Cost out Update" xfId="21357" xr:uid="{CF3690B9-9EFB-4C26-80F6-56F71D2DFE8C}"/>
    <cellStyle name="_Jan 2006 APAC MBOM - Feb 15PM version_February 2006 MBOM appendix pages_MBOM v.2_SBU_GLOBAL_NGT_EBIT OCF Ranges" xfId="21358" xr:uid="{3FC2D1D7-791C-4F53-A859-1A03A37F990A}"/>
    <cellStyle name="_Jan 2006 APAC MBOM - Feb 15PM version_February 2006 MBOM appendix pages_MBOM v.2_SBU_GLOBAL_NGT_G2N &amp; Pricing Plan_Feb'12 (version 1)" xfId="21359" xr:uid="{6EEC97EF-B418-4022-BC96-F3121D773BD7}"/>
    <cellStyle name="_Jan 2006 APAC MBOM - Feb 15PM version_February 2006 MBOM appendix pages_MBOM v.2_SBU_GLOBAL_NGT_Working Capital Graph" xfId="21360" xr:uid="{3B19C3BF-610C-4A53-9B3A-B749BBDB2B78}"/>
    <cellStyle name="_Jan 2006 APAC MBOM - Feb 15PM version_February 2006 MBOM appendix pages_MBOM v.2_Supplemental Data Requirements-Country" xfId="21361" xr:uid="{E0E7A385-048F-486E-9C56-399FD933B6DE}"/>
    <cellStyle name="_Jan 2006 APAC MBOM - Feb 15PM version_February 2006 MBOM appendix pages_MBOM v.2_Working Capital Graph" xfId="21362" xr:uid="{C86428B2-D241-4CC8-84A0-51FB9549EAA5}"/>
    <cellStyle name="_Jan 2006 APAC MBOM - Feb 15PM version_February 2006 MBOM appendix pages_MBOM v.3" xfId="21363" xr:uid="{207D4A70-B779-43C0-979F-38174B3F7E38}"/>
    <cellStyle name="_Jan 2006 APAC MBOM - Feb 15PM version_February 2006 MBOM appendix pages_MBOM v.3 2" xfId="21364" xr:uid="{B7DED48B-9A47-492D-BD08-AAFB79DCF7FA}"/>
    <cellStyle name="_Jan 2006 APAC MBOM - Feb 15PM version_February 2006 MBOM appendix pages_MBOM v.3_2009 AOP_Jan deck_Financials Consol_Sent" xfId="21365" xr:uid="{670F4C91-289F-4383-BE8B-7BC76ADDB0C5}"/>
    <cellStyle name="_Jan 2006 APAC MBOM - Feb 15PM version_February 2006 MBOM appendix pages_MBOM v.3_2009 AOP_Jan deck_Financials Consol_Sent_2" xfId="21366" xr:uid="{72E27100-C64D-4F33-BF93-B23AF13EAB06}"/>
    <cellStyle name="_Jan 2006 APAC MBOM - Feb 15PM version_February 2006 MBOM appendix pages_MBOM v.3_2009 AOP_Nov deck_Financials_for Consol_v2" xfId="21367" xr:uid="{8984C0A5-0905-44CA-BCCB-0A54909B02F4}"/>
    <cellStyle name="_Jan 2006 APAC MBOM - Feb 15PM version_February 2006 MBOM appendix pages_MBOM v.3_Cash Capex 10+2" xfId="21368" xr:uid="{77DAD6A9-183F-4E75-8AE4-2E2AD62438F7}"/>
    <cellStyle name="_Jan 2006 APAC MBOM - Feb 15PM version_February 2006 MBOM appendix pages_MBOM v.3_Cash Capex 10+2_Cost out Update" xfId="21369" xr:uid="{EAD6421E-71F5-4CD7-A20C-00FB294EEA74}"/>
    <cellStyle name="_Jan 2006 APAC MBOM - Feb 15PM version_February 2006 MBOM appendix pages_MBOM v.3_Cash Capex 10+2_EBIT OCF Ranges" xfId="21370" xr:uid="{0C4B13B4-6BF4-45FB-89BC-66B6CED02968}"/>
    <cellStyle name="_Jan 2006 APAC MBOM - Feb 15PM version_February 2006 MBOM appendix pages_MBOM v.3_Cash Capex 10+2_G2N &amp; Pricing Plan_Feb'12 (version 1)" xfId="21371" xr:uid="{1D03A938-A312-4F54-8770-0C53EE18CE01}"/>
    <cellStyle name="_Jan 2006 APAC MBOM - Feb 15PM version_February 2006 MBOM appendix pages_MBOM v.3_Cash Capex 10+2_Working Capital Graph" xfId="21372" xr:uid="{B83EDEAF-8386-4FCD-8F2B-A9A40380CB22}"/>
    <cellStyle name="_Jan 2006 APAC MBOM - Feb 15PM version_February 2006 MBOM appendix pages_MBOM v.3_Cost out Update" xfId="21373" xr:uid="{6CA5043B-843F-4BCA-83D1-5281D1F1FF60}"/>
    <cellStyle name="_Jan 2006 APAC MBOM - Feb 15PM version_February 2006 MBOM appendix pages_MBOM v.3_EBIT OCF Ranges" xfId="21374" xr:uid="{3E145CED-CE6C-4E6E-BF3A-255ECACC3CEF}"/>
    <cellStyle name="_Jan 2006 APAC MBOM - Feb 15PM version_February 2006 MBOM appendix pages_MBOM v.3_G2N &amp; Pricing Plan_Feb'12 (version 1)" xfId="21375" xr:uid="{06F474A0-C67D-4007-A880-C7FF74D5D903}"/>
    <cellStyle name="_Jan 2006 APAC MBOM - Feb 15PM version_February 2006 MBOM appendix pages_MBOM v.3_Global Operations" xfId="21376" xr:uid="{88FEE981-B82E-4B11-B0A2-C5D5B80EFF25}"/>
    <cellStyle name="_Jan 2006 APAC MBOM - Feb 15PM version_February 2006 MBOM appendix pages_MBOM v.3_Global Operations 2" xfId="21377" xr:uid="{7946CF63-0F24-4473-B42D-85B75ADF384C}"/>
    <cellStyle name="_Jan 2006 APAC MBOM - Feb 15PM version_February 2006 MBOM appendix pages_MBOM v.3_NA" xfId="21378" xr:uid="{45237F67-BFF8-4F21-BFFF-B61564E6C7E1}"/>
    <cellStyle name="_Jan 2006 APAC MBOM - Feb 15PM version_February 2006 MBOM appendix pages_MBOM v.3_NA 2" xfId="21379" xr:uid="{38D01DEE-83F1-4318-A712-8101DB87467C}"/>
    <cellStyle name="_Jan 2006 APAC MBOM - Feb 15PM version_February 2006 MBOM appendix pages_MBOM v.3_NA_1" xfId="21380" xr:uid="{D4ADEB8D-5E6A-4322-B3DC-1AAB88A3BEB3}"/>
    <cellStyle name="_Jan 2006 APAC MBOM - Feb 15PM version_February 2006 MBOM appendix pages_MBOM v.3_NA_1 2" xfId="21381" xr:uid="{798A8270-F124-46C9-8701-29337B6A1025}"/>
    <cellStyle name="_Jan 2006 APAC MBOM - Feb 15PM version_February 2006 MBOM appendix pages_MBOM v.3_Nov Review Deck Final" xfId="21382" xr:uid="{383FAFAB-A249-49E0-8844-24BCF865C380}"/>
    <cellStyle name="_Jan 2006 APAC MBOM - Feb 15PM version_February 2006 MBOM appendix pages_MBOM v.3_OCFAnalysis" xfId="21383" xr:uid="{3CF7D8E8-B626-4FFC-8B6D-8A3C3D23B5E9}"/>
    <cellStyle name="_Jan 2006 APAC MBOM - Feb 15PM version_February 2006 MBOM appendix pages_MBOM v.3_OCFAnalysis_Cost out Update" xfId="21384" xr:uid="{87A28C2C-3FC2-418B-AE10-A5E21F79C3E5}"/>
    <cellStyle name="_Jan 2006 APAC MBOM - Feb 15PM version_February 2006 MBOM appendix pages_MBOM v.3_OCFAnalysis_EBIT OCF Ranges" xfId="21385" xr:uid="{9771D906-FF08-4D6A-98B7-0D40AACD4DA5}"/>
    <cellStyle name="_Jan 2006 APAC MBOM - Feb 15PM version_February 2006 MBOM appendix pages_MBOM v.3_OCFAnalysis_G2N &amp; Pricing Plan_Feb'12 (version 1)" xfId="21386" xr:uid="{380BFB40-3CEA-4ACF-B223-6B07F4F5C1E6}"/>
    <cellStyle name="_Jan 2006 APAC MBOM - Feb 15PM version_February 2006 MBOM appendix pages_MBOM v.3_OCFAnalysis_Working Capital Graph" xfId="21387" xr:uid="{2354E556-61C3-42C8-819C-685A101E9D04}"/>
    <cellStyle name="_Jan 2006 APAC MBOM - Feb 15PM version_February 2006 MBOM appendix pages_MBOM v.3_Quarterly Industry Volume - Corp Follow up Feb 19th" xfId="21388" xr:uid="{8A401C0F-2422-41CA-9275-4D4640B30D05}"/>
    <cellStyle name="_Jan 2006 APAC MBOM - Feb 15PM version_February 2006 MBOM appendix pages_MBOM v.3_Quarterly Industry Volume - Corp Follow up Feb 19th 2" xfId="21389" xr:uid="{A0F7AAA6-C281-48BD-AA00-5C5F257BC645}"/>
    <cellStyle name="_Jan 2006 APAC MBOM - Feb 15PM version_February 2006 MBOM appendix pages_MBOM v.3_Quarterly Industry Volume - Corp Follow up Feb 19th_Cost out Update" xfId="21390" xr:uid="{AFE2C11F-F4E1-4EE0-85A7-574E91A4E1DC}"/>
    <cellStyle name="_Jan 2006 APAC MBOM - Feb 15PM version_February 2006 MBOM appendix pages_MBOM v.3_Quarterly Industry Volume - Corp Follow up Feb 19th_EBIT OCF Ranges" xfId="21391" xr:uid="{796361EA-A4F8-46F7-B6AC-442488B1143C}"/>
    <cellStyle name="_Jan 2006 APAC MBOM - Feb 15PM version_February 2006 MBOM appendix pages_MBOM v.3_Quarterly Industry Volume - Corp Follow up Feb 19th_G2N &amp; Pricing Plan_Feb'12 (version 1)" xfId="21392" xr:uid="{6040512F-0228-4FCB-9B34-55EC05AC50B9}"/>
    <cellStyle name="_Jan 2006 APAC MBOM - Feb 15PM version_February 2006 MBOM appendix pages_MBOM v.3_Quarterly Industry Volume - Corp Follow up Feb 19th_OCFAnalysis" xfId="21393" xr:uid="{3E7E0003-BFCD-4593-8140-D18E1281A31D}"/>
    <cellStyle name="_Jan 2006 APAC MBOM - Feb 15PM version_February 2006 MBOM appendix pages_MBOM v.3_Quarterly Industry Volume - Corp Follow up Feb 19th_OCFAnalysis_Cost out Update" xfId="21394" xr:uid="{5F1D01ED-EA17-42A3-B3F7-2469BAEA03CE}"/>
    <cellStyle name="_Jan 2006 APAC MBOM - Feb 15PM version_February 2006 MBOM appendix pages_MBOM v.3_Quarterly Industry Volume - Corp Follow up Feb 19th_OCFAnalysis_EBIT OCF Ranges" xfId="21395" xr:uid="{ED7E6FB8-49C0-4583-B858-D4C75D87B0EE}"/>
    <cellStyle name="_Jan 2006 APAC MBOM - Feb 15PM version_February 2006 MBOM appendix pages_MBOM v.3_Quarterly Industry Volume - Corp Follow up Feb 19th_OCFAnalysis_G2N &amp; Pricing Plan_Feb'12 (version 1)" xfId="21396" xr:uid="{0CDBFAEC-DD53-4A8F-B50C-A893617D4B4E}"/>
    <cellStyle name="_Jan 2006 APAC MBOM - Feb 15PM version_February 2006 MBOM appendix pages_MBOM v.3_Quarterly Industry Volume - Corp Follow up Feb 19th_OCFAnalysis_Working Capital Graph" xfId="21397" xr:uid="{70C58AB7-5883-4CBE-8B62-56D0DE98CBEC}"/>
    <cellStyle name="_Jan 2006 APAC MBOM - Feb 15PM version_February 2006 MBOM appendix pages_MBOM v.3_Quarterly Industry Volume - Corp Follow up Feb 19th_Working Capital Graph" xfId="21398" xr:uid="{28C4C981-7C62-498F-9ABE-2D4D5127A9CD}"/>
    <cellStyle name="_Jan 2006 APAC MBOM - Feb 15PM version_February 2006 MBOM appendix pages_MBOM v.3_SBU_GLOBAL_NGT" xfId="21399" xr:uid="{CB9D6E83-8672-4389-9491-47C1EFE90BF4}"/>
    <cellStyle name="_Jan 2006 APAC MBOM - Feb 15PM version_February 2006 MBOM appendix pages_MBOM v.3_SBU_GLOBAL_NGT 2" xfId="21400" xr:uid="{873A835D-146F-46F2-9981-3E0F176E1F79}"/>
    <cellStyle name="_Jan 2006 APAC MBOM - Feb 15PM version_February 2006 MBOM appendix pages_MBOM v.3_SBU_GLOBAL_NGT_Cost out Update" xfId="21401" xr:uid="{25DDE3AE-4885-4702-B54E-020920A7BDFB}"/>
    <cellStyle name="_Jan 2006 APAC MBOM - Feb 15PM version_February 2006 MBOM appendix pages_MBOM v.3_SBU_GLOBAL_NGT_EBIT OCF Ranges" xfId="21402" xr:uid="{AD05F0BF-0C25-47A2-B043-DD9BDF066552}"/>
    <cellStyle name="_Jan 2006 APAC MBOM - Feb 15PM version_February 2006 MBOM appendix pages_MBOM v.3_SBU_GLOBAL_NGT_G2N &amp; Pricing Plan_Feb'12 (version 1)" xfId="21403" xr:uid="{D9411770-9F71-4437-AF98-1675D9951C00}"/>
    <cellStyle name="_Jan 2006 APAC MBOM - Feb 15PM version_February 2006 MBOM appendix pages_MBOM v.3_SBU_GLOBAL_NGT_Working Capital Graph" xfId="21404" xr:uid="{07C7E28A-BC66-4A12-81E3-7D51DC6A4F0A}"/>
    <cellStyle name="_Jan 2006 APAC MBOM - Feb 15PM version_February 2006 MBOM appendix pages_MBOM v.3_Supplemental Data Requirements-Country" xfId="21405" xr:uid="{E656506F-5C64-46FF-B851-A0A2029606D3}"/>
    <cellStyle name="_Jan 2006 APAC MBOM - Feb 15PM version_February 2006 MBOM appendix pages_MBOM v.3_Working Capital Graph" xfId="21406" xr:uid="{2430E1F3-8392-4EDF-A403-7AB72C7F4410}"/>
    <cellStyle name="_Jan 2006 APAC MBOM - Feb 15PM version_February 2006 MBOM appendix pages_MBOM_2009 AOP_Jan deck_Financials Consol_Sent" xfId="21407" xr:uid="{DD3A86E4-3535-42F5-B738-ABED9F9B363A}"/>
    <cellStyle name="_Jan 2006 APAC MBOM - Feb 15PM version_February 2006 MBOM appendix pages_MBOM_2009 AOP_Jan deck_Financials Consol_Sent_2" xfId="21408" xr:uid="{32ABECC2-07BE-4EBF-98DF-BEF8ACFB2295}"/>
    <cellStyle name="_Jan 2006 APAC MBOM - Feb 15PM version_February 2006 MBOM appendix pages_MBOM_2009 AOP_Nov deck_Financials_for Consol_v2" xfId="21409" xr:uid="{5C2D30CB-496E-4C78-A72D-B29859DC35B9}"/>
    <cellStyle name="_Jan 2006 APAC MBOM - Feb 15PM version_February 2006 MBOM appendix pages_MBOM_Cash Capex 10+2" xfId="21410" xr:uid="{5BE5D058-36FE-40A5-9885-F2FC7B65436F}"/>
    <cellStyle name="_Jan 2006 APAC MBOM - Feb 15PM version_February 2006 MBOM appendix pages_MBOM_Cash Capex 10+2_Cost out Update" xfId="21411" xr:uid="{7CBFDB5F-E4CE-42CD-A952-7E5556478DDE}"/>
    <cellStyle name="_Jan 2006 APAC MBOM - Feb 15PM version_February 2006 MBOM appendix pages_MBOM_Cash Capex 10+2_EBIT OCF Ranges" xfId="21412" xr:uid="{735BD58E-0AAD-4E7E-8EE4-81CA9133C214}"/>
    <cellStyle name="_Jan 2006 APAC MBOM - Feb 15PM version_February 2006 MBOM appendix pages_MBOM_Cash Capex 10+2_G2N &amp; Pricing Plan_Feb'12 (version 1)" xfId="21413" xr:uid="{2A381963-A7AC-4375-B3DD-55CB1E7BB413}"/>
    <cellStyle name="_Jan 2006 APAC MBOM - Feb 15PM version_February 2006 MBOM appendix pages_MBOM_Cash Capex 10+2_Working Capital Graph" xfId="21414" xr:uid="{5AAF1C45-D9DE-4605-A17C-C73EB91D09B9}"/>
    <cellStyle name="_Jan 2006 APAC MBOM - Feb 15PM version_February 2006 MBOM appendix pages_MBOM_Cost out Update" xfId="21415" xr:uid="{CDB77B43-AC2C-4388-9A61-BE166A27C59B}"/>
    <cellStyle name="_Jan 2006 APAC MBOM - Feb 15PM version_February 2006 MBOM appendix pages_MBOM_EBIT OCF Ranges" xfId="21416" xr:uid="{1BCD4688-D8C9-496C-B671-EB92241A9835}"/>
    <cellStyle name="_Jan 2006 APAC MBOM - Feb 15PM version_February 2006 MBOM appendix pages_MBOM_G2N &amp; Pricing Plan_Feb'12 (version 1)" xfId="21417" xr:uid="{1CECEEAE-5EA6-43DD-995E-B3C16D11BAF7}"/>
    <cellStyle name="_Jan 2006 APAC MBOM - Feb 15PM version_February 2006 MBOM appendix pages_MBOM_Global Operations" xfId="21418" xr:uid="{9CBA9DA5-8DC2-42C8-8C27-A2E548F98C46}"/>
    <cellStyle name="_Jan 2006 APAC MBOM - Feb 15PM version_February 2006 MBOM appendix pages_MBOM_Global Operations 2" xfId="21419" xr:uid="{28BE7242-0550-47AC-8D0D-90865F33840E}"/>
    <cellStyle name="_Jan 2006 APAC MBOM - Feb 15PM version_February 2006 MBOM appendix pages_MBOM_NA" xfId="21420" xr:uid="{C4BC6D6B-5992-4098-A017-DC1338502C07}"/>
    <cellStyle name="_Jan 2006 APAC MBOM - Feb 15PM version_February 2006 MBOM appendix pages_MBOM_NA 2" xfId="21421" xr:uid="{E3EF4C9E-CE0D-46E4-B57F-9574DFF28D64}"/>
    <cellStyle name="_Jan 2006 APAC MBOM - Feb 15PM version_February 2006 MBOM appendix pages_MBOM_NA_1" xfId="21422" xr:uid="{A7FFEC3B-AEE2-49FA-B500-8A38B5675D6F}"/>
    <cellStyle name="_Jan 2006 APAC MBOM - Feb 15PM version_February 2006 MBOM appendix pages_MBOM_NA_1 2" xfId="21423" xr:uid="{2D1F611A-B452-4F58-96FC-7A1955EB9460}"/>
    <cellStyle name="_Jan 2006 APAC MBOM - Feb 15PM version_February 2006 MBOM appendix pages_MBOM_Nov Review Deck Final" xfId="21424" xr:uid="{3525ECE1-950A-4BD9-A82A-A413CCD2C7AA}"/>
    <cellStyle name="_Jan 2006 APAC MBOM - Feb 15PM version_February 2006 MBOM appendix pages_MBOM_OCFAnalysis" xfId="21425" xr:uid="{5090513F-E234-4CAD-BF5C-49905AE6EB80}"/>
    <cellStyle name="_Jan 2006 APAC MBOM - Feb 15PM version_February 2006 MBOM appendix pages_MBOM_OCFAnalysis_Cost out Update" xfId="21426" xr:uid="{8A557C57-EEBD-46A6-A079-4ADE4F0D4492}"/>
    <cellStyle name="_Jan 2006 APAC MBOM - Feb 15PM version_February 2006 MBOM appendix pages_MBOM_OCFAnalysis_EBIT OCF Ranges" xfId="21427" xr:uid="{91A816A0-2024-4FE6-81B0-3867074C8C22}"/>
    <cellStyle name="_Jan 2006 APAC MBOM - Feb 15PM version_February 2006 MBOM appendix pages_MBOM_OCFAnalysis_G2N &amp; Pricing Plan_Feb'12 (version 1)" xfId="21428" xr:uid="{14B66DCB-EF90-4278-ADBF-341583726E56}"/>
    <cellStyle name="_Jan 2006 APAC MBOM - Feb 15PM version_February 2006 MBOM appendix pages_MBOM_OCFAnalysis_Working Capital Graph" xfId="21429" xr:uid="{AC1776EC-F330-4617-AEDA-5ED7567FB1B0}"/>
    <cellStyle name="_Jan 2006 APAC MBOM - Feb 15PM version_February 2006 MBOM appendix pages_MBOM_Quarterly Industry Volume - Corp Follow up Feb 19th" xfId="21430" xr:uid="{4F7EE63A-277E-49BA-978F-C7521E6E8A18}"/>
    <cellStyle name="_Jan 2006 APAC MBOM - Feb 15PM version_February 2006 MBOM appendix pages_MBOM_Quarterly Industry Volume - Corp Follow up Feb 19th 2" xfId="21431" xr:uid="{A4578B28-385C-45A0-85FD-03EF19F515D9}"/>
    <cellStyle name="_Jan 2006 APAC MBOM - Feb 15PM version_February 2006 MBOM appendix pages_MBOM_Quarterly Industry Volume - Corp Follow up Feb 19th_Cost out Update" xfId="21432" xr:uid="{B42798FC-83E7-494B-AD36-FD842D634D15}"/>
    <cellStyle name="_Jan 2006 APAC MBOM - Feb 15PM version_February 2006 MBOM appendix pages_MBOM_Quarterly Industry Volume - Corp Follow up Feb 19th_EBIT OCF Ranges" xfId="21433" xr:uid="{BDF04EC1-7B06-45A8-B871-5F704B50846A}"/>
    <cellStyle name="_Jan 2006 APAC MBOM - Feb 15PM version_February 2006 MBOM appendix pages_MBOM_Quarterly Industry Volume - Corp Follow up Feb 19th_G2N &amp; Pricing Plan_Feb'12 (version 1)" xfId="21434" xr:uid="{CBEB5999-7987-4294-86D7-1CF69F47C81D}"/>
    <cellStyle name="_Jan 2006 APAC MBOM - Feb 15PM version_February 2006 MBOM appendix pages_MBOM_Quarterly Industry Volume - Corp Follow up Feb 19th_OCFAnalysis" xfId="21435" xr:uid="{8BC7689F-8D71-4F5F-B990-5E8D7F82A49F}"/>
    <cellStyle name="_Jan 2006 APAC MBOM - Feb 15PM version_February 2006 MBOM appendix pages_MBOM_Quarterly Industry Volume - Corp Follow up Feb 19th_OCFAnalysis_Cost out Update" xfId="21436" xr:uid="{24E1FF66-F559-47D6-B07E-B21A5C263784}"/>
    <cellStyle name="_Jan 2006 APAC MBOM - Feb 15PM version_February 2006 MBOM appendix pages_MBOM_Quarterly Industry Volume - Corp Follow up Feb 19th_OCFAnalysis_EBIT OCF Ranges" xfId="21437" xr:uid="{B5A1F90C-D90C-4527-B854-AF523EBD2C66}"/>
    <cellStyle name="_Jan 2006 APAC MBOM - Feb 15PM version_February 2006 MBOM appendix pages_MBOM_Quarterly Industry Volume - Corp Follow up Feb 19th_OCFAnalysis_G2N &amp; Pricing Plan_Feb'12 (version 1)" xfId="21438" xr:uid="{5AFD83C3-ADA4-425A-811C-FF0FA26F9D47}"/>
    <cellStyle name="_Jan 2006 APAC MBOM - Feb 15PM version_February 2006 MBOM appendix pages_MBOM_Quarterly Industry Volume - Corp Follow up Feb 19th_OCFAnalysis_Working Capital Graph" xfId="21439" xr:uid="{6FC8DA7B-C81A-4199-AD17-32A6A76F38B7}"/>
    <cellStyle name="_Jan 2006 APAC MBOM - Feb 15PM version_February 2006 MBOM appendix pages_MBOM_Quarterly Industry Volume - Corp Follow up Feb 19th_Working Capital Graph" xfId="21440" xr:uid="{3877E42B-9F8B-458B-AE93-56E2737E5AED}"/>
    <cellStyle name="_Jan 2006 APAC MBOM - Feb 15PM version_February 2006 MBOM appendix pages_MBOM_SBU_GLOBAL_NGT" xfId="21441" xr:uid="{DA72BE22-A871-493E-BCFC-4410022130E8}"/>
    <cellStyle name="_Jan 2006 APAC MBOM - Feb 15PM version_February 2006 MBOM appendix pages_MBOM_SBU_GLOBAL_NGT 2" xfId="21442" xr:uid="{DF76DD9D-BCBA-496A-A047-AF3A11F79290}"/>
    <cellStyle name="_Jan 2006 APAC MBOM - Feb 15PM version_February 2006 MBOM appendix pages_MBOM_SBU_GLOBAL_NGT_Cost out Update" xfId="21443" xr:uid="{E80211D4-E4A7-405C-86CC-33762A2C3A92}"/>
    <cellStyle name="_Jan 2006 APAC MBOM - Feb 15PM version_February 2006 MBOM appendix pages_MBOM_SBU_GLOBAL_NGT_EBIT OCF Ranges" xfId="21444" xr:uid="{444D2E70-57E8-4C6F-8A9F-A6107A6CE926}"/>
    <cellStyle name="_Jan 2006 APAC MBOM - Feb 15PM version_February 2006 MBOM appendix pages_MBOM_SBU_GLOBAL_NGT_G2N &amp; Pricing Plan_Feb'12 (version 1)" xfId="21445" xr:uid="{5FE7F286-9458-4671-9C17-4C4C1EDCDA1F}"/>
    <cellStyle name="_Jan 2006 APAC MBOM - Feb 15PM version_February 2006 MBOM appendix pages_MBOM_SBU_GLOBAL_NGT_Working Capital Graph" xfId="21446" xr:uid="{AC173581-EC6B-442D-8489-C6CA9669AE06}"/>
    <cellStyle name="_Jan 2006 APAC MBOM - Feb 15PM version_February 2006 MBOM appendix pages_MBOM_Supplemental Data Requirements-Country" xfId="21447" xr:uid="{8422567E-C39A-4038-9654-FB9FC012843D}"/>
    <cellStyle name="_Jan 2006 APAC MBOM - Feb 15PM version_February 2006 MBOM appendix pages_MBOM_Working Capital Graph" xfId="21448" xr:uid="{FDB33EB5-A102-46B1-9CE1-50274CE70357}"/>
    <cellStyle name="_Jan 2006 APAC MBOM - Feb 15PM version_February 2006 MBOM appendix pages_NA" xfId="21449" xr:uid="{C3EA8676-76EB-48BC-844B-DB5EA088AC3C}"/>
    <cellStyle name="_Jan 2006 APAC MBOM - Feb 15PM version_February 2006 MBOM appendix pages_NA 2" xfId="21450" xr:uid="{B81D67C6-0912-4970-9D2B-9A826E5B394C}"/>
    <cellStyle name="_Jan 2006 APAC MBOM - Feb 15PM version_February 2006 MBOM appendix pages_NA_1" xfId="21451" xr:uid="{26D8E8D3-826C-4F9B-8E73-0941E9BFD7B1}"/>
    <cellStyle name="_Jan 2006 APAC MBOM - Feb 15PM version_February 2006 MBOM appendix pages_NA_1 2" xfId="21452" xr:uid="{D4980399-121F-4AF0-B3CB-F838F68E0B00}"/>
    <cellStyle name="_Jan 2006 APAC MBOM - Feb 15PM version_February 2006 MBOM appendix pages_Nov Review Deck Final" xfId="21453" xr:uid="{E80B6ED2-46A4-4C49-BDD1-6E92E2FBAADF}"/>
    <cellStyle name="_Jan 2006 APAC MBOM - Feb 15PM version_February 2006 MBOM appendix pages_OCFAnalysis" xfId="21454" xr:uid="{317AD656-8714-4F12-8504-E72F95C43925}"/>
    <cellStyle name="_Jan 2006 APAC MBOM - Feb 15PM version_February 2006 MBOM appendix pages_OCFAnalysis_Cost out Update" xfId="21455" xr:uid="{8F35D106-2F54-4A8E-A488-8B335B63D3EA}"/>
    <cellStyle name="_Jan 2006 APAC MBOM - Feb 15PM version_February 2006 MBOM appendix pages_OCFAnalysis_EBIT OCF Ranges" xfId="21456" xr:uid="{5E5C582D-AC60-486F-979F-3EBA31CE7361}"/>
    <cellStyle name="_Jan 2006 APAC MBOM - Feb 15PM version_February 2006 MBOM appendix pages_OCFAnalysis_G2N &amp; Pricing Plan_Feb'12 (version 1)" xfId="21457" xr:uid="{6B1F6291-FDB1-4D98-B7AD-39117E507D60}"/>
    <cellStyle name="_Jan 2006 APAC MBOM - Feb 15PM version_February 2006 MBOM appendix pages_OCFAnalysis_Working Capital Graph" xfId="21458" xr:uid="{3FE09293-83CA-4D2A-B292-D5A2ED90690C}"/>
    <cellStyle name="_Jan 2006 APAC MBOM - Feb 15PM version_February 2006 MBOM appendix pages_Quarterly Industry Volume - Corp Follow up Feb 19th" xfId="21459" xr:uid="{93DA340E-E844-4C9F-A2F5-5C3E1C0E4AD0}"/>
    <cellStyle name="_Jan 2006 APAC MBOM - Feb 15PM version_February 2006 MBOM appendix pages_Quarterly Industry Volume - Corp Follow up Feb 19th 2" xfId="21460" xr:uid="{34809A6B-C33D-4431-8BDA-9614B8D6BC7F}"/>
    <cellStyle name="_Jan 2006 APAC MBOM - Feb 15PM version_February 2006 MBOM appendix pages_Quarterly Industry Volume - Corp Follow up Feb 19th_Cost out Update" xfId="21461" xr:uid="{80B390AF-3B51-49B6-AC87-4894E6D0FAED}"/>
    <cellStyle name="_Jan 2006 APAC MBOM - Feb 15PM version_February 2006 MBOM appendix pages_Quarterly Industry Volume - Corp Follow up Feb 19th_EBIT OCF Ranges" xfId="21462" xr:uid="{C5F98C1F-AF01-4C6B-AA3D-28E227B66097}"/>
    <cellStyle name="_Jan 2006 APAC MBOM - Feb 15PM version_February 2006 MBOM appendix pages_Quarterly Industry Volume - Corp Follow up Feb 19th_G2N &amp; Pricing Plan_Feb'12 (version 1)" xfId="21463" xr:uid="{43783243-C749-41C7-8FEC-2D6271BF13D5}"/>
    <cellStyle name="_Jan 2006 APAC MBOM - Feb 15PM version_February 2006 MBOM appendix pages_Quarterly Industry Volume - Corp Follow up Feb 19th_OCFAnalysis" xfId="21464" xr:uid="{DF87A003-5125-4746-BD46-3AA2102AFCBE}"/>
    <cellStyle name="_Jan 2006 APAC MBOM - Feb 15PM version_February 2006 MBOM appendix pages_Quarterly Industry Volume - Corp Follow up Feb 19th_OCFAnalysis_Cost out Update" xfId="21465" xr:uid="{425151EF-2E6A-41E1-8DF2-66DAD2AA24E0}"/>
    <cellStyle name="_Jan 2006 APAC MBOM - Feb 15PM version_February 2006 MBOM appendix pages_Quarterly Industry Volume - Corp Follow up Feb 19th_OCFAnalysis_EBIT OCF Ranges" xfId="21466" xr:uid="{1D2A043C-3054-4952-A0D5-EB80FC9CDE36}"/>
    <cellStyle name="_Jan 2006 APAC MBOM - Feb 15PM version_February 2006 MBOM appendix pages_Quarterly Industry Volume - Corp Follow up Feb 19th_OCFAnalysis_G2N &amp; Pricing Plan_Feb'12 (version 1)" xfId="21467" xr:uid="{9E4CA8FF-9CDF-473F-A083-61B449FB99C1}"/>
    <cellStyle name="_Jan 2006 APAC MBOM - Feb 15PM version_February 2006 MBOM appendix pages_Quarterly Industry Volume - Corp Follow up Feb 19th_OCFAnalysis_Working Capital Graph" xfId="21468" xr:uid="{608CD37A-F532-4949-AB32-E19402C98081}"/>
    <cellStyle name="_Jan 2006 APAC MBOM - Feb 15PM version_February 2006 MBOM appendix pages_Quarterly Industry Volume - Corp Follow up Feb 19th_Working Capital Graph" xfId="21469" xr:uid="{B8F08317-5479-4A37-B438-29C2773F0787}"/>
    <cellStyle name="_Jan 2006 APAC MBOM - Feb 15PM version_February 2006 MBOM appendix pages_SBU_GLOBAL_NGT" xfId="21470" xr:uid="{CFE3652F-A58F-4D9F-AB61-46F09B8E0836}"/>
    <cellStyle name="_Jan 2006 APAC MBOM - Feb 15PM version_February 2006 MBOM appendix pages_SBU_GLOBAL_NGT 2" xfId="21471" xr:uid="{A2490D62-1CC6-4189-91C5-F6F320AF533D}"/>
    <cellStyle name="_Jan 2006 APAC MBOM - Feb 15PM version_February 2006 MBOM appendix pages_SBU_GLOBAL_NGT_Cost out Update" xfId="21472" xr:uid="{AAFA5881-0E59-4F7E-B1F6-B745C504AE27}"/>
    <cellStyle name="_Jan 2006 APAC MBOM - Feb 15PM version_February 2006 MBOM appendix pages_SBU_GLOBAL_NGT_EBIT OCF Ranges" xfId="21473" xr:uid="{EC5EAC94-A9C0-4521-80DB-EB1344CEEF15}"/>
    <cellStyle name="_Jan 2006 APAC MBOM - Feb 15PM version_February 2006 MBOM appendix pages_SBU_GLOBAL_NGT_G2N &amp; Pricing Plan_Feb'12 (version 1)" xfId="21474" xr:uid="{E87E55BB-E078-4CD1-AEB7-C360FD131174}"/>
    <cellStyle name="_Jan 2006 APAC MBOM - Feb 15PM version_February 2006 MBOM appendix pages_SBU_GLOBAL_NGT_Working Capital Graph" xfId="21475" xr:uid="{3E835582-303E-4BE9-8B9F-1FE0A6C5589F}"/>
    <cellStyle name="_Jan 2006 APAC MBOM - Feb 15PM version_February 2006 MBOM appendix pages_SPTFIN MBOM Inputs AUG 07" xfId="21476" xr:uid="{B17BC593-C44C-4FB2-8850-06AE65EA29A7}"/>
    <cellStyle name="_Jan 2006 APAC MBOM - Feb 15PM version_February 2006 MBOM appendix pages_SPTFIN MBOM Inputs AUG 07_Cost out Update" xfId="21477" xr:uid="{E688A3DC-08A5-4A48-B90F-3B830E895F57}"/>
    <cellStyle name="_Jan 2006 APAC MBOM - Feb 15PM version_February 2006 MBOM appendix pages_SPTFIN MBOM Inputs AUG 07_EBIT OCF Ranges" xfId="21478" xr:uid="{69587D82-DAB2-4923-91F1-A165AB00DEA5}"/>
    <cellStyle name="_Jan 2006 APAC MBOM - Feb 15PM version_February 2006 MBOM appendix pages_SPTFIN MBOM Inputs AUG 07_G2N &amp; Pricing Plan_Feb'12 (version 1)" xfId="21479" xr:uid="{058BF4AE-4501-4FED-AA56-2E28C08312B6}"/>
    <cellStyle name="_Jan 2006 APAC MBOM - Feb 15PM version_February 2006 MBOM appendix pages_SPTFIN MBOM Inputs AUG 07_Working Capital Graph" xfId="21480" xr:uid="{85F6315A-D1B3-497F-B880-E4F8E8353C38}"/>
    <cellStyle name="_Jan 2006 APAC MBOM - Feb 15PM version_February 2006 MBOM appendix pages_SPTFIN MBOM Inputs Dec 07" xfId="21481" xr:uid="{8B6A9C93-ED3B-4D77-B1F2-732511F0440B}"/>
    <cellStyle name="_Jan 2006 APAC MBOM - Feb 15PM version_February 2006 MBOM appendix pages_SPTFIN MBOM Inputs Dec 07_Cost out Update" xfId="21482" xr:uid="{CB5BA2EF-680F-4F46-AE3F-BD4B43BE2C98}"/>
    <cellStyle name="_Jan 2006 APAC MBOM - Feb 15PM version_February 2006 MBOM appendix pages_SPTFIN MBOM Inputs Dec 07_EBIT OCF Ranges" xfId="21483" xr:uid="{0ED3EB66-D2A5-47E6-96FB-34C1235D7D8A}"/>
    <cellStyle name="_Jan 2006 APAC MBOM - Feb 15PM version_February 2006 MBOM appendix pages_SPTFIN MBOM Inputs Dec 07_G2N &amp; Pricing Plan_Feb'12 (version 1)" xfId="21484" xr:uid="{1A97D5A8-6129-41E1-BE6F-308AABB26DA5}"/>
    <cellStyle name="_Jan 2006 APAC MBOM - Feb 15PM version_February 2006 MBOM appendix pages_SPTFIN MBOM Inputs Dec 07_Working Capital Graph" xfId="21485" xr:uid="{06628D4F-27B4-4377-8B33-AC61E2F8F009}"/>
    <cellStyle name="_Jan 2006 APAC MBOM - Feb 15PM version_February 2006 MBOM appendix pages_SPTFIN MBOM Inputs jul 07" xfId="21486" xr:uid="{B4A444CC-BD1D-4BFA-AE91-3BCB28D8BB18}"/>
    <cellStyle name="_Jan 2006 APAC MBOM - Feb 15PM version_February 2006 MBOM appendix pages_SPTFIN MBOM Inputs jul 07_Cost out Update" xfId="21487" xr:uid="{E3FD9ADF-E415-45F1-B0EA-B4538709CCBF}"/>
    <cellStyle name="_Jan 2006 APAC MBOM - Feb 15PM version_February 2006 MBOM appendix pages_SPTFIN MBOM Inputs jul 07_EBIT OCF Ranges" xfId="21488" xr:uid="{7A8E808B-7F15-4770-8C56-2897687EE377}"/>
    <cellStyle name="_Jan 2006 APAC MBOM - Feb 15PM version_February 2006 MBOM appendix pages_SPTFIN MBOM Inputs jul 07_G2N &amp; Pricing Plan_Feb'12 (version 1)" xfId="21489" xr:uid="{7DB8DD9B-B766-4C3C-9606-26CD5706027D}"/>
    <cellStyle name="_Jan 2006 APAC MBOM - Feb 15PM version_February 2006 MBOM appendix pages_SPTFIN MBOM Inputs jul 07_Working Capital Graph" xfId="21490" xr:uid="{72BC8D28-389B-481F-9160-8E2194B0D86E}"/>
    <cellStyle name="_Jan 2006 APAC MBOM - Feb 15PM version_February 2006 MBOM appendix pages_SPTFIN MBOM Inputs jun 07 final" xfId="21491" xr:uid="{D8A1867B-FED4-4311-B431-F9B1CF88D2A5}"/>
    <cellStyle name="_Jan 2006 APAC MBOM - Feb 15PM version_February 2006 MBOM appendix pages_SPTFIN MBOM Inputs jun 07 final_Cost out Update" xfId="21492" xr:uid="{4240ECF4-607A-4593-BEA3-433DEDE6E73A}"/>
    <cellStyle name="_Jan 2006 APAC MBOM - Feb 15PM version_February 2006 MBOM appendix pages_SPTFIN MBOM Inputs jun 07 final_EBIT OCF Ranges" xfId="21493" xr:uid="{AD7F4DB5-8BEA-4359-9864-BC5CAC7307F1}"/>
    <cellStyle name="_Jan 2006 APAC MBOM - Feb 15PM version_February 2006 MBOM appendix pages_SPTFIN MBOM Inputs jun 07 final_G2N &amp; Pricing Plan_Feb'12 (version 1)" xfId="21494" xr:uid="{ECAE65AE-8A13-4D36-AF18-EBFF7FEAB393}"/>
    <cellStyle name="_Jan 2006 APAC MBOM - Feb 15PM version_February 2006 MBOM appendix pages_SPTFIN MBOM Inputs jun 07 final_Working Capital Graph" xfId="21495" xr:uid="{89FFC3F5-1EEB-48EF-A43C-17F5458BB499}"/>
    <cellStyle name="_Jan 2006 APAC MBOM - Feb 15PM version_February 2006 MBOM appendix pages_SPTFIN MBOM Inputs Jun'07" xfId="21496" xr:uid="{A78803F3-2F21-4890-8D7E-F9801F84A874}"/>
    <cellStyle name="_Jan 2006 APAC MBOM - Feb 15PM version_February 2006 MBOM appendix pages_SPTFIN MBOM Inputs Jun'07_Cost out Update" xfId="21497" xr:uid="{EE21953A-E625-48CB-932F-833C60B66210}"/>
    <cellStyle name="_Jan 2006 APAC MBOM - Feb 15PM version_February 2006 MBOM appendix pages_SPTFIN MBOM Inputs Jun'07_EBIT OCF Ranges" xfId="21498" xr:uid="{1615921F-E3F3-4281-A3EA-8BE491036A17}"/>
    <cellStyle name="_Jan 2006 APAC MBOM - Feb 15PM version_February 2006 MBOM appendix pages_SPTFIN MBOM Inputs Jun'07_G2N &amp; Pricing Plan_Feb'12 (version 1)" xfId="21499" xr:uid="{81B2D4F9-D660-4040-BF95-8B3295A841BE}"/>
    <cellStyle name="_Jan 2006 APAC MBOM - Feb 15PM version_February 2006 MBOM appendix pages_SPTFIN MBOM Inputs Jun'07_Working Capital Graph" xfId="21500" xr:uid="{01D36522-4E80-4278-AF17-D10C020EE4E1}"/>
    <cellStyle name="_Jan 2006 APAC MBOM - Feb 15PM version_February 2006 MBOM appendix pages_Supplemental Data Requirements-Country" xfId="21501" xr:uid="{3DB5CAD0-DEB4-4BA3-A5E2-531916DC2A70}"/>
    <cellStyle name="_Jan 2006 APAC MBOM - Feb 15PM version_February 2006 MBOM appendix pages_Working Capital Graph" xfId="21502" xr:uid="{B1B8D2B4-7FFD-4A12-BE58-645D75FA4A18}"/>
    <cellStyle name="_Jan 2006 APAC MBOM - Feb 15PM version_February Headcount" xfId="21503" xr:uid="{C108F2FB-DB8C-47C5-854F-E278495EBDEF}"/>
    <cellStyle name="_Jan 2006 APAC MBOM - Feb 15PM version_February Headcount 2" xfId="21504" xr:uid="{EEB0E7FF-03C3-4CCC-B44A-0AEFFECCE467}"/>
    <cellStyle name="_Jan 2006 APAC MBOM - Feb 15PM version_February Headcount_2009 AOP_Jan deck_Financials Consol_Sent" xfId="21505" xr:uid="{4632470B-70AB-4478-9553-BD6AB1A292E2}"/>
    <cellStyle name="_Jan 2006 APAC MBOM - Feb 15PM version_February Headcount_2009 AOP_Jan deck_Financials Consol_Sent_2" xfId="21506" xr:uid="{38A9AF12-ADC2-4A5A-A118-829C76A76016}"/>
    <cellStyle name="_Jan 2006 APAC MBOM - Feb 15PM version_February Headcount_2009 AOP_Nov deck_Financials_for Consol_v2" xfId="21507" xr:uid="{5047ABB4-E203-4B07-B9B1-6E61749B2F1A}"/>
    <cellStyle name="_Jan 2006 APAC MBOM - Feb 15PM version_February Headcount_Cash Capex 10+2" xfId="21508" xr:uid="{0CB966CC-17F1-4962-84AF-D2A45EDF381B}"/>
    <cellStyle name="_Jan 2006 APAC MBOM - Feb 15PM version_February Headcount_Cash Capex 10+2_Cost out Update" xfId="21509" xr:uid="{5831FD78-EA4B-4887-9FD6-73ED97F53A9D}"/>
    <cellStyle name="_Jan 2006 APAC MBOM - Feb 15PM version_February Headcount_Cash Capex 10+2_EBIT OCF Ranges" xfId="21510" xr:uid="{A8C45DE6-75AD-483F-AC0A-A6BBC3D93C49}"/>
    <cellStyle name="_Jan 2006 APAC MBOM - Feb 15PM version_February Headcount_Cash Capex 10+2_G2N &amp; Pricing Plan_Feb'12 (version 1)" xfId="21511" xr:uid="{6DC00111-8E32-4CBA-8D7F-CC1A8BB40EA5}"/>
    <cellStyle name="_Jan 2006 APAC MBOM - Feb 15PM version_February Headcount_Cash Capex 10+2_Working Capital Graph" xfId="21512" xr:uid="{99F848FB-BD03-4D9F-A6CF-CA2473251E38}"/>
    <cellStyle name="_Jan 2006 APAC MBOM - Feb 15PM version_February Headcount_consumer walk 0807" xfId="21513" xr:uid="{C89E9730-DD7F-4292-96E6-EEB3C6A97620}"/>
    <cellStyle name="_Jan 2006 APAC MBOM - Feb 15PM version_February Headcount_consumer walk 0807_Cost out Update" xfId="21514" xr:uid="{AE560F68-314F-4582-A548-8EDDFEE05E13}"/>
    <cellStyle name="_Jan 2006 APAC MBOM - Feb 15PM version_February Headcount_consumer walk 0807_EBIT OCF Ranges" xfId="21515" xr:uid="{DF568541-9112-4DF8-ACE7-E047D1285683}"/>
    <cellStyle name="_Jan 2006 APAC MBOM - Feb 15PM version_February Headcount_consumer walk 0807_G2N &amp; Pricing Plan_Feb'12 (version 1)" xfId="21516" xr:uid="{09E53CD5-79AF-4296-A29B-ABA6BEBEEB28}"/>
    <cellStyle name="_Jan 2006 APAC MBOM - Feb 15PM version_February Headcount_consumer walk 0807_Working Capital Graph" xfId="21517" xr:uid="{DB661DED-BDF1-4A39-A560-AF4A2062D57D}"/>
    <cellStyle name="_Jan 2006 APAC MBOM - Feb 15PM version_February Headcount_Cost out Update" xfId="21518" xr:uid="{74966238-5D95-45EC-A02D-2BE4E03D4685}"/>
    <cellStyle name="_Jan 2006 APAC MBOM - Feb 15PM version_February Headcount_EBIT OCF Ranges" xfId="21519" xr:uid="{ED563A4F-C5E4-4D3B-91EE-645F179AE119}"/>
    <cellStyle name="_Jan 2006 APAC MBOM - Feb 15PM version_February Headcount_G2N &amp; Pricing Plan_Feb'12 (version 1)" xfId="21520" xr:uid="{EF5B13D5-1CB1-4119-9DEC-35B2D3E8AC06}"/>
    <cellStyle name="_Jan 2006 APAC MBOM - Feb 15PM version_February Headcount_Global Operations" xfId="21521" xr:uid="{E93CE881-69AE-4FA3-A7DD-C7577D3EB3B1}"/>
    <cellStyle name="_Jan 2006 APAC MBOM - Feb 15PM version_February Headcount_Global Operations 2" xfId="21522" xr:uid="{B5050745-4BFF-4D6F-BF18-A5D73091B936}"/>
    <cellStyle name="_Jan 2006 APAC MBOM - Feb 15PM version_February Headcount_MBOM" xfId="21523" xr:uid="{7F4CCE14-A1F6-473A-A025-95BED837A901}"/>
    <cellStyle name="_Jan 2006 APAC MBOM - Feb 15PM version_February Headcount_MBOM 2" xfId="21524" xr:uid="{A9BA6C0C-2738-421B-A84A-F6E578B68E12}"/>
    <cellStyle name="_Jan 2006 APAC MBOM - Feb 15PM version_February Headcount_MBOM APR 07" xfId="21525" xr:uid="{39CCEE83-1596-42B7-AA90-3F71645CFA21}"/>
    <cellStyle name="_Jan 2006 APAC MBOM - Feb 15PM version_February Headcount_MBOM APR 07 2" xfId="21526" xr:uid="{696A31CA-5526-455A-973E-35408B924C6D}"/>
    <cellStyle name="_Jan 2006 APAC MBOM - Feb 15PM version_February Headcount_MBOM APR 07_2009 AOP_Jan deck_Financials Consol_Sent" xfId="21527" xr:uid="{44F1EE39-97B4-4497-ACEF-1A6C0089E2E2}"/>
    <cellStyle name="_Jan 2006 APAC MBOM - Feb 15PM version_February Headcount_MBOM APR 07_2009 AOP_Jan deck_Financials Consol_Sent_2" xfId="21528" xr:uid="{51F4C5DC-33BA-456B-B795-EB6D44EB0F70}"/>
    <cellStyle name="_Jan 2006 APAC MBOM - Feb 15PM version_February Headcount_MBOM APR 07_2009 AOP_Nov deck_Financials_for Consol_v2" xfId="21529" xr:uid="{2A490B3F-5F61-41F0-9218-47E203B48A7E}"/>
    <cellStyle name="_Jan 2006 APAC MBOM - Feb 15PM version_February Headcount_MBOM APR 07_Cash Capex 10+2" xfId="21530" xr:uid="{D92D90BD-22F2-44ED-A49D-6327B1BEAC82}"/>
    <cellStyle name="_Jan 2006 APAC MBOM - Feb 15PM version_February Headcount_MBOM APR 07_Cash Capex 10+2_Cost out Update" xfId="21531" xr:uid="{03D1D9F6-9282-4A76-BC91-F5D8DE3CC7A1}"/>
    <cellStyle name="_Jan 2006 APAC MBOM - Feb 15PM version_February Headcount_MBOM APR 07_Cash Capex 10+2_EBIT OCF Ranges" xfId="21532" xr:uid="{BC86FF82-0A00-4C11-A20B-6C8D32CEEC77}"/>
    <cellStyle name="_Jan 2006 APAC MBOM - Feb 15PM version_February Headcount_MBOM APR 07_Cash Capex 10+2_G2N &amp; Pricing Plan_Feb'12 (version 1)" xfId="21533" xr:uid="{DA3CDDFE-1249-48D9-8417-128E965DDEC5}"/>
    <cellStyle name="_Jan 2006 APAC MBOM - Feb 15PM version_February Headcount_MBOM APR 07_Cash Capex 10+2_Working Capital Graph" xfId="21534" xr:uid="{93582B00-77D0-4911-935F-4AE587622AEA}"/>
    <cellStyle name="_Jan 2006 APAC MBOM - Feb 15PM version_February Headcount_MBOM APR 07_Cost out Update" xfId="21535" xr:uid="{7DB0CE43-A5AB-43EC-92D7-F1ADB95618D6}"/>
    <cellStyle name="_Jan 2006 APAC MBOM - Feb 15PM version_February Headcount_MBOM APR 07_EBIT OCF Ranges" xfId="21536" xr:uid="{9984B450-CCDD-4E4A-B93C-15A2CE01BD22}"/>
    <cellStyle name="_Jan 2006 APAC MBOM - Feb 15PM version_February Headcount_MBOM APR 07_G2N &amp; Pricing Plan_Feb'12 (version 1)" xfId="21537" xr:uid="{E08798A9-D059-4960-A8A3-097E3DC93E96}"/>
    <cellStyle name="_Jan 2006 APAC MBOM - Feb 15PM version_February Headcount_MBOM APR 07_Global Operations" xfId="21538" xr:uid="{7044973F-9DFA-4E15-B503-73BC15E38321}"/>
    <cellStyle name="_Jan 2006 APAC MBOM - Feb 15PM version_February Headcount_MBOM APR 07_Global Operations 2" xfId="21539" xr:uid="{217D8F2F-706C-4DE1-BECD-FA77D6F3EB3B}"/>
    <cellStyle name="_Jan 2006 APAC MBOM - Feb 15PM version_February Headcount_MBOM APR 07_NA" xfId="21540" xr:uid="{19DDA5D1-3C3C-4063-9F23-8C77099DA106}"/>
    <cellStyle name="_Jan 2006 APAC MBOM - Feb 15PM version_February Headcount_MBOM APR 07_NA 2" xfId="21541" xr:uid="{5D313DFC-70B1-4023-9454-5F7A617DCAD5}"/>
    <cellStyle name="_Jan 2006 APAC MBOM - Feb 15PM version_February Headcount_MBOM APR 07_NA_1" xfId="21542" xr:uid="{9D2F6011-4B82-4C17-B383-FD0D22AB9210}"/>
    <cellStyle name="_Jan 2006 APAC MBOM - Feb 15PM version_February Headcount_MBOM APR 07_NA_1 2" xfId="21543" xr:uid="{D3FF7163-E999-47CD-96E0-D687575B0515}"/>
    <cellStyle name="_Jan 2006 APAC MBOM - Feb 15PM version_February Headcount_MBOM APR 07_Nov Review Deck Final" xfId="21544" xr:uid="{2F9EA987-10C2-457F-9D2B-5020F8028DCA}"/>
    <cellStyle name="_Jan 2006 APAC MBOM - Feb 15PM version_February Headcount_MBOM APR 07_OCFAnalysis" xfId="21545" xr:uid="{E4A01721-FE95-45BE-8361-5325B0C2F236}"/>
    <cellStyle name="_Jan 2006 APAC MBOM - Feb 15PM version_February Headcount_MBOM APR 07_OCFAnalysis_Cost out Update" xfId="21546" xr:uid="{33250B30-77F0-4277-9B0D-33C9E111B6F5}"/>
    <cellStyle name="_Jan 2006 APAC MBOM - Feb 15PM version_February Headcount_MBOM APR 07_OCFAnalysis_EBIT OCF Ranges" xfId="21547" xr:uid="{C5EB4401-7FC5-4142-B522-138010CE76F9}"/>
    <cellStyle name="_Jan 2006 APAC MBOM - Feb 15PM version_February Headcount_MBOM APR 07_OCFAnalysis_G2N &amp; Pricing Plan_Feb'12 (version 1)" xfId="21548" xr:uid="{8FFC6051-59B2-43C0-BFE8-D41ACB3B3719}"/>
    <cellStyle name="_Jan 2006 APAC MBOM - Feb 15PM version_February Headcount_MBOM APR 07_OCFAnalysis_Working Capital Graph" xfId="21549" xr:uid="{5DE98F64-3244-4AE0-A84F-01FFAA2C05A6}"/>
    <cellStyle name="_Jan 2006 APAC MBOM - Feb 15PM version_February Headcount_MBOM APR 07_Quarterly Industry Volume - Corp Follow up Feb 19th" xfId="21550" xr:uid="{7B98F03E-200F-4D7E-8437-041BD35AF6D9}"/>
    <cellStyle name="_Jan 2006 APAC MBOM - Feb 15PM version_February Headcount_MBOM APR 07_Quarterly Industry Volume - Corp Follow up Feb 19th 2" xfId="21551" xr:uid="{50F4C3BB-8A18-40E0-ACB8-464F827A3B12}"/>
    <cellStyle name="_Jan 2006 APAC MBOM - Feb 15PM version_February Headcount_MBOM APR 07_Quarterly Industry Volume - Corp Follow up Feb 19th_Cost out Update" xfId="21552" xr:uid="{E7AF0B50-46F8-4BB2-AF87-769DF699BE24}"/>
    <cellStyle name="_Jan 2006 APAC MBOM - Feb 15PM version_February Headcount_MBOM APR 07_Quarterly Industry Volume - Corp Follow up Feb 19th_EBIT OCF Ranges" xfId="21553" xr:uid="{FBEF62C0-0C2D-417A-AE91-A4D1C9D8DA51}"/>
    <cellStyle name="_Jan 2006 APAC MBOM - Feb 15PM version_February Headcount_MBOM APR 07_Quarterly Industry Volume - Corp Follow up Feb 19th_G2N &amp; Pricing Plan_Feb'12 (version 1)" xfId="21554" xr:uid="{165122AE-7B60-4429-8F22-F29F70D3F16D}"/>
    <cellStyle name="_Jan 2006 APAC MBOM - Feb 15PM version_February Headcount_MBOM APR 07_Quarterly Industry Volume - Corp Follow up Feb 19th_OCFAnalysis" xfId="21555" xr:uid="{1229BB35-8AE4-49F3-B93F-1F408867A163}"/>
    <cellStyle name="_Jan 2006 APAC MBOM - Feb 15PM version_February Headcount_MBOM APR 07_Quarterly Industry Volume - Corp Follow up Feb 19th_OCFAnalysis_Cost out Update" xfId="21556" xr:uid="{90EC52FC-C31B-46E9-ACF6-1AD828E4B0DB}"/>
    <cellStyle name="_Jan 2006 APAC MBOM - Feb 15PM version_February Headcount_MBOM APR 07_Quarterly Industry Volume - Corp Follow up Feb 19th_OCFAnalysis_EBIT OCF Ranges" xfId="21557" xr:uid="{3E9E21CC-4708-4B68-8040-56F528A83A60}"/>
    <cellStyle name="_Jan 2006 APAC MBOM - Feb 15PM version_February Headcount_MBOM APR 07_Quarterly Industry Volume - Corp Follow up Feb 19th_OCFAnalysis_G2N &amp; Pricing Plan_Feb'12 (version 1)" xfId="21558" xr:uid="{C486A7A1-DC03-40E0-8597-6C4E3F8D2096}"/>
    <cellStyle name="_Jan 2006 APAC MBOM - Feb 15PM version_February Headcount_MBOM APR 07_Quarterly Industry Volume - Corp Follow up Feb 19th_OCFAnalysis_Working Capital Graph" xfId="21559" xr:uid="{733BEFB6-3CC3-4668-889D-3D58C77B5369}"/>
    <cellStyle name="_Jan 2006 APAC MBOM - Feb 15PM version_February Headcount_MBOM APR 07_Quarterly Industry Volume - Corp Follow up Feb 19th_Working Capital Graph" xfId="21560" xr:uid="{CF4227E7-E4B4-414B-AD9E-8F31C638F6D7}"/>
    <cellStyle name="_Jan 2006 APAC MBOM - Feb 15PM version_February Headcount_MBOM APR 07_SBU_GLOBAL_NGT" xfId="21561" xr:uid="{6723570B-8A89-4FDE-85B3-0ED688FCE3BB}"/>
    <cellStyle name="_Jan 2006 APAC MBOM - Feb 15PM version_February Headcount_MBOM APR 07_SBU_GLOBAL_NGT 2" xfId="21562" xr:uid="{6950049C-7E64-49E5-8E4D-79EFA3B77294}"/>
    <cellStyle name="_Jan 2006 APAC MBOM - Feb 15PM version_February Headcount_MBOM APR 07_SBU_GLOBAL_NGT_Cost out Update" xfId="21563" xr:uid="{8C8FDF52-D92F-45C4-8A27-03E227ADDF99}"/>
    <cellStyle name="_Jan 2006 APAC MBOM - Feb 15PM version_February Headcount_MBOM APR 07_SBU_GLOBAL_NGT_EBIT OCF Ranges" xfId="21564" xr:uid="{0B6B9C44-A52B-494E-A7E9-CC9B68A6831E}"/>
    <cellStyle name="_Jan 2006 APAC MBOM - Feb 15PM version_February Headcount_MBOM APR 07_SBU_GLOBAL_NGT_G2N &amp; Pricing Plan_Feb'12 (version 1)" xfId="21565" xr:uid="{F0542BE1-55C3-4CEE-A66E-619255B41B30}"/>
    <cellStyle name="_Jan 2006 APAC MBOM - Feb 15PM version_February Headcount_MBOM APR 07_SBU_GLOBAL_NGT_Working Capital Graph" xfId="21566" xr:uid="{C707755E-C616-4A62-8A9A-F08BDFA9E1B8}"/>
    <cellStyle name="_Jan 2006 APAC MBOM - Feb 15PM version_February Headcount_MBOM APR 07_Supplemental Data Requirements-Country" xfId="21567" xr:uid="{75F7D6AB-A8E5-4325-86E4-F335D532248B}"/>
    <cellStyle name="_Jan 2006 APAC MBOM - Feb 15PM version_February Headcount_MBOM APR 07_Working Capital Graph" xfId="21568" xr:uid="{AEF5C414-6723-4F93-B5F4-1F9242B8F7F5}"/>
    <cellStyle name="_Jan 2006 APAC MBOM - Feb 15PM version_February Headcount_MBOM Jan" xfId="21569" xr:uid="{69947913-7950-475B-B7BD-EBF1CCAABB79}"/>
    <cellStyle name="_Jan 2006 APAC MBOM - Feb 15PM version_February Headcount_MBOM Jan_Cost out Update" xfId="21570" xr:uid="{9FA5FA94-AAF4-4654-BD28-555092CCEEB0}"/>
    <cellStyle name="_Jan 2006 APAC MBOM - Feb 15PM version_February Headcount_MBOM Jan_EBIT OCF Ranges" xfId="21571" xr:uid="{22B93BE7-704E-474B-9104-1D06374116E7}"/>
    <cellStyle name="_Jan 2006 APAC MBOM - Feb 15PM version_February Headcount_MBOM Jan_G2N &amp; Pricing Plan_Feb'12 (version 1)" xfId="21572" xr:uid="{FBB85916-F0B5-4F66-90A3-4293C021E54F}"/>
    <cellStyle name="_Jan 2006 APAC MBOM - Feb 15PM version_February Headcount_MBOM Jan_Working Capital Graph" xfId="21573" xr:uid="{325FC7D9-1F1F-42C5-9A49-8162C71F1F9D}"/>
    <cellStyle name="_Jan 2006 APAC MBOM - Feb 15PM version_February Headcount_MBOM Jul 07 Send" xfId="21574" xr:uid="{24FCC219-5AF9-4F94-B174-646552745165}"/>
    <cellStyle name="_Jan 2006 APAC MBOM - Feb 15PM version_February Headcount_MBOM Jul 07 Send_Cost out Update" xfId="21575" xr:uid="{E49B92CD-46DF-4B8F-A3D1-C2E629B52E70}"/>
    <cellStyle name="_Jan 2006 APAC MBOM - Feb 15PM version_February Headcount_MBOM Jul 07 Send_EBIT OCF Ranges" xfId="21576" xr:uid="{100B339D-7107-4CF1-BD4F-49CF65B68B5F}"/>
    <cellStyle name="_Jan 2006 APAC MBOM - Feb 15PM version_February Headcount_MBOM Jul 07 Send_G2N &amp; Pricing Plan_Feb'12 (version 1)" xfId="21577" xr:uid="{4F0E5780-06DF-4EC4-912B-A4E5A14C6536}"/>
    <cellStyle name="_Jan 2006 APAC MBOM - Feb 15PM version_February Headcount_MBOM Jul 07 Send_Working Capital Graph" xfId="21578" xr:uid="{38949CD7-0B67-4132-883B-AD3AF8F6C6BC}"/>
    <cellStyle name="_Jan 2006 APAC MBOM - Feb 15PM version_February Headcount_MBOM June 07 Final Send" xfId="21579" xr:uid="{F0117FA3-A377-43ED-AAFB-E59EE8D2E2D0}"/>
    <cellStyle name="_Jan 2006 APAC MBOM - Feb 15PM version_February Headcount_MBOM June 07 Final Send_Cost out Update" xfId="21580" xr:uid="{C743A42A-9A80-45CC-81D4-77D295D3BAE8}"/>
    <cellStyle name="_Jan 2006 APAC MBOM - Feb 15PM version_February Headcount_MBOM June 07 Final Send_EBIT OCF Ranges" xfId="21581" xr:uid="{94F83A8E-04A8-4242-92AA-0B3DC8F2A301}"/>
    <cellStyle name="_Jan 2006 APAC MBOM - Feb 15PM version_February Headcount_MBOM June 07 Final Send_G2N &amp; Pricing Plan_Feb'12 (version 1)" xfId="21582" xr:uid="{B8D961FA-D448-4FD3-8B54-AFE4E1B2D39D}"/>
    <cellStyle name="_Jan 2006 APAC MBOM - Feb 15PM version_February Headcount_MBOM June 07 Final Send_Working Capital Graph" xfId="21583" xr:uid="{7D719BEB-8E90-4BC0-84CA-D37D802C7786}"/>
    <cellStyle name="_Jan 2006 APAC MBOM - Feb 15PM version_February Headcount_MBOM May 07 v.2" xfId="21584" xr:uid="{0D28D48F-77B7-420F-94C2-614489DCF42B}"/>
    <cellStyle name="_Jan 2006 APAC MBOM - Feb 15PM version_February Headcount_MBOM May 07 v.2_Cost out Update" xfId="21585" xr:uid="{F4F165AE-CF32-4CC1-A3C7-8143515C6C6D}"/>
    <cellStyle name="_Jan 2006 APAC MBOM - Feb 15PM version_February Headcount_MBOM May 07 v.2_EBIT OCF Ranges" xfId="21586" xr:uid="{082A4CBF-A29E-4319-B2D2-DEA9F073046E}"/>
    <cellStyle name="_Jan 2006 APAC MBOM - Feb 15PM version_February Headcount_MBOM May 07 v.2_G2N &amp; Pricing Plan_Feb'12 (version 1)" xfId="21587" xr:uid="{E3D7977B-7877-41E4-81AC-BCB0B3088FC8}"/>
    <cellStyle name="_Jan 2006 APAC MBOM - Feb 15PM version_February Headcount_MBOM May 07 v.2_Working Capital Graph" xfId="21588" xr:uid="{734BA649-8639-4E75-B2F9-30D4258EC5F5}"/>
    <cellStyle name="_Jan 2006 APAC MBOM - Feb 15PM version_February Headcount_MBOM v.1" xfId="21589" xr:uid="{84DB01B3-D515-492C-B2EE-905AE9F59A28}"/>
    <cellStyle name="_Jan 2006 APAC MBOM - Feb 15PM version_February Headcount_MBOM v.1 2" xfId="21590" xr:uid="{B4246E49-7D89-42DE-830F-38458ACBEE87}"/>
    <cellStyle name="_Jan 2006 APAC MBOM - Feb 15PM version_February Headcount_MBOM v.1_2009 AOP_Jan deck_Financials Consol_Sent" xfId="21591" xr:uid="{F65A41E1-CE6E-485C-B699-348D2A05F62D}"/>
    <cellStyle name="_Jan 2006 APAC MBOM - Feb 15PM version_February Headcount_MBOM v.1_2009 AOP_Jan deck_Financials Consol_Sent_2" xfId="21592" xr:uid="{50C11A31-7D5B-4E99-953D-3E3176212CAF}"/>
    <cellStyle name="_Jan 2006 APAC MBOM - Feb 15PM version_February Headcount_MBOM v.1_2009 AOP_Nov deck_Financials_for Consol_v2" xfId="21593" xr:uid="{0EDE24D5-B852-45EA-A6B1-F96EF1368B3F}"/>
    <cellStyle name="_Jan 2006 APAC MBOM - Feb 15PM version_February Headcount_MBOM v.1_Cash Capex 10+2" xfId="21594" xr:uid="{06D66E49-1A6D-463D-8CE5-AF59FB54DAE3}"/>
    <cellStyle name="_Jan 2006 APAC MBOM - Feb 15PM version_February Headcount_MBOM v.1_Cash Capex 10+2_Cost out Update" xfId="21595" xr:uid="{68930F4A-0DB6-47CF-939E-22E94F469716}"/>
    <cellStyle name="_Jan 2006 APAC MBOM - Feb 15PM version_February Headcount_MBOM v.1_Cash Capex 10+2_EBIT OCF Ranges" xfId="21596" xr:uid="{D0755597-6418-403B-ADCE-216C08F95304}"/>
    <cellStyle name="_Jan 2006 APAC MBOM - Feb 15PM version_February Headcount_MBOM v.1_Cash Capex 10+2_G2N &amp; Pricing Plan_Feb'12 (version 1)" xfId="21597" xr:uid="{79895A3C-CB6C-4899-BA30-AEFB262FA31B}"/>
    <cellStyle name="_Jan 2006 APAC MBOM - Feb 15PM version_February Headcount_MBOM v.1_Cash Capex 10+2_Working Capital Graph" xfId="21598" xr:uid="{7B36BB3E-610E-44D0-B3D1-1AA596A78B37}"/>
    <cellStyle name="_Jan 2006 APAC MBOM - Feb 15PM version_February Headcount_MBOM v.1_Cost out Update" xfId="21599" xr:uid="{41D76374-3B9D-43CA-8E37-0C20C68A6FE7}"/>
    <cellStyle name="_Jan 2006 APAC MBOM - Feb 15PM version_February Headcount_MBOM v.1_EBIT OCF Ranges" xfId="21600" xr:uid="{52ACADC0-BAED-4371-846B-83CA97FA615A}"/>
    <cellStyle name="_Jan 2006 APAC MBOM - Feb 15PM version_February Headcount_MBOM v.1_G2N &amp; Pricing Plan_Feb'12 (version 1)" xfId="21601" xr:uid="{9AEB25CA-40ED-48FD-90D2-2D06A770077D}"/>
    <cellStyle name="_Jan 2006 APAC MBOM - Feb 15PM version_February Headcount_MBOM v.1_Global Operations" xfId="21602" xr:uid="{9FB40EC4-5D94-4932-A809-3EE9DF180613}"/>
    <cellStyle name="_Jan 2006 APAC MBOM - Feb 15PM version_February Headcount_MBOM v.1_Global Operations 2" xfId="21603" xr:uid="{2477BD70-3ECB-445A-B545-B9A657546935}"/>
    <cellStyle name="_Jan 2006 APAC MBOM - Feb 15PM version_February Headcount_MBOM v.1_NA" xfId="21604" xr:uid="{12CED489-AB9D-4D25-9E31-A1D3A11E2E53}"/>
    <cellStyle name="_Jan 2006 APAC MBOM - Feb 15PM version_February Headcount_MBOM v.1_NA 2" xfId="21605" xr:uid="{9270B8CF-7852-48CB-AA1C-CC4CF85E759B}"/>
    <cellStyle name="_Jan 2006 APAC MBOM - Feb 15PM version_February Headcount_MBOM v.1_NA_1" xfId="21606" xr:uid="{C6090ACC-4F35-456E-A301-914917A16567}"/>
    <cellStyle name="_Jan 2006 APAC MBOM - Feb 15PM version_February Headcount_MBOM v.1_NA_1 2" xfId="21607" xr:uid="{883DE622-7FAF-4BC3-B2E3-2873C4226BAA}"/>
    <cellStyle name="_Jan 2006 APAC MBOM - Feb 15PM version_February Headcount_MBOM v.1_Nov Review Deck Final" xfId="21608" xr:uid="{E2E4ADC8-846E-4258-B173-FB450DEAB575}"/>
    <cellStyle name="_Jan 2006 APAC MBOM - Feb 15PM version_February Headcount_MBOM v.1_OCFAnalysis" xfId="21609" xr:uid="{EC990D4C-7F7F-450B-BC47-E526D2B123A3}"/>
    <cellStyle name="_Jan 2006 APAC MBOM - Feb 15PM version_February Headcount_MBOM v.1_OCFAnalysis_Cost out Update" xfId="21610" xr:uid="{BF572B30-D4C8-4AB7-9287-A55B5ACBDACB}"/>
    <cellStyle name="_Jan 2006 APAC MBOM - Feb 15PM version_February Headcount_MBOM v.1_OCFAnalysis_EBIT OCF Ranges" xfId="21611" xr:uid="{8E0733D6-429B-4790-BA8F-391D709FFF61}"/>
    <cellStyle name="_Jan 2006 APAC MBOM - Feb 15PM version_February Headcount_MBOM v.1_OCFAnalysis_G2N &amp; Pricing Plan_Feb'12 (version 1)" xfId="21612" xr:uid="{89F8B5C5-DABE-4FEC-A3CE-C9430FE99DE4}"/>
    <cellStyle name="_Jan 2006 APAC MBOM - Feb 15PM version_February Headcount_MBOM v.1_OCFAnalysis_Working Capital Graph" xfId="21613" xr:uid="{DE9BF3C5-B524-4B97-9200-EEB4A62F9136}"/>
    <cellStyle name="_Jan 2006 APAC MBOM - Feb 15PM version_February Headcount_MBOM v.1_Quarterly Industry Volume - Corp Follow up Feb 19th" xfId="21614" xr:uid="{660E31FC-751C-4F4C-87D4-D01B4046F521}"/>
    <cellStyle name="_Jan 2006 APAC MBOM - Feb 15PM version_February Headcount_MBOM v.1_Quarterly Industry Volume - Corp Follow up Feb 19th 2" xfId="21615" xr:uid="{F8502DD1-FCA1-415B-B98B-4A6090DD10C2}"/>
    <cellStyle name="_Jan 2006 APAC MBOM - Feb 15PM version_February Headcount_MBOM v.1_Quarterly Industry Volume - Corp Follow up Feb 19th_Cost out Update" xfId="21616" xr:uid="{E27A0C38-85CC-4526-B0C5-3B093A43D6F3}"/>
    <cellStyle name="_Jan 2006 APAC MBOM - Feb 15PM version_February Headcount_MBOM v.1_Quarterly Industry Volume - Corp Follow up Feb 19th_EBIT OCF Ranges" xfId="21617" xr:uid="{7D379A86-4AAD-4D2B-94E3-BC9525B54E99}"/>
    <cellStyle name="_Jan 2006 APAC MBOM - Feb 15PM version_February Headcount_MBOM v.1_Quarterly Industry Volume - Corp Follow up Feb 19th_G2N &amp; Pricing Plan_Feb'12 (version 1)" xfId="21618" xr:uid="{74761C1B-4F30-4B32-BEE5-46E26DDF1682}"/>
    <cellStyle name="_Jan 2006 APAC MBOM - Feb 15PM version_February Headcount_MBOM v.1_Quarterly Industry Volume - Corp Follow up Feb 19th_OCFAnalysis" xfId="21619" xr:uid="{7D48F9ED-3DD9-459F-988C-DEFF765AA01D}"/>
    <cellStyle name="_Jan 2006 APAC MBOM - Feb 15PM version_February Headcount_MBOM v.1_Quarterly Industry Volume - Corp Follow up Feb 19th_OCFAnalysis_Cost out Update" xfId="21620" xr:uid="{F32C2C54-3CDD-4E6B-B98E-FEB34C35A8D6}"/>
    <cellStyle name="_Jan 2006 APAC MBOM - Feb 15PM version_February Headcount_MBOM v.1_Quarterly Industry Volume - Corp Follow up Feb 19th_OCFAnalysis_EBIT OCF Ranges" xfId="21621" xr:uid="{EFF63842-F2FB-488B-BF2C-A3EEC193AD9A}"/>
    <cellStyle name="_Jan 2006 APAC MBOM - Feb 15PM version_February Headcount_MBOM v.1_Quarterly Industry Volume - Corp Follow up Feb 19th_OCFAnalysis_G2N &amp; Pricing Plan_Feb'12 (version 1)" xfId="21622" xr:uid="{62403D41-8646-440B-83CB-5298B11252E1}"/>
    <cellStyle name="_Jan 2006 APAC MBOM - Feb 15PM version_February Headcount_MBOM v.1_Quarterly Industry Volume - Corp Follow up Feb 19th_OCFAnalysis_Working Capital Graph" xfId="21623" xr:uid="{F9EF10B0-A712-4CB7-926B-D375ABBA314C}"/>
    <cellStyle name="_Jan 2006 APAC MBOM - Feb 15PM version_February Headcount_MBOM v.1_Quarterly Industry Volume - Corp Follow up Feb 19th_Working Capital Graph" xfId="21624" xr:uid="{030EE5ED-8CE1-4479-9D15-F4E843722369}"/>
    <cellStyle name="_Jan 2006 APAC MBOM - Feb 15PM version_February Headcount_MBOM v.1_SBU_GLOBAL_NGT" xfId="21625" xr:uid="{CD5FB233-74D8-4243-A12A-A83F8E8742A0}"/>
    <cellStyle name="_Jan 2006 APAC MBOM - Feb 15PM version_February Headcount_MBOM v.1_SBU_GLOBAL_NGT 2" xfId="21626" xr:uid="{3ACF89EC-FFA8-48C2-8A8B-EE2125DC7114}"/>
    <cellStyle name="_Jan 2006 APAC MBOM - Feb 15PM version_February Headcount_MBOM v.1_SBU_GLOBAL_NGT_Cost out Update" xfId="21627" xr:uid="{16C92FCD-DF17-471E-998E-DFDAD0D49446}"/>
    <cellStyle name="_Jan 2006 APAC MBOM - Feb 15PM version_February Headcount_MBOM v.1_SBU_GLOBAL_NGT_EBIT OCF Ranges" xfId="21628" xr:uid="{F095579B-5AAC-4689-B107-60FCA3F12178}"/>
    <cellStyle name="_Jan 2006 APAC MBOM - Feb 15PM version_February Headcount_MBOM v.1_SBU_GLOBAL_NGT_G2N &amp; Pricing Plan_Feb'12 (version 1)" xfId="21629" xr:uid="{DC122BD4-55FC-4686-BC87-9411C049D282}"/>
    <cellStyle name="_Jan 2006 APAC MBOM - Feb 15PM version_February Headcount_MBOM v.1_SBU_GLOBAL_NGT_Working Capital Graph" xfId="21630" xr:uid="{5C3F16F7-D8CF-4308-B6A5-2F70025925CF}"/>
    <cellStyle name="_Jan 2006 APAC MBOM - Feb 15PM version_February Headcount_MBOM v.1_Supplemental Data Requirements-Country" xfId="21631" xr:uid="{C6E6CE93-E16F-4A62-8585-6A24141A29AC}"/>
    <cellStyle name="_Jan 2006 APAC MBOM - Feb 15PM version_February Headcount_MBOM v.1_Working Capital Graph" xfId="21632" xr:uid="{C37A0C71-F5B2-453B-95AF-679BE6EDFA3C}"/>
    <cellStyle name="_Jan 2006 APAC MBOM - Feb 15PM version_February Headcount_MBOM v.2" xfId="21633" xr:uid="{9AC54848-CDD4-41E9-AD0A-D970FB9A8188}"/>
    <cellStyle name="_Jan 2006 APAC MBOM - Feb 15PM version_February Headcount_MBOM v.2 2" xfId="21634" xr:uid="{A49CF7A2-1BC6-4E8C-BF26-8D1A329C676D}"/>
    <cellStyle name="_Jan 2006 APAC MBOM - Feb 15PM version_February Headcount_MBOM v.2_2009 AOP_Jan deck_Financials Consol_Sent" xfId="21635" xr:uid="{460A1A2F-E357-4CBC-ADB9-7346F2CF2606}"/>
    <cellStyle name="_Jan 2006 APAC MBOM - Feb 15PM version_February Headcount_MBOM v.2_2009 AOP_Jan deck_Financials Consol_Sent_2" xfId="21636" xr:uid="{6C4F05BD-23ED-4E40-8147-2336E728A376}"/>
    <cellStyle name="_Jan 2006 APAC MBOM - Feb 15PM version_February Headcount_MBOM v.2_2009 AOP_Nov deck_Financials_for Consol_v2" xfId="21637" xr:uid="{41D6CDE9-4C45-4C0D-8FF8-684EA02A3B19}"/>
    <cellStyle name="_Jan 2006 APAC MBOM - Feb 15PM version_February Headcount_MBOM v.2_Cash Capex 10+2" xfId="21638" xr:uid="{942CB957-0284-4C49-A1A5-FCE49BCFAE02}"/>
    <cellStyle name="_Jan 2006 APAC MBOM - Feb 15PM version_February Headcount_MBOM v.2_Cash Capex 10+2_Cost out Update" xfId="21639" xr:uid="{006E8D46-AA4C-4610-ABE5-E004626D4BEF}"/>
    <cellStyle name="_Jan 2006 APAC MBOM - Feb 15PM version_February Headcount_MBOM v.2_Cash Capex 10+2_EBIT OCF Ranges" xfId="21640" xr:uid="{3A6B42DC-AC13-4EF3-B635-9DF3D5389687}"/>
    <cellStyle name="_Jan 2006 APAC MBOM - Feb 15PM version_February Headcount_MBOM v.2_Cash Capex 10+2_G2N &amp; Pricing Plan_Feb'12 (version 1)" xfId="21641" xr:uid="{1DADAC55-EA51-4010-88E2-4C7E3A21A297}"/>
    <cellStyle name="_Jan 2006 APAC MBOM - Feb 15PM version_February Headcount_MBOM v.2_Cash Capex 10+2_Working Capital Graph" xfId="21642" xr:uid="{71073A60-3D1B-4D06-86C3-A9D242EC17C1}"/>
    <cellStyle name="_Jan 2006 APAC MBOM - Feb 15PM version_February Headcount_MBOM v.2_Cost out Update" xfId="21643" xr:uid="{B1CC2234-D053-4B05-842C-B25AD90FAF51}"/>
    <cellStyle name="_Jan 2006 APAC MBOM - Feb 15PM version_February Headcount_MBOM v.2_EBIT OCF Ranges" xfId="21644" xr:uid="{E4B1E6A6-1FFB-43FA-BCBA-49A6D0A916FE}"/>
    <cellStyle name="_Jan 2006 APAC MBOM - Feb 15PM version_February Headcount_MBOM v.2_G2N &amp; Pricing Plan_Feb'12 (version 1)" xfId="21645" xr:uid="{9E46CC7B-6168-474E-B470-80AB6A5CFD26}"/>
    <cellStyle name="_Jan 2006 APAC MBOM - Feb 15PM version_February Headcount_MBOM v.2_Global Operations" xfId="21646" xr:uid="{DE433FEE-CE79-48D4-9BC1-CCC08838B8B8}"/>
    <cellStyle name="_Jan 2006 APAC MBOM - Feb 15PM version_February Headcount_MBOM v.2_Global Operations 2" xfId="21647" xr:uid="{E74ACEA8-39A2-4035-B452-0D8F7569A070}"/>
    <cellStyle name="_Jan 2006 APAC MBOM - Feb 15PM version_February Headcount_MBOM v.2_NA" xfId="21648" xr:uid="{9A95B545-739A-4116-901F-F1C33D0C336E}"/>
    <cellStyle name="_Jan 2006 APAC MBOM - Feb 15PM version_February Headcount_MBOM v.2_NA 2" xfId="21649" xr:uid="{91F629D1-3735-472B-B5AE-A33AA95FBF95}"/>
    <cellStyle name="_Jan 2006 APAC MBOM - Feb 15PM version_February Headcount_MBOM v.2_NA_1" xfId="21650" xr:uid="{B90B580C-D29C-43F9-8327-840731183519}"/>
    <cellStyle name="_Jan 2006 APAC MBOM - Feb 15PM version_February Headcount_MBOM v.2_NA_1 2" xfId="21651" xr:uid="{22F1FC96-728E-46EA-9399-3A5CCF8B1ABF}"/>
    <cellStyle name="_Jan 2006 APAC MBOM - Feb 15PM version_February Headcount_MBOM v.2_Nov Review Deck Final" xfId="21652" xr:uid="{3AA06B64-E536-44C8-89C9-33F2C416A38A}"/>
    <cellStyle name="_Jan 2006 APAC MBOM - Feb 15PM version_February Headcount_MBOM v.2_OCFAnalysis" xfId="21653" xr:uid="{D2B297B2-E9C1-446A-B3D5-5A04F22BDB8A}"/>
    <cellStyle name="_Jan 2006 APAC MBOM - Feb 15PM version_February Headcount_MBOM v.2_OCFAnalysis_Cost out Update" xfId="21654" xr:uid="{C8F0837F-4A5B-4FA7-8E41-5FE1F3583A7A}"/>
    <cellStyle name="_Jan 2006 APAC MBOM - Feb 15PM version_February Headcount_MBOM v.2_OCFAnalysis_EBIT OCF Ranges" xfId="21655" xr:uid="{A39EFA02-C475-4BD9-8B38-08AE6BB4F2FE}"/>
    <cellStyle name="_Jan 2006 APAC MBOM - Feb 15PM version_February Headcount_MBOM v.2_OCFAnalysis_G2N &amp; Pricing Plan_Feb'12 (version 1)" xfId="21656" xr:uid="{6D5BF4DE-D03D-4C57-A9A1-0A0E4871848F}"/>
    <cellStyle name="_Jan 2006 APAC MBOM - Feb 15PM version_February Headcount_MBOM v.2_OCFAnalysis_Working Capital Graph" xfId="21657" xr:uid="{98474E9D-14D0-4EDE-BBC0-261BCEA13858}"/>
    <cellStyle name="_Jan 2006 APAC MBOM - Feb 15PM version_February Headcount_MBOM v.2_Quarterly Industry Volume - Corp Follow up Feb 19th" xfId="21658" xr:uid="{7366CFC9-9C9D-4463-B8B2-B347D5987390}"/>
    <cellStyle name="_Jan 2006 APAC MBOM - Feb 15PM version_February Headcount_MBOM v.2_Quarterly Industry Volume - Corp Follow up Feb 19th 2" xfId="21659" xr:uid="{457C3CC0-5369-4C87-A85A-FB0814968665}"/>
    <cellStyle name="_Jan 2006 APAC MBOM - Feb 15PM version_February Headcount_MBOM v.2_Quarterly Industry Volume - Corp Follow up Feb 19th_Cost out Update" xfId="21660" xr:uid="{9C5EE0AA-C077-420D-80CF-494543E3C2ED}"/>
    <cellStyle name="_Jan 2006 APAC MBOM - Feb 15PM version_February Headcount_MBOM v.2_Quarterly Industry Volume - Corp Follow up Feb 19th_EBIT OCF Ranges" xfId="21661" xr:uid="{A469BED3-8226-460E-8236-6B1F9CE2513B}"/>
    <cellStyle name="_Jan 2006 APAC MBOM - Feb 15PM version_February Headcount_MBOM v.2_Quarterly Industry Volume - Corp Follow up Feb 19th_G2N &amp; Pricing Plan_Feb'12 (version 1)" xfId="21662" xr:uid="{85470519-5C7C-483F-A1E5-D49153A796CC}"/>
    <cellStyle name="_Jan 2006 APAC MBOM - Feb 15PM version_February Headcount_MBOM v.2_Quarterly Industry Volume - Corp Follow up Feb 19th_OCFAnalysis" xfId="21663" xr:uid="{FD65A717-561E-4E03-932A-D953197A336E}"/>
    <cellStyle name="_Jan 2006 APAC MBOM - Feb 15PM version_February Headcount_MBOM v.2_Quarterly Industry Volume - Corp Follow up Feb 19th_OCFAnalysis_Cost out Update" xfId="21664" xr:uid="{9E9970F9-0BF9-47E6-8213-079DB092CA81}"/>
    <cellStyle name="_Jan 2006 APAC MBOM - Feb 15PM version_February Headcount_MBOM v.2_Quarterly Industry Volume - Corp Follow up Feb 19th_OCFAnalysis_EBIT OCF Ranges" xfId="21665" xr:uid="{280DB776-0E35-42D5-9DCB-CBBC308E0379}"/>
    <cellStyle name="_Jan 2006 APAC MBOM - Feb 15PM version_February Headcount_MBOM v.2_Quarterly Industry Volume - Corp Follow up Feb 19th_OCFAnalysis_G2N &amp; Pricing Plan_Feb'12 (version 1)" xfId="21666" xr:uid="{7B681481-9D7C-48B0-8FDD-16CBB66792C0}"/>
    <cellStyle name="_Jan 2006 APAC MBOM - Feb 15PM version_February Headcount_MBOM v.2_Quarterly Industry Volume - Corp Follow up Feb 19th_OCFAnalysis_Working Capital Graph" xfId="21667" xr:uid="{B1E0465B-E5DE-485B-9A6A-D468E7C9EEA5}"/>
    <cellStyle name="_Jan 2006 APAC MBOM - Feb 15PM version_February Headcount_MBOM v.2_Quarterly Industry Volume - Corp Follow up Feb 19th_Working Capital Graph" xfId="21668" xr:uid="{83F752A0-D3E0-47B6-9435-2E1071E0C674}"/>
    <cellStyle name="_Jan 2006 APAC MBOM - Feb 15PM version_February Headcount_MBOM v.2_SBU_GLOBAL_NGT" xfId="21669" xr:uid="{83FE1CF8-532D-4EAA-9F6A-A80454AA140B}"/>
    <cellStyle name="_Jan 2006 APAC MBOM - Feb 15PM version_February Headcount_MBOM v.2_SBU_GLOBAL_NGT 2" xfId="21670" xr:uid="{BAEFD3DF-2C18-46DE-8610-0580F1DB4988}"/>
    <cellStyle name="_Jan 2006 APAC MBOM - Feb 15PM version_February Headcount_MBOM v.2_SBU_GLOBAL_NGT_Cost out Update" xfId="21671" xr:uid="{0F87C668-A25D-4118-9E4B-C7470268D628}"/>
    <cellStyle name="_Jan 2006 APAC MBOM - Feb 15PM version_February Headcount_MBOM v.2_SBU_GLOBAL_NGT_EBIT OCF Ranges" xfId="21672" xr:uid="{56D5365F-2E3B-4265-AEF4-6CE6EF12222E}"/>
    <cellStyle name="_Jan 2006 APAC MBOM - Feb 15PM version_February Headcount_MBOM v.2_SBU_GLOBAL_NGT_G2N &amp; Pricing Plan_Feb'12 (version 1)" xfId="21673" xr:uid="{4C61E0EC-41BD-4462-84F5-F38D8653F8DB}"/>
    <cellStyle name="_Jan 2006 APAC MBOM - Feb 15PM version_February Headcount_MBOM v.2_SBU_GLOBAL_NGT_Working Capital Graph" xfId="21674" xr:uid="{F8C17E6A-650B-439D-A366-3A1E343A31FA}"/>
    <cellStyle name="_Jan 2006 APAC MBOM - Feb 15PM version_February Headcount_MBOM v.2_Supplemental Data Requirements-Country" xfId="21675" xr:uid="{B86B9F31-A2C7-430C-AF1A-69E6298A466C}"/>
    <cellStyle name="_Jan 2006 APAC MBOM - Feb 15PM version_February Headcount_MBOM v.2_Working Capital Graph" xfId="21676" xr:uid="{E4E8A63F-A4DD-4594-9A8D-2A69E8C9322A}"/>
    <cellStyle name="_Jan 2006 APAC MBOM - Feb 15PM version_February Headcount_MBOM v.3" xfId="21677" xr:uid="{0F9BF8C8-9405-47AE-998B-BAF23814DB60}"/>
    <cellStyle name="_Jan 2006 APAC MBOM - Feb 15PM version_February Headcount_MBOM v.3 2" xfId="21678" xr:uid="{440F9AC8-C035-4963-9E44-5A646242D2EE}"/>
    <cellStyle name="_Jan 2006 APAC MBOM - Feb 15PM version_February Headcount_MBOM v.3_2009 AOP_Jan deck_Financials Consol_Sent" xfId="21679" xr:uid="{4E888D36-9C40-4968-9FAD-F1F3D2F19458}"/>
    <cellStyle name="_Jan 2006 APAC MBOM - Feb 15PM version_February Headcount_MBOM v.3_2009 AOP_Jan deck_Financials Consol_Sent_2" xfId="21680" xr:uid="{536332C1-064C-446A-BEB6-D92DCD03E000}"/>
    <cellStyle name="_Jan 2006 APAC MBOM - Feb 15PM version_February Headcount_MBOM v.3_2009 AOP_Nov deck_Financials_for Consol_v2" xfId="21681" xr:uid="{6811BEB3-7A70-45E3-8160-1DD5989E391A}"/>
    <cellStyle name="_Jan 2006 APAC MBOM - Feb 15PM version_February Headcount_MBOM v.3_Cash Capex 10+2" xfId="21682" xr:uid="{84310317-F572-4049-AED2-A112CA1BCD76}"/>
    <cellStyle name="_Jan 2006 APAC MBOM - Feb 15PM version_February Headcount_MBOM v.3_Cash Capex 10+2_Cost out Update" xfId="21683" xr:uid="{B51049DE-8E5C-4534-ABA5-8A0166AA2F53}"/>
    <cellStyle name="_Jan 2006 APAC MBOM - Feb 15PM version_February Headcount_MBOM v.3_Cash Capex 10+2_EBIT OCF Ranges" xfId="21684" xr:uid="{7DDB5048-5627-4EE2-85A5-7FA9B3B46F6C}"/>
    <cellStyle name="_Jan 2006 APAC MBOM - Feb 15PM version_February Headcount_MBOM v.3_Cash Capex 10+2_G2N &amp; Pricing Plan_Feb'12 (version 1)" xfId="21685" xr:uid="{7D32C2C2-B92D-4C90-ACB0-6ABB4880552A}"/>
    <cellStyle name="_Jan 2006 APAC MBOM - Feb 15PM version_February Headcount_MBOM v.3_Cash Capex 10+2_Working Capital Graph" xfId="21686" xr:uid="{05DA54B5-1904-44A3-B5CC-7CE9359E65E0}"/>
    <cellStyle name="_Jan 2006 APAC MBOM - Feb 15PM version_February Headcount_MBOM v.3_Cost out Update" xfId="21687" xr:uid="{298FAF35-F2A0-40DB-B036-30F7904D2089}"/>
    <cellStyle name="_Jan 2006 APAC MBOM - Feb 15PM version_February Headcount_MBOM v.3_EBIT OCF Ranges" xfId="21688" xr:uid="{1A5A17E5-6366-435B-A173-EB1C28BC6E31}"/>
    <cellStyle name="_Jan 2006 APAC MBOM - Feb 15PM version_February Headcount_MBOM v.3_G2N &amp; Pricing Plan_Feb'12 (version 1)" xfId="21689" xr:uid="{5C65FCA9-4DEA-47A1-B09B-66512713AC6E}"/>
    <cellStyle name="_Jan 2006 APAC MBOM - Feb 15PM version_February Headcount_MBOM v.3_Global Operations" xfId="21690" xr:uid="{51A3C122-B127-4250-8A6C-1A39F3E1D848}"/>
    <cellStyle name="_Jan 2006 APAC MBOM - Feb 15PM version_February Headcount_MBOM v.3_Global Operations 2" xfId="21691" xr:uid="{A3367405-9415-4FAF-8F61-466BACD5798C}"/>
    <cellStyle name="_Jan 2006 APAC MBOM - Feb 15PM version_February Headcount_MBOM v.3_NA" xfId="21692" xr:uid="{2CCA7E4C-5978-44E5-B548-7062277B05D1}"/>
    <cellStyle name="_Jan 2006 APAC MBOM - Feb 15PM version_February Headcount_MBOM v.3_NA 2" xfId="21693" xr:uid="{85B99044-44FA-4140-A07D-E54FE90F5E1E}"/>
    <cellStyle name="_Jan 2006 APAC MBOM - Feb 15PM version_February Headcount_MBOM v.3_NA_1" xfId="21694" xr:uid="{FCC52773-2020-4E7D-BC9D-2870933688AD}"/>
    <cellStyle name="_Jan 2006 APAC MBOM - Feb 15PM version_February Headcount_MBOM v.3_NA_1 2" xfId="21695" xr:uid="{9AB87792-7685-41C1-B108-6081215DD9C9}"/>
    <cellStyle name="_Jan 2006 APAC MBOM - Feb 15PM version_February Headcount_MBOM v.3_Nov Review Deck Final" xfId="21696" xr:uid="{4AFBB15C-D62A-456B-9589-2C97C2879FBB}"/>
    <cellStyle name="_Jan 2006 APAC MBOM - Feb 15PM version_February Headcount_MBOM v.3_OCFAnalysis" xfId="21697" xr:uid="{18177D3A-66CC-4EED-B585-EB9C4DB82A21}"/>
    <cellStyle name="_Jan 2006 APAC MBOM - Feb 15PM version_February Headcount_MBOM v.3_OCFAnalysis_Cost out Update" xfId="21698" xr:uid="{51A677AE-1199-412E-82E4-64F78D62939E}"/>
    <cellStyle name="_Jan 2006 APAC MBOM - Feb 15PM version_February Headcount_MBOM v.3_OCFAnalysis_EBIT OCF Ranges" xfId="21699" xr:uid="{B8F216EE-458D-480D-B9D4-38C99E315338}"/>
    <cellStyle name="_Jan 2006 APAC MBOM - Feb 15PM version_February Headcount_MBOM v.3_OCFAnalysis_G2N &amp; Pricing Plan_Feb'12 (version 1)" xfId="21700" xr:uid="{143E12E4-7736-4137-8033-A0A76A36B3DC}"/>
    <cellStyle name="_Jan 2006 APAC MBOM - Feb 15PM version_February Headcount_MBOM v.3_OCFAnalysis_Working Capital Graph" xfId="21701" xr:uid="{D5C7C08C-FC14-412A-9702-AF231FB02BD3}"/>
    <cellStyle name="_Jan 2006 APAC MBOM - Feb 15PM version_February Headcount_MBOM v.3_Quarterly Industry Volume - Corp Follow up Feb 19th" xfId="21702" xr:uid="{BBFBF1DD-5600-468B-9461-9D4DEE775568}"/>
    <cellStyle name="_Jan 2006 APAC MBOM - Feb 15PM version_February Headcount_MBOM v.3_Quarterly Industry Volume - Corp Follow up Feb 19th 2" xfId="21703" xr:uid="{95B649D6-A69C-4869-A703-8E301D8D4B99}"/>
    <cellStyle name="_Jan 2006 APAC MBOM - Feb 15PM version_February Headcount_MBOM v.3_Quarterly Industry Volume - Corp Follow up Feb 19th_Cost out Update" xfId="21704" xr:uid="{511B3CD5-621D-467C-B19A-4FAAFE2B3B84}"/>
    <cellStyle name="_Jan 2006 APAC MBOM - Feb 15PM version_February Headcount_MBOM v.3_Quarterly Industry Volume - Corp Follow up Feb 19th_EBIT OCF Ranges" xfId="21705" xr:uid="{A68424C8-6E2D-454F-8E17-9194FE3BA240}"/>
    <cellStyle name="_Jan 2006 APAC MBOM - Feb 15PM version_February Headcount_MBOM v.3_Quarterly Industry Volume - Corp Follow up Feb 19th_G2N &amp; Pricing Plan_Feb'12 (version 1)" xfId="21706" xr:uid="{4EF4938B-5E02-4D79-BEDA-36B7608A7060}"/>
    <cellStyle name="_Jan 2006 APAC MBOM - Feb 15PM version_February Headcount_MBOM v.3_Quarterly Industry Volume - Corp Follow up Feb 19th_OCFAnalysis" xfId="21707" xr:uid="{E23C66AA-E33B-4F18-8F2A-720BE5691DB0}"/>
    <cellStyle name="_Jan 2006 APAC MBOM - Feb 15PM version_February Headcount_MBOM v.3_Quarterly Industry Volume - Corp Follow up Feb 19th_OCFAnalysis_Cost out Update" xfId="21708" xr:uid="{4AD2022B-1DA8-4F3F-BB5D-B142F8451998}"/>
    <cellStyle name="_Jan 2006 APAC MBOM - Feb 15PM version_February Headcount_MBOM v.3_Quarterly Industry Volume - Corp Follow up Feb 19th_OCFAnalysis_EBIT OCF Ranges" xfId="21709" xr:uid="{928F646A-9F6C-4BCC-88F3-46AFA1307149}"/>
    <cellStyle name="_Jan 2006 APAC MBOM - Feb 15PM version_February Headcount_MBOM v.3_Quarterly Industry Volume - Corp Follow up Feb 19th_OCFAnalysis_G2N &amp; Pricing Plan_Feb'12 (version 1)" xfId="21710" xr:uid="{4F503293-88A8-4700-AB94-47AB10CC0524}"/>
    <cellStyle name="_Jan 2006 APAC MBOM - Feb 15PM version_February Headcount_MBOM v.3_Quarterly Industry Volume - Corp Follow up Feb 19th_OCFAnalysis_Working Capital Graph" xfId="21711" xr:uid="{023FAF92-C864-412D-8A00-8F41016B496C}"/>
    <cellStyle name="_Jan 2006 APAC MBOM - Feb 15PM version_February Headcount_MBOM v.3_Quarterly Industry Volume - Corp Follow up Feb 19th_Working Capital Graph" xfId="21712" xr:uid="{92B74736-3FB9-49D0-A4F0-210FE9510094}"/>
    <cellStyle name="_Jan 2006 APAC MBOM - Feb 15PM version_February Headcount_MBOM v.3_SBU_GLOBAL_NGT" xfId="21713" xr:uid="{32D99B8D-6C7C-4312-814A-BBCA2CADB6BA}"/>
    <cellStyle name="_Jan 2006 APAC MBOM - Feb 15PM version_February Headcount_MBOM v.3_SBU_GLOBAL_NGT 2" xfId="21714" xr:uid="{FAE0DF1B-4572-4BAA-9D24-A844C13CBF73}"/>
    <cellStyle name="_Jan 2006 APAC MBOM - Feb 15PM version_February Headcount_MBOM v.3_SBU_GLOBAL_NGT_Cost out Update" xfId="21715" xr:uid="{3A2925BA-5E18-45B3-A7A1-35A3F9550C58}"/>
    <cellStyle name="_Jan 2006 APAC MBOM - Feb 15PM version_February Headcount_MBOM v.3_SBU_GLOBAL_NGT_EBIT OCF Ranges" xfId="21716" xr:uid="{2E6A63EA-AF5F-4E79-94B6-F3AD1CBA0A62}"/>
    <cellStyle name="_Jan 2006 APAC MBOM - Feb 15PM version_February Headcount_MBOM v.3_SBU_GLOBAL_NGT_G2N &amp; Pricing Plan_Feb'12 (version 1)" xfId="21717" xr:uid="{88851BBB-3D8D-460D-BC8C-E07FC51AFA3F}"/>
    <cellStyle name="_Jan 2006 APAC MBOM - Feb 15PM version_February Headcount_MBOM v.3_SBU_GLOBAL_NGT_Working Capital Graph" xfId="21718" xr:uid="{BE1AC8CF-CA8C-455A-B1AA-C520F3A12204}"/>
    <cellStyle name="_Jan 2006 APAC MBOM - Feb 15PM version_February Headcount_MBOM v.3_Supplemental Data Requirements-Country" xfId="21719" xr:uid="{66487F39-9BE9-4F49-A13D-1BA2825AF489}"/>
    <cellStyle name="_Jan 2006 APAC MBOM - Feb 15PM version_February Headcount_MBOM v.3_Working Capital Graph" xfId="21720" xr:uid="{6D67A6EE-564F-43EA-9298-CD01B3A48C32}"/>
    <cellStyle name="_Jan 2006 APAC MBOM - Feb 15PM version_February Headcount_MBOM_2009 AOP_Jan deck_Financials Consol_Sent" xfId="21721" xr:uid="{77CA4833-95D4-49B3-AD82-7C2576057EE3}"/>
    <cellStyle name="_Jan 2006 APAC MBOM - Feb 15PM version_February Headcount_MBOM_2009 AOP_Jan deck_Financials Consol_Sent_2" xfId="21722" xr:uid="{3A8507CE-C43B-44B0-8D3C-EDAEF8BC027D}"/>
    <cellStyle name="_Jan 2006 APAC MBOM - Feb 15PM version_February Headcount_MBOM_2009 AOP_Nov deck_Financials_for Consol_v2" xfId="21723" xr:uid="{6C059B94-3B54-476D-BA0A-906B4FD7F5FB}"/>
    <cellStyle name="_Jan 2006 APAC MBOM - Feb 15PM version_February Headcount_MBOM_Cash Capex 10+2" xfId="21724" xr:uid="{C071ED3B-21E8-446C-8C30-14094139171B}"/>
    <cellStyle name="_Jan 2006 APAC MBOM - Feb 15PM version_February Headcount_MBOM_Cash Capex 10+2_Cost out Update" xfId="21725" xr:uid="{68F618EC-5887-44C8-A41D-D45A4338566C}"/>
    <cellStyle name="_Jan 2006 APAC MBOM - Feb 15PM version_February Headcount_MBOM_Cash Capex 10+2_EBIT OCF Ranges" xfId="21726" xr:uid="{83D7A022-B3E7-454E-BDE4-A585E38A9DE8}"/>
    <cellStyle name="_Jan 2006 APAC MBOM - Feb 15PM version_February Headcount_MBOM_Cash Capex 10+2_G2N &amp; Pricing Plan_Feb'12 (version 1)" xfId="21727" xr:uid="{FAD9224B-06F5-441D-B31A-490CBC86C6E4}"/>
    <cellStyle name="_Jan 2006 APAC MBOM - Feb 15PM version_February Headcount_MBOM_Cash Capex 10+2_Working Capital Graph" xfId="21728" xr:uid="{73DABD7D-7EA5-4B5D-A2A7-EDBE7702D260}"/>
    <cellStyle name="_Jan 2006 APAC MBOM - Feb 15PM version_February Headcount_MBOM_Cost out Update" xfId="21729" xr:uid="{976D837D-5395-4AEE-A3C0-95116350BED3}"/>
    <cellStyle name="_Jan 2006 APAC MBOM - Feb 15PM version_February Headcount_MBOM_EBIT OCF Ranges" xfId="21730" xr:uid="{C2137D66-2403-4CD5-8ACD-BC0803548447}"/>
    <cellStyle name="_Jan 2006 APAC MBOM - Feb 15PM version_February Headcount_MBOM_G2N &amp; Pricing Plan_Feb'12 (version 1)" xfId="21731" xr:uid="{79FB9DA5-F6AD-45B1-859F-98731EDBA894}"/>
    <cellStyle name="_Jan 2006 APAC MBOM - Feb 15PM version_February Headcount_MBOM_Global Operations" xfId="21732" xr:uid="{E41EE36B-8B01-41BC-92DB-FDB35741A0FD}"/>
    <cellStyle name="_Jan 2006 APAC MBOM - Feb 15PM version_February Headcount_MBOM_Global Operations 2" xfId="21733" xr:uid="{EA104482-81C3-4534-AA1B-0C96DA5E3F27}"/>
    <cellStyle name="_Jan 2006 APAC MBOM - Feb 15PM version_February Headcount_MBOM_NA" xfId="21734" xr:uid="{33972634-413E-4767-94AF-2FA37F4EBEDB}"/>
    <cellStyle name="_Jan 2006 APAC MBOM - Feb 15PM version_February Headcount_MBOM_NA 2" xfId="21735" xr:uid="{701A2A98-5250-4093-99CC-8848ED72C9E0}"/>
    <cellStyle name="_Jan 2006 APAC MBOM - Feb 15PM version_February Headcount_MBOM_NA_1" xfId="21736" xr:uid="{DC454F77-0765-49EC-A981-2E6573046082}"/>
    <cellStyle name="_Jan 2006 APAC MBOM - Feb 15PM version_February Headcount_MBOM_NA_1 2" xfId="21737" xr:uid="{5983BECF-2144-40B4-BAB9-0E20FF17A2D1}"/>
    <cellStyle name="_Jan 2006 APAC MBOM - Feb 15PM version_February Headcount_MBOM_Nov Review Deck Final" xfId="21738" xr:uid="{20B1F1AA-B651-4587-8CF6-84DF2E7A4CA2}"/>
    <cellStyle name="_Jan 2006 APAC MBOM - Feb 15PM version_February Headcount_MBOM_OCFAnalysis" xfId="21739" xr:uid="{C92EC111-E077-4EEE-AF20-A43AADC98D89}"/>
    <cellStyle name="_Jan 2006 APAC MBOM - Feb 15PM version_February Headcount_MBOM_OCFAnalysis_Cost out Update" xfId="21740" xr:uid="{B15DF2EF-E0B9-4D81-81EB-54DBDF0980A8}"/>
    <cellStyle name="_Jan 2006 APAC MBOM - Feb 15PM version_February Headcount_MBOM_OCFAnalysis_EBIT OCF Ranges" xfId="21741" xr:uid="{1050F52F-7D67-4DA5-8DE9-EA7B76C25CCF}"/>
    <cellStyle name="_Jan 2006 APAC MBOM - Feb 15PM version_February Headcount_MBOM_OCFAnalysis_G2N &amp; Pricing Plan_Feb'12 (version 1)" xfId="21742" xr:uid="{90D7410B-1B19-4E6A-BEDF-A8E261DA0947}"/>
    <cellStyle name="_Jan 2006 APAC MBOM - Feb 15PM version_February Headcount_MBOM_OCFAnalysis_Working Capital Graph" xfId="21743" xr:uid="{64CC7CEA-26A9-4C3B-83DB-AD643447027F}"/>
    <cellStyle name="_Jan 2006 APAC MBOM - Feb 15PM version_February Headcount_MBOM_Quarterly Industry Volume - Corp Follow up Feb 19th" xfId="21744" xr:uid="{570C9438-5704-4A6F-8F9A-6D0793137441}"/>
    <cellStyle name="_Jan 2006 APAC MBOM - Feb 15PM version_February Headcount_MBOM_Quarterly Industry Volume - Corp Follow up Feb 19th 2" xfId="21745" xr:uid="{30701B32-21DD-4951-81B2-4963DF03C011}"/>
    <cellStyle name="_Jan 2006 APAC MBOM - Feb 15PM version_February Headcount_MBOM_Quarterly Industry Volume - Corp Follow up Feb 19th_Cost out Update" xfId="21746" xr:uid="{5555D451-6821-486C-98DB-D122D7FBEE92}"/>
    <cellStyle name="_Jan 2006 APAC MBOM - Feb 15PM version_February Headcount_MBOM_Quarterly Industry Volume - Corp Follow up Feb 19th_EBIT OCF Ranges" xfId="21747" xr:uid="{0332268A-3F31-471A-90FB-AC8472790A7A}"/>
    <cellStyle name="_Jan 2006 APAC MBOM - Feb 15PM version_February Headcount_MBOM_Quarterly Industry Volume - Corp Follow up Feb 19th_G2N &amp; Pricing Plan_Feb'12 (version 1)" xfId="21748" xr:uid="{8A9D8098-6D33-4DEC-9BEE-0D0554F0EC04}"/>
    <cellStyle name="_Jan 2006 APAC MBOM - Feb 15PM version_February Headcount_MBOM_Quarterly Industry Volume - Corp Follow up Feb 19th_OCFAnalysis" xfId="21749" xr:uid="{A8E8575E-D905-45F3-B9A1-A7338F508C2A}"/>
    <cellStyle name="_Jan 2006 APAC MBOM - Feb 15PM version_February Headcount_MBOM_Quarterly Industry Volume - Corp Follow up Feb 19th_OCFAnalysis_Cost out Update" xfId="21750" xr:uid="{CF3FE75B-9FDB-4D82-BDFA-A84FB3E338D9}"/>
    <cellStyle name="_Jan 2006 APAC MBOM - Feb 15PM version_February Headcount_MBOM_Quarterly Industry Volume - Corp Follow up Feb 19th_OCFAnalysis_EBIT OCF Ranges" xfId="21751" xr:uid="{57C5DA68-20EE-4174-8E37-4D5E8E936A3F}"/>
    <cellStyle name="_Jan 2006 APAC MBOM - Feb 15PM version_February Headcount_MBOM_Quarterly Industry Volume - Corp Follow up Feb 19th_OCFAnalysis_G2N &amp; Pricing Plan_Feb'12 (version 1)" xfId="21752" xr:uid="{8F04786B-4D06-4E96-8866-7A5D951FAA8B}"/>
    <cellStyle name="_Jan 2006 APAC MBOM - Feb 15PM version_February Headcount_MBOM_Quarterly Industry Volume - Corp Follow up Feb 19th_OCFAnalysis_Working Capital Graph" xfId="21753" xr:uid="{18FD95BB-4AC3-4636-9792-A71294B4E27B}"/>
    <cellStyle name="_Jan 2006 APAC MBOM - Feb 15PM version_February Headcount_MBOM_Quarterly Industry Volume - Corp Follow up Feb 19th_Working Capital Graph" xfId="21754" xr:uid="{D6F18626-11A4-443A-9AA6-177F5EB77742}"/>
    <cellStyle name="_Jan 2006 APAC MBOM - Feb 15PM version_February Headcount_MBOM_SBU_GLOBAL_NGT" xfId="21755" xr:uid="{A41FCF2C-BEB7-412E-BCA3-85BF1DD4245A}"/>
    <cellStyle name="_Jan 2006 APAC MBOM - Feb 15PM version_February Headcount_MBOM_SBU_GLOBAL_NGT 2" xfId="21756" xr:uid="{6B9F10B1-83C9-403B-88B3-1C860EDCF7FB}"/>
    <cellStyle name="_Jan 2006 APAC MBOM - Feb 15PM version_February Headcount_MBOM_SBU_GLOBAL_NGT_Cost out Update" xfId="21757" xr:uid="{A1FF6A03-883E-4CCB-BE57-608DDFA83CE2}"/>
    <cellStyle name="_Jan 2006 APAC MBOM - Feb 15PM version_February Headcount_MBOM_SBU_GLOBAL_NGT_EBIT OCF Ranges" xfId="21758" xr:uid="{A4FA7991-E92F-43C4-B8D9-3ACE649E77A4}"/>
    <cellStyle name="_Jan 2006 APAC MBOM - Feb 15PM version_February Headcount_MBOM_SBU_GLOBAL_NGT_G2N &amp; Pricing Plan_Feb'12 (version 1)" xfId="21759" xr:uid="{1295DF70-BEFF-4AD3-9A44-0EF9E47B47FB}"/>
    <cellStyle name="_Jan 2006 APAC MBOM - Feb 15PM version_February Headcount_MBOM_SBU_GLOBAL_NGT_Working Capital Graph" xfId="21760" xr:uid="{E6D1EE92-585E-4242-BF18-53A7C8592F7A}"/>
    <cellStyle name="_Jan 2006 APAC MBOM - Feb 15PM version_February Headcount_MBOM_Supplemental Data Requirements-Country" xfId="21761" xr:uid="{B16B46DC-DE25-49E5-85FB-88B2B44B55E4}"/>
    <cellStyle name="_Jan 2006 APAC MBOM - Feb 15PM version_February Headcount_MBOM_Working Capital Graph" xfId="21762" xr:uid="{FBEBA7FE-E542-41A5-9EBC-958F10C4B738}"/>
    <cellStyle name="_Jan 2006 APAC MBOM - Feb 15PM version_February Headcount_NA" xfId="21763" xr:uid="{8AA437E2-78FE-4F4D-B69A-0377C9577643}"/>
    <cellStyle name="_Jan 2006 APAC MBOM - Feb 15PM version_February Headcount_NA 2" xfId="21764" xr:uid="{214F77AD-D6B1-45AA-968A-019BC21F630B}"/>
    <cellStyle name="_Jan 2006 APAC MBOM - Feb 15PM version_February Headcount_NA_1" xfId="21765" xr:uid="{262C816E-EE49-4016-84BB-12FD3FB1BF93}"/>
    <cellStyle name="_Jan 2006 APAC MBOM - Feb 15PM version_February Headcount_NA_1 2" xfId="21766" xr:uid="{59887000-B90F-4D93-A966-CEF5065F5ACD}"/>
    <cellStyle name="_Jan 2006 APAC MBOM - Feb 15PM version_February Headcount_Nov Review Deck Final" xfId="21767" xr:uid="{2C89025E-7154-415E-AC4C-C6A9D9D12838}"/>
    <cellStyle name="_Jan 2006 APAC MBOM - Feb 15PM version_February Headcount_OCFAnalysis" xfId="21768" xr:uid="{1E5BF3A5-9925-4084-B076-2E639A949DFD}"/>
    <cellStyle name="_Jan 2006 APAC MBOM - Feb 15PM version_February Headcount_OCFAnalysis_Cost out Update" xfId="21769" xr:uid="{482234C3-2EFD-4FED-A759-C10E8BE363E1}"/>
    <cellStyle name="_Jan 2006 APAC MBOM - Feb 15PM version_February Headcount_OCFAnalysis_EBIT OCF Ranges" xfId="21770" xr:uid="{DFDA7535-8549-4E11-A688-CE0BE080614F}"/>
    <cellStyle name="_Jan 2006 APAC MBOM - Feb 15PM version_February Headcount_OCFAnalysis_G2N &amp; Pricing Plan_Feb'12 (version 1)" xfId="21771" xr:uid="{9A535A7C-BF78-4A95-A55D-FA5498C77059}"/>
    <cellStyle name="_Jan 2006 APAC MBOM - Feb 15PM version_February Headcount_OCFAnalysis_Working Capital Graph" xfId="21772" xr:uid="{13858AC9-2C9D-4B04-9C7F-08E07277B872}"/>
    <cellStyle name="_Jan 2006 APAC MBOM - Feb 15PM version_February Headcount_Quarterly Industry Volume - Corp Follow up Feb 19th" xfId="21773" xr:uid="{0A08B7D0-104A-42B7-AA5B-F020FF7ACA26}"/>
    <cellStyle name="_Jan 2006 APAC MBOM - Feb 15PM version_February Headcount_Quarterly Industry Volume - Corp Follow up Feb 19th 2" xfId="21774" xr:uid="{7DEAEC61-6CBC-486E-9DB7-38463B3024E6}"/>
    <cellStyle name="_Jan 2006 APAC MBOM - Feb 15PM version_February Headcount_Quarterly Industry Volume - Corp Follow up Feb 19th_Cost out Update" xfId="21775" xr:uid="{D6023873-0D2C-407D-A86F-FD0666C8784B}"/>
    <cellStyle name="_Jan 2006 APAC MBOM - Feb 15PM version_February Headcount_Quarterly Industry Volume - Corp Follow up Feb 19th_EBIT OCF Ranges" xfId="21776" xr:uid="{D5D72826-03B6-4AC4-8FFB-A39C66B757F4}"/>
    <cellStyle name="_Jan 2006 APAC MBOM - Feb 15PM version_February Headcount_Quarterly Industry Volume - Corp Follow up Feb 19th_G2N &amp; Pricing Plan_Feb'12 (version 1)" xfId="21777" xr:uid="{E3CD0D92-0ACB-4794-AAA6-2ED9A86E7A90}"/>
    <cellStyle name="_Jan 2006 APAC MBOM - Feb 15PM version_February Headcount_Quarterly Industry Volume - Corp Follow up Feb 19th_OCFAnalysis" xfId="21778" xr:uid="{96E15A23-13E6-4B84-816A-3B50A460F31B}"/>
    <cellStyle name="_Jan 2006 APAC MBOM - Feb 15PM version_February Headcount_Quarterly Industry Volume - Corp Follow up Feb 19th_OCFAnalysis_Cost out Update" xfId="21779" xr:uid="{C7030048-3FA3-4D9D-9434-20FC0DD6FD40}"/>
    <cellStyle name="_Jan 2006 APAC MBOM - Feb 15PM version_February Headcount_Quarterly Industry Volume - Corp Follow up Feb 19th_OCFAnalysis_EBIT OCF Ranges" xfId="21780" xr:uid="{842EF1B0-A79E-49C9-9863-BB9F9015F962}"/>
    <cellStyle name="_Jan 2006 APAC MBOM - Feb 15PM version_February Headcount_Quarterly Industry Volume - Corp Follow up Feb 19th_OCFAnalysis_G2N &amp; Pricing Plan_Feb'12 (version 1)" xfId="21781" xr:uid="{5DCBFA38-ACDB-49BA-A583-038BA176942B}"/>
    <cellStyle name="_Jan 2006 APAC MBOM - Feb 15PM version_February Headcount_Quarterly Industry Volume - Corp Follow up Feb 19th_OCFAnalysis_Working Capital Graph" xfId="21782" xr:uid="{DD0D04BA-BB89-4BD9-BE4C-DE6AE33EEE8C}"/>
    <cellStyle name="_Jan 2006 APAC MBOM - Feb 15PM version_February Headcount_Quarterly Industry Volume - Corp Follow up Feb 19th_Working Capital Graph" xfId="21783" xr:uid="{78A6F3AE-0915-474D-9ABA-13936D9C3B12}"/>
    <cellStyle name="_Jan 2006 APAC MBOM - Feb 15PM version_February Headcount_SBU_GLOBAL_NGT" xfId="21784" xr:uid="{479BC5DA-91E1-44CB-9370-F2FDE7DC8336}"/>
    <cellStyle name="_Jan 2006 APAC MBOM - Feb 15PM version_February Headcount_SBU_GLOBAL_NGT 2" xfId="21785" xr:uid="{02B50EFA-9DF4-429D-97A3-BEABB284E26C}"/>
    <cellStyle name="_Jan 2006 APAC MBOM - Feb 15PM version_February Headcount_SBU_GLOBAL_NGT_Cost out Update" xfId="21786" xr:uid="{3E12D14B-50B8-4987-B6CF-50E1ED894317}"/>
    <cellStyle name="_Jan 2006 APAC MBOM - Feb 15PM version_February Headcount_SBU_GLOBAL_NGT_EBIT OCF Ranges" xfId="21787" xr:uid="{494A0FD1-8432-445E-AA11-A033B5F2C429}"/>
    <cellStyle name="_Jan 2006 APAC MBOM - Feb 15PM version_February Headcount_SBU_GLOBAL_NGT_G2N &amp; Pricing Plan_Feb'12 (version 1)" xfId="21788" xr:uid="{4995F4B8-5A20-4962-898F-AD55FB273A9B}"/>
    <cellStyle name="_Jan 2006 APAC MBOM - Feb 15PM version_February Headcount_SBU_GLOBAL_NGT_Working Capital Graph" xfId="21789" xr:uid="{B1DD5F28-3DB4-4A2B-9B8F-2A80C445179E}"/>
    <cellStyle name="_Jan 2006 APAC MBOM - Feb 15PM version_February Headcount_SPTFIN MBOM Inputs AUG 07" xfId="21790" xr:uid="{69D64263-2A5B-429B-BE7E-B5A921E0DFCC}"/>
    <cellStyle name="_Jan 2006 APAC MBOM - Feb 15PM version_February Headcount_SPTFIN MBOM Inputs AUG 07_Cost out Update" xfId="21791" xr:uid="{7B2D0E75-0C54-4F8E-A32E-25264F7311F4}"/>
    <cellStyle name="_Jan 2006 APAC MBOM - Feb 15PM version_February Headcount_SPTFIN MBOM Inputs AUG 07_EBIT OCF Ranges" xfId="21792" xr:uid="{D1C55A1C-6238-454B-9060-D9EA3FF5E8DE}"/>
    <cellStyle name="_Jan 2006 APAC MBOM - Feb 15PM version_February Headcount_SPTFIN MBOM Inputs AUG 07_G2N &amp; Pricing Plan_Feb'12 (version 1)" xfId="21793" xr:uid="{A6CC30B8-1F92-4A1E-B6E9-8FDF14C83D52}"/>
    <cellStyle name="_Jan 2006 APAC MBOM - Feb 15PM version_February Headcount_SPTFIN MBOM Inputs AUG 07_Working Capital Graph" xfId="21794" xr:uid="{3D4BE29C-9018-4EC7-AF97-07BB6F600E8E}"/>
    <cellStyle name="_Jan 2006 APAC MBOM - Feb 15PM version_February Headcount_SPTFIN MBOM Inputs Dec 07" xfId="21795" xr:uid="{50734C7F-1ED2-4420-84FA-B24B8A4DFAD5}"/>
    <cellStyle name="_Jan 2006 APAC MBOM - Feb 15PM version_February Headcount_SPTFIN MBOM Inputs Dec 07_Cost out Update" xfId="21796" xr:uid="{7E00E1F4-E408-4A1F-964C-2621650FA2CB}"/>
    <cellStyle name="_Jan 2006 APAC MBOM - Feb 15PM version_February Headcount_SPTFIN MBOM Inputs Dec 07_EBIT OCF Ranges" xfId="21797" xr:uid="{E16FE7BC-9E22-405B-925C-ADD61C3E44D4}"/>
    <cellStyle name="_Jan 2006 APAC MBOM - Feb 15PM version_February Headcount_SPTFIN MBOM Inputs Dec 07_G2N &amp; Pricing Plan_Feb'12 (version 1)" xfId="21798" xr:uid="{FFD95008-5B3A-477B-A02A-DE2D5AB8BD62}"/>
    <cellStyle name="_Jan 2006 APAC MBOM - Feb 15PM version_February Headcount_SPTFIN MBOM Inputs Dec 07_Working Capital Graph" xfId="21799" xr:uid="{695F19E1-EEFE-47C3-B4A2-D5C8E9FBF0FF}"/>
    <cellStyle name="_Jan 2006 APAC MBOM - Feb 15PM version_February Headcount_SPTFIN MBOM Inputs jul 07" xfId="21800" xr:uid="{1F7EF4AE-05DE-4871-A31A-7E2FE4B9987D}"/>
    <cellStyle name="_Jan 2006 APAC MBOM - Feb 15PM version_February Headcount_SPTFIN MBOM Inputs jul 07_Cost out Update" xfId="21801" xr:uid="{ED87CD41-3C74-481C-B665-8E988C60AEFA}"/>
    <cellStyle name="_Jan 2006 APAC MBOM - Feb 15PM version_February Headcount_SPTFIN MBOM Inputs jul 07_EBIT OCF Ranges" xfId="21802" xr:uid="{D303BE9B-E94E-48BA-9DAA-A9D426D63045}"/>
    <cellStyle name="_Jan 2006 APAC MBOM - Feb 15PM version_February Headcount_SPTFIN MBOM Inputs jul 07_G2N &amp; Pricing Plan_Feb'12 (version 1)" xfId="21803" xr:uid="{7706DEEE-2B5D-4AE1-9129-9F09F58A4D92}"/>
    <cellStyle name="_Jan 2006 APAC MBOM - Feb 15PM version_February Headcount_SPTFIN MBOM Inputs jul 07_Working Capital Graph" xfId="21804" xr:uid="{6979AD05-1AB6-4D84-9B4A-B4AFA013B60A}"/>
    <cellStyle name="_Jan 2006 APAC MBOM - Feb 15PM version_February Headcount_SPTFIN MBOM Inputs jun 07 final" xfId="21805" xr:uid="{B27AA10F-C1D9-4067-9F40-58A657AD8E50}"/>
    <cellStyle name="_Jan 2006 APAC MBOM - Feb 15PM version_February Headcount_SPTFIN MBOM Inputs jun 07 final_Cost out Update" xfId="21806" xr:uid="{7DDD4DA3-00CD-4AE4-8BBE-3B83281C6833}"/>
    <cellStyle name="_Jan 2006 APAC MBOM - Feb 15PM version_February Headcount_SPTFIN MBOM Inputs jun 07 final_EBIT OCF Ranges" xfId="21807" xr:uid="{A8A2D733-A81B-4498-9CCA-668ADF6E4213}"/>
    <cellStyle name="_Jan 2006 APAC MBOM - Feb 15PM version_February Headcount_SPTFIN MBOM Inputs jun 07 final_G2N &amp; Pricing Plan_Feb'12 (version 1)" xfId="21808" xr:uid="{275E0E15-BE8F-46BA-9B3B-41691DFAD75A}"/>
    <cellStyle name="_Jan 2006 APAC MBOM - Feb 15PM version_February Headcount_SPTFIN MBOM Inputs jun 07 final_Working Capital Graph" xfId="21809" xr:uid="{24D20F3E-A08F-43ED-A96D-E13F70ACE822}"/>
    <cellStyle name="_Jan 2006 APAC MBOM - Feb 15PM version_February Headcount_SPTFIN MBOM Inputs Jun'07" xfId="21810" xr:uid="{A1EFDC5F-2C2D-43A9-B42B-B54339AA3C28}"/>
    <cellStyle name="_Jan 2006 APAC MBOM - Feb 15PM version_February Headcount_SPTFIN MBOM Inputs Jun'07_Cost out Update" xfId="21811" xr:uid="{9E28F50E-12DF-497B-9655-F1D2FCA08805}"/>
    <cellStyle name="_Jan 2006 APAC MBOM - Feb 15PM version_February Headcount_SPTFIN MBOM Inputs Jun'07_EBIT OCF Ranges" xfId="21812" xr:uid="{651CDA15-2684-49E6-B7BF-396A6ABBDDF9}"/>
    <cellStyle name="_Jan 2006 APAC MBOM - Feb 15PM version_February Headcount_SPTFIN MBOM Inputs Jun'07_G2N &amp; Pricing Plan_Feb'12 (version 1)" xfId="21813" xr:uid="{C3E44F36-5514-4A48-BC73-40B3BEEC60B9}"/>
    <cellStyle name="_Jan 2006 APAC MBOM - Feb 15PM version_February Headcount_SPTFIN MBOM Inputs Jun'07_Working Capital Graph" xfId="21814" xr:uid="{EFF6EB81-6717-43E4-96E0-C48F1269849D}"/>
    <cellStyle name="_Jan 2006 APAC MBOM - Feb 15PM version_February Headcount_Supplemental Data Requirements-Country" xfId="21815" xr:uid="{635649F8-DD4A-47CC-A7B9-CEC8D5415B9F}"/>
    <cellStyle name="_Jan 2006 APAC MBOM - Feb 15PM version_February Headcount_Working Capital Graph" xfId="21816" xr:uid="{F0D6AFAE-9708-4AFD-9F2C-3D9A01C95E22}"/>
    <cellStyle name="_Jan 2006 APAC MBOM - Feb 15PM version_Finance MBOM - Extra data" xfId="21817" xr:uid="{9148EBC5-AE44-43B4-A110-E564030E354B}"/>
    <cellStyle name="_Jan 2006 APAC MBOM - Feb 15PM version_Finance MBOM - Extra data 2" xfId="21818" xr:uid="{4B9C6AB0-5B77-4A13-82B6-82C8E6078F47}"/>
    <cellStyle name="_Jan 2006 APAC MBOM - Feb 15PM version_Finance MBOM - Extra data_2009 AOP_Jan deck_Financials Consol_Sent" xfId="21819" xr:uid="{F2B64DF3-1887-45A0-8244-AFD0D03D18A7}"/>
    <cellStyle name="_Jan 2006 APAC MBOM - Feb 15PM version_Finance MBOM - Extra data_2009 AOP_Jan deck_Financials Consol_Sent_2" xfId="21820" xr:uid="{8B642DC6-7860-4601-B3B3-4676168F9CF9}"/>
    <cellStyle name="_Jan 2006 APAC MBOM - Feb 15PM version_Finance MBOM - Extra data_2009 AOP_Nov deck_Financials_for Consol_v2" xfId="21821" xr:uid="{12F90291-D2B7-49D0-9045-C9AD24BADF99}"/>
    <cellStyle name="_Jan 2006 APAC MBOM - Feb 15PM version_Finance MBOM - Extra data_Cash Capex 10+2" xfId="21822" xr:uid="{30808BE3-5EB5-4984-BAFD-3D290DAFEA80}"/>
    <cellStyle name="_Jan 2006 APAC MBOM - Feb 15PM version_Finance MBOM - Extra data_Cash Capex 10+2_Cost out Update" xfId="21823" xr:uid="{E7742AD6-8475-4064-8772-78212C03FAA5}"/>
    <cellStyle name="_Jan 2006 APAC MBOM - Feb 15PM version_Finance MBOM - Extra data_Cash Capex 10+2_EBIT OCF Ranges" xfId="21824" xr:uid="{161BE549-EB88-4AF2-9670-28F4B0A43DC0}"/>
    <cellStyle name="_Jan 2006 APAC MBOM - Feb 15PM version_Finance MBOM - Extra data_Cash Capex 10+2_G2N &amp; Pricing Plan_Feb'12 (version 1)" xfId="21825" xr:uid="{FB320C77-5CBB-4BFC-88A3-1BFAE9D0538B}"/>
    <cellStyle name="_Jan 2006 APAC MBOM - Feb 15PM version_Finance MBOM - Extra data_Cash Capex 10+2_Working Capital Graph" xfId="21826" xr:uid="{77B801F2-9D9B-427D-87DA-31B473BA2F3E}"/>
    <cellStyle name="_Jan 2006 APAC MBOM - Feb 15PM version_Finance MBOM - Extra data_Cost out Update" xfId="21827" xr:uid="{99ACD168-A055-4EFE-B596-B75EFF5079E7}"/>
    <cellStyle name="_Jan 2006 APAC MBOM - Feb 15PM version_Finance MBOM - Extra data_EBIT OCF Ranges" xfId="21828" xr:uid="{C6D772AB-C03E-4886-A95A-3C599AF6FF97}"/>
    <cellStyle name="_Jan 2006 APAC MBOM - Feb 15PM version_Finance MBOM - Extra data_G2N &amp; Pricing Plan_Feb'12 (version 1)" xfId="21829" xr:uid="{00BAE98D-EC98-43CB-8F84-3100D95C6F39}"/>
    <cellStyle name="_Jan 2006 APAC MBOM - Feb 15PM version_Finance MBOM - Extra data_Global Operations" xfId="21830" xr:uid="{5557A0D2-B965-4504-9858-F65E4C6BB9EA}"/>
    <cellStyle name="_Jan 2006 APAC MBOM - Feb 15PM version_Finance MBOM - Extra data_Global Operations 2" xfId="21831" xr:uid="{1DC4BD91-BDC1-4291-8B32-2D96DB02F482}"/>
    <cellStyle name="_Jan 2006 APAC MBOM - Feb 15PM version_Finance MBOM - Extra data_NA" xfId="21832" xr:uid="{CAE29424-B528-4521-B124-74D4C4527A23}"/>
    <cellStyle name="_Jan 2006 APAC MBOM - Feb 15PM version_Finance MBOM - Extra data_NA 2" xfId="21833" xr:uid="{EF16B98D-EB0A-433E-8710-83EF0D9D779F}"/>
    <cellStyle name="_Jan 2006 APAC MBOM - Feb 15PM version_Finance MBOM - Extra data_NA_1" xfId="21834" xr:uid="{91AF0FFA-BF24-402A-989A-D0A828AD030A}"/>
    <cellStyle name="_Jan 2006 APAC MBOM - Feb 15PM version_Finance MBOM - Extra data_NA_1 2" xfId="21835" xr:uid="{A6C1AFBB-9D55-47AB-992B-D04562801537}"/>
    <cellStyle name="_Jan 2006 APAC MBOM - Feb 15PM version_Finance MBOM - Extra data_Nov Review Deck Final" xfId="21836" xr:uid="{5B90119E-E77B-4E14-832B-2C26628310A7}"/>
    <cellStyle name="_Jan 2006 APAC MBOM - Feb 15PM version_Finance MBOM - Extra data_OCFAnalysis" xfId="21837" xr:uid="{9F5B1154-B43F-4180-B49B-453DCAD8A997}"/>
    <cellStyle name="_Jan 2006 APAC MBOM - Feb 15PM version_Finance MBOM - Extra data_OCFAnalysis_Cost out Update" xfId="21838" xr:uid="{5CA7C20E-ED00-45C8-862B-01D91ADE6FF6}"/>
    <cellStyle name="_Jan 2006 APAC MBOM - Feb 15PM version_Finance MBOM - Extra data_OCFAnalysis_EBIT OCF Ranges" xfId="21839" xr:uid="{1547530E-A038-4003-A5C0-F805F4CE6F96}"/>
    <cellStyle name="_Jan 2006 APAC MBOM - Feb 15PM version_Finance MBOM - Extra data_OCFAnalysis_G2N &amp; Pricing Plan_Feb'12 (version 1)" xfId="21840" xr:uid="{1D920E11-60AC-40F8-9F6E-ADD14E3F458E}"/>
    <cellStyle name="_Jan 2006 APAC MBOM - Feb 15PM version_Finance MBOM - Extra data_OCFAnalysis_Working Capital Graph" xfId="21841" xr:uid="{1B79D444-F4E7-4D2B-8667-CCB39974709F}"/>
    <cellStyle name="_Jan 2006 APAC MBOM - Feb 15PM version_Finance MBOM - Extra data_Quarterly Industry Volume - Corp Follow up Feb 19th" xfId="21842" xr:uid="{EC93222A-0082-4F93-8D55-A5E7EDF650F1}"/>
    <cellStyle name="_Jan 2006 APAC MBOM - Feb 15PM version_Finance MBOM - Extra data_Quarterly Industry Volume - Corp Follow up Feb 19th 2" xfId="21843" xr:uid="{48378A45-A2FA-40F6-A015-52CBFCC894E7}"/>
    <cellStyle name="_Jan 2006 APAC MBOM - Feb 15PM version_Finance MBOM - Extra data_Quarterly Industry Volume - Corp Follow up Feb 19th_Cost out Update" xfId="21844" xr:uid="{CC37B30B-EE48-4BEB-AB38-38801B8C3E44}"/>
    <cellStyle name="_Jan 2006 APAC MBOM - Feb 15PM version_Finance MBOM - Extra data_Quarterly Industry Volume - Corp Follow up Feb 19th_EBIT OCF Ranges" xfId="21845" xr:uid="{FDE0864D-70C8-436A-9E69-7D4CFE1C66ED}"/>
    <cellStyle name="_Jan 2006 APAC MBOM - Feb 15PM version_Finance MBOM - Extra data_Quarterly Industry Volume - Corp Follow up Feb 19th_G2N &amp; Pricing Plan_Feb'12 (version 1)" xfId="21846" xr:uid="{F56A0342-2A43-41BB-A35A-F9D36FEA7429}"/>
    <cellStyle name="_Jan 2006 APAC MBOM - Feb 15PM version_Finance MBOM - Extra data_Quarterly Industry Volume - Corp Follow up Feb 19th_OCFAnalysis" xfId="21847" xr:uid="{12082F8E-40CA-4E88-AA5E-0CBD433A71D1}"/>
    <cellStyle name="_Jan 2006 APAC MBOM - Feb 15PM version_Finance MBOM - Extra data_Quarterly Industry Volume - Corp Follow up Feb 19th_OCFAnalysis_Cost out Update" xfId="21848" xr:uid="{1AFED6C5-1EA8-4D94-9B9E-F0DD86B07E45}"/>
    <cellStyle name="_Jan 2006 APAC MBOM - Feb 15PM version_Finance MBOM - Extra data_Quarterly Industry Volume - Corp Follow up Feb 19th_OCFAnalysis_EBIT OCF Ranges" xfId="21849" xr:uid="{D83C6ED3-0677-4603-841C-83F4A04CAD97}"/>
    <cellStyle name="_Jan 2006 APAC MBOM - Feb 15PM version_Finance MBOM - Extra data_Quarterly Industry Volume - Corp Follow up Feb 19th_OCFAnalysis_G2N &amp; Pricing Plan_Feb'12 (version 1)" xfId="21850" xr:uid="{341568EE-1FF9-408F-AC0E-F28FF680EEFB}"/>
    <cellStyle name="_Jan 2006 APAC MBOM - Feb 15PM version_Finance MBOM - Extra data_Quarterly Industry Volume - Corp Follow up Feb 19th_OCFAnalysis_Working Capital Graph" xfId="21851" xr:uid="{5D475908-9CD1-4639-9CBC-EF2F0717FED7}"/>
    <cellStyle name="_Jan 2006 APAC MBOM - Feb 15PM version_Finance MBOM - Extra data_Quarterly Industry Volume - Corp Follow up Feb 19th_Working Capital Graph" xfId="21852" xr:uid="{190E148F-7A6B-4F09-9AEB-A859F15333D2}"/>
    <cellStyle name="_Jan 2006 APAC MBOM - Feb 15PM version_Finance MBOM - Extra data_SBU_GLOBAL_NGT" xfId="21853" xr:uid="{DDB04DFD-EEBF-4C01-81D7-AC889C05EEEF}"/>
    <cellStyle name="_Jan 2006 APAC MBOM - Feb 15PM version_Finance MBOM - Extra data_SBU_GLOBAL_NGT 2" xfId="21854" xr:uid="{2EC686EF-648E-448A-BC6C-0538F63527FD}"/>
    <cellStyle name="_Jan 2006 APAC MBOM - Feb 15PM version_Finance MBOM - Extra data_SBU_GLOBAL_NGT_Cost out Update" xfId="21855" xr:uid="{B3600CA7-4A39-4A41-B02D-B38EEF17F2FF}"/>
    <cellStyle name="_Jan 2006 APAC MBOM - Feb 15PM version_Finance MBOM - Extra data_SBU_GLOBAL_NGT_EBIT OCF Ranges" xfId="21856" xr:uid="{965B88EF-6764-4298-9189-5099614D3B92}"/>
    <cellStyle name="_Jan 2006 APAC MBOM - Feb 15PM version_Finance MBOM - Extra data_SBU_GLOBAL_NGT_G2N &amp; Pricing Plan_Feb'12 (version 1)" xfId="21857" xr:uid="{7A8EBCCA-31CA-493F-86D7-A3749EEA4AAB}"/>
    <cellStyle name="_Jan 2006 APAC MBOM - Feb 15PM version_Finance MBOM - Extra data_SBU_GLOBAL_NGT_Working Capital Graph" xfId="21858" xr:uid="{E0E3267D-7730-462E-A174-4F0C038883E0}"/>
    <cellStyle name="_Jan 2006 APAC MBOM - Feb 15PM version_Finance MBOM - Extra data_Supplemental Data Requirements-Country" xfId="21859" xr:uid="{37013251-72DF-4F9F-A8C3-0442AD016AF1}"/>
    <cellStyle name="_Jan 2006 APAC MBOM - Feb 15PM version_Finance MBOM - Extra data_Working Capital Graph" xfId="21860" xr:uid="{DDB448F2-BFDF-47D9-A0D1-B63E652CDC95}"/>
    <cellStyle name="_Jan 2006 APAC MBOM - Feb 15PM version_FINANCE MBOM_Dec" xfId="21861" xr:uid="{DE241CA1-D2FF-4A2B-80F4-1B634E49B187}"/>
    <cellStyle name="_Jan 2006 APAC MBOM - Feb 15PM version_FINANCE MBOM_Dec 2" xfId="21862" xr:uid="{C577DEB4-B953-428B-ABCB-4559F31C3363}"/>
    <cellStyle name="_Jan 2006 APAC MBOM - Feb 15PM version_FINANCE MBOM_Dec_2009 AOP_Jan deck_Financials Consol_Sent" xfId="21863" xr:uid="{E97772DF-CC4F-4ECD-816B-1F63C33122A5}"/>
    <cellStyle name="_Jan 2006 APAC MBOM - Feb 15PM version_FINANCE MBOM_Dec_2009 AOP_Jan deck_Financials Consol_Sent_2" xfId="21864" xr:uid="{2970F085-8107-44AB-9835-4F111A9E2B81}"/>
    <cellStyle name="_Jan 2006 APAC MBOM - Feb 15PM version_FINANCE MBOM_Dec_2009 AOP_Nov deck_Financials_for Consol_v2" xfId="21865" xr:uid="{71558596-D5AE-4A4C-9D64-E4AE3CFE7DAD}"/>
    <cellStyle name="_Jan 2006 APAC MBOM - Feb 15PM version_FINANCE MBOM_Dec_Cash Capex 10+2" xfId="21866" xr:uid="{6F35F114-2122-440D-855C-E265208E3A94}"/>
    <cellStyle name="_Jan 2006 APAC MBOM - Feb 15PM version_FINANCE MBOM_Dec_Cash Capex 10+2_Cost out Update" xfId="21867" xr:uid="{5D56E3D1-D2B8-4C96-BD8E-5C8EAE461A7C}"/>
    <cellStyle name="_Jan 2006 APAC MBOM - Feb 15PM version_FINANCE MBOM_Dec_Cash Capex 10+2_EBIT OCF Ranges" xfId="21868" xr:uid="{5E87599E-07B3-4D85-AEA7-C6F9B81CC870}"/>
    <cellStyle name="_Jan 2006 APAC MBOM - Feb 15PM version_FINANCE MBOM_Dec_Cash Capex 10+2_G2N &amp; Pricing Plan_Feb'12 (version 1)" xfId="21869" xr:uid="{86FC69F7-6EA7-42A1-A044-C0D7B04EF5FE}"/>
    <cellStyle name="_Jan 2006 APAC MBOM - Feb 15PM version_FINANCE MBOM_Dec_Cash Capex 10+2_Working Capital Graph" xfId="21870" xr:uid="{893FDBE1-E368-4FC1-9937-11D3CB44270A}"/>
    <cellStyle name="_Jan 2006 APAC MBOM - Feb 15PM version_FINANCE MBOM_Dec_Cost out Update" xfId="21871" xr:uid="{5D6E43B5-04EC-4A04-BDAF-55911D997138}"/>
    <cellStyle name="_Jan 2006 APAC MBOM - Feb 15PM version_FINANCE MBOM_Dec_EBIT OCF Ranges" xfId="21872" xr:uid="{25D8404F-E515-4C66-B308-F703AFDD3B6F}"/>
    <cellStyle name="_Jan 2006 APAC MBOM - Feb 15PM version_FINANCE MBOM_Dec_G2N &amp; Pricing Plan_Feb'12 (version 1)" xfId="21873" xr:uid="{16ABAD40-8644-4F03-BF57-BDFAB9129D16}"/>
    <cellStyle name="_Jan 2006 APAC MBOM - Feb 15PM version_FINANCE MBOM_Dec_Global Operations" xfId="21874" xr:uid="{4CA47A42-91BD-49F9-8A18-8D89785A6E91}"/>
    <cellStyle name="_Jan 2006 APAC MBOM - Feb 15PM version_FINANCE MBOM_Dec_Global Operations 2" xfId="21875" xr:uid="{D7AC38F3-DC55-4768-9923-D18437768A05}"/>
    <cellStyle name="_Jan 2006 APAC MBOM - Feb 15PM version_FINANCE MBOM_Dec_NA" xfId="21876" xr:uid="{212D5237-E4E7-4645-B552-AD2FD48B9CCF}"/>
    <cellStyle name="_Jan 2006 APAC MBOM - Feb 15PM version_FINANCE MBOM_Dec_NA 2" xfId="21877" xr:uid="{52A2CE9B-2B2F-4AB0-9B1D-CE6EFB86807A}"/>
    <cellStyle name="_Jan 2006 APAC MBOM - Feb 15PM version_FINANCE MBOM_Dec_NA_1" xfId="21878" xr:uid="{5F0BADC6-A9BB-4B88-9979-23D3D0EB1508}"/>
    <cellStyle name="_Jan 2006 APAC MBOM - Feb 15PM version_FINANCE MBOM_Dec_NA_1 2" xfId="21879" xr:uid="{8B2C2482-0C32-446F-9392-DC1CB8EABC7F}"/>
    <cellStyle name="_Jan 2006 APAC MBOM - Feb 15PM version_FINANCE MBOM_Dec_Nov Review Deck Final" xfId="21880" xr:uid="{6A3DFF67-8A3E-4259-A7E5-3B2EEEFD08BB}"/>
    <cellStyle name="_Jan 2006 APAC MBOM - Feb 15PM version_FINANCE MBOM_Dec_OCFAnalysis" xfId="21881" xr:uid="{A6FB542A-FA95-46B8-8024-ECE22BC85D99}"/>
    <cellStyle name="_Jan 2006 APAC MBOM - Feb 15PM version_FINANCE MBOM_Dec_OCFAnalysis_Cost out Update" xfId="21882" xr:uid="{407B201F-BBD2-4265-AE5B-AA7748A406A5}"/>
    <cellStyle name="_Jan 2006 APAC MBOM - Feb 15PM version_FINANCE MBOM_Dec_OCFAnalysis_EBIT OCF Ranges" xfId="21883" xr:uid="{2CF065C4-86AD-4ADA-AF41-03FF5A60C169}"/>
    <cellStyle name="_Jan 2006 APAC MBOM - Feb 15PM version_FINANCE MBOM_Dec_OCFAnalysis_G2N &amp; Pricing Plan_Feb'12 (version 1)" xfId="21884" xr:uid="{6B231439-713C-4048-B5B7-97B961038D60}"/>
    <cellStyle name="_Jan 2006 APAC MBOM - Feb 15PM version_FINANCE MBOM_Dec_OCFAnalysis_Working Capital Graph" xfId="21885" xr:uid="{05607105-3EDC-432F-9FA1-E6AF17C156CC}"/>
    <cellStyle name="_Jan 2006 APAC MBOM - Feb 15PM version_FINANCE MBOM_Dec_Quarterly Industry Volume - Corp Follow up Feb 19th" xfId="21886" xr:uid="{1A224215-2F7C-4887-9390-DEC428CFCCF6}"/>
    <cellStyle name="_Jan 2006 APAC MBOM - Feb 15PM version_FINANCE MBOM_Dec_Quarterly Industry Volume - Corp Follow up Feb 19th 2" xfId="21887" xr:uid="{6339E6DD-93C2-4588-93CE-42B712680708}"/>
    <cellStyle name="_Jan 2006 APAC MBOM - Feb 15PM version_FINANCE MBOM_Dec_Quarterly Industry Volume - Corp Follow up Feb 19th_Cost out Update" xfId="21888" xr:uid="{923070DC-0FAE-47AB-BC8D-9373B3525002}"/>
    <cellStyle name="_Jan 2006 APAC MBOM - Feb 15PM version_FINANCE MBOM_Dec_Quarterly Industry Volume - Corp Follow up Feb 19th_EBIT OCF Ranges" xfId="21889" xr:uid="{E764A110-F69C-46E2-8700-FB5824FF762B}"/>
    <cellStyle name="_Jan 2006 APAC MBOM - Feb 15PM version_FINANCE MBOM_Dec_Quarterly Industry Volume - Corp Follow up Feb 19th_G2N &amp; Pricing Plan_Feb'12 (version 1)" xfId="21890" xr:uid="{AE6A304A-EC84-44D1-AFC7-5491091A1C5B}"/>
    <cellStyle name="_Jan 2006 APAC MBOM - Feb 15PM version_FINANCE MBOM_Dec_Quarterly Industry Volume - Corp Follow up Feb 19th_OCFAnalysis" xfId="21891" xr:uid="{CF0713AB-A023-4089-8A78-744D883B90D8}"/>
    <cellStyle name="_Jan 2006 APAC MBOM - Feb 15PM version_FINANCE MBOM_Dec_Quarterly Industry Volume - Corp Follow up Feb 19th_OCFAnalysis_Cost out Update" xfId="21892" xr:uid="{16AC0A88-6C1D-43E9-9036-BF821BED3F43}"/>
    <cellStyle name="_Jan 2006 APAC MBOM - Feb 15PM version_FINANCE MBOM_Dec_Quarterly Industry Volume - Corp Follow up Feb 19th_OCFAnalysis_EBIT OCF Ranges" xfId="21893" xr:uid="{28232646-DDF5-486A-A936-17D6C4124510}"/>
    <cellStyle name="_Jan 2006 APAC MBOM - Feb 15PM version_FINANCE MBOM_Dec_Quarterly Industry Volume - Corp Follow up Feb 19th_OCFAnalysis_G2N &amp; Pricing Plan_Feb'12 (version 1)" xfId="21894" xr:uid="{0B132094-DE72-4653-97F1-533039377ADD}"/>
    <cellStyle name="_Jan 2006 APAC MBOM - Feb 15PM version_FINANCE MBOM_Dec_Quarterly Industry Volume - Corp Follow up Feb 19th_OCFAnalysis_Working Capital Graph" xfId="21895" xr:uid="{262894D5-7B6D-4FB4-9AC7-779F57D2DA8F}"/>
    <cellStyle name="_Jan 2006 APAC MBOM - Feb 15PM version_FINANCE MBOM_Dec_Quarterly Industry Volume - Corp Follow up Feb 19th_Working Capital Graph" xfId="21896" xr:uid="{A8BED5EC-D6A6-4E81-839C-E9DA85FAA83D}"/>
    <cellStyle name="_Jan 2006 APAC MBOM - Feb 15PM version_FINANCE MBOM_Dec_SBU_GLOBAL_NGT" xfId="21897" xr:uid="{6ABC9DA4-74EB-4DCB-8A18-90A9B9B82963}"/>
    <cellStyle name="_Jan 2006 APAC MBOM - Feb 15PM version_FINANCE MBOM_Dec_SBU_GLOBAL_NGT 2" xfId="21898" xr:uid="{D1E0554E-06AE-403D-B025-F672F80E2CAA}"/>
    <cellStyle name="_Jan 2006 APAC MBOM - Feb 15PM version_FINANCE MBOM_Dec_SBU_GLOBAL_NGT_Cost out Update" xfId="21899" xr:uid="{66C0100D-F061-49BE-A6F9-5466E035C661}"/>
    <cellStyle name="_Jan 2006 APAC MBOM - Feb 15PM version_FINANCE MBOM_Dec_SBU_GLOBAL_NGT_EBIT OCF Ranges" xfId="21900" xr:uid="{612B6FC4-B426-42AB-ADFF-FC8D790B8304}"/>
    <cellStyle name="_Jan 2006 APAC MBOM - Feb 15PM version_FINANCE MBOM_Dec_SBU_GLOBAL_NGT_G2N &amp; Pricing Plan_Feb'12 (version 1)" xfId="21901" xr:uid="{E481C4CE-11C7-4025-AF7D-CC646CFD68A1}"/>
    <cellStyle name="_Jan 2006 APAC MBOM - Feb 15PM version_FINANCE MBOM_Dec_SBU_GLOBAL_NGT_Working Capital Graph" xfId="21902" xr:uid="{B574376C-F7C3-4A03-9B1A-4D1D4786E912}"/>
    <cellStyle name="_Jan 2006 APAC MBOM - Feb 15PM version_FINANCE MBOM_Dec_Supplemental Data Requirements-Country" xfId="21903" xr:uid="{C9A2501E-4CD4-427B-8C11-E878BDC00F6F}"/>
    <cellStyle name="_Jan 2006 APAC MBOM - Feb 15PM version_FINANCE MBOM_Dec_Working Capital Graph" xfId="21904" xr:uid="{8E51B39A-FB99-4FB0-8666-F12A6B3878EE}"/>
    <cellStyle name="_Jan 2006 APAC MBOM - Feb 15PM version_Fut Est_final" xfId="12861" xr:uid="{41E9123A-94A4-4C81-805C-2B8CE1879161}"/>
    <cellStyle name="_Jan 2006 APAC MBOM - Feb 15PM version_Fut Est_final_Cost out Update" xfId="21905" xr:uid="{C237ECC0-EC11-488F-9E2D-948B95EAA3A8}"/>
    <cellStyle name="_Jan 2006 APAC MBOM - Feb 15PM version_Fut Est_final_EBIT OCF Ranges" xfId="21906" xr:uid="{5CF1DE1B-DF2E-4819-B895-161CC8334DBE}"/>
    <cellStyle name="_Jan 2006 APAC MBOM - Feb 15PM version_Fut Est_final_G2N &amp; Pricing Plan_Feb'12 (version 1)" xfId="21907" xr:uid="{1A9E964C-DDAA-4EC8-9421-B9EB9BB03F24}"/>
    <cellStyle name="_Jan 2006 APAC MBOM - Feb 15PM version_Fut Est_final_Working Capital Graph" xfId="21908" xr:uid="{73156696-0A44-4C02-8355-BDFDD4825F84}"/>
    <cellStyle name="_Jan 2006 APAC MBOM - Feb 15PM version_Future Est" xfId="12862" xr:uid="{3369C66B-93BC-4BF9-AB3E-F0262DCE0601}"/>
    <cellStyle name="_Jan 2006 APAC MBOM - Feb 15PM version_Future Est_Cost out Update" xfId="21909" xr:uid="{1E1A157C-8336-4AF5-BB04-211290EE27DA}"/>
    <cellStyle name="_Jan 2006 APAC MBOM - Feb 15PM version_Future Est_EBIT OCF Ranges" xfId="21910" xr:uid="{314EB596-38BA-4304-92F3-E41FE115F911}"/>
    <cellStyle name="_Jan 2006 APAC MBOM - Feb 15PM version_Future Est_G2N &amp; Pricing Plan_Feb'12 (version 1)" xfId="21911" xr:uid="{9794EAE3-795F-4F41-B405-1AF029D54546}"/>
    <cellStyle name="_Jan 2006 APAC MBOM - Feb 15PM version_Future Est_Working Capital Graph" xfId="21912" xr:uid="{4261E822-28BB-4155-A2C9-3C510ADAAB16}"/>
    <cellStyle name="_Jan 2006 APAC MBOM - Feb 15PM version_Future Estimate_MBOM_Sep_INDO" xfId="12863" xr:uid="{90B08834-0F6C-49B4-80BF-A90B935A2B00}"/>
    <cellStyle name="_Jan 2006 APAC MBOM - Feb 15PM version_Future Estimate_MBOM_Sep_INDO_Cost out Update" xfId="21913" xr:uid="{21B30BC1-BE0E-4E31-BFC3-3344FB088764}"/>
    <cellStyle name="_Jan 2006 APAC MBOM - Feb 15PM version_Future Estimate_MBOM_Sep_INDO_EBIT OCF Ranges" xfId="21914" xr:uid="{D7BB91B8-683A-4C22-8346-430B3FD3F09A}"/>
    <cellStyle name="_Jan 2006 APAC MBOM - Feb 15PM version_Future Estimate_MBOM_Sep_INDO_G2N &amp; Pricing Plan_Feb'12 (version 1)" xfId="21915" xr:uid="{B3380296-3E86-45A6-8EAC-C42B20F22280}"/>
    <cellStyle name="_Jan 2006 APAC MBOM - Feb 15PM version_Future Estimate_MBOM_Sep_INDO_Working Capital Graph" xfId="21916" xr:uid="{CE25828C-18AE-4813-AC20-E321BE92698F}"/>
    <cellStyle name="_Jan 2006 APAC MBOM - Feb 15PM version_FY EST - REVISED_July" xfId="12864" xr:uid="{569BD4CF-6D6C-480F-B502-D26FB8840DE2}"/>
    <cellStyle name="_Jan 2006 APAC MBOM - Feb 15PM version_FY EST - REVISED_July_Cost out Update" xfId="21917" xr:uid="{4E3EFABF-3375-4629-95CF-E9BBC9133870}"/>
    <cellStyle name="_Jan 2006 APAC MBOM - Feb 15PM version_FY EST - REVISED_July_EBIT OCF Ranges" xfId="21918" xr:uid="{B2AFB119-C2B4-4B49-8812-BEF0AF892C72}"/>
    <cellStyle name="_Jan 2006 APAC MBOM - Feb 15PM version_FY EST - REVISED_July_G2N &amp; Pricing Plan_Feb'12 (version 1)" xfId="21919" xr:uid="{3CE1CDC4-999B-4AF9-AF17-5B62D954CA70}"/>
    <cellStyle name="_Jan 2006 APAC MBOM - Feb 15PM version_FY EST - REVISED_July_Working Capital Graph" xfId="21920" xr:uid="{2F4D3D1B-FCE7-4F87-A84A-4DBF2E50BC7C}"/>
    <cellStyle name="_Jan 2006 APAC MBOM - Feb 15PM version_FY Est_June 12" xfId="12865" xr:uid="{751B1231-681A-47BB-B846-588E398945DA}"/>
    <cellStyle name="_Jan 2006 APAC MBOM - Feb 15PM version_FY Est_June 12_Cost out Update" xfId="21921" xr:uid="{BFA2333E-A961-4BA4-B7D5-43478DC85986}"/>
    <cellStyle name="_Jan 2006 APAC MBOM - Feb 15PM version_FY Est_June 12_EBIT OCF Ranges" xfId="21922" xr:uid="{F3DD54F8-E543-4432-B36D-FFE7E49DB63E}"/>
    <cellStyle name="_Jan 2006 APAC MBOM - Feb 15PM version_FY Est_June 12_G2N &amp; Pricing Plan_Feb'12 (version 1)" xfId="21923" xr:uid="{7182A0AB-BE45-430A-A5CC-32B3100AAC56}"/>
    <cellStyle name="_Jan 2006 APAC MBOM - Feb 15PM version_FY Est_June 12_Working Capital Graph" xfId="21924" xr:uid="{A30516D2-6EC5-4CC8-95A9-32D329517D1A}"/>
    <cellStyle name="_Jan 2006 APAC MBOM - Feb 15PM version_G2N &amp; Pricing Plan_Feb'12 (version 1)" xfId="21925" xr:uid="{873F5F73-A2E0-47D7-9A3B-855F5F22CE10}"/>
    <cellStyle name="_Jan 2006 APAC MBOM - Feb 15PM version_Global Operations" xfId="21926" xr:uid="{03461D21-AFDB-4C08-B7AC-DD2A5FAF042B}"/>
    <cellStyle name="_Jan 2006 APAC MBOM - Feb 15PM version_Global Operations 2" xfId="21927" xr:uid="{740B3CA2-7D17-410E-8CDA-A124BC64ED26}"/>
    <cellStyle name="_Jan 2006 APAC MBOM - Feb 15PM version_Head Count May'06" xfId="21928" xr:uid="{D01D8DEA-3419-4A77-A23C-07C93BB85369}"/>
    <cellStyle name="_Jan 2006 APAC MBOM - Feb 15PM version_Head Count May'06 2" xfId="21929" xr:uid="{B2CE46FF-DBC0-4739-976C-2665813F60B9}"/>
    <cellStyle name="_Jan 2006 APAC MBOM - Feb 15PM version_Head Count May'06_2009 AOP_Jan deck_Financials Consol_Sent" xfId="21930" xr:uid="{0C64D72B-89F3-47B7-A70F-5E0EDB5DF967}"/>
    <cellStyle name="_Jan 2006 APAC MBOM - Feb 15PM version_Head Count May'06_2009 AOP_Jan deck_Financials Consol_Sent_2" xfId="21931" xr:uid="{53DBFAAA-2F0C-457D-81EA-D1C5254E2036}"/>
    <cellStyle name="_Jan 2006 APAC MBOM - Feb 15PM version_Head Count May'06_2009 AOP_Nov deck_Financials_for Consol_v2" xfId="21932" xr:uid="{E279BB8D-8E57-4E3C-855C-E47767A75797}"/>
    <cellStyle name="_Jan 2006 APAC MBOM - Feb 15PM version_Head Count May'06_Cash Capex 10+2" xfId="21933" xr:uid="{C7F90D16-FD72-487C-82AA-0E9FEEA43E9D}"/>
    <cellStyle name="_Jan 2006 APAC MBOM - Feb 15PM version_Head Count May'06_Cash Capex 10+2_Cost out Update" xfId="21934" xr:uid="{E76F8E57-EB85-4AED-8626-B0E300BB8882}"/>
    <cellStyle name="_Jan 2006 APAC MBOM - Feb 15PM version_Head Count May'06_Cash Capex 10+2_EBIT OCF Ranges" xfId="21935" xr:uid="{5AE11ACC-ED43-4476-9994-8B98137FF93E}"/>
    <cellStyle name="_Jan 2006 APAC MBOM - Feb 15PM version_Head Count May'06_Cash Capex 10+2_G2N &amp; Pricing Plan_Feb'12 (version 1)" xfId="21936" xr:uid="{F6C92279-EF89-4D3D-A2AB-802C38B10E49}"/>
    <cellStyle name="_Jan 2006 APAC MBOM - Feb 15PM version_Head Count May'06_Cash Capex 10+2_Working Capital Graph" xfId="21937" xr:uid="{82A232DC-E9F3-4963-BA5D-C8A87C8C880C}"/>
    <cellStyle name="_Jan 2006 APAC MBOM - Feb 15PM version_Head Count May'06_consumer walk 0807" xfId="21938" xr:uid="{E82DC0E5-815A-425F-AD2C-6A7996ECD77A}"/>
    <cellStyle name="_Jan 2006 APAC MBOM - Feb 15PM version_Head Count May'06_consumer walk 0807_Cost out Update" xfId="21939" xr:uid="{13D95F22-EF83-4A12-9941-A874BD12185B}"/>
    <cellStyle name="_Jan 2006 APAC MBOM - Feb 15PM version_Head Count May'06_consumer walk 0807_EBIT OCF Ranges" xfId="21940" xr:uid="{88F19822-D924-4A56-9724-683F2F375C46}"/>
    <cellStyle name="_Jan 2006 APAC MBOM - Feb 15PM version_Head Count May'06_consumer walk 0807_G2N &amp; Pricing Plan_Feb'12 (version 1)" xfId="21941" xr:uid="{E302E1E5-137F-4D14-A554-087F7F8935AD}"/>
    <cellStyle name="_Jan 2006 APAC MBOM - Feb 15PM version_Head Count May'06_consumer walk 0807_Working Capital Graph" xfId="21942" xr:uid="{376E8D39-49CD-4F8D-A5A7-94D18D227183}"/>
    <cellStyle name="_Jan 2006 APAC MBOM - Feb 15PM version_Head Count May'06_Cost out Update" xfId="21943" xr:uid="{A51D1928-EBEC-4EDD-A4C7-444831F561F9}"/>
    <cellStyle name="_Jan 2006 APAC MBOM - Feb 15PM version_Head Count May'06_EBIT OCF Ranges" xfId="21944" xr:uid="{DCE85BC9-E0B5-4BE6-9312-1F46B3E011B1}"/>
    <cellStyle name="_Jan 2006 APAC MBOM - Feb 15PM version_Head Count May'06_G2N &amp; Pricing Plan_Feb'12 (version 1)" xfId="21945" xr:uid="{F41824A5-D217-4C6B-ABB0-AA0ADAD37738}"/>
    <cellStyle name="_Jan 2006 APAC MBOM - Feb 15PM version_Head Count May'06_Global Operations" xfId="21946" xr:uid="{88026754-042D-4AC6-8D63-4FD175A090B5}"/>
    <cellStyle name="_Jan 2006 APAC MBOM - Feb 15PM version_Head Count May'06_Global Operations 2" xfId="21947" xr:uid="{24A5BA52-01B4-4396-84B8-6AC65755F1AD}"/>
    <cellStyle name="_Jan 2006 APAC MBOM - Feb 15PM version_Head Count May'06_MBOM" xfId="21948" xr:uid="{D70365AC-A451-4D09-8365-8824D2E4C8EB}"/>
    <cellStyle name="_Jan 2006 APAC MBOM - Feb 15PM version_Head Count May'06_MBOM 2" xfId="21949" xr:uid="{F8C7BBB1-1BA2-4CCC-951F-1C69C0175151}"/>
    <cellStyle name="_Jan 2006 APAC MBOM - Feb 15PM version_Head Count May'06_MBOM APR 07" xfId="21950" xr:uid="{6BB36038-93B6-48D7-B268-53790F4BD395}"/>
    <cellStyle name="_Jan 2006 APAC MBOM - Feb 15PM version_Head Count May'06_MBOM APR 07 2" xfId="21951" xr:uid="{57674AE7-77F4-472A-A614-0C4687222D8B}"/>
    <cellStyle name="_Jan 2006 APAC MBOM - Feb 15PM version_Head Count May'06_MBOM APR 07_2009 AOP_Jan deck_Financials Consol_Sent" xfId="21952" xr:uid="{F5DE9997-CBE2-46E8-9AC5-AA4E4C54C78E}"/>
    <cellStyle name="_Jan 2006 APAC MBOM - Feb 15PM version_Head Count May'06_MBOM APR 07_2009 AOP_Jan deck_Financials Consol_Sent_2" xfId="21953" xr:uid="{B1AEB5E8-D36B-4497-A48B-6D7E9CA18B2A}"/>
    <cellStyle name="_Jan 2006 APAC MBOM - Feb 15PM version_Head Count May'06_MBOM APR 07_2009 AOP_Nov deck_Financials_for Consol_v2" xfId="21954" xr:uid="{74922061-75A3-4F64-A8EF-85F22D3699E1}"/>
    <cellStyle name="_Jan 2006 APAC MBOM - Feb 15PM version_Head Count May'06_MBOM APR 07_Cash Capex 10+2" xfId="21955" xr:uid="{99B8BEE5-E26F-44D8-8A9A-89769C8FA1E9}"/>
    <cellStyle name="_Jan 2006 APAC MBOM - Feb 15PM version_Head Count May'06_MBOM APR 07_Cash Capex 10+2_Cost out Update" xfId="21956" xr:uid="{04EDF0CD-727D-4D85-9A0E-8042C884E23C}"/>
    <cellStyle name="_Jan 2006 APAC MBOM - Feb 15PM version_Head Count May'06_MBOM APR 07_Cash Capex 10+2_EBIT OCF Ranges" xfId="21957" xr:uid="{F83F6903-97D4-40DE-AF57-624076FBB1FF}"/>
    <cellStyle name="_Jan 2006 APAC MBOM - Feb 15PM version_Head Count May'06_MBOM APR 07_Cash Capex 10+2_G2N &amp; Pricing Plan_Feb'12 (version 1)" xfId="21958" xr:uid="{3FF9A408-7960-4541-B445-0BE9CECCAF68}"/>
    <cellStyle name="_Jan 2006 APAC MBOM - Feb 15PM version_Head Count May'06_MBOM APR 07_Cash Capex 10+2_Working Capital Graph" xfId="21959" xr:uid="{99809000-9177-4C2E-BB79-A22D684C49EC}"/>
    <cellStyle name="_Jan 2006 APAC MBOM - Feb 15PM version_Head Count May'06_MBOM APR 07_Cost out Update" xfId="21960" xr:uid="{9310462D-134C-4151-963C-53652B99B4A8}"/>
    <cellStyle name="_Jan 2006 APAC MBOM - Feb 15PM version_Head Count May'06_MBOM APR 07_EBIT OCF Ranges" xfId="21961" xr:uid="{F3A26230-BEE7-4BEC-9665-1FE2AF34D514}"/>
    <cellStyle name="_Jan 2006 APAC MBOM - Feb 15PM version_Head Count May'06_MBOM APR 07_G2N &amp; Pricing Plan_Feb'12 (version 1)" xfId="21962" xr:uid="{EA7EF173-7040-4629-B74F-074DE0B9B5B4}"/>
    <cellStyle name="_Jan 2006 APAC MBOM - Feb 15PM version_Head Count May'06_MBOM APR 07_Global Operations" xfId="21963" xr:uid="{7FCB9072-701B-438B-B8D5-18F7CA0CF0A6}"/>
    <cellStyle name="_Jan 2006 APAC MBOM - Feb 15PM version_Head Count May'06_MBOM APR 07_Global Operations 2" xfId="21964" xr:uid="{49F4E630-13CD-4BE9-B7E1-3E06E7B0C53A}"/>
    <cellStyle name="_Jan 2006 APAC MBOM - Feb 15PM version_Head Count May'06_MBOM APR 07_NA" xfId="21965" xr:uid="{722532FD-C08C-4724-A85F-28DAD0F30502}"/>
    <cellStyle name="_Jan 2006 APAC MBOM - Feb 15PM version_Head Count May'06_MBOM APR 07_NA 2" xfId="21966" xr:uid="{9E5B7779-1A29-40A2-8D83-6A3F2445EEAF}"/>
    <cellStyle name="_Jan 2006 APAC MBOM - Feb 15PM version_Head Count May'06_MBOM APR 07_NA_1" xfId="21967" xr:uid="{ACCA5E15-579E-4884-8DC0-AA3A1167D0D4}"/>
    <cellStyle name="_Jan 2006 APAC MBOM - Feb 15PM version_Head Count May'06_MBOM APR 07_NA_1 2" xfId="21968" xr:uid="{05D2AC74-6F02-4DD5-AFC5-B45D91D20249}"/>
    <cellStyle name="_Jan 2006 APAC MBOM - Feb 15PM version_Head Count May'06_MBOM APR 07_Nov Review Deck Final" xfId="21969" xr:uid="{9E923BE5-CBC9-4CEC-9099-6FB8E5C0AEF1}"/>
    <cellStyle name="_Jan 2006 APAC MBOM - Feb 15PM version_Head Count May'06_MBOM APR 07_OCFAnalysis" xfId="21970" xr:uid="{8B7C5285-2B82-47DA-A274-8A128A3A53B7}"/>
    <cellStyle name="_Jan 2006 APAC MBOM - Feb 15PM version_Head Count May'06_MBOM APR 07_OCFAnalysis_Cost out Update" xfId="21971" xr:uid="{D47D9D9F-BF40-408C-9325-009142E9555A}"/>
    <cellStyle name="_Jan 2006 APAC MBOM - Feb 15PM version_Head Count May'06_MBOM APR 07_OCFAnalysis_EBIT OCF Ranges" xfId="21972" xr:uid="{A8AC7AE0-F6D2-4C50-A1C5-C76B882BEAD7}"/>
    <cellStyle name="_Jan 2006 APAC MBOM - Feb 15PM version_Head Count May'06_MBOM APR 07_OCFAnalysis_G2N &amp; Pricing Plan_Feb'12 (version 1)" xfId="21973" xr:uid="{077E69EE-B68E-40E5-AA68-17DB554B27A5}"/>
    <cellStyle name="_Jan 2006 APAC MBOM - Feb 15PM version_Head Count May'06_MBOM APR 07_OCFAnalysis_Working Capital Graph" xfId="21974" xr:uid="{88881BD6-C36F-46DF-B92E-A311B70601F0}"/>
    <cellStyle name="_Jan 2006 APAC MBOM - Feb 15PM version_Head Count May'06_MBOM APR 07_Quarterly Industry Volume - Corp Follow up Feb 19th" xfId="21975" xr:uid="{BD9C080D-200A-492C-ACBC-2FABFB2B2490}"/>
    <cellStyle name="_Jan 2006 APAC MBOM - Feb 15PM version_Head Count May'06_MBOM APR 07_Quarterly Industry Volume - Corp Follow up Feb 19th 2" xfId="21976" xr:uid="{1BE8BEB1-76ED-4BF2-8ECE-B3C91557717A}"/>
    <cellStyle name="_Jan 2006 APAC MBOM - Feb 15PM version_Head Count May'06_MBOM APR 07_Quarterly Industry Volume - Corp Follow up Feb 19th_Cost out Update" xfId="21977" xr:uid="{9BB79B19-A27D-4F63-B71D-DA9B5987AA39}"/>
    <cellStyle name="_Jan 2006 APAC MBOM - Feb 15PM version_Head Count May'06_MBOM APR 07_Quarterly Industry Volume - Corp Follow up Feb 19th_EBIT OCF Ranges" xfId="21978" xr:uid="{34ABC768-9D76-44EC-826D-FE0A8F3087F8}"/>
    <cellStyle name="_Jan 2006 APAC MBOM - Feb 15PM version_Head Count May'06_MBOM APR 07_Quarterly Industry Volume - Corp Follow up Feb 19th_G2N &amp; Pricing Plan_Feb'12 (version 1)" xfId="21979" xr:uid="{18AD269A-CADB-4B55-AF27-8B07836632BC}"/>
    <cellStyle name="_Jan 2006 APAC MBOM - Feb 15PM version_Head Count May'06_MBOM APR 07_Quarterly Industry Volume - Corp Follow up Feb 19th_OCFAnalysis" xfId="21980" xr:uid="{70DA4F61-7FFD-4300-9CA2-433F6DB3A8ED}"/>
    <cellStyle name="_Jan 2006 APAC MBOM - Feb 15PM version_Head Count May'06_MBOM APR 07_Quarterly Industry Volume - Corp Follow up Feb 19th_OCFAnalysis_Cost out Update" xfId="21981" xr:uid="{616B05B0-F8FF-468A-9504-9194F7A1502A}"/>
    <cellStyle name="_Jan 2006 APAC MBOM - Feb 15PM version_Head Count May'06_MBOM APR 07_Quarterly Industry Volume - Corp Follow up Feb 19th_OCFAnalysis_EBIT OCF Ranges" xfId="21982" xr:uid="{4A69A425-871C-48A7-8B9E-9A18017835AF}"/>
    <cellStyle name="_Jan 2006 APAC MBOM - Feb 15PM version_Head Count May'06_MBOM APR 07_Quarterly Industry Volume - Corp Follow up Feb 19th_OCFAnalysis_G2N &amp; Pricing Plan_Feb'12 (version 1)" xfId="21983" xr:uid="{18DDCDF7-115C-4A64-B4BE-517821D8CA61}"/>
    <cellStyle name="_Jan 2006 APAC MBOM - Feb 15PM version_Head Count May'06_MBOM APR 07_Quarterly Industry Volume - Corp Follow up Feb 19th_OCFAnalysis_Working Capital Graph" xfId="21984" xr:uid="{2D894B11-6C5A-4481-923E-5823DFDF2CEB}"/>
    <cellStyle name="_Jan 2006 APAC MBOM - Feb 15PM version_Head Count May'06_MBOM APR 07_Quarterly Industry Volume - Corp Follow up Feb 19th_Working Capital Graph" xfId="21985" xr:uid="{9AFBC634-69F8-4642-8746-903794F7C6F2}"/>
    <cellStyle name="_Jan 2006 APAC MBOM - Feb 15PM version_Head Count May'06_MBOM APR 07_SBU_GLOBAL_NGT" xfId="21986" xr:uid="{2811AD95-B397-425B-A0EC-95A7A48CB06D}"/>
    <cellStyle name="_Jan 2006 APAC MBOM - Feb 15PM version_Head Count May'06_MBOM APR 07_SBU_GLOBAL_NGT 2" xfId="21987" xr:uid="{8F205A08-1C08-433A-979D-F84472566168}"/>
    <cellStyle name="_Jan 2006 APAC MBOM - Feb 15PM version_Head Count May'06_MBOM APR 07_SBU_GLOBAL_NGT_Cost out Update" xfId="21988" xr:uid="{D9CBB85E-6E8F-4668-B0DD-D19F959396BE}"/>
    <cellStyle name="_Jan 2006 APAC MBOM - Feb 15PM version_Head Count May'06_MBOM APR 07_SBU_GLOBAL_NGT_EBIT OCF Ranges" xfId="21989" xr:uid="{C1C78923-199C-4DCD-ACF1-416E8DE275B1}"/>
    <cellStyle name="_Jan 2006 APAC MBOM - Feb 15PM version_Head Count May'06_MBOM APR 07_SBU_GLOBAL_NGT_G2N &amp; Pricing Plan_Feb'12 (version 1)" xfId="21990" xr:uid="{65617032-3DD9-4EAB-9925-72CB348BA961}"/>
    <cellStyle name="_Jan 2006 APAC MBOM - Feb 15PM version_Head Count May'06_MBOM APR 07_SBU_GLOBAL_NGT_Working Capital Graph" xfId="21991" xr:uid="{B52ECB17-47B7-4351-A325-061DEE153FB9}"/>
    <cellStyle name="_Jan 2006 APAC MBOM - Feb 15PM version_Head Count May'06_MBOM APR 07_Supplemental Data Requirements-Country" xfId="21992" xr:uid="{1225DA71-7485-4D00-B4F6-884684AF7AB3}"/>
    <cellStyle name="_Jan 2006 APAC MBOM - Feb 15PM version_Head Count May'06_MBOM APR 07_Working Capital Graph" xfId="21993" xr:uid="{46A1B910-3A15-4601-AEF3-E4AF98DFD8F7}"/>
    <cellStyle name="_Jan 2006 APAC MBOM - Feb 15PM version_Head Count May'06_MBOM Jan" xfId="21994" xr:uid="{1BA507AB-E27D-41F5-A60B-A069EFF0A6EB}"/>
    <cellStyle name="_Jan 2006 APAC MBOM - Feb 15PM version_Head Count May'06_MBOM Jan_Cost out Update" xfId="21995" xr:uid="{4ABE5F5E-6AAC-4219-A152-3AD53CC3C385}"/>
    <cellStyle name="_Jan 2006 APAC MBOM - Feb 15PM version_Head Count May'06_MBOM Jan_EBIT OCF Ranges" xfId="21996" xr:uid="{5E1F1877-FAA5-427B-9A61-767C7A254D74}"/>
    <cellStyle name="_Jan 2006 APAC MBOM - Feb 15PM version_Head Count May'06_MBOM Jan_G2N &amp; Pricing Plan_Feb'12 (version 1)" xfId="21997" xr:uid="{D7D0E3A0-A502-482E-9DE8-116541DACAEE}"/>
    <cellStyle name="_Jan 2006 APAC MBOM - Feb 15PM version_Head Count May'06_MBOM Jan_Working Capital Graph" xfId="21998" xr:uid="{32BCB0B2-7477-42F1-B9FA-3977BF0B1D54}"/>
    <cellStyle name="_Jan 2006 APAC MBOM - Feb 15PM version_Head Count May'06_MBOM Jul 07 Send" xfId="21999" xr:uid="{A52EDF07-F186-4DBC-81BA-998B35D8128B}"/>
    <cellStyle name="_Jan 2006 APAC MBOM - Feb 15PM version_Head Count May'06_MBOM Jul 07 Send_Cost out Update" xfId="22000" xr:uid="{3854DA19-3550-4A91-8C54-9654FBB2900E}"/>
    <cellStyle name="_Jan 2006 APAC MBOM - Feb 15PM version_Head Count May'06_MBOM Jul 07 Send_EBIT OCF Ranges" xfId="22001" xr:uid="{AD46E5A5-65BF-4199-BC1D-A3EC2EAF506F}"/>
    <cellStyle name="_Jan 2006 APAC MBOM - Feb 15PM version_Head Count May'06_MBOM Jul 07 Send_G2N &amp; Pricing Plan_Feb'12 (version 1)" xfId="22002" xr:uid="{E30CB2FC-4252-4166-A69E-85F5FC2AA9F0}"/>
    <cellStyle name="_Jan 2006 APAC MBOM - Feb 15PM version_Head Count May'06_MBOM Jul 07 Send_Working Capital Graph" xfId="22003" xr:uid="{D4CDA016-DA62-4DC7-9363-EE9B6D614276}"/>
    <cellStyle name="_Jan 2006 APAC MBOM - Feb 15PM version_Head Count May'06_MBOM June 07 Final Send" xfId="22004" xr:uid="{899D168F-B01A-49A2-AAEF-B6CE9732704D}"/>
    <cellStyle name="_Jan 2006 APAC MBOM - Feb 15PM version_Head Count May'06_MBOM June 07 Final Send_Cost out Update" xfId="22005" xr:uid="{5B72A605-91FF-4FEB-A0DB-E70BC3E38A15}"/>
    <cellStyle name="_Jan 2006 APAC MBOM - Feb 15PM version_Head Count May'06_MBOM June 07 Final Send_EBIT OCF Ranges" xfId="22006" xr:uid="{79B97424-FC9D-4C3B-945E-8FC17F309E9A}"/>
    <cellStyle name="_Jan 2006 APAC MBOM - Feb 15PM version_Head Count May'06_MBOM June 07 Final Send_G2N &amp; Pricing Plan_Feb'12 (version 1)" xfId="22007" xr:uid="{B16796B8-1D8A-4224-9FC5-895812DE474A}"/>
    <cellStyle name="_Jan 2006 APAC MBOM - Feb 15PM version_Head Count May'06_MBOM June 07 Final Send_Working Capital Graph" xfId="22008" xr:uid="{D0DD40A0-1EF6-4FC5-8B97-B191A2C2EEBD}"/>
    <cellStyle name="_Jan 2006 APAC MBOM - Feb 15PM version_Head Count May'06_MBOM May 07 v.2" xfId="22009" xr:uid="{2C2ABB2B-F786-4A02-91DA-395EB5AF9B7F}"/>
    <cellStyle name="_Jan 2006 APAC MBOM - Feb 15PM version_Head Count May'06_MBOM May 07 v.2_Cost out Update" xfId="22010" xr:uid="{72E1A97D-869D-4108-BE09-F8F82163D3E1}"/>
    <cellStyle name="_Jan 2006 APAC MBOM - Feb 15PM version_Head Count May'06_MBOM May 07 v.2_EBIT OCF Ranges" xfId="22011" xr:uid="{44B3F156-50BC-4922-84FA-6C98BE7D6FD9}"/>
    <cellStyle name="_Jan 2006 APAC MBOM - Feb 15PM version_Head Count May'06_MBOM May 07 v.2_G2N &amp; Pricing Plan_Feb'12 (version 1)" xfId="22012" xr:uid="{2230B21E-DEF0-4557-AA6C-C4165419B267}"/>
    <cellStyle name="_Jan 2006 APAC MBOM - Feb 15PM version_Head Count May'06_MBOM May 07 v.2_Working Capital Graph" xfId="22013" xr:uid="{39BEE349-0C0F-4403-9404-F9983AABD641}"/>
    <cellStyle name="_Jan 2006 APAC MBOM - Feb 15PM version_Head Count May'06_MBOM v.1" xfId="22014" xr:uid="{21534D32-7161-40BF-B515-0ADD32E5ACE6}"/>
    <cellStyle name="_Jan 2006 APAC MBOM - Feb 15PM version_Head Count May'06_MBOM v.1 2" xfId="22015" xr:uid="{41C2B069-F234-4692-8221-677CED57101F}"/>
    <cellStyle name="_Jan 2006 APAC MBOM - Feb 15PM version_Head Count May'06_MBOM v.1_2009 AOP_Jan deck_Financials Consol_Sent" xfId="22016" xr:uid="{29FA2079-0BD5-47FA-B285-5CA59A385FE2}"/>
    <cellStyle name="_Jan 2006 APAC MBOM - Feb 15PM version_Head Count May'06_MBOM v.1_2009 AOP_Jan deck_Financials Consol_Sent_2" xfId="22017" xr:uid="{95E80D3A-5157-4D04-B1A1-41FAC9B764C2}"/>
    <cellStyle name="_Jan 2006 APAC MBOM - Feb 15PM version_Head Count May'06_MBOM v.1_2009 AOP_Nov deck_Financials_for Consol_v2" xfId="22018" xr:uid="{17DCCFE0-C012-463B-BECC-5DC80A7100E0}"/>
    <cellStyle name="_Jan 2006 APAC MBOM - Feb 15PM version_Head Count May'06_MBOM v.1_Cash Capex 10+2" xfId="22019" xr:uid="{F931FEF8-6038-4F53-BD18-033CC9FA8124}"/>
    <cellStyle name="_Jan 2006 APAC MBOM - Feb 15PM version_Head Count May'06_MBOM v.1_Cash Capex 10+2_Cost out Update" xfId="22020" xr:uid="{D15868DF-41E1-4E4A-A446-8A776DF15182}"/>
    <cellStyle name="_Jan 2006 APAC MBOM - Feb 15PM version_Head Count May'06_MBOM v.1_Cash Capex 10+2_EBIT OCF Ranges" xfId="22021" xr:uid="{DD7CB0DB-25B4-48B2-B09F-EF1AA7843EBB}"/>
    <cellStyle name="_Jan 2006 APAC MBOM - Feb 15PM version_Head Count May'06_MBOM v.1_Cash Capex 10+2_Working Capital Graph" xfId="22022" xr:uid="{5CB6667E-F8A1-49EE-A292-D260477042CA}"/>
    <cellStyle name="_Jan 2006 APAC MBOM - Feb 15PM version_Head Count May'06_MBOM v.1_Cost out Update" xfId="22023" xr:uid="{41BB91C8-6B73-4689-97B4-94F15F0F4D51}"/>
    <cellStyle name="_Jan 2006 APAC MBOM - Feb 15PM version_Head Count May'06_MBOM v.1_EBIT OCF Ranges" xfId="22024" xr:uid="{07D6515D-B6C5-493D-B781-2575165C483D}"/>
    <cellStyle name="_Jan 2006 APAC MBOM - Feb 15PM version_Head Count May'06_MBOM v.1_G2N &amp; Pricing Plan_Feb'12 (version 1)" xfId="22025" xr:uid="{8320B36D-E203-4AF6-BB34-1B259C2FA925}"/>
    <cellStyle name="_Jan 2006 APAC MBOM - Feb 15PM version_Head Count May'06_MBOM v.1_Global Operations" xfId="22026" xr:uid="{D0463811-C61B-4A02-AEBA-D4B7991A233F}"/>
    <cellStyle name="_Jan 2006 APAC MBOM - Feb 15PM version_Head Count May'06_MBOM v.1_Global Operations 2" xfId="22027" xr:uid="{5B649BA7-A8CF-4486-9320-77FF369ECBD3}"/>
    <cellStyle name="_Jan 2006 APAC MBOM - Feb 15PM version_Head Count May'06_MBOM v.1_NA" xfId="22028" xr:uid="{D758AE54-F436-4B31-B5B0-28EE8BFFF5EA}"/>
    <cellStyle name="_Jan 2006 APAC MBOM - Feb 15PM version_Head Count May'06_MBOM v.1_NA 2" xfId="22029" xr:uid="{4DC4DE89-FA50-48F4-BB22-8B0E777CDC48}"/>
    <cellStyle name="_Jan 2006 APAC MBOM - Feb 15PM version_Head Count May'06_MBOM v.1_NA_1" xfId="22030" xr:uid="{2B37E07F-A26A-4AD5-8F37-FC578ABE89BA}"/>
    <cellStyle name="_Jan 2006 APAC MBOM - Feb 15PM version_Head Count May'06_MBOM v.1_NA_1 2" xfId="22031" xr:uid="{592F2919-DFA8-40A6-9809-BDF10CEA0FFD}"/>
    <cellStyle name="_Jan 2006 APAC MBOM - Feb 15PM version_Head Count May'06_MBOM v.1_Nov Review Deck Final" xfId="22032" xr:uid="{E68B967A-9B6C-4A76-9311-7319290ECE69}"/>
    <cellStyle name="_Jan 2006 APAC MBOM - Feb 15PM version_Head Count May'06_MBOM v.1_OCFAnalysis" xfId="22033" xr:uid="{C41A275F-7CB9-4B61-B2B7-812245C60624}"/>
    <cellStyle name="_Jan 2006 APAC MBOM - Feb 15PM version_Head Count May'06_MBOM v.1_OCFAnalysis_Cost out Update" xfId="22034" xr:uid="{46DA4E4E-4EA3-474B-930E-5D677EC2D3B7}"/>
    <cellStyle name="_Jan 2006 APAC MBOM - Feb 15PM version_Head Count May'06_MBOM v.1_OCFAnalysis_EBIT OCF Ranges" xfId="22035" xr:uid="{5A6D52FA-6A39-4F19-8CD0-9BE135D2C0A5}"/>
    <cellStyle name="_Jan 2006 APAC MBOM - Feb 15PM version_Head Count May'06_MBOM v.1_OCFAnalysis_Working Capital Graph" xfId="22036" xr:uid="{42D9413E-070B-4435-B3A1-B244328289D1}"/>
    <cellStyle name="_Jan 2006 APAC MBOM - Feb 15PM version_Head Count May'06_MBOM v.1_Quarterly Industry Volume - Corp Follow up Feb 19th" xfId="22037" xr:uid="{8AABDE65-87DE-4C1A-A17D-8B50B13A7C81}"/>
    <cellStyle name="_Jan 2006 APAC MBOM - Feb 15PM version_Head Count May'06_MBOM v.1_Quarterly Industry Volume - Corp Follow up Feb 19th 2" xfId="22038" xr:uid="{DA3E1B95-B5D5-4E24-8980-B12BEF72D0D1}"/>
    <cellStyle name="_Jan 2006 APAC MBOM - Feb 15PM version_Head Count May'06_MBOM v.1_Quarterly Industry Volume - Corp Follow up Feb 19th_Cost out Update" xfId="22039" xr:uid="{C074F1C1-88AE-41D3-8050-A0AB7FDE1107}"/>
    <cellStyle name="_Jan 2006 APAC MBOM - Feb 15PM version_Head Count May'06_MBOM v.1_Quarterly Industry Volume - Corp Follow up Feb 19th_EBIT OCF Ranges" xfId="22040" xr:uid="{2071330C-011F-4ACA-9801-5112BF24DD4B}"/>
    <cellStyle name="_Jan 2006 APAC MBOM - Feb 15PM version_Head Count May'06_MBOM v.1_Quarterly Industry Volume - Corp Follow up Feb 19th_OCFAnalysis" xfId="22041" xr:uid="{48268EE5-2EB0-4AAB-9ABE-85BCF24B62CE}"/>
    <cellStyle name="_Jan 2006 APAC MBOM - Feb 15PM version_Head Count May'06_MBOM v.1_Quarterly Industry Volume - Corp Follow up Feb 19th_OCFAnalysis_Cost out Update" xfId="22042" xr:uid="{2EC7114C-464C-464E-9B4C-FF9F9A1CDF9E}"/>
    <cellStyle name="_Jan 2006 APAC MBOM - Feb 15PM version_Head Count May'06_MBOM v.1_Quarterly Industry Volume - Corp Follow up Feb 19th_OCFAnalysis_EBIT OCF Ranges" xfId="22043" xr:uid="{9373DEC6-4D26-4EF2-A5B7-4A405DD76425}"/>
    <cellStyle name="_Jan 2006 APAC MBOM - Feb 15PM version_Head Count May'06_MBOM v.1_Quarterly Industry Volume - Corp Follow up Feb 19th_OCFAnalysis_Working Capital Graph" xfId="22044" xr:uid="{02B31D86-CBEF-4AB0-91D1-03F7B246A643}"/>
    <cellStyle name="_Jan 2006 APAC MBOM - Feb 15PM version_Head Count May'06_MBOM v.1_Quarterly Industry Volume - Corp Follow up Feb 19th_Working Capital Graph" xfId="22045" xr:uid="{6483D63E-A6F6-46FD-A466-AAAA6978AB54}"/>
    <cellStyle name="_Jan 2006 APAC MBOM - Feb 15PM version_Head Count May'06_MBOM v.1_SBU_GLOBAL_NGT" xfId="22046" xr:uid="{30CA3610-95DF-4AFD-81C9-89FC6FDE21CA}"/>
    <cellStyle name="_Jan 2006 APAC MBOM - Feb 15PM version_Head Count May'06_MBOM v.1_SBU_GLOBAL_NGT 2" xfId="22047" xr:uid="{B132CF98-DD16-4BCA-BDB0-7E1433BCB8C7}"/>
    <cellStyle name="_Jan 2006 APAC MBOM - Feb 15PM version_Head Count May'06_MBOM v.1_SBU_GLOBAL_NGT_Cost out Update" xfId="22048" xr:uid="{4DD53264-84E3-43AD-9B17-5F7912E4710A}"/>
    <cellStyle name="_Jan 2006 APAC MBOM - Feb 15PM version_Head Count May'06_MBOM v.1_SBU_GLOBAL_NGT_EBIT OCF Ranges" xfId="22049" xr:uid="{B28ACA56-DEDD-46BC-B2F3-8C1C36A0F086}"/>
    <cellStyle name="_Jan 2006 APAC MBOM - Feb 15PM version_Head Count May'06_MBOM v.1_SBU_GLOBAL_NGT_Working Capital Graph" xfId="22050" xr:uid="{76595F09-A771-424F-A253-B17B4CF08F13}"/>
    <cellStyle name="_Jan 2006 APAC MBOM - Feb 15PM version_Head Count May'06_MBOM v.1_Supplemental Data Requirements-Country" xfId="22051" xr:uid="{97D76CB3-1FB3-41AF-ACAA-A23F1F1BE54E}"/>
    <cellStyle name="_Jan 2006 APAC MBOM - Feb 15PM version_Head Count May'06_MBOM v.1_Working Capital Graph" xfId="22052" xr:uid="{73E759B5-2CBE-46E3-AD8C-F6CE7FD2819E}"/>
    <cellStyle name="_Jan 2006 APAC MBOM - Feb 15PM version_Head Count May'06_MBOM v.2" xfId="22053" xr:uid="{1098956F-B6E7-49DD-942D-63B0875E4D75}"/>
    <cellStyle name="_Jan 2006 APAC MBOM - Feb 15PM version_Head Count May'06_MBOM v.2 2" xfId="22054" xr:uid="{BE50FD1B-1D3E-4207-9559-1790858FBA8C}"/>
    <cellStyle name="_Jan 2006 APAC MBOM - Feb 15PM version_Head Count May'06_MBOM v.2_2009 AOP_Jan deck_Financials Consol_Sent" xfId="22055" xr:uid="{9338181C-3CBE-4E14-9156-CFD5955874DD}"/>
    <cellStyle name="_Jan 2006 APAC MBOM - Feb 15PM version_Head Count May'06_MBOM v.2_2009 AOP_Jan deck_Financials Consol_Sent_2" xfId="22056" xr:uid="{625EFE15-4C6E-476B-B850-5B458C50EF8E}"/>
    <cellStyle name="_Jan 2006 APAC MBOM - Feb 15PM version_Head Count May'06_MBOM v.2_2009 AOP_Nov deck_Financials_for Consol_v2" xfId="22057" xr:uid="{5714E784-DA3F-42D0-BCC3-15A6EF49B3AC}"/>
    <cellStyle name="_Jan 2006 APAC MBOM - Feb 15PM version_Head Count May'06_MBOM v.2_Cash Capex 10+2" xfId="22058" xr:uid="{69FB3E9E-88AC-4BCE-8C03-F5DFCCED198F}"/>
    <cellStyle name="_Jan 2006 APAC MBOM - Feb 15PM version_Head Count May'06_MBOM v.2_Cash Capex 10+2_Cost out Update" xfId="22059" xr:uid="{753179C6-7FDD-460A-AB88-0A6B875A7060}"/>
    <cellStyle name="_Jan 2006 APAC MBOM - Feb 15PM version_Head Count May'06_MBOM v.2_Cash Capex 10+2_EBIT OCF Ranges" xfId="22060" xr:uid="{D1F3F881-2FDA-40C5-9CFE-D7F03ABCD3D1}"/>
    <cellStyle name="_Jan 2006 APAC MBOM - Feb 15PM version_Head Count May'06_MBOM v.2_Cash Capex 10+2_Working Capital Graph" xfId="22061" xr:uid="{4AD6B982-B09A-4546-9F8B-633A1F2D6B20}"/>
    <cellStyle name="_Jan 2006 APAC MBOM - Feb 15PM version_Head Count May'06_MBOM v.2_Cost out Update" xfId="22062" xr:uid="{EE06C740-480F-4C8F-9AB9-2F0AB513D1F9}"/>
    <cellStyle name="_Jan 2006 APAC MBOM - Feb 15PM version_Head Count May'06_MBOM v.2_EBIT OCF Ranges" xfId="22063" xr:uid="{773AF00B-7B0C-4B0C-A84C-83E8EA25249B}"/>
    <cellStyle name="_Jan 2006 APAC MBOM - Feb 15PM version_Head Count May'06_MBOM v.2_Global Operations" xfId="22064" xr:uid="{B979D42E-9A2E-4240-B5E1-927B0ECEA96F}"/>
    <cellStyle name="_Jan 2006 APAC MBOM - Feb 15PM version_Head Count May'06_MBOM v.2_Global Operations 2" xfId="22065" xr:uid="{063471EE-9394-4551-BAE5-D29CA108A4F9}"/>
    <cellStyle name="_Jan 2006 APAC MBOM - Feb 15PM version_Head Count May'06_MBOM v.2_NA" xfId="22066" xr:uid="{681A5995-01FC-4C20-922E-8BEC4B6DF44B}"/>
    <cellStyle name="_Jan 2006 APAC MBOM - Feb 15PM version_Head Count May'06_MBOM v.2_NA 2" xfId="22067" xr:uid="{CBA00469-6A9A-49A9-85EE-21402FB550C7}"/>
    <cellStyle name="_Jan 2006 APAC MBOM - Feb 15PM version_Head Count May'06_MBOM v.2_NA_1" xfId="22068" xr:uid="{250708FF-1CFD-47BF-84C2-36F126D5E223}"/>
    <cellStyle name="_Jan 2006 APAC MBOM - Feb 15PM version_Head Count May'06_MBOM v.2_NA_1 2" xfId="22069" xr:uid="{61E51D5E-6497-4571-8A10-29EE6BCEDD3D}"/>
    <cellStyle name="_Jan 2006 APAC MBOM - Feb 15PM version_Head Count May'06_MBOM v.2_Nov Review Deck Final" xfId="22070" xr:uid="{228DD72F-39DB-4678-8B2A-69BEED8A2714}"/>
    <cellStyle name="_Jan 2006 APAC MBOM - Feb 15PM version_Head Count May'06_MBOM v.2_OCFAnalysis" xfId="22071" xr:uid="{96BB98F6-2F1B-4CFD-9677-077E2F719E90}"/>
    <cellStyle name="_Jan 2006 APAC MBOM - Feb 15PM version_Head Count May'06_MBOM v.2_OCFAnalysis_Cost out Update" xfId="22072" xr:uid="{67CB829F-4D45-4BEB-8EA9-458F895FE9A2}"/>
    <cellStyle name="_Jan 2006 APAC MBOM - Feb 15PM version_Head Count May'06_MBOM v.2_OCFAnalysis_EBIT OCF Ranges" xfId="22073" xr:uid="{CA6E0667-5BFA-4820-A22B-9A5A0F3CF99B}"/>
    <cellStyle name="_Jan 2006 APAC MBOM - Feb 15PM version_Head Count May'06_MBOM v.2_OCFAnalysis_Working Capital Graph" xfId="22074" xr:uid="{BE224A89-006B-4F81-A8D7-0DFFE8D3F18D}"/>
    <cellStyle name="_Jan 2006 APAC MBOM - Feb 15PM version_Head Count May'06_MBOM v.2_Quarterly Industry Volume - Corp Follow up Feb 19th" xfId="22075" xr:uid="{A9BCEA49-7F9D-46B4-AB6A-A6C552EC73AA}"/>
    <cellStyle name="_Jan 2006 APAC MBOM - Feb 15PM version_Head Count May'06_MBOM v.2_Quarterly Industry Volume - Corp Follow up Feb 19th 2" xfId="22076" xr:uid="{36045CB1-8004-476D-B906-631DA635D9B7}"/>
    <cellStyle name="_Jan 2006 APAC MBOM - Feb 15PM version_Head Count May'06_MBOM v.2_Quarterly Industry Volume - Corp Follow up Feb 19th_Cost out Update" xfId="22077" xr:uid="{CA12EFA4-9DF6-4E72-9DD3-2D6749D3D5E3}"/>
    <cellStyle name="_Jan 2006 APAC MBOM - Feb 15PM version_Head Count May'06_MBOM v.2_Quarterly Industry Volume - Corp Follow up Feb 19th_EBIT OCF Ranges" xfId="22078" xr:uid="{CC397E3E-A262-4BA5-A684-52E7EBD4ABAC}"/>
    <cellStyle name="_Jan 2006 APAC MBOM - Feb 15PM version_Head Count May'06_MBOM v.2_Quarterly Industry Volume - Corp Follow up Feb 19th_OCFAnalysis" xfId="22079" xr:uid="{5FF08710-8903-41ED-AC0D-85001FF395BA}"/>
    <cellStyle name="_Jan 2006 APAC MBOM - Feb 15PM version_Head Count May'06_MBOM v.2_Quarterly Industry Volume - Corp Follow up Feb 19th_OCFAnalysis_Cost out Update" xfId="22080" xr:uid="{B7220390-3D84-42BE-8F67-4B55BB73A53F}"/>
    <cellStyle name="_Jan 2006 APAC MBOM - Feb 15PM version_Head Count May'06_MBOM v.2_Quarterly Industry Volume - Corp Follow up Feb 19th_OCFAnalysis_EBIT OCF Ranges" xfId="22081" xr:uid="{6F458E2E-D297-497E-ACD7-3BC0822E3228}"/>
    <cellStyle name="_Jan 2006 APAC MBOM - Feb 15PM version_Head Count May'06_MBOM v.2_Quarterly Industry Volume - Corp Follow up Feb 19th_OCFAnalysis_Working Capital Graph" xfId="22082" xr:uid="{E9FBF924-34FC-4ABC-A328-45D902A1A6DD}"/>
    <cellStyle name="_Jan 2006 APAC MBOM - Feb 15PM version_Head Count May'06_MBOM v.2_Quarterly Industry Volume - Corp Follow up Feb 19th_Working Capital Graph" xfId="22083" xr:uid="{5C1C55F8-707F-42AA-B535-CC4F30BC7583}"/>
    <cellStyle name="_Jan 2006 APAC MBOM - Feb 15PM version_Head Count May'06_MBOM v.2_SBU_GLOBAL_NGT" xfId="22084" xr:uid="{54A0AE94-DF84-44CA-88E3-64B9EC896AD0}"/>
    <cellStyle name="_Jan 2006 APAC MBOM - Feb 15PM version_Head Count May'06_MBOM v.2_SBU_GLOBAL_NGT 2" xfId="22085" xr:uid="{FB980EC8-3639-4445-A455-ADEC0F6660D5}"/>
    <cellStyle name="_Jan 2006 APAC MBOM - Feb 15PM version_Head Count May'06_MBOM v.2_SBU_GLOBAL_NGT_Cost out Update" xfId="22086" xr:uid="{97F5C7C0-FDCA-44C8-A558-74AFC4C442DC}"/>
    <cellStyle name="_Jan 2006 APAC MBOM - Feb 15PM version_Head Count May'06_MBOM v.2_SBU_GLOBAL_NGT_EBIT OCF Ranges" xfId="22087" xr:uid="{19194477-C96D-40E3-B9AB-53E009431E5A}"/>
    <cellStyle name="_Jan 2006 APAC MBOM - Feb 15PM version_Head Count May'06_MBOM v.2_SBU_GLOBAL_NGT_Working Capital Graph" xfId="22088" xr:uid="{DAE59011-29F4-4F38-8A54-3A9923071415}"/>
    <cellStyle name="_Jan 2006 APAC MBOM - Feb 15PM version_Head Count May'06_MBOM v.2_Supplemental Data Requirements-Country" xfId="22089" xr:uid="{75EDAD7B-C8EA-49C8-8361-F393A1B2AB08}"/>
    <cellStyle name="_Jan 2006 APAC MBOM - Feb 15PM version_Head Count May'06_MBOM v.2_Working Capital Graph" xfId="22090" xr:uid="{F9713A73-7BA7-46E1-97BA-E44CB2BF30AC}"/>
    <cellStyle name="_Jan 2006 APAC MBOM - Feb 15PM version_Head Count May'06_MBOM v.3" xfId="22091" xr:uid="{B14C2EFA-1719-4FE6-A990-2C8522F6BADA}"/>
    <cellStyle name="_Jan 2006 APAC MBOM - Feb 15PM version_Head Count May'06_MBOM v.3 2" xfId="22092" xr:uid="{856EEFF0-169B-4262-85CC-771A7B921D40}"/>
    <cellStyle name="_Jan 2006 APAC MBOM - Feb 15PM version_Head Count May'06_MBOM v.3_2009 AOP_Jan deck_Financials Consol_Sent" xfId="22093" xr:uid="{A179D257-9358-4A2F-860D-4FF0296E5BBB}"/>
    <cellStyle name="_Jan 2006 APAC MBOM - Feb 15PM version_Head Count May'06_MBOM v.3_2009 AOP_Jan deck_Financials Consol_Sent_2" xfId="22094" xr:uid="{E4BE3333-D35D-42AD-857E-B0ADDA9E37E6}"/>
    <cellStyle name="_Jan 2006 APAC MBOM - Feb 15PM version_Head Count May'06_MBOM v.3_2009 AOP_Nov deck_Financials_for Consol_v2" xfId="22095" xr:uid="{7F616BF9-0A86-4175-A787-4005F62EB619}"/>
    <cellStyle name="_Jan 2006 APAC MBOM - Feb 15PM version_Head Count May'06_MBOM v.3_Cash Capex 10+2" xfId="22096" xr:uid="{DB7709F5-C70A-4B24-99EB-0E9909F4FB1C}"/>
    <cellStyle name="_Jan 2006 APAC MBOM - Feb 15PM version_Head Count May'06_MBOM v.3_Cash Capex 10+2_Cost out Update" xfId="22097" xr:uid="{D544FDB3-018A-48A0-B8CC-8A741D63E447}"/>
    <cellStyle name="_Jan 2006 APAC MBOM - Feb 15PM version_Head Count May'06_MBOM v.3_Cash Capex 10+2_EBIT OCF Ranges" xfId="22098" xr:uid="{D2E0DCB2-9135-4ABD-AF95-F1C8805502CE}"/>
    <cellStyle name="_Jan 2006 APAC MBOM - Feb 15PM version_Head Count May'06_MBOM v.3_Cash Capex 10+2_Working Capital Graph" xfId="22099" xr:uid="{2F622F62-34F5-4479-9D18-2B8540391982}"/>
    <cellStyle name="_Jan 2006 APAC MBOM - Feb 15PM version_Head Count May'06_MBOM v.3_Cost out Update" xfId="22100" xr:uid="{9A71B4C6-DE07-41DD-A7B0-01B4F89213D9}"/>
    <cellStyle name="_Jan 2006 APAC MBOM - Feb 15PM version_Head Count May'06_MBOM v.3_EBIT OCF Ranges" xfId="22101" xr:uid="{6B343A92-C143-474F-9202-C709C4A68556}"/>
    <cellStyle name="_Jan 2006 APAC MBOM - Feb 15PM version_Head Count May'06_MBOM v.3_Global Operations" xfId="22102" xr:uid="{4665D001-8638-4FAB-8BC9-1F156000D539}"/>
    <cellStyle name="_Jan 2006 APAC MBOM - Feb 15PM version_Head Count May'06_MBOM v.3_Global Operations 2" xfId="22103" xr:uid="{31AD5AFB-6D6B-46CE-8771-5F4ECD824C1A}"/>
    <cellStyle name="_Jan 2006 APAC MBOM - Feb 15PM version_Head Count May'06_MBOM v.3_NA" xfId="22104" xr:uid="{EA861217-04E1-4F8E-B422-9315B4D81FD7}"/>
    <cellStyle name="_Jan 2006 APAC MBOM - Feb 15PM version_Head Count May'06_MBOM v.3_NA 2" xfId="22105" xr:uid="{320A8030-B320-4889-92C4-2E80ABD04613}"/>
    <cellStyle name="_Jan 2006 APAC MBOM - Feb 15PM version_Head Count May'06_MBOM v.3_NA_1" xfId="22106" xr:uid="{1D8DE51F-697C-47AD-8A5D-CC9764AB97D9}"/>
    <cellStyle name="_Jan 2006 APAC MBOM - Feb 15PM version_Head Count May'06_MBOM v.3_NA_1 2" xfId="22107" xr:uid="{23581B43-2968-404F-A996-EB7F6BBAB488}"/>
    <cellStyle name="_Jan 2006 APAC MBOM - Feb 15PM version_Head Count May'06_MBOM v.3_Nov Review Deck Final" xfId="22108" xr:uid="{27E0513E-43E0-44A7-897B-F8C72D5FF167}"/>
    <cellStyle name="_Jan 2006 APAC MBOM - Feb 15PM version_Head Count May'06_MBOM v.3_OCFAnalysis" xfId="22109" xr:uid="{4A2527AB-2048-47DB-8CA6-73808D6E0BFB}"/>
    <cellStyle name="_Jan 2006 APAC MBOM - Feb 15PM version_Head Count May'06_MBOM v.3_OCFAnalysis_Cost out Update" xfId="22110" xr:uid="{2E36A390-E3EB-472A-ACB2-D8C12922552C}"/>
    <cellStyle name="_Jan 2006 APAC MBOM - Feb 15PM version_Head Count May'06_MBOM v.3_OCFAnalysis_EBIT OCF Ranges" xfId="22111" xr:uid="{DE5FEB3B-1077-4228-9F7A-9C449682F0C9}"/>
    <cellStyle name="_Jan 2006 APAC MBOM - Feb 15PM version_Head Count May'06_MBOM v.3_OCFAnalysis_Working Capital Graph" xfId="22112" xr:uid="{6D2E1771-DBF3-41BE-B4C1-EAC2C63C76A2}"/>
    <cellStyle name="_Jan 2006 APAC MBOM - Feb 15PM version_Head Count May'06_MBOM v.3_Quarterly Industry Volume - Corp Follow up Feb 19th" xfId="22113" xr:uid="{2324EFDB-16B0-4E53-A228-E29882464FB2}"/>
    <cellStyle name="_Jan 2006 APAC MBOM - Feb 15PM version_Head Count May'06_MBOM v.3_Quarterly Industry Volume - Corp Follow up Feb 19th 2" xfId="22114" xr:uid="{704BA366-9CF1-4833-A651-6C165424F1DB}"/>
    <cellStyle name="_Jan 2006 APAC MBOM - Feb 15PM version_Head Count May'06_MBOM v.3_Quarterly Industry Volume - Corp Follow up Feb 19th_Cost out Update" xfId="22115" xr:uid="{37036778-E84A-417D-8792-9E091B4F13EC}"/>
    <cellStyle name="_Jan 2006 APAC MBOM - Feb 15PM version_Head Count May'06_MBOM v.3_Quarterly Industry Volume - Corp Follow up Feb 19th_EBIT OCF Ranges" xfId="22116" xr:uid="{A96EA3F1-875F-4522-B9C6-2872CB349772}"/>
    <cellStyle name="_Jan 2006 APAC MBOM - Feb 15PM version_Head Count May'06_MBOM v.3_Quarterly Industry Volume - Corp Follow up Feb 19th_OCFAnalysis" xfId="22117" xr:uid="{C5C457A5-22B4-4F93-A16C-5A52EB1AFDBD}"/>
    <cellStyle name="_Jan 2006 APAC MBOM - Feb 15PM version_Head Count May'06_MBOM v.3_Quarterly Industry Volume - Corp Follow up Feb 19th_OCFAnalysis_Cost out Update" xfId="22118" xr:uid="{42E94836-D40F-490D-9FD2-3F7784D4C9EE}"/>
    <cellStyle name="_Jan 2006 APAC MBOM - Feb 15PM version_Head Count May'06_MBOM v.3_Quarterly Industry Volume - Corp Follow up Feb 19th_OCFAnalysis_EBIT OCF Ranges" xfId="22119" xr:uid="{BB3BAB3E-F735-4BD9-B9FA-AE616EFF38B5}"/>
    <cellStyle name="_Jan 2006 APAC MBOM - Feb 15PM version_Head Count May'06_MBOM v.3_Quarterly Industry Volume - Corp Follow up Feb 19th_OCFAnalysis_Working Capital Graph" xfId="22120" xr:uid="{0FBE8B9D-65CC-4965-AC41-D757B414BACF}"/>
    <cellStyle name="_Jan 2006 APAC MBOM - Feb 15PM version_Head Count May'06_MBOM v.3_Quarterly Industry Volume - Corp Follow up Feb 19th_Working Capital Graph" xfId="22121" xr:uid="{1554D2B4-3C6A-495E-8112-2C8497FD72E7}"/>
    <cellStyle name="_Jan 2006 APAC MBOM - Feb 15PM version_Head Count May'06_MBOM v.3_SBU_GLOBAL_NGT" xfId="22122" xr:uid="{AB94524E-11BE-488F-9CD6-015BDAD09096}"/>
    <cellStyle name="_Jan 2006 APAC MBOM - Feb 15PM version_Head Count May'06_MBOM v.3_SBU_GLOBAL_NGT 2" xfId="22123" xr:uid="{A947DCB8-47A0-4A9E-BE93-D7DC58D0BFF3}"/>
    <cellStyle name="_Jan 2006 APAC MBOM - Feb 15PM version_Head Count May'06_MBOM v.3_SBU_GLOBAL_NGT_Cost out Update" xfId="22124" xr:uid="{F8DDDEF2-9A0E-4261-AFAB-B2EEB84181F5}"/>
    <cellStyle name="_Jan 2006 APAC MBOM - Feb 15PM version_Head Count May'06_MBOM v.3_SBU_GLOBAL_NGT_EBIT OCF Ranges" xfId="22125" xr:uid="{14ECE695-1A63-45D6-B18B-D70B79CB36A8}"/>
    <cellStyle name="_Jan 2006 APAC MBOM - Feb 15PM version_Head Count May'06_MBOM v.3_SBU_GLOBAL_NGT_Working Capital Graph" xfId="22126" xr:uid="{A96DA5CE-4C7C-4B64-8526-A3A50B719EFA}"/>
    <cellStyle name="_Jan 2006 APAC MBOM - Feb 15PM version_Head Count May'06_MBOM v.3_Supplemental Data Requirements-Country" xfId="22127" xr:uid="{93211EF8-4317-46B1-9CF1-62E0154150E7}"/>
    <cellStyle name="_Jan 2006 APAC MBOM - Feb 15PM version_Head Count May'06_MBOM v.3_Working Capital Graph" xfId="22128" xr:uid="{25A62296-AD0A-4A8C-9D51-A2A15A51B653}"/>
    <cellStyle name="_Jan 2006 APAC MBOM - Feb 15PM version_Head Count May'06_MBOM_2009 AOP_Jan deck_Financials Consol_Sent" xfId="22129" xr:uid="{AE8FC1A9-F3EF-4F9C-BCA4-7B343EEDF977}"/>
    <cellStyle name="_Jan 2006 APAC MBOM - Feb 15PM version_Head Count May'06_MBOM_2009 AOP_Jan deck_Financials Consol_Sent_2" xfId="22130" xr:uid="{00AF429B-5A80-4662-97D5-3620BA5BAAE4}"/>
    <cellStyle name="_Jan 2006 APAC MBOM - Feb 15PM version_Head Count May'06_MBOM_2009 AOP_Nov deck_Financials_for Consol_v2" xfId="22131" xr:uid="{55B60A0E-6052-43FB-8DDC-FA5C2A72B347}"/>
    <cellStyle name="_Jan 2006 APAC MBOM - Feb 15PM version_Head Count May'06_MBOM_Cash Capex 10+2" xfId="22132" xr:uid="{36D3FB7C-85F6-496D-BEF8-5B9640C151DB}"/>
    <cellStyle name="_Jan 2006 APAC MBOM - Feb 15PM version_Head Count May'06_MBOM_Cash Capex 10+2_Cost out Update" xfId="22133" xr:uid="{8262EA92-4429-4CC9-8F32-E540E740F6ED}"/>
    <cellStyle name="_Jan 2006 APAC MBOM - Feb 15PM version_Head Count May'06_MBOM_Cash Capex 10+2_EBIT OCF Ranges" xfId="22134" xr:uid="{9139BC22-5B39-417B-8CAE-5C7E2010E02E}"/>
    <cellStyle name="_Jan 2006 APAC MBOM - Feb 15PM version_Head Count May'06_MBOM_Cash Capex 10+2_Working Capital Graph" xfId="22135" xr:uid="{74A29CCB-731C-4506-B11C-AE2DAB8E0FD8}"/>
    <cellStyle name="_Jan 2006 APAC MBOM - Feb 15PM version_Head Count May'06_MBOM_Cost out Update" xfId="22136" xr:uid="{8A8B61B1-02B9-4CBC-9A4D-A8AB7C374C2E}"/>
    <cellStyle name="_Jan 2006 APAC MBOM - Feb 15PM version_Head Count May'06_MBOM_EBIT OCF Ranges" xfId="22137" xr:uid="{D46431F2-E4FD-4985-A012-2F8ABFACBC93}"/>
    <cellStyle name="_Jan 2006 APAC MBOM - Feb 15PM version_Head Count May'06_MBOM_G2N &amp; Pricing Plan_Feb'12 (version 1)" xfId="22138" xr:uid="{60F73DB0-1C5F-4F6A-A22D-342620447A36}"/>
    <cellStyle name="_Jan 2006 APAC MBOM - Feb 15PM version_Head Count May'06_MBOM_Global Operations" xfId="22139" xr:uid="{37F3482D-02AF-4526-ADD6-347F002B27AE}"/>
    <cellStyle name="_Jan 2006 APAC MBOM - Feb 15PM version_Head Count May'06_MBOM_Global Operations 2" xfId="22140" xr:uid="{9AA04E09-B485-43DC-A860-6CA5ECB4798F}"/>
    <cellStyle name="_Jan 2006 APAC MBOM - Feb 15PM version_Head Count May'06_MBOM_NA" xfId="22141" xr:uid="{2733AA61-BBD6-49E4-9E2A-036BBF5F61E9}"/>
    <cellStyle name="_Jan 2006 APAC MBOM - Feb 15PM version_Head Count May'06_MBOM_NA 2" xfId="22142" xr:uid="{A4F48F5B-A6F4-46FE-A7EC-4162097297A8}"/>
    <cellStyle name="_Jan 2006 APAC MBOM - Feb 15PM version_Head Count May'06_MBOM_NA_1" xfId="22143" xr:uid="{801EE8D3-23CB-4E38-A62F-1076EF5D1D79}"/>
    <cellStyle name="_Jan 2006 APAC MBOM - Feb 15PM version_Head Count May'06_MBOM_NA_1 2" xfId="22144" xr:uid="{B11A6F2E-AB1A-4BBC-BB94-A631C81E9909}"/>
    <cellStyle name="_Jan 2006 APAC MBOM - Feb 15PM version_Head Count May'06_MBOM_Nov Review Deck Final" xfId="22145" xr:uid="{6268B9F2-D558-4F65-B48F-75CE0AA89093}"/>
    <cellStyle name="_Jan 2006 APAC MBOM - Feb 15PM version_Head Count May'06_MBOM_OCFAnalysis" xfId="22146" xr:uid="{41DB4BCA-4DD9-4FEE-B534-29406A263C35}"/>
    <cellStyle name="_Jan 2006 APAC MBOM - Feb 15PM version_Head Count May'06_MBOM_OCFAnalysis_Cost out Update" xfId="22147" xr:uid="{D85DE550-3D32-4A43-8888-9BE58DAC5B5E}"/>
    <cellStyle name="_Jan 2006 APAC MBOM - Feb 15PM version_Head Count May'06_MBOM_OCFAnalysis_EBIT OCF Ranges" xfId="22148" xr:uid="{3F6D1E3C-A334-4ABB-AA04-5784C9F9F615}"/>
    <cellStyle name="_Jan 2006 APAC MBOM - Feb 15PM version_Head Count May'06_MBOM_OCFAnalysis_Working Capital Graph" xfId="22149" xr:uid="{020E1424-662B-4E28-A0AE-F6645B07A210}"/>
    <cellStyle name="_Jan 2006 APAC MBOM - Feb 15PM version_Head Count May'06_MBOM_Quarterly Industry Volume - Corp Follow up Feb 19th" xfId="22150" xr:uid="{49DE244A-39BC-40B4-9852-AD935F5F0F86}"/>
    <cellStyle name="_Jan 2006 APAC MBOM - Feb 15PM version_Head Count May'06_MBOM_Quarterly Industry Volume - Corp Follow up Feb 19th 2" xfId="22151" xr:uid="{D088C4F1-8D01-4BEF-A4B8-41853C291A05}"/>
    <cellStyle name="_Jan 2006 APAC MBOM - Feb 15PM version_Head Count May'06_MBOM_Quarterly Industry Volume - Corp Follow up Feb 19th_Cost out Update" xfId="22152" xr:uid="{403414D6-D7DC-475A-A3EC-4E55821BD781}"/>
    <cellStyle name="_Jan 2006 APAC MBOM - Feb 15PM version_Head Count May'06_MBOM_Quarterly Industry Volume - Corp Follow up Feb 19th_EBIT OCF Ranges" xfId="22153" xr:uid="{74C99C98-AACC-4D5E-8B0A-8022680E09CD}"/>
    <cellStyle name="_Jan 2006 APAC MBOM - Feb 15PM version_Head Count May'06_MBOM_Quarterly Industry Volume - Corp Follow up Feb 19th_OCFAnalysis" xfId="22154" xr:uid="{DFAE014F-0079-4DB4-AB40-554F0414861C}"/>
    <cellStyle name="_Jan 2006 APAC MBOM - Feb 15PM version_Head Count May'06_MBOM_Quarterly Industry Volume - Corp Follow up Feb 19th_OCFAnalysis_Cost out Update" xfId="22155" xr:uid="{842988DA-36EB-4E48-AA99-7B1229FA6A0B}"/>
    <cellStyle name="_Jan 2006 APAC MBOM - Feb 15PM version_Head Count May'06_MBOM_Quarterly Industry Volume - Corp Follow up Feb 19th_OCFAnalysis_EBIT OCF Ranges" xfId="22156" xr:uid="{D88FB519-A434-4652-ADA5-1B22D3CEEAD5}"/>
    <cellStyle name="_Jan 2006 APAC MBOM - Feb 15PM version_Head Count May'06_MBOM_Quarterly Industry Volume - Corp Follow up Feb 19th_OCFAnalysis_Working Capital Graph" xfId="22157" xr:uid="{6A9FD781-164E-4AC0-B582-A2715AC695C0}"/>
    <cellStyle name="_Jan 2006 APAC MBOM - Feb 15PM version_Head Count May'06_MBOM_Quarterly Industry Volume - Corp Follow up Feb 19th_Working Capital Graph" xfId="22158" xr:uid="{9138FC29-8807-41FE-82A4-00089E1E7427}"/>
    <cellStyle name="_Jan 2006 APAC MBOM - Feb 15PM version_Head Count May'06_MBOM_SBU_GLOBAL_NGT" xfId="22159" xr:uid="{90DDE8AF-E786-4547-BF54-9039299FAA57}"/>
    <cellStyle name="_Jan 2006 APAC MBOM - Feb 15PM version_Head Count May'06_MBOM_SBU_GLOBAL_NGT 2" xfId="22160" xr:uid="{466E7870-C04A-41B9-9089-D6ABBF72DC68}"/>
    <cellStyle name="_Jan 2006 APAC MBOM - Feb 15PM version_Head Count May'06_MBOM_SBU_GLOBAL_NGT_Cost out Update" xfId="22161" xr:uid="{265B5E84-DDB8-4536-AFE7-9DBE9C96F957}"/>
    <cellStyle name="_Jan 2006 APAC MBOM - Feb 15PM version_Head Count May'06_MBOM_SBU_GLOBAL_NGT_EBIT OCF Ranges" xfId="22162" xr:uid="{C6716B01-2164-4919-80A5-E5FAF782BFA8}"/>
    <cellStyle name="_Jan 2006 APAC MBOM - Feb 15PM version_Head Count May'06_MBOM_SBU_GLOBAL_NGT_Working Capital Graph" xfId="22163" xr:uid="{6C145121-BECD-4456-8631-E9378BF79CB8}"/>
    <cellStyle name="_Jan 2006 APAC MBOM - Feb 15PM version_Head Count May'06_MBOM_Supplemental Data Requirements-Country" xfId="22164" xr:uid="{F829ACD6-2491-4D37-B9AC-58D9D0AB2A7F}"/>
    <cellStyle name="_Jan 2006 APAC MBOM - Feb 15PM version_Head Count May'06_MBOM_Working Capital Graph" xfId="22165" xr:uid="{C492BCA5-A0E7-47E3-B125-0056F57D54AF}"/>
    <cellStyle name="_Jan 2006 APAC MBOM - Feb 15PM version_Head Count May'06_NA" xfId="22166" xr:uid="{32AF734B-228D-49D1-8B81-6B1418C1DF6B}"/>
    <cellStyle name="_Jan 2006 APAC MBOM - Feb 15PM version_Head Count May'06_NA 2" xfId="22167" xr:uid="{11ED331B-93A5-4DB7-A509-F71CD0793827}"/>
    <cellStyle name="_Jan 2006 APAC MBOM - Feb 15PM version_Head Count May'06_NA_1" xfId="22168" xr:uid="{7504E318-32E7-4BD0-BB85-6765ABA253C9}"/>
    <cellStyle name="_Jan 2006 APAC MBOM - Feb 15PM version_Head Count May'06_NA_1 2" xfId="22169" xr:uid="{05972375-04B9-4EAF-AEA7-D9E956F161C1}"/>
    <cellStyle name="_Jan 2006 APAC MBOM - Feb 15PM version_Head Count May'06_Nov Review Deck Final" xfId="22170" xr:uid="{9ECBEC9C-EF80-40E2-BF03-F9C0A32A9475}"/>
    <cellStyle name="_Jan 2006 APAC MBOM - Feb 15PM version_Head Count May'06_OCFAnalysis" xfId="22171" xr:uid="{DAAE702F-1AB5-4A0A-BFF7-DAE8AD0EA495}"/>
    <cellStyle name="_Jan 2006 APAC MBOM - Feb 15PM version_Head Count May'06_OCFAnalysis_Cost out Update" xfId="22172" xr:uid="{A4C927D7-9865-45A0-B123-E96095FBDB80}"/>
    <cellStyle name="_Jan 2006 APAC MBOM - Feb 15PM version_Head Count May'06_OCFAnalysis_EBIT OCF Ranges" xfId="22173" xr:uid="{40093056-234A-490E-938B-F0644B542BFA}"/>
    <cellStyle name="_Jan 2006 APAC MBOM - Feb 15PM version_Head Count May'06_OCFAnalysis_Working Capital Graph" xfId="22174" xr:uid="{F4212E97-0249-4646-BC56-3C6950E733BD}"/>
    <cellStyle name="_Jan 2006 APAC MBOM - Feb 15PM version_Head Count May'06_Quarterly Industry Volume - Corp Follow up Feb 19th" xfId="22175" xr:uid="{9DC819AD-BFFA-47F7-9266-43F923967C7E}"/>
    <cellStyle name="_Jan 2006 APAC MBOM - Feb 15PM version_Head Count May'06_Quarterly Industry Volume - Corp Follow up Feb 19th 2" xfId="22176" xr:uid="{17E34E7D-D7D8-4B61-A85F-408BC37A41BC}"/>
    <cellStyle name="_Jan 2006 APAC MBOM - Feb 15PM version_Head Count May'06_Quarterly Industry Volume - Corp Follow up Feb 19th_Cost out Update" xfId="22177" xr:uid="{95FDE92C-B845-450D-9C31-FD14F8E987CA}"/>
    <cellStyle name="_Jan 2006 APAC MBOM - Feb 15PM version_Head Count May'06_Quarterly Industry Volume - Corp Follow up Feb 19th_EBIT OCF Ranges" xfId="22178" xr:uid="{EB1EBAEF-DA7A-4CD9-AC67-105AD5386AA2}"/>
    <cellStyle name="_Jan 2006 APAC MBOM - Feb 15PM version_Head Count May'06_Quarterly Industry Volume - Corp Follow up Feb 19th_OCFAnalysis" xfId="22179" xr:uid="{90C365CD-D947-4CBE-B639-B61548932FEA}"/>
    <cellStyle name="_Jan 2006 APAC MBOM - Feb 15PM version_Head Count May'06_Quarterly Industry Volume - Corp Follow up Feb 19th_OCFAnalysis_Cost out Update" xfId="22180" xr:uid="{75400739-FE43-40A7-95BD-51FA9C085FA0}"/>
    <cellStyle name="_Jan 2006 APAC MBOM - Feb 15PM version_Head Count May'06_Quarterly Industry Volume - Corp Follow up Feb 19th_OCFAnalysis_EBIT OCF Ranges" xfId="22181" xr:uid="{97A8EBE3-4878-4F11-B1A2-12BA957A5429}"/>
    <cellStyle name="_Jan 2006 APAC MBOM - Feb 15PM version_Head Count May'06_Quarterly Industry Volume - Corp Follow up Feb 19th_OCFAnalysis_Working Capital Graph" xfId="22182" xr:uid="{9BB254E2-C370-46EC-AAE5-5C5D81C18249}"/>
    <cellStyle name="_Jan 2006 APAC MBOM - Feb 15PM version_Head Count May'06_Quarterly Industry Volume - Corp Follow up Feb 19th_Working Capital Graph" xfId="22183" xr:uid="{6232C125-3966-40BD-9F4C-1A278781CF92}"/>
    <cellStyle name="_Jan 2006 APAC MBOM - Feb 15PM version_Head Count May'06_SBU_GLOBAL_NGT" xfId="22184" xr:uid="{AA4B5EE2-D95E-4539-83D2-3A09A610217F}"/>
    <cellStyle name="_Jan 2006 APAC MBOM - Feb 15PM version_Head Count May'06_SBU_GLOBAL_NGT 2" xfId="22185" xr:uid="{08536F12-2824-44E9-B0ED-52464DC3D188}"/>
    <cellStyle name="_Jan 2006 APAC MBOM - Feb 15PM version_Head Count May'06_SBU_GLOBAL_NGT_Cost out Update" xfId="22186" xr:uid="{25B2FD78-487B-477C-B574-0E0A1CC87C4B}"/>
    <cellStyle name="_Jan 2006 APAC MBOM - Feb 15PM version_Head Count May'06_SBU_GLOBAL_NGT_EBIT OCF Ranges" xfId="22187" xr:uid="{1A911F6E-D76E-49E0-B50A-897DF4F11DD8}"/>
    <cellStyle name="_Jan 2006 APAC MBOM - Feb 15PM version_Head Count May'06_SBU_GLOBAL_NGT_Working Capital Graph" xfId="22188" xr:uid="{7114358A-86A3-4C15-88B5-7CD586265E0D}"/>
    <cellStyle name="_Jan 2006 APAC MBOM - Feb 15PM version_Head Count May'06_SPTFIN MBOM Inputs AUG 07" xfId="22189" xr:uid="{E85FBE1A-3516-4411-8E86-95FCEE11A54F}"/>
    <cellStyle name="_Jan 2006 APAC MBOM - Feb 15PM version_Head Count May'06_SPTFIN MBOM Inputs AUG 07_Cost out Update" xfId="22190" xr:uid="{5DE6FF78-3E4D-454D-8958-30CACDF0E171}"/>
    <cellStyle name="_Jan 2006 APAC MBOM - Feb 15PM version_Head Count May'06_SPTFIN MBOM Inputs AUG 07_EBIT OCF Ranges" xfId="22191" xr:uid="{AB5357FB-226D-406C-BEA5-5A85C66974DD}"/>
    <cellStyle name="_Jan 2006 APAC MBOM - Feb 15PM version_Head Count May'06_SPTFIN MBOM Inputs AUG 07_Working Capital Graph" xfId="22192" xr:uid="{8651A6C2-C5C4-4C2A-A865-FC3254D3E451}"/>
    <cellStyle name="_Jan 2006 APAC MBOM - Feb 15PM version_Head Count May'06_SPTFIN MBOM Inputs Dec 07" xfId="22193" xr:uid="{A3C7547B-643C-491A-A449-CE38511D1544}"/>
    <cellStyle name="_Jan 2006 APAC MBOM - Feb 15PM version_Head Count May'06_SPTFIN MBOM Inputs Dec 07_Cost out Update" xfId="22194" xr:uid="{BCF6F13D-E3D6-427D-9C17-DBB9B9883790}"/>
    <cellStyle name="_Jan 2006 APAC MBOM - Feb 15PM version_Head Count May'06_SPTFIN MBOM Inputs Dec 07_EBIT OCF Ranges" xfId="22195" xr:uid="{F0B3513B-C865-42F2-87F0-8BDE747E6CA6}"/>
    <cellStyle name="_Jan 2006 APAC MBOM - Feb 15PM version_Head Count May'06_SPTFIN MBOM Inputs Dec 07_Working Capital Graph" xfId="22196" xr:uid="{84077887-0F03-4C2E-AED7-0B53AE346CD9}"/>
    <cellStyle name="_Jan 2006 APAC MBOM - Feb 15PM version_Head Count May'06_SPTFIN MBOM Inputs jul 07" xfId="22197" xr:uid="{D442C978-EF2E-4C00-950E-3A11F6D61A32}"/>
    <cellStyle name="_Jan 2006 APAC MBOM - Feb 15PM version_Head Count May'06_SPTFIN MBOM Inputs jul 07_Cost out Update" xfId="22198" xr:uid="{52D83883-5E96-4F20-A7BE-C10D6EA8A036}"/>
    <cellStyle name="_Jan 2006 APAC MBOM - Feb 15PM version_Head Count May'06_SPTFIN MBOM Inputs jul 07_EBIT OCF Ranges" xfId="22199" xr:uid="{FE79F807-C04B-46F4-8269-97F27AFF0B69}"/>
    <cellStyle name="_Jan 2006 APAC MBOM - Feb 15PM version_Head Count May'06_SPTFIN MBOM Inputs jul 07_Working Capital Graph" xfId="22200" xr:uid="{6E084F27-156F-4ABD-9C26-3EF98CB1534B}"/>
    <cellStyle name="_Jan 2006 APAC MBOM - Feb 15PM version_Head Count May'06_SPTFIN MBOM Inputs jun 07 final" xfId="22201" xr:uid="{69857A04-50D4-468A-8398-AD918A061510}"/>
    <cellStyle name="_Jan 2006 APAC MBOM - Feb 15PM version_Head Count May'06_SPTFIN MBOM Inputs jun 07 final_Cost out Update" xfId="22202" xr:uid="{69679A2F-4F47-4FC7-83FC-9D25B4076776}"/>
    <cellStyle name="_Jan 2006 APAC MBOM - Feb 15PM version_Head Count May'06_SPTFIN MBOM Inputs jun 07 final_EBIT OCF Ranges" xfId="22203" xr:uid="{2746183D-0351-4B62-9B5E-5946A78B51E5}"/>
    <cellStyle name="_Jan 2006 APAC MBOM - Feb 15PM version_Head Count May'06_SPTFIN MBOM Inputs jun 07 final_Working Capital Graph" xfId="22204" xr:uid="{71EB65B4-C199-4A28-A572-34E2CF6DB6C9}"/>
    <cellStyle name="_Jan 2006 APAC MBOM - Feb 15PM version_Head Count May'06_SPTFIN MBOM Inputs Jun'07" xfId="22205" xr:uid="{5DA76DC3-F952-457E-87A6-9A69CD74FC05}"/>
    <cellStyle name="_Jan 2006 APAC MBOM - Feb 15PM version_Head Count May'06_SPTFIN MBOM Inputs Jun'07_Cost out Update" xfId="22206" xr:uid="{885ED1D6-56BC-40E7-9A9B-4789987755DC}"/>
    <cellStyle name="_Jan 2006 APAC MBOM - Feb 15PM version_Head Count May'06_SPTFIN MBOM Inputs Jun'07_EBIT OCF Ranges" xfId="22207" xr:uid="{4B90C790-7E59-4C1B-9F24-5866AF0A629D}"/>
    <cellStyle name="_Jan 2006 APAC MBOM - Feb 15PM version_Head Count May'06_SPTFIN MBOM Inputs Jun'07_Working Capital Graph" xfId="22208" xr:uid="{FC2A082A-A1AB-4BCD-B65A-1DB8A397AC03}"/>
    <cellStyle name="_Jan 2006 APAC MBOM - Feb 15PM version_Head Count May'06_Supplemental Data Requirements-Country" xfId="22209" xr:uid="{323675A7-B4B1-463E-A3D4-FAEF780BB7C2}"/>
    <cellStyle name="_Jan 2006 APAC MBOM - Feb 15PM version_Head Count May'06_Working Capital Graph" xfId="22210" xr:uid="{4E98D18E-8C6C-4D46-A265-31E30F4D0AC2}"/>
    <cellStyle name="_Jan 2006 APAC MBOM - Feb 15PM version_Headcount for MBOM - Nov 2006" xfId="22211" xr:uid="{AB99D262-9E2D-4C4D-8CFC-5B6FF97F7A11}"/>
    <cellStyle name="_Jan 2006 APAC MBOM - Feb 15PM version_Headcount restructuring_050806" xfId="12866" xr:uid="{DD807135-56BE-4BD7-B461-847FA77EDDDE}"/>
    <cellStyle name="_Jan 2006 APAC MBOM - Feb 15PM version_Headcount restructuring_050806 2" xfId="22212" xr:uid="{9D0A3280-D2D4-44F0-A6F0-F270043DCDEC}"/>
    <cellStyle name="_Jan 2006 APAC MBOM - Feb 15PM version_Headcount restructuring_050806_2009 AOP_Jan deck_Financials Consol_Sent" xfId="22213" xr:uid="{8CCCA58E-D434-41F8-AB8C-DC72EB7E6893}"/>
    <cellStyle name="_Jan 2006 APAC MBOM - Feb 15PM version_Headcount restructuring_050806_2009 AOP_Jan deck_Financials Consol_Sent_2" xfId="22214" xr:uid="{DC266091-5C45-4204-B9C2-CB86C3591FC6}"/>
    <cellStyle name="_Jan 2006 APAC MBOM - Feb 15PM version_Headcount restructuring_050806_2009 AOP_Nov deck_Financials_for Consol_v2" xfId="22215" xr:uid="{4F4A6748-DCE8-4431-BD12-EF654C2E5301}"/>
    <cellStyle name="_Jan 2006 APAC MBOM - Feb 15PM version_Headcount restructuring_050806_Cash Capex 10+2" xfId="22216" xr:uid="{6D76561F-EF70-49FA-AADE-0C2B6918EFF7}"/>
    <cellStyle name="_Jan 2006 APAC MBOM - Feb 15PM version_Headcount restructuring_050806_Cash Capex 10+2_Cost out Update" xfId="22217" xr:uid="{BDB50914-9FFF-4B76-9CC9-18619FFC0190}"/>
    <cellStyle name="_Jan 2006 APAC MBOM - Feb 15PM version_Headcount restructuring_050806_Cash Capex 10+2_EBIT OCF Ranges" xfId="22218" xr:uid="{970EEA58-3E1D-4B9D-A368-FDA9CCC5FE30}"/>
    <cellStyle name="_Jan 2006 APAC MBOM - Feb 15PM version_Headcount restructuring_050806_Cash Capex 10+2_Working Capital Graph" xfId="22219" xr:uid="{A99DC311-EBBA-4235-AAB3-E7CD1597132E}"/>
    <cellStyle name="_Jan 2006 APAC MBOM - Feb 15PM version_Headcount restructuring_050806_Cost out Update" xfId="22220" xr:uid="{B42AE35D-57E6-44DE-8036-791B18BE73AA}"/>
    <cellStyle name="_Jan 2006 APAC MBOM - Feb 15PM version_Headcount restructuring_050806_EBIT OCF Ranges" xfId="22221" xr:uid="{850E1AF8-BAE5-40D4-BA58-FA1FB6BBDE5A}"/>
    <cellStyle name="_Jan 2006 APAC MBOM - Feb 15PM version_Headcount restructuring_050806_Global Operations" xfId="22222" xr:uid="{FF68C6F1-437A-4225-8595-2E5A83BC2859}"/>
    <cellStyle name="_Jan 2006 APAC MBOM - Feb 15PM version_Headcount restructuring_050806_Global Operations 2" xfId="22223" xr:uid="{22766820-5950-460C-9E00-483F4831B961}"/>
    <cellStyle name="_Jan 2006 APAC MBOM - Feb 15PM version_Headcount restructuring_050806_NA" xfId="22224" xr:uid="{C45202D9-D31D-4AD4-935F-FBE419529AEC}"/>
    <cellStyle name="_Jan 2006 APAC MBOM - Feb 15PM version_Headcount restructuring_050806_NA 2" xfId="22225" xr:uid="{C0FA5FCC-2165-48FA-84E3-D57FCD3FE6E9}"/>
    <cellStyle name="_Jan 2006 APAC MBOM - Feb 15PM version_Headcount restructuring_050806_NA_1" xfId="22226" xr:uid="{7E020EE6-BC50-4F76-8873-DB9BB0AC15EA}"/>
    <cellStyle name="_Jan 2006 APAC MBOM - Feb 15PM version_Headcount restructuring_050806_NA_1 2" xfId="22227" xr:uid="{69330B42-AE9D-4FC4-BB43-77E457DA5FA1}"/>
    <cellStyle name="_Jan 2006 APAC MBOM - Feb 15PM version_Headcount restructuring_050806_Nov Review Deck Final" xfId="22228" xr:uid="{93E5EAF5-CCE4-4703-A7F4-46C7E927C954}"/>
    <cellStyle name="_Jan 2006 APAC MBOM - Feb 15PM version_Headcount restructuring_050806_OCFAnalysis" xfId="22229" xr:uid="{97872823-1496-4991-823A-D0062B69E980}"/>
    <cellStyle name="_Jan 2006 APAC MBOM - Feb 15PM version_Headcount restructuring_050806_OCFAnalysis_Cost out Update" xfId="22230" xr:uid="{74364661-4FF1-4DD5-B232-14FB9DAF828F}"/>
    <cellStyle name="_Jan 2006 APAC MBOM - Feb 15PM version_Headcount restructuring_050806_OCFAnalysis_EBIT OCF Ranges" xfId="22231" xr:uid="{20A69E24-C6D1-4982-B023-2FC09EF3470A}"/>
    <cellStyle name="_Jan 2006 APAC MBOM - Feb 15PM version_Headcount restructuring_050806_OCFAnalysis_Working Capital Graph" xfId="22232" xr:uid="{DEEDEE51-7EA4-4D3C-B8BF-BF2A84029B6F}"/>
    <cellStyle name="_Jan 2006 APAC MBOM - Feb 15PM version_Headcount restructuring_050806_Quarterly Industry Volume - Corp Follow up Feb 19th" xfId="22233" xr:uid="{D58B2F5C-7894-4D62-BA01-83E91D5102A7}"/>
    <cellStyle name="_Jan 2006 APAC MBOM - Feb 15PM version_Headcount restructuring_050806_Quarterly Industry Volume - Corp Follow up Feb 19th 2" xfId="22234" xr:uid="{79C57C0B-57F7-4F4A-A7BD-E05CAAD9852A}"/>
    <cellStyle name="_Jan 2006 APAC MBOM - Feb 15PM version_Headcount restructuring_050806_Quarterly Industry Volume - Corp Follow up Feb 19th_Cost out Update" xfId="22235" xr:uid="{6558537B-1802-4625-A657-3B8952D6F02F}"/>
    <cellStyle name="_Jan 2006 APAC MBOM - Feb 15PM version_Headcount restructuring_050806_Quarterly Industry Volume - Corp Follow up Feb 19th_EBIT OCF Ranges" xfId="22236" xr:uid="{CF159518-E7E1-401B-8A39-48CCA7E20C25}"/>
    <cellStyle name="_Jan 2006 APAC MBOM - Feb 15PM version_Headcount restructuring_050806_Quarterly Industry Volume - Corp Follow up Feb 19th_OCFAnalysis" xfId="22237" xr:uid="{A2E26669-6C79-4681-9CC7-DBCF69B9BF64}"/>
    <cellStyle name="_Jan 2006 APAC MBOM - Feb 15PM version_Headcount restructuring_050806_Quarterly Industry Volume - Corp Follow up Feb 19th_OCFAnalysis_Cost out Update" xfId="22238" xr:uid="{D0DD00B8-1D23-4A26-9187-1CB2995FCFCE}"/>
    <cellStyle name="_Jan 2006 APAC MBOM - Feb 15PM version_Headcount restructuring_050806_Quarterly Industry Volume - Corp Follow up Feb 19th_OCFAnalysis_EBIT OCF Ranges" xfId="22239" xr:uid="{A43A34F0-80F2-4F4B-A8EF-CF1FD075B0F5}"/>
    <cellStyle name="_Jan 2006 APAC MBOM - Feb 15PM version_Headcount restructuring_050806_Quarterly Industry Volume - Corp Follow up Feb 19th_OCFAnalysis_Working Capital Graph" xfId="22240" xr:uid="{0EF44555-6EF5-4D89-962E-2C76EA518EC7}"/>
    <cellStyle name="_Jan 2006 APAC MBOM - Feb 15PM version_Headcount restructuring_050806_Quarterly Industry Volume - Corp Follow up Feb 19th_Working Capital Graph" xfId="22241" xr:uid="{014A1EE6-B68D-411F-BB3D-BA01804BACEF}"/>
    <cellStyle name="_Jan 2006 APAC MBOM - Feb 15PM version_Headcount restructuring_050806_SBU_GLOBAL_NGT" xfId="22242" xr:uid="{70BE53F4-978D-4D43-A86A-D99BA5A03857}"/>
    <cellStyle name="_Jan 2006 APAC MBOM - Feb 15PM version_Headcount restructuring_050806_SBU_GLOBAL_NGT 2" xfId="22243" xr:uid="{6BFF707D-E8B2-440D-A51E-D541A9206645}"/>
    <cellStyle name="_Jan 2006 APAC MBOM - Feb 15PM version_Headcount restructuring_050806_SBU_GLOBAL_NGT_Cost out Update" xfId="22244" xr:uid="{2C5AD263-21D5-4E91-A0F0-2055800FDA8F}"/>
    <cellStyle name="_Jan 2006 APAC MBOM - Feb 15PM version_Headcount restructuring_050806_SBU_GLOBAL_NGT_EBIT OCF Ranges" xfId="22245" xr:uid="{32CCAF4E-C4C1-4D27-9080-751ACDBE0D70}"/>
    <cellStyle name="_Jan 2006 APAC MBOM - Feb 15PM version_Headcount restructuring_050806_SBU_GLOBAL_NGT_Working Capital Graph" xfId="22246" xr:uid="{E6B22127-393C-4622-91A1-B42BF434297A}"/>
    <cellStyle name="_Jan 2006 APAC MBOM - Feb 15PM version_Headcount restructuring_050806_Supplemental Data Requirements-Country" xfId="22247" xr:uid="{17015E52-BAE6-4B3D-87B5-58FDBEB78D3D}"/>
    <cellStyle name="_Jan 2006 APAC MBOM - Feb 15PM version_Headcount restructuring_050806_Working Capital Graph" xfId="22248" xr:uid="{12452E7B-47C2-439E-89BF-BA9DA39EACB8}"/>
    <cellStyle name="_Jan 2006 APAC MBOM - Feb 15PM version_Headcount SPT- March 06" xfId="22249" xr:uid="{A254D139-9E2D-491B-BA16-E4C4DC24834C}"/>
    <cellStyle name="_Jan 2006 APAC MBOM - Feb 15PM version_Headcount SPT- March 06 2" xfId="22250" xr:uid="{93252F2B-A161-413D-BA71-A309431BAEC3}"/>
    <cellStyle name="_Jan 2006 APAC MBOM - Feb 15PM version_Headcount SPT- March 06_2009 AOP_Jan deck_Financials Consol_Sent" xfId="22251" xr:uid="{5D343254-8713-4E59-950B-EAABDE21A57F}"/>
    <cellStyle name="_Jan 2006 APAC MBOM - Feb 15PM version_Headcount SPT- March 06_2009 AOP_Jan deck_Financials Consol_Sent_2" xfId="22252" xr:uid="{303493DB-FC59-44C5-A73F-ED2D63B7A6E4}"/>
    <cellStyle name="_Jan 2006 APAC MBOM - Feb 15PM version_Headcount SPT- March 06_2009 AOP_Nov deck_Financials_for Consol_v2" xfId="22253" xr:uid="{F08947E4-C837-48C7-B880-390895AB0C4F}"/>
    <cellStyle name="_Jan 2006 APAC MBOM - Feb 15PM version_Headcount SPT- March 06_Cash Capex 10+2" xfId="22254" xr:uid="{44DB7363-E653-461E-BC08-04F6D7103280}"/>
    <cellStyle name="_Jan 2006 APAC MBOM - Feb 15PM version_Headcount SPT- March 06_Cash Capex 10+2_Cost out Update" xfId="22255" xr:uid="{56ADFB8C-77CE-4B3C-96C5-8311C7223BEA}"/>
    <cellStyle name="_Jan 2006 APAC MBOM - Feb 15PM version_Headcount SPT- March 06_Cash Capex 10+2_EBIT OCF Ranges" xfId="22256" xr:uid="{F896BCA2-F435-41B3-8FD9-42063E433ED5}"/>
    <cellStyle name="_Jan 2006 APAC MBOM - Feb 15PM version_Headcount SPT- March 06_Cash Capex 10+2_Working Capital Graph" xfId="22257" xr:uid="{2D757D42-7EBD-4056-87FD-C464BDBB3312}"/>
    <cellStyle name="_Jan 2006 APAC MBOM - Feb 15PM version_Headcount SPT- March 06_consumer walk 0807" xfId="22258" xr:uid="{1ADD68AC-1E16-4B30-B159-90E87DBD8777}"/>
    <cellStyle name="_Jan 2006 APAC MBOM - Feb 15PM version_Headcount SPT- March 06_consumer walk 0807_Cost out Update" xfId="22259" xr:uid="{B4239983-7EFF-4BFA-8513-35AC09A8A719}"/>
    <cellStyle name="_Jan 2006 APAC MBOM - Feb 15PM version_Headcount SPT- March 06_consumer walk 0807_EBIT OCF Ranges" xfId="22260" xr:uid="{852AE59F-D885-4FD3-AD56-18A82E66CF2D}"/>
    <cellStyle name="_Jan 2006 APAC MBOM - Feb 15PM version_Headcount SPT- March 06_consumer walk 0807_Working Capital Graph" xfId="22261" xr:uid="{25665858-AF93-48DF-86DA-8E22DF4C051D}"/>
    <cellStyle name="_Jan 2006 APAC MBOM - Feb 15PM version_Headcount SPT- March 06_Cost out Update" xfId="22262" xr:uid="{13FA89E5-5D8C-4D05-B3E2-176053606510}"/>
    <cellStyle name="_Jan 2006 APAC MBOM - Feb 15PM version_Headcount SPT- March 06_EBIT OCF Ranges" xfId="22263" xr:uid="{A5D7AE62-3677-4FB4-B60B-25A3FA72CEF8}"/>
    <cellStyle name="_Jan 2006 APAC MBOM - Feb 15PM version_Headcount SPT- March 06_Global Operations" xfId="22264" xr:uid="{1E36402B-8B2F-46FF-B1BA-F4375058A6D2}"/>
    <cellStyle name="_Jan 2006 APAC MBOM - Feb 15PM version_Headcount SPT- March 06_Global Operations 2" xfId="22265" xr:uid="{30848FEF-C204-4D21-9171-808002BB5761}"/>
    <cellStyle name="_Jan 2006 APAC MBOM - Feb 15PM version_Headcount SPT- March 06_MBOM" xfId="22266" xr:uid="{B14FA864-3C86-4C2F-937A-EB9AB6260EA2}"/>
    <cellStyle name="_Jan 2006 APAC MBOM - Feb 15PM version_Headcount SPT- March 06_MBOM 2" xfId="22267" xr:uid="{CBFC5D5C-9E5E-4A47-927F-41DC1CB7514F}"/>
    <cellStyle name="_Jan 2006 APAC MBOM - Feb 15PM version_Headcount SPT- March 06_MBOM APR 07" xfId="22268" xr:uid="{241D6D9F-A2B2-4D8E-9F2D-2671885BA207}"/>
    <cellStyle name="_Jan 2006 APAC MBOM - Feb 15PM version_Headcount SPT- March 06_MBOM APR 07 2" xfId="22269" xr:uid="{BF78B023-8A0F-42E2-B614-B952F88B602D}"/>
    <cellStyle name="_Jan 2006 APAC MBOM - Feb 15PM version_Headcount SPT- March 06_MBOM APR 07_2009 AOP_Jan deck_Financials Consol_Sent" xfId="22270" xr:uid="{D9E71127-4FEB-4DEB-BA47-694B6F11F831}"/>
    <cellStyle name="_Jan 2006 APAC MBOM - Feb 15PM version_Headcount SPT- March 06_MBOM APR 07_2009 AOP_Jan deck_Financials Consol_Sent_2" xfId="22271" xr:uid="{9022B44F-DF2A-49A3-9E69-000255A11925}"/>
    <cellStyle name="_Jan 2006 APAC MBOM - Feb 15PM version_Headcount SPT- March 06_MBOM APR 07_2009 AOP_Nov deck_Financials_for Consol_v2" xfId="22272" xr:uid="{AB8C7E99-C8AF-4B7E-A7D6-39129D45CA9C}"/>
    <cellStyle name="_Jan 2006 APAC MBOM - Feb 15PM version_Headcount SPT- March 06_MBOM APR 07_Cash Capex 10+2" xfId="22273" xr:uid="{3DB098E3-E250-4167-9E5C-9156B5FB74CF}"/>
    <cellStyle name="_Jan 2006 APAC MBOM - Feb 15PM version_Headcount SPT- March 06_MBOM APR 07_Cash Capex 10+2_Cost out Update" xfId="22274" xr:uid="{A0C49F59-179B-48B6-8F8D-BAD641515168}"/>
    <cellStyle name="_Jan 2006 APAC MBOM - Feb 15PM version_Headcount SPT- March 06_MBOM APR 07_Cash Capex 10+2_EBIT OCF Ranges" xfId="22275" xr:uid="{F5DA26EF-6F45-48C6-96B8-7793940BBA81}"/>
    <cellStyle name="_Jan 2006 APAC MBOM - Feb 15PM version_Headcount SPT- March 06_MBOM APR 07_Cash Capex 10+2_Working Capital Graph" xfId="22276" xr:uid="{7679BFAF-C3A0-45B6-AC0D-1C68428E631A}"/>
    <cellStyle name="_Jan 2006 APAC MBOM - Feb 15PM version_Headcount SPT- March 06_MBOM APR 07_Cost out Update" xfId="22277" xr:uid="{04B74AB6-887C-4C9F-AAAB-0BADB66FC5D2}"/>
    <cellStyle name="_Jan 2006 APAC MBOM - Feb 15PM version_Headcount SPT- March 06_MBOM APR 07_EBIT OCF Ranges" xfId="22278" xr:uid="{F11B8044-A805-42B1-8D71-F7DBFCC00D37}"/>
    <cellStyle name="_Jan 2006 APAC MBOM - Feb 15PM version_Headcount SPT- March 06_MBOM APR 07_Global Operations" xfId="22279" xr:uid="{5F4D780A-C29E-4205-939E-B75034759441}"/>
    <cellStyle name="_Jan 2006 APAC MBOM - Feb 15PM version_Headcount SPT- March 06_MBOM APR 07_Global Operations 2" xfId="22280" xr:uid="{8F3A901A-6CF9-4BBA-BDD6-8BBCDA42A797}"/>
    <cellStyle name="_Jan 2006 APAC MBOM - Feb 15PM version_Headcount SPT- March 06_MBOM APR 07_NA" xfId="22281" xr:uid="{A98001F1-4371-4DC4-8CDA-E0289411DD5F}"/>
    <cellStyle name="_Jan 2006 APAC MBOM - Feb 15PM version_Headcount SPT- March 06_MBOM APR 07_NA 2" xfId="22282" xr:uid="{78C1EF9D-441C-4589-AA06-94FADB9C2215}"/>
    <cellStyle name="_Jan 2006 APAC MBOM - Feb 15PM version_Headcount SPT- March 06_MBOM APR 07_NA_1" xfId="22283" xr:uid="{260FEC0F-C006-45A1-8F14-4BC933E84D02}"/>
    <cellStyle name="_Jan 2006 APAC MBOM - Feb 15PM version_Headcount SPT- March 06_MBOM APR 07_NA_1 2" xfId="22284" xr:uid="{F8982A23-AA1E-454F-A8F1-061FA1AE69E7}"/>
    <cellStyle name="_Jan 2006 APAC MBOM - Feb 15PM version_Headcount SPT- March 06_MBOM APR 07_Nov Review Deck Final" xfId="22285" xr:uid="{7277F027-E12A-47AC-91D0-7567D5175D6E}"/>
    <cellStyle name="_Jan 2006 APAC MBOM - Feb 15PM version_Headcount SPT- March 06_MBOM APR 07_OCFAnalysis" xfId="22286" xr:uid="{76BF6218-CD4D-484A-8E0D-C33BB3CAE06D}"/>
    <cellStyle name="_Jan 2006 APAC MBOM - Feb 15PM version_Headcount SPT- March 06_MBOM APR 07_OCFAnalysis_Cost out Update" xfId="22287" xr:uid="{D88504C6-7732-466F-939F-D16AE78BDC20}"/>
    <cellStyle name="_Jan 2006 APAC MBOM - Feb 15PM version_Headcount SPT- March 06_MBOM APR 07_OCFAnalysis_EBIT OCF Ranges" xfId="22288" xr:uid="{9183A6CF-D2FC-4200-8F4D-AABC328F5CBE}"/>
    <cellStyle name="_Jan 2006 APAC MBOM - Feb 15PM version_Headcount SPT- March 06_MBOM APR 07_OCFAnalysis_Working Capital Graph" xfId="22289" xr:uid="{146B1658-C124-4343-AAB9-96D572D3335C}"/>
    <cellStyle name="_Jan 2006 APAC MBOM - Feb 15PM version_Headcount SPT- March 06_MBOM APR 07_Quarterly Industry Volume - Corp Follow up Feb 19th" xfId="22290" xr:uid="{EF39E161-F9CB-405D-816B-CED71F84B850}"/>
    <cellStyle name="_Jan 2006 APAC MBOM - Feb 15PM version_Headcount SPT- March 06_MBOM APR 07_Quarterly Industry Volume - Corp Follow up Feb 19th 2" xfId="22291" xr:uid="{0EAB9A1F-EAD9-4747-807F-D29D79BCD7A7}"/>
    <cellStyle name="_Jan 2006 APAC MBOM - Feb 15PM version_Headcount SPT- March 06_MBOM APR 07_Quarterly Industry Volume - Corp Follow up Feb 19th_Cost out Update" xfId="22292" xr:uid="{64743584-EB5E-44A1-BEB2-8C45BB0F3FB3}"/>
    <cellStyle name="_Jan 2006 APAC MBOM - Feb 15PM version_Headcount SPT- March 06_MBOM APR 07_Quarterly Industry Volume - Corp Follow up Feb 19th_EBIT OCF Ranges" xfId="22293" xr:uid="{54781EDA-555A-44B6-819F-6B5046223ADA}"/>
    <cellStyle name="_Jan 2006 APAC MBOM - Feb 15PM version_Headcount SPT- March 06_MBOM APR 07_Quarterly Industry Volume - Corp Follow up Feb 19th_OCFAnalysis" xfId="22294" xr:uid="{250D1E45-AA69-4CE3-9356-005BFFC7ACCE}"/>
    <cellStyle name="_Jan 2006 APAC MBOM - Feb 15PM version_Headcount SPT- March 06_MBOM APR 07_Quarterly Industry Volume - Corp Follow up Feb 19th_OCFAnalysis_Cost out Update" xfId="22295" xr:uid="{FD961702-85ED-4781-A627-F5277CE6A97E}"/>
    <cellStyle name="_Jan 2006 APAC MBOM - Feb 15PM version_Headcount SPT- March 06_MBOM APR 07_Quarterly Industry Volume - Corp Follow up Feb 19th_OCFAnalysis_EBIT OCF Ranges" xfId="22296" xr:uid="{6E7F9C6B-1A92-4933-AB58-03D64C6A8190}"/>
    <cellStyle name="_Jan 2006 APAC MBOM - Feb 15PM version_Headcount SPT- March 06_MBOM APR 07_Quarterly Industry Volume - Corp Follow up Feb 19th_OCFAnalysis_Working Capital Graph" xfId="22297" xr:uid="{BC8335BB-D45D-4651-9167-44CB334E0C1F}"/>
    <cellStyle name="_Jan 2006 APAC MBOM - Feb 15PM version_Headcount SPT- March 06_MBOM APR 07_Quarterly Industry Volume - Corp Follow up Feb 19th_Working Capital Graph" xfId="22298" xr:uid="{CA01BFBB-E9AA-412C-B97F-3933B53956EC}"/>
    <cellStyle name="_Jan 2006 APAC MBOM - Feb 15PM version_Headcount SPT- March 06_MBOM APR 07_SBU_GLOBAL_NGT" xfId="22299" xr:uid="{7E10910E-015D-472F-97A1-D10A281A5116}"/>
    <cellStyle name="_Jan 2006 APAC MBOM - Feb 15PM version_Headcount SPT- March 06_MBOM APR 07_SBU_GLOBAL_NGT 2" xfId="22300" xr:uid="{B8DE1F50-4E90-42DD-8464-0CE466373BA2}"/>
    <cellStyle name="_Jan 2006 APAC MBOM - Feb 15PM version_Headcount SPT- March 06_MBOM APR 07_SBU_GLOBAL_NGT_Cost out Update" xfId="22301" xr:uid="{50F1E21D-20D0-4B72-9AEF-7F3998E73A7A}"/>
    <cellStyle name="_Jan 2006 APAC MBOM - Feb 15PM version_Headcount SPT- March 06_MBOM APR 07_SBU_GLOBAL_NGT_EBIT OCF Ranges" xfId="22302" xr:uid="{B51C905F-4DFB-4A88-86BD-5E750F60A600}"/>
    <cellStyle name="_Jan 2006 APAC MBOM - Feb 15PM version_Headcount SPT- March 06_MBOM APR 07_SBU_GLOBAL_NGT_Working Capital Graph" xfId="22303" xr:uid="{E003FA93-D1E6-4D09-968C-8332AA5DAA9E}"/>
    <cellStyle name="_Jan 2006 APAC MBOM - Feb 15PM version_Headcount SPT- March 06_MBOM APR 07_Supplemental Data Requirements-Country" xfId="22304" xr:uid="{6ECF0D36-1D24-42BC-8B32-DAA8CC0AF8C1}"/>
    <cellStyle name="_Jan 2006 APAC MBOM - Feb 15PM version_Headcount SPT- March 06_MBOM APR 07_Working Capital Graph" xfId="22305" xr:uid="{5A97B7DE-60D1-422D-A19B-D475C5603A22}"/>
    <cellStyle name="_Jan 2006 APAC MBOM - Feb 15PM version_Headcount SPT- March 06_MBOM Jan" xfId="22306" xr:uid="{35954FA3-0B9C-4607-B73F-A50921A3EEA7}"/>
    <cellStyle name="_Jan 2006 APAC MBOM - Feb 15PM version_Headcount SPT- March 06_MBOM Jan_Cost out Update" xfId="22307" xr:uid="{BE427D0F-4EC8-44E3-9818-87259209E577}"/>
    <cellStyle name="_Jan 2006 APAC MBOM - Feb 15PM version_Headcount SPT- March 06_MBOM Jan_EBIT OCF Ranges" xfId="22308" xr:uid="{C4C63F8C-1230-40E5-8147-131AEFDF65E2}"/>
    <cellStyle name="_Jan 2006 APAC MBOM - Feb 15PM version_Headcount SPT- March 06_MBOM Jan_Working Capital Graph" xfId="22309" xr:uid="{C3525976-9855-4AD1-A4D7-9C2FAFB4F5E5}"/>
    <cellStyle name="_Jan 2006 APAC MBOM - Feb 15PM version_Headcount SPT- March 06_MBOM Jul 07 Send" xfId="22310" xr:uid="{0712BDD8-538A-4643-B07D-03D461EB8152}"/>
    <cellStyle name="_Jan 2006 APAC MBOM - Feb 15PM version_Headcount SPT- March 06_MBOM Jul 07 Send_Cost out Update" xfId="22311" xr:uid="{2C38CE86-7121-44BB-8415-5416A54950B8}"/>
    <cellStyle name="_Jan 2006 APAC MBOM - Feb 15PM version_Headcount SPT- March 06_MBOM Jul 07 Send_EBIT OCF Ranges" xfId="22312" xr:uid="{F085D7DA-D774-4A6B-9A2F-59E5BCA2D069}"/>
    <cellStyle name="_Jan 2006 APAC MBOM - Feb 15PM version_Headcount SPT- March 06_MBOM Jul 07 Send_Working Capital Graph" xfId="22313" xr:uid="{B9D1D736-172D-486E-9FE0-C28AB4BCD635}"/>
    <cellStyle name="_Jan 2006 APAC MBOM - Feb 15PM version_Headcount SPT- March 06_MBOM June 07 Final Send" xfId="22314" xr:uid="{3A4BD765-69B4-4005-83E2-F5EE92302354}"/>
    <cellStyle name="_Jan 2006 APAC MBOM - Feb 15PM version_Headcount SPT- March 06_MBOM June 07 Final Send_Cost out Update" xfId="22315" xr:uid="{4AC7D63F-D4DA-40A8-B2CF-8F331211A626}"/>
    <cellStyle name="_Jan 2006 APAC MBOM - Feb 15PM version_Headcount SPT- March 06_MBOM June 07 Final Send_EBIT OCF Ranges" xfId="22316" xr:uid="{8141046E-F6FB-48BE-9F1E-A0EDBF8764D4}"/>
    <cellStyle name="_Jan 2006 APAC MBOM - Feb 15PM version_Headcount SPT- March 06_MBOM June 07 Final Send_Working Capital Graph" xfId="22317" xr:uid="{990573B1-BC18-4774-8ABC-B3C76C1FC354}"/>
    <cellStyle name="_Jan 2006 APAC MBOM - Feb 15PM version_Headcount SPT- March 06_MBOM May 07 v.2" xfId="22318" xr:uid="{EA5BC1F7-C422-4223-AFF7-019B96329ADB}"/>
    <cellStyle name="_Jan 2006 APAC MBOM - Feb 15PM version_Headcount SPT- March 06_MBOM May 07 v.2_Cost out Update" xfId="22319" xr:uid="{012DA6CC-3775-4603-8E31-9128087F7F8A}"/>
    <cellStyle name="_Jan 2006 APAC MBOM - Feb 15PM version_Headcount SPT- March 06_MBOM May 07 v.2_EBIT OCF Ranges" xfId="22320" xr:uid="{487A3F5A-9541-4908-9D8F-50861EBDAD90}"/>
    <cellStyle name="_Jan 2006 APAC MBOM - Feb 15PM version_Headcount SPT- March 06_MBOM May 07 v.2_Working Capital Graph" xfId="22321" xr:uid="{ED2B3526-5385-4871-8BC9-6011A4C0B9B5}"/>
    <cellStyle name="_Jan 2006 APAC MBOM - Feb 15PM version_Headcount SPT- March 06_MBOM v.1" xfId="22322" xr:uid="{08BECA42-0D0B-4B25-B05F-19ABB45F3995}"/>
    <cellStyle name="_Jan 2006 APAC MBOM - Feb 15PM version_Headcount SPT- March 06_MBOM v.1 2" xfId="22323" xr:uid="{0D5D007C-A934-432E-85E4-264E548B60D0}"/>
    <cellStyle name="_Jan 2006 APAC MBOM - Feb 15PM version_Headcount SPT- March 06_MBOM v.1_2009 AOP_Jan deck_Financials Consol_Sent" xfId="22324" xr:uid="{C99C71C8-C1FA-418D-8477-953152AB272E}"/>
    <cellStyle name="_Jan 2006 APAC MBOM - Feb 15PM version_Headcount SPT- March 06_MBOM v.1_2009 AOP_Jan deck_Financials Consol_Sent_2" xfId="22325" xr:uid="{A950530F-2A73-4A57-ADB7-7F6911D0DC61}"/>
    <cellStyle name="_Jan 2006 APAC MBOM - Feb 15PM version_Headcount SPT- March 06_MBOM v.1_2009 AOP_Nov deck_Financials_for Consol_v2" xfId="22326" xr:uid="{59207EEE-14C2-4E4A-89C7-CE65E78CF389}"/>
    <cellStyle name="_Jan 2006 APAC MBOM - Feb 15PM version_Headcount SPT- March 06_MBOM v.1_Cash Capex 10+2" xfId="22327" xr:uid="{37BB4A12-FEA9-46A2-9DDE-A22DD32023E2}"/>
    <cellStyle name="_Jan 2006 APAC MBOM - Feb 15PM version_Headcount SPT- March 06_MBOM v.1_Cash Capex 10+2_Cost out Update" xfId="22328" xr:uid="{4C83231C-F6D3-421F-945D-392D71456401}"/>
    <cellStyle name="_Jan 2006 APAC MBOM - Feb 15PM version_Headcount SPT- March 06_MBOM v.1_Cash Capex 10+2_EBIT OCF Ranges" xfId="22329" xr:uid="{0689E560-C27E-427E-A234-ED3D4615835B}"/>
    <cellStyle name="_Jan 2006 APAC MBOM - Feb 15PM version_Headcount SPT- March 06_MBOM v.1_Cash Capex 10+2_Working Capital Graph" xfId="22330" xr:uid="{53A80522-89CC-448A-8590-FF6CA1E9A643}"/>
    <cellStyle name="_Jan 2006 APAC MBOM - Feb 15PM version_Headcount SPT- March 06_MBOM v.1_Cost out Update" xfId="22331" xr:uid="{BF0EA527-98BF-45D8-BFBC-931C1295F5E9}"/>
    <cellStyle name="_Jan 2006 APAC MBOM - Feb 15PM version_Headcount SPT- March 06_MBOM v.1_EBIT OCF Ranges" xfId="22332" xr:uid="{790677D8-AC5F-46E3-B0FD-750DEB5C7CCA}"/>
    <cellStyle name="_Jan 2006 APAC MBOM - Feb 15PM version_Headcount SPT- March 06_MBOM v.1_Global Operations" xfId="22333" xr:uid="{E0D938F1-458B-4881-9B8C-E748C3672DA3}"/>
    <cellStyle name="_Jan 2006 APAC MBOM - Feb 15PM version_Headcount SPT- March 06_MBOM v.1_Global Operations 2" xfId="22334" xr:uid="{878AD346-2DF5-4807-8C4F-1EA4A56DE8E6}"/>
    <cellStyle name="_Jan 2006 APAC MBOM - Feb 15PM version_Headcount SPT- March 06_MBOM v.1_NA" xfId="22335" xr:uid="{8341D677-1981-4BC0-B876-BCAD162BACFB}"/>
    <cellStyle name="_Jan 2006 APAC MBOM - Feb 15PM version_Headcount SPT- March 06_MBOM v.1_NA 2" xfId="22336" xr:uid="{5B9E3E08-A8B0-43D8-B3B5-7E28A23843B3}"/>
    <cellStyle name="_Jan 2006 APAC MBOM - Feb 15PM version_Headcount SPT- March 06_MBOM v.1_NA_1" xfId="22337" xr:uid="{292C5450-C831-4292-8971-A1947D731B96}"/>
    <cellStyle name="_Jan 2006 APAC MBOM - Feb 15PM version_Headcount SPT- March 06_MBOM v.1_NA_1 2" xfId="22338" xr:uid="{4119473B-5622-404A-81DA-7949D523B9D7}"/>
    <cellStyle name="_Jan 2006 APAC MBOM - Feb 15PM version_Headcount SPT- March 06_MBOM v.1_Nov Review Deck Final" xfId="22339" xr:uid="{3091F6B0-8708-48EC-8B53-48FCA21103EC}"/>
    <cellStyle name="_Jan 2006 APAC MBOM - Feb 15PM version_Headcount SPT- March 06_MBOM v.1_OCFAnalysis" xfId="22340" xr:uid="{0B4A27AD-5FEA-4411-B950-834879E3799D}"/>
    <cellStyle name="_Jan 2006 APAC MBOM - Feb 15PM version_Headcount SPT- March 06_MBOM v.1_OCFAnalysis_Cost out Update" xfId="22341" xr:uid="{43428726-28B7-4CC6-B3D2-66909FFCD1EC}"/>
    <cellStyle name="_Jan 2006 APAC MBOM - Feb 15PM version_Headcount SPT- March 06_MBOM v.1_OCFAnalysis_EBIT OCF Ranges" xfId="22342" xr:uid="{3A3372DD-B9FC-416E-8236-027CF5E62E7E}"/>
    <cellStyle name="_Jan 2006 APAC MBOM - Feb 15PM version_Headcount SPT- March 06_MBOM v.1_OCFAnalysis_Working Capital Graph" xfId="22343" xr:uid="{2BB0CE3A-1C8A-4FF9-8736-069FDA75DDA8}"/>
    <cellStyle name="_Jan 2006 APAC MBOM - Feb 15PM version_Headcount SPT- March 06_MBOM v.1_Quarterly Industry Volume - Corp Follow up Feb 19th" xfId="22344" xr:uid="{D753090C-397A-439E-97AE-AA83F8EEBF0F}"/>
    <cellStyle name="_Jan 2006 APAC MBOM - Feb 15PM version_Headcount SPT- March 06_MBOM v.1_Quarterly Industry Volume - Corp Follow up Feb 19th 2" xfId="22345" xr:uid="{1DC7EC63-B4D5-4ADA-9382-95D54C09E5BE}"/>
    <cellStyle name="_Jan 2006 APAC MBOM - Feb 15PM version_Headcount SPT- March 06_MBOM v.1_Quarterly Industry Volume - Corp Follow up Feb 19th_Cost out Update" xfId="22346" xr:uid="{8755E77A-4CA5-4B84-850E-EF7597DA16BF}"/>
    <cellStyle name="_Jan 2006 APAC MBOM - Feb 15PM version_Headcount SPT- March 06_MBOM v.1_Quarterly Industry Volume - Corp Follow up Feb 19th_EBIT OCF Ranges" xfId="22347" xr:uid="{5A10DE3A-71ED-49AD-ACD8-789E15AC00D3}"/>
    <cellStyle name="_Jan 2006 APAC MBOM - Feb 15PM version_Headcount SPT- March 06_MBOM v.1_Quarterly Industry Volume - Corp Follow up Feb 19th_OCFAnalysis" xfId="22348" xr:uid="{DD83485B-899D-4B05-B294-8F4CB4D13241}"/>
    <cellStyle name="_Jan 2006 APAC MBOM - Feb 15PM version_Headcount SPT- March 06_MBOM v.1_Quarterly Industry Volume - Corp Follow up Feb 19th_OCFAnalysis_Cost out Update" xfId="22349" xr:uid="{23B2C87C-196B-4F04-AF52-9F3C65563954}"/>
    <cellStyle name="_Jan 2006 APAC MBOM - Feb 15PM version_Headcount SPT- March 06_MBOM v.1_Quarterly Industry Volume - Corp Follow up Feb 19th_OCFAnalysis_EBIT OCF Ranges" xfId="22350" xr:uid="{B8A1042F-1754-42E1-95E1-C403EA95B792}"/>
    <cellStyle name="_Jan 2006 APAC MBOM - Feb 15PM version_Headcount SPT- March 06_MBOM v.1_Quarterly Industry Volume - Corp Follow up Feb 19th_OCFAnalysis_Working Capital Graph" xfId="22351" xr:uid="{DDEF0450-75B7-41D3-A689-67164E41E125}"/>
    <cellStyle name="_Jan 2006 APAC MBOM - Feb 15PM version_Headcount SPT- March 06_MBOM v.1_Quarterly Industry Volume - Corp Follow up Feb 19th_Working Capital Graph" xfId="22352" xr:uid="{6DAEEBDA-4ED9-4D0A-9C6B-CE36DD89163A}"/>
    <cellStyle name="_Jan 2006 APAC MBOM - Feb 15PM version_Headcount SPT- March 06_MBOM v.1_SBU_GLOBAL_NGT" xfId="22353" xr:uid="{552BA7E2-C28C-432F-9551-67970C392BA2}"/>
    <cellStyle name="_Jan 2006 APAC MBOM - Feb 15PM version_Headcount SPT- March 06_MBOM v.1_SBU_GLOBAL_NGT 2" xfId="22354" xr:uid="{29971EBD-4C7C-4618-9714-2778383B1AA4}"/>
    <cellStyle name="_Jan 2006 APAC MBOM - Feb 15PM version_Headcount SPT- March 06_MBOM v.1_SBU_GLOBAL_NGT_Cost out Update" xfId="22355" xr:uid="{60792219-A3A8-4D50-948D-DA63EF591F39}"/>
    <cellStyle name="_Jan 2006 APAC MBOM - Feb 15PM version_Headcount SPT- March 06_MBOM v.1_SBU_GLOBAL_NGT_EBIT OCF Ranges" xfId="22356" xr:uid="{FC543C0E-BCF3-42A4-9850-ED276B91FE8F}"/>
    <cellStyle name="_Jan 2006 APAC MBOM - Feb 15PM version_Headcount SPT- March 06_MBOM v.1_SBU_GLOBAL_NGT_Working Capital Graph" xfId="22357" xr:uid="{65368448-06DD-4422-A505-B3F07894FFFD}"/>
    <cellStyle name="_Jan 2006 APAC MBOM - Feb 15PM version_Headcount SPT- March 06_MBOM v.1_Supplemental Data Requirements-Country" xfId="22358" xr:uid="{08B15070-6AB9-49B7-BBDA-BED94708774E}"/>
    <cellStyle name="_Jan 2006 APAC MBOM - Feb 15PM version_Headcount SPT- March 06_MBOM v.1_Working Capital Graph" xfId="22359" xr:uid="{BB88D291-0B65-42CC-B72C-FB881131A9E8}"/>
    <cellStyle name="_Jan 2006 APAC MBOM - Feb 15PM version_Headcount SPT- March 06_MBOM v.2" xfId="22360" xr:uid="{9E2CE244-ECAE-4832-9E30-BB7D003B7889}"/>
    <cellStyle name="_Jan 2006 APAC MBOM - Feb 15PM version_Headcount SPT- March 06_MBOM v.2 2" xfId="22361" xr:uid="{AB6DD334-8389-4D11-9D78-00C56A8196BB}"/>
    <cellStyle name="_Jan 2006 APAC MBOM - Feb 15PM version_Headcount SPT- March 06_MBOM v.2_2009 AOP_Jan deck_Financials Consol_Sent" xfId="22362" xr:uid="{F9A2A7DE-04FA-4D86-A6DA-024C422D4D02}"/>
    <cellStyle name="_Jan 2006 APAC MBOM - Feb 15PM version_Headcount SPT- March 06_MBOM v.2_2009 AOP_Jan deck_Financials Consol_Sent_2" xfId="22363" xr:uid="{D854A9F7-2914-4CD3-9553-C153D88B9112}"/>
    <cellStyle name="_Jan 2006 APAC MBOM - Feb 15PM version_Headcount SPT- March 06_MBOM v.2_2009 AOP_Nov deck_Financials_for Consol_v2" xfId="22364" xr:uid="{823EBEFC-4E61-4E2A-A1EB-6CBBFDCFF801}"/>
    <cellStyle name="_Jan 2006 APAC MBOM - Feb 15PM version_Headcount SPT- March 06_MBOM v.2_Cash Capex 10+2" xfId="22365" xr:uid="{DBFFCCA4-2E1E-4B6A-86C4-EB683BFBCDFA}"/>
    <cellStyle name="_Jan 2006 APAC MBOM - Feb 15PM version_Headcount SPT- March 06_MBOM v.2_Cash Capex 10+2_Cost out Update" xfId="22366" xr:uid="{9AA4897B-585B-4B1E-8AC5-4777925EEE80}"/>
    <cellStyle name="_Jan 2006 APAC MBOM - Feb 15PM version_Headcount SPT- March 06_MBOM v.2_Cash Capex 10+2_EBIT OCF Ranges" xfId="22367" xr:uid="{272DF4FF-1FAD-4868-A312-BE3C0BFBD6BB}"/>
    <cellStyle name="_Jan 2006 APAC MBOM - Feb 15PM version_Headcount SPT- March 06_MBOM v.2_Cash Capex 10+2_Working Capital Graph" xfId="22368" xr:uid="{C3E24942-0859-476C-B283-F3CCCA5835EC}"/>
    <cellStyle name="_Jan 2006 APAC MBOM - Feb 15PM version_Headcount SPT- March 06_MBOM v.2_Cost out Update" xfId="22369" xr:uid="{C0A3B55D-A038-45DB-A144-EE3C5113F03E}"/>
    <cellStyle name="_Jan 2006 APAC MBOM - Feb 15PM version_Headcount SPT- March 06_MBOM v.2_EBIT OCF Ranges" xfId="22370" xr:uid="{8561618C-1F14-420C-B1A2-3DA8F6456736}"/>
    <cellStyle name="_Jan 2006 APAC MBOM - Feb 15PM version_Headcount SPT- March 06_MBOM v.2_Global Operations" xfId="22371" xr:uid="{E9A7C2F2-F482-467F-ABF5-D1FB2069E6C7}"/>
    <cellStyle name="_Jan 2006 APAC MBOM - Feb 15PM version_Headcount SPT- March 06_MBOM v.2_Global Operations 2" xfId="22372" xr:uid="{BFE644D9-7CFA-421A-9DB0-C72393223B79}"/>
    <cellStyle name="_Jan 2006 APAC MBOM - Feb 15PM version_Headcount SPT- March 06_MBOM v.2_NA" xfId="22373" xr:uid="{6BA2A27C-E3B4-444D-AD99-05200D764638}"/>
    <cellStyle name="_Jan 2006 APAC MBOM - Feb 15PM version_Headcount SPT- March 06_MBOM v.2_NA 2" xfId="22374" xr:uid="{2F17FEA4-EA3F-4086-8B35-431917E73855}"/>
    <cellStyle name="_Jan 2006 APAC MBOM - Feb 15PM version_Headcount SPT- March 06_MBOM v.2_NA_1" xfId="22375" xr:uid="{49DAF594-BB76-4B0D-82FD-6076D5440A83}"/>
    <cellStyle name="_Jan 2006 APAC MBOM - Feb 15PM version_Headcount SPT- March 06_MBOM v.2_NA_1 2" xfId="22376" xr:uid="{4402F39B-56FB-423A-9A98-87E82BC58C9E}"/>
    <cellStyle name="_Jan 2006 APAC MBOM - Feb 15PM version_Headcount SPT- March 06_MBOM v.2_Nov Review Deck Final" xfId="22377" xr:uid="{FBEC1F0A-9B43-42B2-970E-506E3C39B54A}"/>
    <cellStyle name="_Jan 2006 APAC MBOM - Feb 15PM version_Headcount SPT- March 06_MBOM v.2_OCFAnalysis" xfId="22378" xr:uid="{892E4EB8-02A0-45F1-8B08-83B44C015A63}"/>
    <cellStyle name="_Jan 2006 APAC MBOM - Feb 15PM version_Headcount SPT- March 06_MBOM v.2_OCFAnalysis_Cost out Update" xfId="22379" xr:uid="{3B1670DB-F029-4C89-BA70-392289453DD3}"/>
    <cellStyle name="_Jan 2006 APAC MBOM - Feb 15PM version_Headcount SPT- March 06_MBOM v.2_OCFAnalysis_EBIT OCF Ranges" xfId="22380" xr:uid="{403C4F68-282E-4E0B-84FC-CC11828BD1F2}"/>
    <cellStyle name="_Jan 2006 APAC MBOM - Feb 15PM version_Headcount SPT- March 06_MBOM v.2_OCFAnalysis_Working Capital Graph" xfId="22381" xr:uid="{D695D692-DE51-49D2-BD2A-2534F15283A6}"/>
    <cellStyle name="_Jan 2006 APAC MBOM - Feb 15PM version_Headcount SPT- March 06_MBOM v.2_Quarterly Industry Volume - Corp Follow up Feb 19th" xfId="22382" xr:uid="{7731B032-F493-49B4-AC84-A3E7048516FE}"/>
    <cellStyle name="_Jan 2006 APAC MBOM - Feb 15PM version_Headcount SPT- March 06_MBOM v.2_Quarterly Industry Volume - Corp Follow up Feb 19th 2" xfId="22383" xr:uid="{4EA3C82E-CA79-4ACD-BBE8-33C58C865CBE}"/>
    <cellStyle name="_Jan 2006 APAC MBOM - Feb 15PM version_Headcount SPT- March 06_MBOM v.2_Quarterly Industry Volume - Corp Follow up Feb 19th_Cost out Update" xfId="22384" xr:uid="{0EC80D93-965E-4456-95DD-14DB18E11CF6}"/>
    <cellStyle name="_Jan 2006 APAC MBOM - Feb 15PM version_Headcount SPT- March 06_MBOM v.2_Quarterly Industry Volume - Corp Follow up Feb 19th_EBIT OCF Ranges" xfId="22385" xr:uid="{D83F6F73-7EDE-4462-AB90-E66F5C7A2CD5}"/>
    <cellStyle name="_Jan 2006 APAC MBOM - Feb 15PM version_Headcount SPT- March 06_MBOM v.2_Quarterly Industry Volume - Corp Follow up Feb 19th_OCFAnalysis" xfId="22386" xr:uid="{6E1BDBFE-A6F2-46CD-8710-887E458584EA}"/>
    <cellStyle name="_Jan 2006 APAC MBOM - Feb 15PM version_Headcount SPT- March 06_MBOM v.2_Quarterly Industry Volume - Corp Follow up Feb 19th_OCFAnalysis_Cost out Update" xfId="22387" xr:uid="{7C2BEA03-3E61-4F42-B3A6-0636B5330A41}"/>
    <cellStyle name="_Jan 2006 APAC MBOM - Feb 15PM version_Headcount SPT- March 06_MBOM v.2_Quarterly Industry Volume - Corp Follow up Feb 19th_OCFAnalysis_EBIT OCF Ranges" xfId="22388" xr:uid="{3BB73516-1751-4348-9A4F-9F933E41FD40}"/>
    <cellStyle name="_Jan 2006 APAC MBOM - Feb 15PM version_Headcount SPT- March 06_MBOM v.2_Quarterly Industry Volume - Corp Follow up Feb 19th_OCFAnalysis_Working Capital Graph" xfId="22389" xr:uid="{FCB29031-0CF2-4D50-8309-1F2084D68AF3}"/>
    <cellStyle name="_Jan 2006 APAC MBOM - Feb 15PM version_Headcount SPT- March 06_MBOM v.2_Quarterly Industry Volume - Corp Follow up Feb 19th_Working Capital Graph" xfId="22390" xr:uid="{D6A45B79-CDEF-469C-AB93-D09EB43CCDC6}"/>
    <cellStyle name="_Jan 2006 APAC MBOM - Feb 15PM version_Headcount SPT- March 06_MBOM v.2_SBU_GLOBAL_NGT" xfId="22391" xr:uid="{8A3C879A-4A7D-45A0-B8E1-8F24CC787F9B}"/>
    <cellStyle name="_Jan 2006 APAC MBOM - Feb 15PM version_Headcount SPT- March 06_MBOM v.2_SBU_GLOBAL_NGT 2" xfId="22392" xr:uid="{DCC028D4-B089-424D-97A1-424208D0A91E}"/>
    <cellStyle name="_Jan 2006 APAC MBOM - Feb 15PM version_Headcount SPT- March 06_MBOM v.2_SBU_GLOBAL_NGT_Cost out Update" xfId="22393" xr:uid="{B6DE61F7-1CE6-4827-9290-7A3144F53860}"/>
    <cellStyle name="_Jan 2006 APAC MBOM - Feb 15PM version_Headcount SPT- March 06_MBOM v.2_SBU_GLOBAL_NGT_EBIT OCF Ranges" xfId="22394" xr:uid="{A0F189F7-85F0-48E3-A761-F1F58B601DE8}"/>
    <cellStyle name="_Jan 2006 APAC MBOM - Feb 15PM version_Headcount SPT- March 06_MBOM v.2_SBU_GLOBAL_NGT_Working Capital Graph" xfId="22395" xr:uid="{E504C538-5BE7-4C93-9E7A-603FE571BCE2}"/>
    <cellStyle name="_Jan 2006 APAC MBOM - Feb 15PM version_Headcount SPT- March 06_MBOM v.2_Supplemental Data Requirements-Country" xfId="22396" xr:uid="{EB7319CC-B4F6-4EF2-9ACF-BF712BA3CFDF}"/>
    <cellStyle name="_Jan 2006 APAC MBOM - Feb 15PM version_Headcount SPT- March 06_MBOM v.2_Working Capital Graph" xfId="22397" xr:uid="{FEA7FC94-9D98-4634-85D4-103984762987}"/>
    <cellStyle name="_Jan 2006 APAC MBOM - Feb 15PM version_Headcount SPT- March 06_MBOM v.3" xfId="22398" xr:uid="{40D246F5-3567-4366-B54A-6623AF8F4F76}"/>
    <cellStyle name="_Jan 2006 APAC MBOM - Feb 15PM version_Headcount SPT- March 06_MBOM v.3 2" xfId="22399" xr:uid="{514D77B4-FAD5-4016-95FA-A62C04BB6864}"/>
    <cellStyle name="_Jan 2006 APAC MBOM - Feb 15PM version_Headcount SPT- March 06_MBOM v.3_2009 AOP_Jan deck_Financials Consol_Sent" xfId="22400" xr:uid="{E8B8470E-8195-4266-A5FB-0E11393635E2}"/>
    <cellStyle name="_Jan 2006 APAC MBOM - Feb 15PM version_Headcount SPT- March 06_MBOM v.3_2009 AOP_Jan deck_Financials Consol_Sent_2" xfId="22401" xr:uid="{BF86D440-E211-4C7F-886E-CCF646AE19E5}"/>
    <cellStyle name="_Jan 2006 APAC MBOM - Feb 15PM version_Headcount SPT- March 06_MBOM v.3_2009 AOP_Nov deck_Financials_for Consol_v2" xfId="22402" xr:uid="{666DC39B-BB82-41D5-86DA-B2D3D630DAD9}"/>
    <cellStyle name="_Jan 2006 APAC MBOM - Feb 15PM version_Headcount SPT- March 06_MBOM v.3_Cash Capex 10+2" xfId="22403" xr:uid="{EE036DD4-FD5C-432E-BF84-3C3780B10A5D}"/>
    <cellStyle name="_Jan 2006 APAC MBOM - Feb 15PM version_Headcount SPT- March 06_MBOM v.3_Cash Capex 10+2_Cost out Update" xfId="22404" xr:uid="{56C1863E-92F3-4C7E-9F5B-9C52C1F6D0C4}"/>
    <cellStyle name="_Jan 2006 APAC MBOM - Feb 15PM version_Headcount SPT- March 06_MBOM v.3_Cash Capex 10+2_EBIT OCF Ranges" xfId="22405" xr:uid="{35084840-700B-4E22-9167-BF2953832616}"/>
    <cellStyle name="_Jan 2006 APAC MBOM - Feb 15PM version_Headcount SPT- March 06_MBOM v.3_Cash Capex 10+2_Working Capital Graph" xfId="22406" xr:uid="{BE08B13C-2D73-4435-9F0E-F037F5F1A832}"/>
    <cellStyle name="_Jan 2006 APAC MBOM - Feb 15PM version_Headcount SPT- March 06_MBOM v.3_Cost out Update" xfId="22407" xr:uid="{F4B4B498-4A96-47C1-99E7-C84F5D56D69F}"/>
    <cellStyle name="_Jan 2006 APAC MBOM - Feb 15PM version_Headcount SPT- March 06_MBOM v.3_EBIT OCF Ranges" xfId="22408" xr:uid="{4D52E5F5-40E8-4794-B93D-458A94F07764}"/>
    <cellStyle name="_Jan 2006 APAC MBOM - Feb 15PM version_Headcount SPT- March 06_MBOM v.3_Global Operations" xfId="22409" xr:uid="{8E734C65-E668-4D93-BAAE-D2AA8378B51F}"/>
    <cellStyle name="_Jan 2006 APAC MBOM - Feb 15PM version_Headcount SPT- March 06_MBOM v.3_Global Operations 2" xfId="22410" xr:uid="{DC77A536-04D4-472D-B460-90778A2A8AB0}"/>
    <cellStyle name="_Jan 2006 APAC MBOM - Feb 15PM version_Headcount SPT- March 06_MBOM v.3_NA" xfId="22411" xr:uid="{18B0BB04-7A27-453B-87D0-0C23FE602BE5}"/>
    <cellStyle name="_Jan 2006 APAC MBOM - Feb 15PM version_Headcount SPT- March 06_MBOM v.3_NA 2" xfId="22412" xr:uid="{C9448B9C-2960-44A5-8742-D84E46BB7554}"/>
    <cellStyle name="_Jan 2006 APAC MBOM - Feb 15PM version_Headcount SPT- March 06_MBOM v.3_NA_1" xfId="22413" xr:uid="{51C66DB3-7D93-46B7-A378-F26AC0B6BE7C}"/>
    <cellStyle name="_Jan 2006 APAC MBOM - Feb 15PM version_Headcount SPT- March 06_MBOM v.3_NA_1 2" xfId="22414" xr:uid="{343F7E8A-8599-4688-B8FF-DF597767B4FB}"/>
    <cellStyle name="_Jan 2006 APAC MBOM - Feb 15PM version_Headcount SPT- March 06_MBOM v.3_Nov Review Deck Final" xfId="22415" xr:uid="{B75E3F11-AE7E-457E-B2C9-6E017B10EF43}"/>
    <cellStyle name="_Jan 2006 APAC MBOM - Feb 15PM version_Headcount SPT- March 06_MBOM v.3_OCFAnalysis" xfId="22416" xr:uid="{FDD26996-5BD6-44D8-84F5-086766E163C0}"/>
    <cellStyle name="_Jan 2006 APAC MBOM - Feb 15PM version_Headcount SPT- March 06_MBOM v.3_OCFAnalysis_Cost out Update" xfId="22417" xr:uid="{21BFB289-AC72-4EE8-9D9D-3E8771CC0B65}"/>
    <cellStyle name="_Jan 2006 APAC MBOM - Feb 15PM version_Headcount SPT- March 06_MBOM v.3_OCFAnalysis_EBIT OCF Ranges" xfId="22418" xr:uid="{0C11C18F-AE5E-4EF8-A652-95053D85744B}"/>
    <cellStyle name="_Jan 2006 APAC MBOM - Feb 15PM version_Headcount SPT- March 06_MBOM v.3_OCFAnalysis_Working Capital Graph" xfId="22419" xr:uid="{7A205891-989A-4BB6-8406-46E39AB9D9A3}"/>
    <cellStyle name="_Jan 2006 APAC MBOM - Feb 15PM version_Headcount SPT- March 06_MBOM v.3_Quarterly Industry Volume - Corp Follow up Feb 19th" xfId="22420" xr:uid="{32D5AECA-A348-47A9-A6F2-15F70A93E6F6}"/>
    <cellStyle name="_Jan 2006 APAC MBOM - Feb 15PM version_Headcount SPT- March 06_MBOM v.3_Quarterly Industry Volume - Corp Follow up Feb 19th 2" xfId="22421" xr:uid="{6D57C80C-5CEF-464E-B34C-92ADB1CD4AA2}"/>
    <cellStyle name="_Jan 2006 APAC MBOM - Feb 15PM version_Headcount SPT- March 06_MBOM v.3_Quarterly Industry Volume - Corp Follow up Feb 19th_Cost out Update" xfId="22422" xr:uid="{D58AB73E-F207-47FC-A6D3-0CEA311F5A05}"/>
    <cellStyle name="_Jan 2006 APAC MBOM - Feb 15PM version_Headcount SPT- March 06_MBOM v.3_Quarterly Industry Volume - Corp Follow up Feb 19th_EBIT OCF Ranges" xfId="22423" xr:uid="{3C3E43C1-5C71-4B5B-AF06-F2DF5A9FEC28}"/>
    <cellStyle name="_Jan 2006 APAC MBOM - Feb 15PM version_Headcount SPT- March 06_MBOM v.3_Quarterly Industry Volume - Corp Follow up Feb 19th_OCFAnalysis" xfId="22424" xr:uid="{4097D1C9-2665-4E9C-85C1-11465F1DBFC8}"/>
    <cellStyle name="_Jan 2006 APAC MBOM - Feb 15PM version_Headcount SPT- March 06_MBOM v.3_Quarterly Industry Volume - Corp Follow up Feb 19th_OCFAnalysis_Cost out Update" xfId="22425" xr:uid="{13743AA6-7C6C-4067-B10A-C80D88BB0144}"/>
    <cellStyle name="_Jan 2006 APAC MBOM - Feb 15PM version_Headcount SPT- March 06_MBOM v.3_Quarterly Industry Volume - Corp Follow up Feb 19th_OCFAnalysis_EBIT OCF Ranges" xfId="22426" xr:uid="{2AE7F996-D287-453D-8034-2C0F8DBB19EE}"/>
    <cellStyle name="_Jan 2006 APAC MBOM - Feb 15PM version_Headcount SPT- March 06_MBOM v.3_Quarterly Industry Volume - Corp Follow up Feb 19th_OCFAnalysis_Working Capital Graph" xfId="22427" xr:uid="{2561D9D0-5DDA-4CE9-9F5F-1464CA61F828}"/>
    <cellStyle name="_Jan 2006 APAC MBOM - Feb 15PM version_Headcount SPT- March 06_MBOM v.3_Quarterly Industry Volume - Corp Follow up Feb 19th_Working Capital Graph" xfId="22428" xr:uid="{281D5246-9D10-4846-AEC1-E2C31D935223}"/>
    <cellStyle name="_Jan 2006 APAC MBOM - Feb 15PM version_Headcount SPT- March 06_MBOM v.3_SBU_GLOBAL_NGT" xfId="22429" xr:uid="{97630985-D735-4278-811F-9916591CDDC2}"/>
    <cellStyle name="_Jan 2006 APAC MBOM - Feb 15PM version_Headcount SPT- March 06_MBOM v.3_SBU_GLOBAL_NGT 2" xfId="22430" xr:uid="{082AD08C-E0AC-42A3-A891-6A2BBDB3AA8C}"/>
    <cellStyle name="_Jan 2006 APAC MBOM - Feb 15PM version_Headcount SPT- March 06_MBOM v.3_SBU_GLOBAL_NGT_Cost out Update" xfId="22431" xr:uid="{62DD63F9-CF06-43BF-96DD-BC5A895CD7CD}"/>
    <cellStyle name="_Jan 2006 APAC MBOM - Feb 15PM version_Headcount SPT- March 06_MBOM v.3_SBU_GLOBAL_NGT_EBIT OCF Ranges" xfId="22432" xr:uid="{675F9E96-DFAD-40AB-85BB-2AB0C1DFB956}"/>
    <cellStyle name="_Jan 2006 APAC MBOM - Feb 15PM version_Headcount SPT- March 06_MBOM v.3_SBU_GLOBAL_NGT_Working Capital Graph" xfId="22433" xr:uid="{CF4DA2DE-07C1-4C64-A522-F5D9B00AA3D3}"/>
    <cellStyle name="_Jan 2006 APAC MBOM - Feb 15PM version_Headcount SPT- March 06_MBOM v.3_Supplemental Data Requirements-Country" xfId="22434" xr:uid="{FCBAFDC3-D103-4C40-96B8-F8F7416F47D1}"/>
    <cellStyle name="_Jan 2006 APAC MBOM - Feb 15PM version_Headcount SPT- March 06_MBOM v.3_Working Capital Graph" xfId="22435" xr:uid="{923D116C-E716-458C-9A74-534954EE4A98}"/>
    <cellStyle name="_Jan 2006 APAC MBOM - Feb 15PM version_Headcount SPT- March 06_MBOM_2009 AOP_Jan deck_Financials Consol_Sent" xfId="22436" xr:uid="{C329BCDD-AFA7-44A5-90B3-E0C3BA4B7AA0}"/>
    <cellStyle name="_Jan 2006 APAC MBOM - Feb 15PM version_Headcount SPT- March 06_MBOM_2009 AOP_Jan deck_Financials Consol_Sent_2" xfId="22437" xr:uid="{0E94D188-D6E0-43DB-9084-B01861E15BF0}"/>
    <cellStyle name="_Jan 2006 APAC MBOM - Feb 15PM version_Headcount SPT- March 06_MBOM_2009 AOP_Nov deck_Financials_for Consol_v2" xfId="22438" xr:uid="{273EFFFC-1279-45E4-897F-2FD4EF8F071A}"/>
    <cellStyle name="_Jan 2006 APAC MBOM - Feb 15PM version_Headcount SPT- March 06_MBOM_Cash Capex 10+2" xfId="22439" xr:uid="{1172B6F9-106B-4F9A-A6A3-D8E4381A2264}"/>
    <cellStyle name="_Jan 2006 APAC MBOM - Feb 15PM version_Headcount SPT- March 06_MBOM_Cash Capex 10+2_Cost out Update" xfId="22440" xr:uid="{C9DEF930-2388-4818-BDE7-8539B158FBE5}"/>
    <cellStyle name="_Jan 2006 APAC MBOM - Feb 15PM version_Headcount SPT- March 06_MBOM_Cash Capex 10+2_EBIT OCF Ranges" xfId="22441" xr:uid="{0307B9AE-66BE-4A44-BD07-4F2545835AFC}"/>
    <cellStyle name="_Jan 2006 APAC MBOM - Feb 15PM version_Headcount SPT- March 06_MBOM_Cash Capex 10+2_Working Capital Graph" xfId="22442" xr:uid="{F26148EF-EA82-4964-9F9D-633889CF734A}"/>
    <cellStyle name="_Jan 2006 APAC MBOM - Feb 15PM version_Headcount SPT- March 06_MBOM_Cost out Update" xfId="22443" xr:uid="{834B68DE-F75F-466D-953A-7246B55B9C0C}"/>
    <cellStyle name="_Jan 2006 APAC MBOM - Feb 15PM version_Headcount SPT- March 06_MBOM_EBIT OCF Ranges" xfId="22444" xr:uid="{8F30DD71-7E98-4686-B4FE-FA52CAD3DF69}"/>
    <cellStyle name="_Jan 2006 APAC MBOM - Feb 15PM version_Headcount SPT- March 06_MBOM_Global Operations" xfId="22445" xr:uid="{A90F67C2-4CBE-43A7-8C4E-15C3E006B9C0}"/>
    <cellStyle name="_Jan 2006 APAC MBOM - Feb 15PM version_Headcount SPT- March 06_MBOM_Global Operations 2" xfId="22446" xr:uid="{91D6E87E-DFBF-4978-A891-575802665377}"/>
    <cellStyle name="_Jan 2006 APAC MBOM - Feb 15PM version_Headcount SPT- March 06_MBOM_NA" xfId="22447" xr:uid="{FC310470-2366-4A46-ABAE-46B5118960FF}"/>
    <cellStyle name="_Jan 2006 APAC MBOM - Feb 15PM version_Headcount SPT- March 06_MBOM_NA 2" xfId="22448" xr:uid="{02B59EAC-7DAA-4B15-9971-06DA86E7B213}"/>
    <cellStyle name="_Jan 2006 APAC MBOM - Feb 15PM version_Headcount SPT- March 06_MBOM_NA_1" xfId="22449" xr:uid="{E47FD45F-171E-4AA7-BE58-E9CC984AEF17}"/>
    <cellStyle name="_Jan 2006 APAC MBOM - Feb 15PM version_Headcount SPT- March 06_MBOM_NA_1 2" xfId="22450" xr:uid="{4EBE9F9A-970A-45B6-8BC2-2910BD297BDF}"/>
    <cellStyle name="_Jan 2006 APAC MBOM - Feb 15PM version_Headcount SPT- March 06_MBOM_Nov Review Deck Final" xfId="22451" xr:uid="{2FDBA1E8-23C0-414C-A480-CCEDA82B7E64}"/>
    <cellStyle name="_Jan 2006 APAC MBOM - Feb 15PM version_Headcount SPT- March 06_MBOM_OCFAnalysis" xfId="22452" xr:uid="{01C98268-2628-4CB2-82F6-E79578CC8F73}"/>
    <cellStyle name="_Jan 2006 APAC MBOM - Feb 15PM version_Headcount SPT- March 06_MBOM_OCFAnalysis_Cost out Update" xfId="22453" xr:uid="{30B94743-A62C-4D98-B954-B1B493ABBF5A}"/>
    <cellStyle name="_Jan 2006 APAC MBOM - Feb 15PM version_Headcount SPT- March 06_MBOM_OCFAnalysis_EBIT OCF Ranges" xfId="22454" xr:uid="{FDB0EC9D-A93E-48B7-9F77-F8C3B88C0C3C}"/>
    <cellStyle name="_Jan 2006 APAC MBOM - Feb 15PM version_Headcount SPT- March 06_MBOM_OCFAnalysis_Working Capital Graph" xfId="22455" xr:uid="{95438DE7-0402-4C53-AB65-B2FDF1EAB748}"/>
    <cellStyle name="_Jan 2006 APAC MBOM - Feb 15PM version_Headcount SPT- March 06_MBOM_Quarterly Industry Volume - Corp Follow up Feb 19th" xfId="22456" xr:uid="{BC1683CA-6DDA-4CE2-87E2-D090DCF9A963}"/>
    <cellStyle name="_Jan 2006 APAC MBOM - Feb 15PM version_Headcount SPT- March 06_MBOM_Quarterly Industry Volume - Corp Follow up Feb 19th 2" xfId="22457" xr:uid="{3BA48987-25F8-4616-AF5B-BB2F11E52214}"/>
    <cellStyle name="_Jan 2006 APAC MBOM - Feb 15PM version_Headcount SPT- March 06_MBOM_Quarterly Industry Volume - Corp Follow up Feb 19th_Cost out Update" xfId="22458" xr:uid="{6B581EBA-8DC5-47BA-9D61-2E1FD29CC62E}"/>
    <cellStyle name="_Jan 2006 APAC MBOM - Feb 15PM version_Headcount SPT- March 06_MBOM_Quarterly Industry Volume - Corp Follow up Feb 19th_EBIT OCF Ranges" xfId="22459" xr:uid="{5665E55C-B1EE-4F3D-BFF6-B92BC07B09EF}"/>
    <cellStyle name="_Jan 2006 APAC MBOM - Feb 15PM version_Headcount SPT- March 06_MBOM_Quarterly Industry Volume - Corp Follow up Feb 19th_OCFAnalysis" xfId="22460" xr:uid="{2CC82292-8084-428E-BA0F-BB93DABDB8A8}"/>
    <cellStyle name="_Jan 2006 APAC MBOM - Feb 15PM version_Headcount SPT- March 06_MBOM_Quarterly Industry Volume - Corp Follow up Feb 19th_OCFAnalysis_Cost out Update" xfId="22461" xr:uid="{3A2D3B85-A59E-4493-9564-F281EABA198F}"/>
    <cellStyle name="_Jan 2006 APAC MBOM - Feb 15PM version_Headcount SPT- March 06_MBOM_Quarterly Industry Volume - Corp Follow up Feb 19th_OCFAnalysis_EBIT OCF Ranges" xfId="22462" xr:uid="{1AEF99BD-9EFB-4114-8CDF-86FBD349CCCD}"/>
    <cellStyle name="_Jan 2006 APAC MBOM - Feb 15PM version_Headcount SPT- March 06_MBOM_Quarterly Industry Volume - Corp Follow up Feb 19th_OCFAnalysis_Working Capital Graph" xfId="22463" xr:uid="{CADF41A5-9164-40B0-8252-C5998C2D8D01}"/>
    <cellStyle name="_Jan 2006 APAC MBOM - Feb 15PM version_Headcount SPT- March 06_MBOM_Quarterly Industry Volume - Corp Follow up Feb 19th_Working Capital Graph" xfId="22464" xr:uid="{2BD209DD-E487-4A1F-92F7-102DDCBC41BF}"/>
    <cellStyle name="_Jan 2006 APAC MBOM - Feb 15PM version_Headcount SPT- March 06_MBOM_SBU_GLOBAL_NGT" xfId="22465" xr:uid="{19657BE4-4334-44EC-AF9F-C5E783E1C2FC}"/>
    <cellStyle name="_Jan 2006 APAC MBOM - Feb 15PM version_Headcount SPT- March 06_MBOM_SBU_GLOBAL_NGT 2" xfId="22466" xr:uid="{65527E43-2D53-4D45-8439-DC2EC50B3E99}"/>
    <cellStyle name="_Jan 2006 APAC MBOM - Feb 15PM version_Headcount SPT- March 06_MBOM_SBU_GLOBAL_NGT_Cost out Update" xfId="22467" xr:uid="{D2EA9668-73CD-4994-9EFD-83E85EAA22BE}"/>
    <cellStyle name="_Jan 2006 APAC MBOM - Feb 15PM version_Headcount SPT- March 06_MBOM_SBU_GLOBAL_NGT_EBIT OCF Ranges" xfId="22468" xr:uid="{ED432D7F-8991-42C2-9B21-04B28D1687BC}"/>
    <cellStyle name="_Jan 2006 APAC MBOM - Feb 15PM version_Headcount SPT- March 06_MBOM_SBU_GLOBAL_NGT_Working Capital Graph" xfId="22469" xr:uid="{3848507E-0571-4148-8CF1-0AF74179BBAD}"/>
    <cellStyle name="_Jan 2006 APAC MBOM - Feb 15PM version_Headcount SPT- March 06_MBOM_Supplemental Data Requirements-Country" xfId="22470" xr:uid="{8EBF1956-6331-433C-ACAD-D2F45F8876BD}"/>
    <cellStyle name="_Jan 2006 APAC MBOM - Feb 15PM version_Headcount SPT- March 06_MBOM_Working Capital Graph" xfId="22471" xr:uid="{60DB6B27-0539-4615-9753-781C83F38B87}"/>
    <cellStyle name="_Jan 2006 APAC MBOM - Feb 15PM version_Headcount SPT- March 06_NA" xfId="22472" xr:uid="{54DF8460-D2FC-4D00-9741-8C7A8160F803}"/>
    <cellStyle name="_Jan 2006 APAC MBOM - Feb 15PM version_Headcount SPT- March 06_NA 2" xfId="22473" xr:uid="{5F0B4E08-7864-4CD2-910B-2E0729E1C966}"/>
    <cellStyle name="_Jan 2006 APAC MBOM - Feb 15PM version_Headcount SPT- March 06_NA_1" xfId="22474" xr:uid="{CF34776F-C425-4EE5-A900-9E00EAE7A4C1}"/>
    <cellStyle name="_Jan 2006 APAC MBOM - Feb 15PM version_Headcount SPT- March 06_NA_1 2" xfId="22475" xr:uid="{70DAF6B6-5D19-4C58-80EA-43773EFAD748}"/>
    <cellStyle name="_Jan 2006 APAC MBOM - Feb 15PM version_Headcount SPT- March 06_Nov Review Deck Final" xfId="22476" xr:uid="{0E1C94F3-E099-4DCE-B473-01DFEF4FE578}"/>
    <cellStyle name="_Jan 2006 APAC MBOM - Feb 15PM version_Headcount SPT- March 06_OCFAnalysis" xfId="22477" xr:uid="{C1AC5DCC-BFC9-4BE4-BD04-4B92FA775E43}"/>
    <cellStyle name="_Jan 2006 APAC MBOM - Feb 15PM version_Headcount SPT- March 06_OCFAnalysis_Cost out Update" xfId="22478" xr:uid="{ECBD5773-19E2-400F-A31A-BFD36F9E3057}"/>
    <cellStyle name="_Jan 2006 APAC MBOM - Feb 15PM version_Headcount SPT- March 06_OCFAnalysis_EBIT OCF Ranges" xfId="22479" xr:uid="{4C39A116-F548-4317-87EF-C153242714A6}"/>
    <cellStyle name="_Jan 2006 APAC MBOM - Feb 15PM version_Headcount SPT- March 06_OCFAnalysis_Working Capital Graph" xfId="22480" xr:uid="{72488007-D917-455F-A217-98DAB7B62228}"/>
    <cellStyle name="_Jan 2006 APAC MBOM - Feb 15PM version_Headcount SPT- March 06_Quarterly Industry Volume - Corp Follow up Feb 19th" xfId="22481" xr:uid="{0C8F2899-96F4-45F5-A08B-3F9AC032E65C}"/>
    <cellStyle name="_Jan 2006 APAC MBOM - Feb 15PM version_Headcount SPT- March 06_Quarterly Industry Volume - Corp Follow up Feb 19th 2" xfId="22482" xr:uid="{26100ACD-3EFF-40AD-BF52-04E689BDAD54}"/>
    <cellStyle name="_Jan 2006 APAC MBOM - Feb 15PM version_Headcount SPT- March 06_Quarterly Industry Volume - Corp Follow up Feb 19th_Cost out Update" xfId="22483" xr:uid="{A7E62E5C-7AE7-4518-B7CC-2FD8F9F25A5F}"/>
    <cellStyle name="_Jan 2006 APAC MBOM - Feb 15PM version_Headcount SPT- March 06_Quarterly Industry Volume - Corp Follow up Feb 19th_EBIT OCF Ranges" xfId="22484" xr:uid="{6E3B0089-0957-4EDB-AFA4-D08AD0795F0A}"/>
    <cellStyle name="_Jan 2006 APAC MBOM - Feb 15PM version_Headcount SPT- March 06_Quarterly Industry Volume - Corp Follow up Feb 19th_OCFAnalysis" xfId="22485" xr:uid="{B3F477DB-DA43-48E3-985C-08DE0F4E6074}"/>
    <cellStyle name="_Jan 2006 APAC MBOM - Feb 15PM version_Headcount SPT- March 06_Quarterly Industry Volume - Corp Follow up Feb 19th_OCFAnalysis_Cost out Update" xfId="22486" xr:uid="{A9348B82-1989-4771-9050-1CBDBD8D42E5}"/>
    <cellStyle name="_Jan 2006 APAC MBOM - Feb 15PM version_Headcount SPT- March 06_Quarterly Industry Volume - Corp Follow up Feb 19th_OCFAnalysis_EBIT OCF Ranges" xfId="22487" xr:uid="{56AFBC50-ED9C-41E3-92D2-63999622947A}"/>
    <cellStyle name="_Jan 2006 APAC MBOM - Feb 15PM version_Headcount SPT- March 06_Quarterly Industry Volume - Corp Follow up Feb 19th_OCFAnalysis_Working Capital Graph" xfId="22488" xr:uid="{F7596B05-1A5C-46FD-B466-BE411DD19D5B}"/>
    <cellStyle name="_Jan 2006 APAC MBOM - Feb 15PM version_Headcount SPT- March 06_Quarterly Industry Volume - Corp Follow up Feb 19th_Working Capital Graph" xfId="22489" xr:uid="{13E09785-A44E-4AE2-B45B-0BB7F0A34258}"/>
    <cellStyle name="_Jan 2006 APAC MBOM - Feb 15PM version_Headcount SPT- March 06_SBU_GLOBAL_NGT" xfId="22490" xr:uid="{A15A2B2F-E72F-4E31-A20A-EE93EC0C70C7}"/>
    <cellStyle name="_Jan 2006 APAC MBOM - Feb 15PM version_Headcount SPT- March 06_SBU_GLOBAL_NGT 2" xfId="22491" xr:uid="{289F23BC-15BE-45F7-915E-30351C3BA554}"/>
    <cellStyle name="_Jan 2006 APAC MBOM - Feb 15PM version_Headcount SPT- March 06_SBU_GLOBAL_NGT_Cost out Update" xfId="22492" xr:uid="{0736C9F1-3BA2-4979-BC2C-3BE32F2866EA}"/>
    <cellStyle name="_Jan 2006 APAC MBOM - Feb 15PM version_Headcount SPT- March 06_SBU_GLOBAL_NGT_EBIT OCF Ranges" xfId="22493" xr:uid="{A40A0B81-5D83-4508-B505-F1AB02B35CD2}"/>
    <cellStyle name="_Jan 2006 APAC MBOM - Feb 15PM version_Headcount SPT- March 06_SBU_GLOBAL_NGT_Working Capital Graph" xfId="22494" xr:uid="{96F72564-1B43-44E8-8E5E-3EE18539391C}"/>
    <cellStyle name="_Jan 2006 APAC MBOM - Feb 15PM version_Headcount SPT- March 06_SPTFIN MBOM Inputs AUG 07" xfId="22495" xr:uid="{C26516E8-7E4F-4142-A8D4-863163221948}"/>
    <cellStyle name="_Jan 2006 APAC MBOM - Feb 15PM version_Headcount SPT- March 06_SPTFIN MBOM Inputs AUG 07_Cost out Update" xfId="22496" xr:uid="{D5E8B061-CFA9-4994-92A2-A751C944B17C}"/>
    <cellStyle name="_Jan 2006 APAC MBOM - Feb 15PM version_Headcount SPT- March 06_SPTFIN MBOM Inputs AUG 07_EBIT OCF Ranges" xfId="22497" xr:uid="{C9E816C8-B578-4FC6-A37D-F33A6DD0F8F6}"/>
    <cellStyle name="_Jan 2006 APAC MBOM - Feb 15PM version_Headcount SPT- March 06_SPTFIN MBOM Inputs AUG 07_Working Capital Graph" xfId="22498" xr:uid="{D8E43CF7-AE1E-427D-96BB-A83EA7F4D28B}"/>
    <cellStyle name="_Jan 2006 APAC MBOM - Feb 15PM version_Headcount SPT- March 06_SPTFIN MBOM Inputs Dec 07" xfId="22499" xr:uid="{5BFFF3AE-60B8-4F77-B030-3639EEC30F33}"/>
    <cellStyle name="_Jan 2006 APAC MBOM - Feb 15PM version_Headcount SPT- March 06_SPTFIN MBOM Inputs Dec 07_Cost out Update" xfId="22500" xr:uid="{E5261437-0993-4870-B88A-0982D9369BD8}"/>
    <cellStyle name="_Jan 2006 APAC MBOM - Feb 15PM version_Headcount SPT- March 06_SPTFIN MBOM Inputs Dec 07_EBIT OCF Ranges" xfId="22501" xr:uid="{A7392905-6AF3-40D0-B435-7E36C0E95ED1}"/>
    <cellStyle name="_Jan 2006 APAC MBOM - Feb 15PM version_Headcount SPT- March 06_SPTFIN MBOM Inputs Dec 07_Working Capital Graph" xfId="22502" xr:uid="{A3355A80-E8AD-4EA9-898D-6AEB2F02D037}"/>
    <cellStyle name="_Jan 2006 APAC MBOM - Feb 15PM version_Headcount SPT- March 06_SPTFIN MBOM Inputs jul 07" xfId="22503" xr:uid="{73AFBB73-1BE4-42C8-AE6B-AEF59CEA894F}"/>
    <cellStyle name="_Jan 2006 APAC MBOM - Feb 15PM version_Headcount SPT- March 06_SPTFIN MBOM Inputs jul 07_Cost out Update" xfId="22504" xr:uid="{C8466B2D-3686-4B1D-87E1-55F0FA46BA1E}"/>
    <cellStyle name="_Jan 2006 APAC MBOM - Feb 15PM version_Headcount SPT- March 06_SPTFIN MBOM Inputs jul 07_EBIT OCF Ranges" xfId="22505" xr:uid="{E97895B5-7311-4867-9E57-BDC56913AC93}"/>
    <cellStyle name="_Jan 2006 APAC MBOM - Feb 15PM version_Headcount SPT- March 06_SPTFIN MBOM Inputs jul 07_Working Capital Graph" xfId="22506" xr:uid="{638B6CD5-D1E8-416F-BBDD-F35DFAE09BD7}"/>
    <cellStyle name="_Jan 2006 APAC MBOM - Feb 15PM version_Headcount SPT- March 06_SPTFIN MBOM Inputs jun 07 final" xfId="22507" xr:uid="{7A7001C9-C2F3-4724-9259-8283699A6DB4}"/>
    <cellStyle name="_Jan 2006 APAC MBOM - Feb 15PM version_Headcount SPT- March 06_SPTFIN MBOM Inputs jun 07 final_Cost out Update" xfId="22508" xr:uid="{B7B58AAE-30A2-4BA1-93DD-AC837A614181}"/>
    <cellStyle name="_Jan 2006 APAC MBOM - Feb 15PM version_Headcount SPT- March 06_SPTFIN MBOM Inputs jun 07 final_EBIT OCF Ranges" xfId="22509" xr:uid="{00671DC3-F966-4970-BDBF-9FB878A5572A}"/>
    <cellStyle name="_Jan 2006 APAC MBOM - Feb 15PM version_Headcount SPT- March 06_SPTFIN MBOM Inputs jun 07 final_Working Capital Graph" xfId="22510" xr:uid="{29DC8197-ECD2-4CFA-B9A3-B17A8C0DC16B}"/>
    <cellStyle name="_Jan 2006 APAC MBOM - Feb 15PM version_Headcount SPT- March 06_SPTFIN MBOM Inputs Jun'07" xfId="22511" xr:uid="{CC674C96-7473-4F7B-AB4E-04DBE7BE4C8F}"/>
    <cellStyle name="_Jan 2006 APAC MBOM - Feb 15PM version_Headcount SPT- March 06_SPTFIN MBOM Inputs Jun'07_Cost out Update" xfId="22512" xr:uid="{20014FAF-8293-4CB6-A646-DCD1805F3071}"/>
    <cellStyle name="_Jan 2006 APAC MBOM - Feb 15PM version_Headcount SPT- March 06_SPTFIN MBOM Inputs Jun'07_EBIT OCF Ranges" xfId="22513" xr:uid="{F308EE8D-FD0B-43D1-9439-D98C27D2D567}"/>
    <cellStyle name="_Jan 2006 APAC MBOM - Feb 15PM version_Headcount SPT- March 06_SPTFIN MBOM Inputs Jun'07_Working Capital Graph" xfId="22514" xr:uid="{4C9DBDE8-A1FD-4A0C-B19C-1BBC11EA8020}"/>
    <cellStyle name="_Jan 2006 APAC MBOM - Feb 15PM version_Headcount SPT- March 06_Supplemental Data Requirements-Country" xfId="22515" xr:uid="{1BD95C10-BEF9-4692-B0CE-4B69418B068C}"/>
    <cellStyle name="_Jan 2006 APAC MBOM - Feb 15PM version_Headcount SPT- March 06_Working Capital Graph" xfId="22516" xr:uid="{1276F5B0-81D2-4631-A17A-8E81EB8C6390}"/>
    <cellStyle name="_Jan 2006 APAC MBOM - Feb 15PM version_Headcount Template - March 06" xfId="22517" xr:uid="{86C1A86E-279C-41B9-AEA5-F65B818F7339}"/>
    <cellStyle name="_Jan 2006 APAC MBOM - Feb 15PM version_Headcount Template - March 06 2" xfId="22518" xr:uid="{7F638388-A64C-4A02-B14C-106C3EB71216}"/>
    <cellStyle name="_Jan 2006 APAC MBOM - Feb 15PM version_Headcount Template - March 06_2009 AOP_Jan deck_Financials Consol_Sent" xfId="22519" xr:uid="{8939FD89-4084-4BF5-820B-9A2137EFAF5C}"/>
    <cellStyle name="_Jan 2006 APAC MBOM - Feb 15PM version_Headcount Template - March 06_2009 AOP_Jan deck_Financials Consol_Sent_2" xfId="22520" xr:uid="{F04A749E-4DB4-40FC-8D7F-67E5525E993B}"/>
    <cellStyle name="_Jan 2006 APAC MBOM - Feb 15PM version_Headcount Template - March 06_2009 AOP_Nov deck_Financials_for Consol_v2" xfId="22521" xr:uid="{53E81053-9DB4-4C4C-8663-EC66B9CF47C2}"/>
    <cellStyle name="_Jan 2006 APAC MBOM - Feb 15PM version_Headcount Template - March 06_Cash Capex 10+2" xfId="22522" xr:uid="{E98C4412-5C40-4698-8636-74EB4D81C803}"/>
    <cellStyle name="_Jan 2006 APAC MBOM - Feb 15PM version_Headcount Template - March 06_Cash Capex 10+2_Cost out Update" xfId="22523" xr:uid="{96578D53-09D7-41AA-8365-B832025F2148}"/>
    <cellStyle name="_Jan 2006 APAC MBOM - Feb 15PM version_Headcount Template - March 06_Cash Capex 10+2_EBIT OCF Ranges" xfId="22524" xr:uid="{410099AC-72D8-45CC-A6C5-E9DBD3C81370}"/>
    <cellStyle name="_Jan 2006 APAC MBOM - Feb 15PM version_Headcount Template - March 06_Cash Capex 10+2_Working Capital Graph" xfId="22525" xr:uid="{FD854671-23FF-4739-954A-9CE0CCC725BF}"/>
    <cellStyle name="_Jan 2006 APAC MBOM - Feb 15PM version_Headcount Template - March 06_consumer walk 0807" xfId="22526" xr:uid="{C108BFA0-F505-4360-9F22-5563FFF00415}"/>
    <cellStyle name="_Jan 2006 APAC MBOM - Feb 15PM version_Headcount Template - March 06_consumer walk 0807_Cost out Update" xfId="22527" xr:uid="{7C676850-15B9-492B-93EB-47AFA7760A90}"/>
    <cellStyle name="_Jan 2006 APAC MBOM - Feb 15PM version_Headcount Template - March 06_consumer walk 0807_EBIT OCF Ranges" xfId="22528" xr:uid="{A93C7AB2-ED1D-41E4-8821-0E0DE2966842}"/>
    <cellStyle name="_Jan 2006 APAC MBOM - Feb 15PM version_Headcount Template - March 06_consumer walk 0807_Working Capital Graph" xfId="22529" xr:uid="{4F90E241-B0D4-4B53-9AB6-97AB3941A148}"/>
    <cellStyle name="_Jan 2006 APAC MBOM - Feb 15PM version_Headcount Template - March 06_Cost out Update" xfId="22530" xr:uid="{BF63C1F4-D402-41B0-BD31-8A94276F2E50}"/>
    <cellStyle name="_Jan 2006 APAC MBOM - Feb 15PM version_Headcount Template - March 06_EBIT OCF Ranges" xfId="22531" xr:uid="{B7741930-39C6-474D-8D70-2F8AEE0F8146}"/>
    <cellStyle name="_Jan 2006 APAC MBOM - Feb 15PM version_Headcount Template - March 06_Global Operations" xfId="22532" xr:uid="{9A44A7E9-5AF9-483B-A835-B0E80EFFCDA2}"/>
    <cellStyle name="_Jan 2006 APAC MBOM - Feb 15PM version_Headcount Template - March 06_Global Operations 2" xfId="22533" xr:uid="{B2F633DA-8096-467D-8E18-226A90556621}"/>
    <cellStyle name="_Jan 2006 APAC MBOM - Feb 15PM version_Headcount Template - March 06_MBOM" xfId="22534" xr:uid="{EB78D272-A972-45D1-B056-652B046BEF4F}"/>
    <cellStyle name="_Jan 2006 APAC MBOM - Feb 15PM version_Headcount Template - March 06_MBOM 2" xfId="22535" xr:uid="{7D512C23-8562-433C-8716-EDB85DD01E7A}"/>
    <cellStyle name="_Jan 2006 APAC MBOM - Feb 15PM version_Headcount Template - March 06_MBOM APR 07" xfId="22536" xr:uid="{CD9E1BE1-6AEC-4C7D-AE04-57BCF396151C}"/>
    <cellStyle name="_Jan 2006 APAC MBOM - Feb 15PM version_Headcount Template - March 06_MBOM APR 07 2" xfId="22537" xr:uid="{ACCC68DA-75B9-4044-AF54-5602AEB99D09}"/>
    <cellStyle name="_Jan 2006 APAC MBOM - Feb 15PM version_Headcount Template - March 06_MBOM APR 07_2009 AOP_Jan deck_Financials Consol_Sent" xfId="22538" xr:uid="{9765C5D0-EDBD-4A51-94BC-987F7C0C5A20}"/>
    <cellStyle name="_Jan 2006 APAC MBOM - Feb 15PM version_Headcount Template - March 06_MBOM APR 07_2009 AOP_Jan deck_Financials Consol_Sent_2" xfId="22539" xr:uid="{D78D7A57-191F-4624-979B-E146170E8490}"/>
    <cellStyle name="_Jan 2006 APAC MBOM - Feb 15PM version_Headcount Template - March 06_MBOM APR 07_2009 AOP_Nov deck_Financials_for Consol_v2" xfId="22540" xr:uid="{EA07A525-8E0A-4D22-BD6C-039300C34B66}"/>
    <cellStyle name="_Jan 2006 APAC MBOM - Feb 15PM version_Headcount Template - March 06_MBOM APR 07_Cash Capex 10+2" xfId="22541" xr:uid="{5E6773AC-472C-4D49-AEA9-76CA6ED0E22D}"/>
    <cellStyle name="_Jan 2006 APAC MBOM - Feb 15PM version_Headcount Template - March 06_MBOM APR 07_Cash Capex 10+2_Cost out Update" xfId="22542" xr:uid="{EE346F31-0890-4CEF-B2EB-1CA8ED509147}"/>
    <cellStyle name="_Jan 2006 APAC MBOM - Feb 15PM version_Headcount Template - March 06_MBOM APR 07_Cash Capex 10+2_EBIT OCF Ranges" xfId="22543" xr:uid="{C8A53339-6194-4E6B-A90E-487A72E145A1}"/>
    <cellStyle name="_Jan 2006 APAC MBOM - Feb 15PM version_Headcount Template - March 06_MBOM APR 07_Cash Capex 10+2_Working Capital Graph" xfId="22544" xr:uid="{D10FFA13-20A8-4122-9BC0-BED707CC9C9F}"/>
    <cellStyle name="_Jan 2006 APAC MBOM - Feb 15PM version_Headcount Template - March 06_MBOM APR 07_Cost out Update" xfId="22545" xr:uid="{35612F6D-0C04-421F-A1CB-D007469A5179}"/>
    <cellStyle name="_Jan 2006 APAC MBOM - Feb 15PM version_Headcount Template - March 06_MBOM APR 07_EBIT OCF Ranges" xfId="22546" xr:uid="{4398BBCB-7CD5-4017-913C-24640C58F616}"/>
    <cellStyle name="_Jan 2006 APAC MBOM - Feb 15PM version_Headcount Template - March 06_MBOM APR 07_Global Operations" xfId="22547" xr:uid="{A89E8D74-4874-4D23-BC14-2829B8736013}"/>
    <cellStyle name="_Jan 2006 APAC MBOM - Feb 15PM version_Headcount Template - March 06_MBOM APR 07_Global Operations 2" xfId="22548" xr:uid="{F00A263E-44CF-44E1-9D9D-AFF07569D10D}"/>
    <cellStyle name="_Jan 2006 APAC MBOM - Feb 15PM version_Headcount Template - March 06_MBOM APR 07_NA" xfId="22549" xr:uid="{F0A212E0-37B0-48E2-A849-D7237800740F}"/>
    <cellStyle name="_Jan 2006 APAC MBOM - Feb 15PM version_Headcount Template - March 06_MBOM APR 07_NA 2" xfId="22550" xr:uid="{C7945A31-CA07-4521-AE7C-35FCBE833726}"/>
    <cellStyle name="_Jan 2006 APAC MBOM - Feb 15PM version_Headcount Template - March 06_MBOM APR 07_NA_1" xfId="22551" xr:uid="{063ED5BA-6CE2-4A1F-978F-870B29F9B2C4}"/>
    <cellStyle name="_Jan 2006 APAC MBOM - Feb 15PM version_Headcount Template - March 06_MBOM APR 07_NA_1 2" xfId="22552" xr:uid="{A084595A-4A6D-429E-B71F-FA942170A50B}"/>
    <cellStyle name="_Jan 2006 APAC MBOM - Feb 15PM version_Headcount Template - March 06_MBOM APR 07_Nov Review Deck Final" xfId="22553" xr:uid="{3E0AB3E7-86E4-48AC-A786-322B2ED69054}"/>
    <cellStyle name="_Jan 2006 APAC MBOM - Feb 15PM version_Headcount Template - March 06_MBOM APR 07_OCFAnalysis" xfId="22554" xr:uid="{84653764-B55B-45A3-8D39-97B1903E8A0A}"/>
    <cellStyle name="_Jan 2006 APAC MBOM - Feb 15PM version_Headcount Template - March 06_MBOM APR 07_OCFAnalysis_Cost out Update" xfId="22555" xr:uid="{0D8E4CD8-E289-4173-A1FD-565D7ABB06FE}"/>
    <cellStyle name="_Jan 2006 APAC MBOM - Feb 15PM version_Headcount Template - March 06_MBOM APR 07_OCFAnalysis_EBIT OCF Ranges" xfId="22556" xr:uid="{93050C94-2FA6-4044-B781-69BFD93BB15A}"/>
    <cellStyle name="_Jan 2006 APAC MBOM - Feb 15PM version_Headcount Template - March 06_MBOM APR 07_OCFAnalysis_Working Capital Graph" xfId="22557" xr:uid="{A9EB8472-D840-4D4F-9D71-816733F0C90B}"/>
    <cellStyle name="_Jan 2006 APAC MBOM - Feb 15PM version_Headcount Template - March 06_MBOM APR 07_Quarterly Industry Volume - Corp Follow up Feb 19th" xfId="22558" xr:uid="{0DABC486-06D9-49F9-87EC-8607A09217F5}"/>
    <cellStyle name="_Jan 2006 APAC MBOM - Feb 15PM version_Headcount Template - March 06_MBOM APR 07_Quarterly Industry Volume - Corp Follow up Feb 19th 2" xfId="22559" xr:uid="{C985A1E9-FB56-4409-BD4A-39149597F966}"/>
    <cellStyle name="_Jan 2006 APAC MBOM - Feb 15PM version_Headcount Template - March 06_MBOM APR 07_Quarterly Industry Volume - Corp Follow up Feb 19th_Cost out Update" xfId="22560" xr:uid="{7F84B3B8-D961-4FF4-A7EE-90F2576B36A7}"/>
    <cellStyle name="_Jan 2006 APAC MBOM - Feb 15PM version_Headcount Template - March 06_MBOM APR 07_Quarterly Industry Volume - Corp Follow up Feb 19th_EBIT OCF Ranges" xfId="22561" xr:uid="{5BF23AE9-A39A-4CD6-BBC7-E6B3A61A6E91}"/>
    <cellStyle name="_Jan 2006 APAC MBOM - Feb 15PM version_Headcount Template - March 06_MBOM APR 07_Quarterly Industry Volume - Corp Follow up Feb 19th_OCFAnalysis" xfId="22562" xr:uid="{899579D5-0D5E-414E-9BFA-D3975EC18738}"/>
    <cellStyle name="_Jan 2006 APAC MBOM - Feb 15PM version_Headcount Template - March 06_MBOM APR 07_Quarterly Industry Volume - Corp Follow up Feb 19th_OCFAnalysis_Cost out Update" xfId="22563" xr:uid="{B401247D-ED32-46B3-A86D-52F3A06C01A3}"/>
    <cellStyle name="_Jan 2006 APAC MBOM - Feb 15PM version_Headcount Template - March 06_MBOM APR 07_Quarterly Industry Volume - Corp Follow up Feb 19th_OCFAnalysis_EBIT OCF Ranges" xfId="22564" xr:uid="{DE00898E-3F00-490E-B1F5-1E9BC1B5F894}"/>
    <cellStyle name="_Jan 2006 APAC MBOM - Feb 15PM version_Headcount Template - March 06_MBOM APR 07_Quarterly Industry Volume - Corp Follow up Feb 19th_OCFAnalysis_Working Capital Graph" xfId="22565" xr:uid="{C8E7D8A8-3315-4003-994B-B3F5914FC8AA}"/>
    <cellStyle name="_Jan 2006 APAC MBOM - Feb 15PM version_Headcount Template - March 06_MBOM APR 07_Quarterly Industry Volume - Corp Follow up Feb 19th_Working Capital Graph" xfId="22566" xr:uid="{A8B52BF3-C90C-402F-8F2E-03A68F848A56}"/>
    <cellStyle name="_Jan 2006 APAC MBOM - Feb 15PM version_Headcount Template - March 06_MBOM APR 07_SBU_GLOBAL_NGT" xfId="22567" xr:uid="{053A7BFA-EAD5-4531-8094-45A2BE3DF004}"/>
    <cellStyle name="_Jan 2006 APAC MBOM - Feb 15PM version_Headcount Template - March 06_MBOM APR 07_SBU_GLOBAL_NGT 2" xfId="22568" xr:uid="{2E48BB8F-2DC6-4400-A0A8-2EE145FFFE93}"/>
    <cellStyle name="_Jan 2006 APAC MBOM - Feb 15PM version_Headcount Template - March 06_MBOM APR 07_SBU_GLOBAL_NGT_Cost out Update" xfId="22569" xr:uid="{975A6919-7ED2-4A54-B3E2-6BDB4C2173DB}"/>
    <cellStyle name="_Jan 2006 APAC MBOM - Feb 15PM version_Headcount Template - March 06_MBOM APR 07_SBU_GLOBAL_NGT_EBIT OCF Ranges" xfId="22570" xr:uid="{0DC90C36-9FC5-4EDF-9905-84F618CFB553}"/>
    <cellStyle name="_Jan 2006 APAC MBOM - Feb 15PM version_Headcount Template - March 06_MBOM APR 07_SBU_GLOBAL_NGT_Working Capital Graph" xfId="22571" xr:uid="{6CDEE891-587E-4F1A-99B2-680581C2F67E}"/>
    <cellStyle name="_Jan 2006 APAC MBOM - Feb 15PM version_Headcount Template - March 06_MBOM APR 07_Supplemental Data Requirements-Country" xfId="22572" xr:uid="{35FFD8C3-0E8A-4708-9D51-D3F5B0BE89C0}"/>
    <cellStyle name="_Jan 2006 APAC MBOM - Feb 15PM version_Headcount Template - March 06_MBOM APR 07_Working Capital Graph" xfId="22573" xr:uid="{E51432D5-F87F-4345-83A3-F4C0747B69DB}"/>
    <cellStyle name="_Jan 2006 APAC MBOM - Feb 15PM version_Headcount Template - March 06_MBOM Jan" xfId="22574" xr:uid="{F0374764-CD64-4CCA-8D2C-8DBB0679DF7E}"/>
    <cellStyle name="_Jan 2006 APAC MBOM - Feb 15PM version_Headcount Template - March 06_MBOM Jan_Cost out Update" xfId="22575" xr:uid="{9E72FA8E-3F5A-45E5-924E-26EB1FF8C806}"/>
    <cellStyle name="_Jan 2006 APAC MBOM - Feb 15PM version_Headcount Template - March 06_MBOM Jan_EBIT OCF Ranges" xfId="22576" xr:uid="{24EAB0F2-A771-4106-BC3D-3D763FAD6A1D}"/>
    <cellStyle name="_Jan 2006 APAC MBOM - Feb 15PM version_Headcount Template - March 06_MBOM Jan_Working Capital Graph" xfId="22577" xr:uid="{7128F65A-6C2A-4148-8F17-0B232612DC6E}"/>
    <cellStyle name="_Jan 2006 APAC MBOM - Feb 15PM version_Headcount Template - March 06_MBOM Jul 07 Send" xfId="22578" xr:uid="{2E7204B8-3642-4F9C-A8CA-64F64A5ADEBF}"/>
    <cellStyle name="_Jan 2006 APAC MBOM - Feb 15PM version_Headcount Template - March 06_MBOM Jul 07 Send_Cost out Update" xfId="22579" xr:uid="{7FD3DB9D-B109-47A4-B465-BB5312A3173D}"/>
    <cellStyle name="_Jan 2006 APAC MBOM - Feb 15PM version_Headcount Template - March 06_MBOM Jul 07 Send_EBIT OCF Ranges" xfId="22580" xr:uid="{32FC029C-B93A-469F-9860-7A5A39ADE7A7}"/>
    <cellStyle name="_Jan 2006 APAC MBOM - Feb 15PM version_Headcount Template - March 06_MBOM Jul 07 Send_Working Capital Graph" xfId="22581" xr:uid="{1E268172-A2A6-4A96-8BD6-CEDA539EFEFE}"/>
    <cellStyle name="_Jan 2006 APAC MBOM - Feb 15PM version_Headcount Template - March 06_MBOM June 07 Final Send" xfId="22582" xr:uid="{66B10289-FF23-40DC-8F6D-C8582CBBB0B0}"/>
    <cellStyle name="_Jan 2006 APAC MBOM - Feb 15PM version_Headcount Template - March 06_MBOM June 07 Final Send_Cost out Update" xfId="22583" xr:uid="{168AA74D-4D6B-4704-B621-4B7E3CE2D721}"/>
    <cellStyle name="_Jan 2006 APAC MBOM - Feb 15PM version_Headcount Template - March 06_MBOM June 07 Final Send_EBIT OCF Ranges" xfId="22584" xr:uid="{652F48D3-A561-463B-A451-35E9A2470006}"/>
    <cellStyle name="_Jan 2006 APAC MBOM - Feb 15PM version_Headcount Template - March 06_MBOM June 07 Final Send_Working Capital Graph" xfId="22585" xr:uid="{AE94C2E1-F55E-4E1A-9DD7-1CE5B203EAEA}"/>
    <cellStyle name="_Jan 2006 APAC MBOM - Feb 15PM version_Headcount Template - March 06_MBOM May 07 v.2" xfId="22586" xr:uid="{994761A2-6E35-41F4-99DB-10718D8863D0}"/>
    <cellStyle name="_Jan 2006 APAC MBOM - Feb 15PM version_Headcount Template - March 06_MBOM May 07 v.2_Cost out Update" xfId="22587" xr:uid="{F79433E1-BD47-4FE1-88FB-631DDF1801CE}"/>
    <cellStyle name="_Jan 2006 APAC MBOM - Feb 15PM version_Headcount Template - March 06_MBOM May 07 v.2_EBIT OCF Ranges" xfId="22588" xr:uid="{BF88BC74-914B-4EB0-B6FE-51FF32EFC6BA}"/>
    <cellStyle name="_Jan 2006 APAC MBOM - Feb 15PM version_Headcount Template - March 06_MBOM May 07 v.2_Working Capital Graph" xfId="22589" xr:uid="{8E2E513E-ADA8-434E-B6CA-2EEC9F5D8C38}"/>
    <cellStyle name="_Jan 2006 APAC MBOM - Feb 15PM version_Headcount Template - March 06_MBOM v.1" xfId="22590" xr:uid="{EC328B0B-4B01-4F13-B819-8923AF22B860}"/>
    <cellStyle name="_Jan 2006 APAC MBOM - Feb 15PM version_Headcount Template - March 06_MBOM v.1 2" xfId="22591" xr:uid="{1C95EBCE-CEA9-4AE0-BD94-DD9804708466}"/>
    <cellStyle name="_Jan 2006 APAC MBOM - Feb 15PM version_Headcount Template - March 06_MBOM v.1_2009 AOP_Jan deck_Financials Consol_Sent" xfId="22592" xr:uid="{35A8158A-390B-422D-A0AF-EFCC2D11C499}"/>
    <cellStyle name="_Jan 2006 APAC MBOM - Feb 15PM version_Headcount Template - March 06_MBOM v.1_2009 AOP_Jan deck_Financials Consol_Sent_2" xfId="22593" xr:uid="{7207585D-E463-4B07-86A1-6E7004AD5797}"/>
    <cellStyle name="_Jan 2006 APAC MBOM - Feb 15PM version_Headcount Template - March 06_MBOM v.1_2009 AOP_Nov deck_Financials_for Consol_v2" xfId="22594" xr:uid="{DE35298B-ED08-4D02-80FE-FEC20F0D7EB6}"/>
    <cellStyle name="_Jan 2006 APAC MBOM - Feb 15PM version_Headcount Template - March 06_MBOM v.1_Cash Capex 10+2" xfId="22595" xr:uid="{6A816953-8793-4AC5-B1B1-0032B10375E4}"/>
    <cellStyle name="_Jan 2006 APAC MBOM - Feb 15PM version_Headcount Template - March 06_MBOM v.1_Cash Capex 10+2_Cost out Update" xfId="22596" xr:uid="{86F59672-C645-4CE0-9AFE-21FD4DE84336}"/>
    <cellStyle name="_Jan 2006 APAC MBOM - Feb 15PM version_Headcount Template - March 06_MBOM v.1_Cash Capex 10+2_EBIT OCF Ranges" xfId="22597" xr:uid="{50B054D6-FAE6-4A2B-8D0B-C57C9C3FB8EE}"/>
    <cellStyle name="_Jan 2006 APAC MBOM - Feb 15PM version_Headcount Template - March 06_MBOM v.1_Cash Capex 10+2_Working Capital Graph" xfId="22598" xr:uid="{C1C78393-F693-4FCF-B445-0558D517A3D9}"/>
    <cellStyle name="_Jan 2006 APAC MBOM - Feb 15PM version_Headcount Template - March 06_MBOM v.1_Cost out Update" xfId="22599" xr:uid="{7C4680D3-CE5D-4011-8C53-FD89EF2AC2EA}"/>
    <cellStyle name="_Jan 2006 APAC MBOM - Feb 15PM version_Headcount Template - March 06_MBOM v.1_EBIT OCF Ranges" xfId="22600" xr:uid="{0F64682D-A97E-4900-BB2A-00E52859AEFA}"/>
    <cellStyle name="_Jan 2006 APAC MBOM - Feb 15PM version_Headcount Template - March 06_MBOM v.1_Global Operations" xfId="22601" xr:uid="{101689DA-7B2B-4F30-8818-630EAD88219E}"/>
    <cellStyle name="_Jan 2006 APAC MBOM - Feb 15PM version_Headcount Template - March 06_MBOM v.1_Global Operations 2" xfId="22602" xr:uid="{B24D17D3-CBB5-4014-B68C-F9230F91297C}"/>
    <cellStyle name="_Jan 2006 APAC MBOM - Feb 15PM version_Headcount Template - March 06_MBOM v.1_NA" xfId="22603" xr:uid="{FCFA6667-4F43-494E-A9E7-ECD45AE7EE46}"/>
    <cellStyle name="_Jan 2006 APAC MBOM - Feb 15PM version_Headcount Template - March 06_MBOM v.1_NA 2" xfId="22604" xr:uid="{D775761D-7B97-4821-B0C7-CAE8F1862EDF}"/>
    <cellStyle name="_Jan 2006 APAC MBOM - Feb 15PM version_Headcount Template - March 06_MBOM v.1_NA_1" xfId="22605" xr:uid="{2092F981-6650-402A-A3CB-6777BA281C21}"/>
    <cellStyle name="_Jan 2006 APAC MBOM - Feb 15PM version_Headcount Template - March 06_MBOM v.1_NA_1 2" xfId="22606" xr:uid="{E4CA22CA-C791-4B61-A95B-BFDD3049E8BC}"/>
    <cellStyle name="_Jan 2006 APAC MBOM - Feb 15PM version_Headcount Template - March 06_MBOM v.1_Nov Review Deck Final" xfId="22607" xr:uid="{8B1A2CFB-B91F-4CDC-9DAA-C2496AC01F75}"/>
    <cellStyle name="_Jan 2006 APAC MBOM - Feb 15PM version_Headcount Template - March 06_MBOM v.1_OCFAnalysis" xfId="22608" xr:uid="{75DB2285-0C00-4B63-94B4-264C49D5321F}"/>
    <cellStyle name="_Jan 2006 APAC MBOM - Feb 15PM version_Headcount Template - March 06_MBOM v.1_OCFAnalysis_Cost out Update" xfId="22609" xr:uid="{85B5B33F-7C9A-4A64-BDBA-FF6AF2C30240}"/>
    <cellStyle name="_Jan 2006 APAC MBOM - Feb 15PM version_Headcount Template - March 06_MBOM v.1_OCFAnalysis_EBIT OCF Ranges" xfId="22610" xr:uid="{57DC54B6-290C-46CE-81BF-D5D8CD14F430}"/>
    <cellStyle name="_Jan 2006 APAC MBOM - Feb 15PM version_Headcount Template - March 06_MBOM v.1_OCFAnalysis_Working Capital Graph" xfId="22611" xr:uid="{0E20E3FC-529E-40BF-BC90-221A38AF6AF8}"/>
    <cellStyle name="_Jan 2006 APAC MBOM - Feb 15PM version_Headcount Template - March 06_MBOM v.1_Quarterly Industry Volume - Corp Follow up Feb 19th" xfId="22612" xr:uid="{22990591-5EFA-4B3D-9396-119CE7F52753}"/>
    <cellStyle name="_Jan 2006 APAC MBOM - Feb 15PM version_Headcount Template - March 06_MBOM v.1_Quarterly Industry Volume - Corp Follow up Feb 19th 2" xfId="22613" xr:uid="{0620A244-06CF-4CCD-B658-D466A5EF2B37}"/>
    <cellStyle name="_Jan 2006 APAC MBOM - Feb 15PM version_Headcount Template - March 06_MBOM v.1_Quarterly Industry Volume - Corp Follow up Feb 19th_Cost out Update" xfId="22614" xr:uid="{D58D98D8-BD63-406B-ACEA-70ECACD606BC}"/>
    <cellStyle name="_Jan 2006 APAC MBOM - Feb 15PM version_Headcount Template - March 06_MBOM v.1_Quarterly Industry Volume - Corp Follow up Feb 19th_EBIT OCF Ranges" xfId="22615" xr:uid="{250191DB-8C8A-471E-848E-465BF0C7D84B}"/>
    <cellStyle name="_Jan 2006 APAC MBOM - Feb 15PM version_Headcount Template - March 06_MBOM v.1_Quarterly Industry Volume - Corp Follow up Feb 19th_OCFAnalysis" xfId="22616" xr:uid="{7C7B29FD-6A59-46FA-BEF1-26C0CBA5EC7B}"/>
    <cellStyle name="_Jan 2006 APAC MBOM - Feb 15PM version_Headcount Template - March 06_MBOM v.1_Quarterly Industry Volume - Corp Follow up Feb 19th_OCFAnalysis_Cost out Update" xfId="22617" xr:uid="{8E3F2861-7384-4339-B2F4-4203D7810CC1}"/>
    <cellStyle name="_Jan 2006 APAC MBOM - Feb 15PM version_Headcount Template - March 06_MBOM v.1_Quarterly Industry Volume - Corp Follow up Feb 19th_OCFAnalysis_EBIT OCF Ranges" xfId="22618" xr:uid="{3E41E4B3-1976-4870-9E5D-2DFD9D141F89}"/>
    <cellStyle name="_Jan 2006 APAC MBOM - Feb 15PM version_Headcount Template - March 06_MBOM v.1_Quarterly Industry Volume - Corp Follow up Feb 19th_OCFAnalysis_Working Capital Graph" xfId="22619" xr:uid="{381BCC1C-1C06-4830-872D-63225DA9FDEF}"/>
    <cellStyle name="_Jan 2006 APAC MBOM - Feb 15PM version_Headcount Template - March 06_MBOM v.1_Quarterly Industry Volume - Corp Follow up Feb 19th_Working Capital Graph" xfId="22620" xr:uid="{A07F6F4F-6510-47FF-810A-F1ED52BB3379}"/>
    <cellStyle name="_Jan 2006 APAC MBOM - Feb 15PM version_Headcount Template - March 06_MBOM v.1_SBU_GLOBAL_NGT" xfId="22621" xr:uid="{A7DA2D6D-4904-4AB6-95FE-14E1D0AF3EC9}"/>
    <cellStyle name="_Jan 2006 APAC MBOM - Feb 15PM version_Headcount Template - March 06_MBOM v.1_SBU_GLOBAL_NGT 2" xfId="22622" xr:uid="{72E7E376-0AA0-4527-AA5F-9146C5601813}"/>
    <cellStyle name="_Jan 2006 APAC MBOM - Feb 15PM version_Headcount Template - March 06_MBOM v.1_SBU_GLOBAL_NGT_Cost out Update" xfId="22623" xr:uid="{F98FDD95-E4C0-4818-996C-60829150CBFE}"/>
    <cellStyle name="_Jan 2006 APAC MBOM - Feb 15PM version_Headcount Template - March 06_MBOM v.1_SBU_GLOBAL_NGT_EBIT OCF Ranges" xfId="22624" xr:uid="{34058765-6948-43E6-AAB5-2C9231002EF6}"/>
    <cellStyle name="_Jan 2006 APAC MBOM - Feb 15PM version_Headcount Template - March 06_MBOM v.1_SBU_GLOBAL_NGT_Working Capital Graph" xfId="22625" xr:uid="{B5D9CD44-6B48-4339-900F-84BDACFA1080}"/>
    <cellStyle name="_Jan 2006 APAC MBOM - Feb 15PM version_Headcount Template - March 06_MBOM v.1_Supplemental Data Requirements-Country" xfId="22626" xr:uid="{01594674-36A4-4331-B100-330B6A02EBAC}"/>
    <cellStyle name="_Jan 2006 APAC MBOM - Feb 15PM version_Headcount Template - March 06_MBOM v.1_Working Capital Graph" xfId="22627" xr:uid="{394530D3-0081-4F9D-B501-C04D90D88303}"/>
    <cellStyle name="_Jan 2006 APAC MBOM - Feb 15PM version_Headcount Template - March 06_MBOM v.2" xfId="22628" xr:uid="{DD35293B-0D67-4976-ACC9-AFCD826B9F1A}"/>
    <cellStyle name="_Jan 2006 APAC MBOM - Feb 15PM version_Headcount Template - March 06_MBOM v.2 2" xfId="22629" xr:uid="{22FDAC2F-E1C8-4080-9C55-588F564FCEFE}"/>
    <cellStyle name="_Jan 2006 APAC MBOM - Feb 15PM version_Headcount Template - March 06_MBOM v.2_2009 AOP_Jan deck_Financials Consol_Sent" xfId="22630" xr:uid="{172A6015-E32C-445A-B3EC-26DEA952947B}"/>
    <cellStyle name="_Jan 2006 APAC MBOM - Feb 15PM version_Headcount Template - March 06_MBOM v.2_2009 AOP_Jan deck_Financials Consol_Sent_2" xfId="22631" xr:uid="{027B5D5A-2B82-449D-A229-8CB5E1FB5773}"/>
    <cellStyle name="_Jan 2006 APAC MBOM - Feb 15PM version_Headcount Template - March 06_MBOM v.2_2009 AOP_Nov deck_Financials_for Consol_v2" xfId="22632" xr:uid="{0BB998DD-4E7D-4590-BD94-8CCDCA592C2A}"/>
    <cellStyle name="_Jan 2006 APAC MBOM - Feb 15PM version_Headcount Template - March 06_MBOM v.2_Cash Capex 10+2" xfId="22633" xr:uid="{86DB5C49-66C3-4C4F-88CB-59DB2C3815FE}"/>
    <cellStyle name="_Jan 2006 APAC MBOM - Feb 15PM version_Headcount Template - March 06_MBOM v.2_Cash Capex 10+2_Cost out Update" xfId="22634" xr:uid="{D3AFF4F1-4738-4DC0-A258-93C67CEC34B7}"/>
    <cellStyle name="_Jan 2006 APAC MBOM - Feb 15PM version_Headcount Template - March 06_MBOM v.2_Cash Capex 10+2_EBIT OCF Ranges" xfId="22635" xr:uid="{EB71B758-040B-4576-ACC7-2475B453DE6A}"/>
    <cellStyle name="_Jan 2006 APAC MBOM - Feb 15PM version_Headcount Template - March 06_MBOM v.2_Cash Capex 10+2_Working Capital Graph" xfId="22636" xr:uid="{D2E1BDB4-281D-4E17-BFBF-2976530F2515}"/>
    <cellStyle name="_Jan 2006 APAC MBOM - Feb 15PM version_Headcount Template - March 06_MBOM v.2_Cost out Update" xfId="22637" xr:uid="{9421355F-A46F-4E22-B609-0C49F388F4A0}"/>
    <cellStyle name="_Jan 2006 APAC MBOM - Feb 15PM version_Headcount Template - March 06_MBOM v.2_EBIT OCF Ranges" xfId="22638" xr:uid="{6DDDFB6E-0720-4512-8D10-BEE8751641E8}"/>
    <cellStyle name="_Jan 2006 APAC MBOM - Feb 15PM version_Headcount Template - March 06_MBOM v.2_Global Operations" xfId="22639" xr:uid="{F9A122C8-0AE7-4353-A71B-F011DE57A0F2}"/>
    <cellStyle name="_Jan 2006 APAC MBOM - Feb 15PM version_Headcount Template - March 06_MBOM v.2_Global Operations 2" xfId="22640" xr:uid="{C4716170-7A4C-4A78-862A-F535CCE79D86}"/>
    <cellStyle name="_Jan 2006 APAC MBOM - Feb 15PM version_Headcount Template - March 06_MBOM v.2_NA" xfId="22641" xr:uid="{FB6C6865-A902-4F6E-B0C8-C6DD04121EF0}"/>
    <cellStyle name="_Jan 2006 APAC MBOM - Feb 15PM version_Headcount Template - March 06_MBOM v.2_NA 2" xfId="22642" xr:uid="{D2362B96-0465-4459-B01E-2D2B2C8A6EF0}"/>
    <cellStyle name="_Jan 2006 APAC MBOM - Feb 15PM version_Headcount Template - March 06_MBOM v.2_NA_1" xfId="22643" xr:uid="{D85D9242-052F-4BF2-B174-21616AB196CB}"/>
    <cellStyle name="_Jan 2006 APAC MBOM - Feb 15PM version_Headcount Template - March 06_MBOM v.2_NA_1 2" xfId="22644" xr:uid="{2FC6D238-2D76-4A22-A102-CFE037E44A79}"/>
    <cellStyle name="_Jan 2006 APAC MBOM - Feb 15PM version_Headcount Template - March 06_MBOM v.2_Nov Review Deck Final" xfId="22645" xr:uid="{0FC29BD0-CB73-408C-A380-96C5B64CBD01}"/>
    <cellStyle name="_Jan 2006 APAC MBOM - Feb 15PM version_Headcount Template - March 06_MBOM v.2_OCFAnalysis" xfId="22646" xr:uid="{71746052-33CA-4A5B-8CC2-0EDFFF4B1C13}"/>
    <cellStyle name="_Jan 2006 APAC MBOM - Feb 15PM version_Headcount Template - March 06_MBOM v.2_OCFAnalysis_Cost out Update" xfId="22647" xr:uid="{2FE8170D-B328-4966-B953-93E32EE6204A}"/>
    <cellStyle name="_Jan 2006 APAC MBOM - Feb 15PM version_Headcount Template - March 06_MBOM v.2_OCFAnalysis_EBIT OCF Ranges" xfId="22648" xr:uid="{B86E3D38-34DA-4FE4-B541-5EC838D80A17}"/>
    <cellStyle name="_Jan 2006 APAC MBOM - Feb 15PM version_Headcount Template - March 06_MBOM v.2_OCFAnalysis_Working Capital Graph" xfId="22649" xr:uid="{59CA942C-DB02-4C78-B8F6-362445D04570}"/>
    <cellStyle name="_Jan 2006 APAC MBOM - Feb 15PM version_Headcount Template - March 06_MBOM v.2_Quarterly Industry Volume - Corp Follow up Feb 19th" xfId="22650" xr:uid="{47EAC70C-2325-49F9-974C-FA4530745FEC}"/>
    <cellStyle name="_Jan 2006 APAC MBOM - Feb 15PM version_Headcount Template - March 06_MBOM v.2_Quarterly Industry Volume - Corp Follow up Feb 19th 2" xfId="22651" xr:uid="{F07ABFE2-25F0-4E94-9E16-F5A12B0782A5}"/>
    <cellStyle name="_Jan 2006 APAC MBOM - Feb 15PM version_Headcount Template - March 06_MBOM v.2_Quarterly Industry Volume - Corp Follow up Feb 19th_Cost out Update" xfId="22652" xr:uid="{603DF4D6-D0DA-47AA-957C-6ACBE7416A88}"/>
    <cellStyle name="_Jan 2006 APAC MBOM - Feb 15PM version_Headcount Template - March 06_MBOM v.2_Quarterly Industry Volume - Corp Follow up Feb 19th_EBIT OCF Ranges" xfId="22653" xr:uid="{49A2230A-8E29-41B5-B95D-E8419C7C85D0}"/>
    <cellStyle name="_Jan 2006 APAC MBOM - Feb 15PM version_Headcount Template - March 06_MBOM v.2_Quarterly Industry Volume - Corp Follow up Feb 19th_OCFAnalysis" xfId="22654" xr:uid="{D683421D-F2D3-4516-A4E8-E61BE2357A19}"/>
    <cellStyle name="_Jan 2006 APAC MBOM - Feb 15PM version_Headcount Template - March 06_MBOM v.2_Quarterly Industry Volume - Corp Follow up Feb 19th_OCFAnalysis_Cost out Update" xfId="22655" xr:uid="{4BDC0DFC-7F59-40E0-865D-47C9D70251B6}"/>
    <cellStyle name="_Jan 2006 APAC MBOM - Feb 15PM version_Headcount Template - March 06_MBOM v.2_Quarterly Industry Volume - Corp Follow up Feb 19th_OCFAnalysis_EBIT OCF Ranges" xfId="22656" xr:uid="{F03B3C26-45F7-4500-96A2-F1B5BF8216E5}"/>
    <cellStyle name="_Jan 2006 APAC MBOM - Feb 15PM version_Headcount Template - March 06_MBOM v.2_Quarterly Industry Volume - Corp Follow up Feb 19th_OCFAnalysis_Working Capital Graph" xfId="22657" xr:uid="{01E6ECDF-FB6C-4993-9967-900AD67CC69C}"/>
    <cellStyle name="_Jan 2006 APAC MBOM - Feb 15PM version_Headcount Template - March 06_MBOM v.2_Quarterly Industry Volume - Corp Follow up Feb 19th_Working Capital Graph" xfId="22658" xr:uid="{56FE9C9B-3ECE-4968-AFBF-E1CA22679230}"/>
    <cellStyle name="_Jan 2006 APAC MBOM - Feb 15PM version_Headcount Template - March 06_MBOM v.2_SBU_GLOBAL_NGT" xfId="22659" xr:uid="{D9B6D3E1-F61C-4F98-A84A-2D236F19B7DC}"/>
    <cellStyle name="_Jan 2006 APAC MBOM - Feb 15PM version_Headcount Template - March 06_MBOM v.2_SBU_GLOBAL_NGT 2" xfId="22660" xr:uid="{067D10D1-49D8-40CF-848A-C51E50070BD7}"/>
    <cellStyle name="_Jan 2006 APAC MBOM - Feb 15PM version_Headcount Template - March 06_MBOM v.2_SBU_GLOBAL_NGT_Cost out Update" xfId="22661" xr:uid="{3044682A-5382-4111-939F-7AEB868C8D10}"/>
    <cellStyle name="_Jan 2006 APAC MBOM - Feb 15PM version_Headcount Template - March 06_MBOM v.2_SBU_GLOBAL_NGT_EBIT OCF Ranges" xfId="22662" xr:uid="{BF63C633-CD96-41EC-B89A-E8DCC06BA3EE}"/>
    <cellStyle name="_Jan 2006 APAC MBOM - Feb 15PM version_Headcount Template - March 06_MBOM v.2_SBU_GLOBAL_NGT_Working Capital Graph" xfId="22663" xr:uid="{F4D899E7-A5AD-4F18-9A66-5F06E48E6D27}"/>
    <cellStyle name="_Jan 2006 APAC MBOM - Feb 15PM version_Headcount Template - March 06_MBOM v.2_Supplemental Data Requirements-Country" xfId="22664" xr:uid="{8B47C006-7711-4414-AA76-DC435EE4C9ED}"/>
    <cellStyle name="_Jan 2006 APAC MBOM - Feb 15PM version_Headcount Template - March 06_MBOM v.2_Working Capital Graph" xfId="22665" xr:uid="{BF4C9F59-2F55-4119-912C-CACE73C79841}"/>
    <cellStyle name="_Jan 2006 APAC MBOM - Feb 15PM version_Headcount Template - March 06_MBOM v.3" xfId="22666" xr:uid="{72CCBAF6-D240-43A1-8EBD-348D6E104AFA}"/>
    <cellStyle name="_Jan 2006 APAC MBOM - Feb 15PM version_Headcount Template - March 06_MBOM v.3 2" xfId="22667" xr:uid="{1B46D2E7-CB42-4E83-A382-CF3B5D31C973}"/>
    <cellStyle name="_Jan 2006 APAC MBOM - Feb 15PM version_Headcount Template - March 06_MBOM v.3_2009 AOP_Jan deck_Financials Consol_Sent" xfId="22668" xr:uid="{A44DBE18-5223-4C81-BF15-1DC8D1FA8710}"/>
    <cellStyle name="_Jan 2006 APAC MBOM - Feb 15PM version_Headcount Template - March 06_MBOM v.3_2009 AOP_Jan deck_Financials Consol_Sent_2" xfId="22669" xr:uid="{A9704FFF-B394-4E39-8A12-C7497C115C6B}"/>
    <cellStyle name="_Jan 2006 APAC MBOM - Feb 15PM version_Headcount Template - March 06_MBOM v.3_2009 AOP_Nov deck_Financials_for Consol_v2" xfId="22670" xr:uid="{414E6840-ACE1-484B-B20A-44FBC991BB09}"/>
    <cellStyle name="_Jan 2006 APAC MBOM - Feb 15PM version_Headcount Template - March 06_MBOM v.3_Cash Capex 10+2" xfId="22671" xr:uid="{6E21E0A4-A7F9-4D6F-A710-657560A9C27E}"/>
    <cellStyle name="_Jan 2006 APAC MBOM - Feb 15PM version_Headcount Template - March 06_MBOM v.3_Cash Capex 10+2_Cost out Update" xfId="22672" xr:uid="{4AE244B8-1E09-4678-81DB-EEC310C43F4D}"/>
    <cellStyle name="_Jan 2006 APAC MBOM - Feb 15PM version_Headcount Template - March 06_MBOM v.3_Cash Capex 10+2_EBIT OCF Ranges" xfId="22673" xr:uid="{4303BFDF-CECB-4649-99C4-A12862B84613}"/>
    <cellStyle name="_Jan 2006 APAC MBOM - Feb 15PM version_Headcount Template - March 06_MBOM v.3_Cash Capex 10+2_Working Capital Graph" xfId="22674" xr:uid="{A5131118-E6AC-4EBA-BC04-41A31DF6B064}"/>
    <cellStyle name="_Jan 2006 APAC MBOM - Feb 15PM version_Headcount Template - March 06_MBOM v.3_Cost out Update" xfId="22675" xr:uid="{031F7E32-7C7D-486C-819B-A951CA927079}"/>
    <cellStyle name="_Jan 2006 APAC MBOM - Feb 15PM version_Headcount Template - March 06_MBOM v.3_EBIT OCF Ranges" xfId="22676" xr:uid="{47271941-B309-4A5F-AAFB-6BD1794C2B21}"/>
    <cellStyle name="_Jan 2006 APAC MBOM - Feb 15PM version_Headcount Template - March 06_MBOM v.3_Global Operations" xfId="22677" xr:uid="{2C167C50-5A3B-4E44-A433-B26001394C29}"/>
    <cellStyle name="_Jan 2006 APAC MBOM - Feb 15PM version_Headcount Template - March 06_MBOM v.3_Global Operations 2" xfId="22678" xr:uid="{A7487CD4-5961-4B55-AF1E-5F99AA527479}"/>
    <cellStyle name="_Jan 2006 APAC MBOM - Feb 15PM version_Headcount Template - March 06_MBOM v.3_NA" xfId="22679" xr:uid="{EE47BB14-9C2B-47D9-9D64-29E3A2161ED7}"/>
    <cellStyle name="_Jan 2006 APAC MBOM - Feb 15PM version_Headcount Template - March 06_MBOM v.3_NA 2" xfId="22680" xr:uid="{30084FDB-46A2-4DB9-96F9-672B3D270950}"/>
    <cellStyle name="_Jan 2006 APAC MBOM - Feb 15PM version_Headcount Template - March 06_MBOM v.3_NA_1" xfId="22681" xr:uid="{75CFB957-A29E-4F33-8C12-070A8A221462}"/>
    <cellStyle name="_Jan 2006 APAC MBOM - Feb 15PM version_Headcount Template - March 06_MBOM v.3_NA_1 2" xfId="22682" xr:uid="{9CBF6385-80BC-4223-A535-C7D3AE7E7168}"/>
    <cellStyle name="_Jan 2006 APAC MBOM - Feb 15PM version_Headcount Template - March 06_MBOM v.3_Nov Review Deck Final" xfId="22683" xr:uid="{D064FB7C-37AC-47B9-B660-45E3967C07C1}"/>
    <cellStyle name="_Jan 2006 APAC MBOM - Feb 15PM version_Headcount Template - March 06_MBOM v.3_OCFAnalysis" xfId="22684" xr:uid="{BC88B693-41D1-4316-9963-009886879B62}"/>
    <cellStyle name="_Jan 2006 APAC MBOM - Feb 15PM version_Headcount Template - March 06_MBOM v.3_OCFAnalysis_Cost out Update" xfId="22685" xr:uid="{6A785677-85EB-4D78-95B3-A2D0435E775D}"/>
    <cellStyle name="_Jan 2006 APAC MBOM - Feb 15PM version_Headcount Template - March 06_MBOM v.3_OCFAnalysis_EBIT OCF Ranges" xfId="22686" xr:uid="{201ECA68-C8F2-4666-8589-7EC9DFCDDA58}"/>
    <cellStyle name="_Jan 2006 APAC MBOM - Feb 15PM version_Headcount Template - March 06_MBOM v.3_OCFAnalysis_Working Capital Graph" xfId="22687" xr:uid="{9797B821-A265-45D7-B62C-991143C09316}"/>
    <cellStyle name="_Jan 2006 APAC MBOM - Feb 15PM version_Headcount Template - March 06_MBOM v.3_Quarterly Industry Volume - Corp Follow up Feb 19th" xfId="22688" xr:uid="{7083C19C-F43A-43AA-B584-5FEDCE1AF25C}"/>
    <cellStyle name="_Jan 2006 APAC MBOM - Feb 15PM version_Headcount Template - March 06_MBOM v.3_Quarterly Industry Volume - Corp Follow up Feb 19th 2" xfId="22689" xr:uid="{9F3E9190-033F-4E8D-9426-33E80FC18B9B}"/>
    <cellStyle name="_Jan 2006 APAC MBOM - Feb 15PM version_Headcount Template - March 06_MBOM v.3_Quarterly Industry Volume - Corp Follow up Feb 19th_Cost out Update" xfId="22690" xr:uid="{35C5E386-9862-4924-9BD8-B70D4104A3EE}"/>
    <cellStyle name="_Jan 2006 APAC MBOM - Feb 15PM version_Headcount Template - March 06_MBOM v.3_Quarterly Industry Volume - Corp Follow up Feb 19th_EBIT OCF Ranges" xfId="22691" xr:uid="{3945AD89-79A7-4BB6-A796-D2DA33181439}"/>
    <cellStyle name="_Jan 2006 APAC MBOM - Feb 15PM version_Headcount Template - March 06_MBOM v.3_Quarterly Industry Volume - Corp Follow up Feb 19th_OCFAnalysis" xfId="22692" xr:uid="{0D671A27-CF03-4B2B-AC3E-3E7673B931B8}"/>
    <cellStyle name="_Jan 2006 APAC MBOM - Feb 15PM version_Headcount Template - March 06_MBOM v.3_Quarterly Industry Volume - Corp Follow up Feb 19th_OCFAnalysis_Cost out Update" xfId="22693" xr:uid="{3BF39BCA-05CE-4D11-BB5A-80EEDDEDFFA8}"/>
    <cellStyle name="_Jan 2006 APAC MBOM - Feb 15PM version_Headcount Template - March 06_MBOM v.3_Quarterly Industry Volume - Corp Follow up Feb 19th_OCFAnalysis_EBIT OCF Ranges" xfId="22694" xr:uid="{9FCBEA11-D881-480A-9CDD-0C8CD7832854}"/>
    <cellStyle name="_Jan 2006 APAC MBOM - Feb 15PM version_Headcount Template - March 06_MBOM v.3_Quarterly Industry Volume - Corp Follow up Feb 19th_OCFAnalysis_Working Capital Graph" xfId="22695" xr:uid="{39CF3378-C13F-46A0-9D10-CF76E8D06FF6}"/>
    <cellStyle name="_Jan 2006 APAC MBOM - Feb 15PM version_Headcount Template - March 06_MBOM v.3_Quarterly Industry Volume - Corp Follow up Feb 19th_Working Capital Graph" xfId="22696" xr:uid="{BF3CD96F-A306-4756-815B-C1A81AF610B6}"/>
    <cellStyle name="_Jan 2006 APAC MBOM - Feb 15PM version_Headcount Template - March 06_MBOM v.3_SBU_GLOBAL_NGT" xfId="22697" xr:uid="{657F52AF-8D55-4ECC-BEBF-EB39421AE663}"/>
    <cellStyle name="_Jan 2006 APAC MBOM - Feb 15PM version_Headcount Template - March 06_MBOM v.3_SBU_GLOBAL_NGT 2" xfId="22698" xr:uid="{8D4DC233-8B24-445B-82D3-219D7146EC9C}"/>
    <cellStyle name="_Jan 2006 APAC MBOM - Feb 15PM version_Headcount Template - March 06_MBOM v.3_SBU_GLOBAL_NGT_Cost out Update" xfId="22699" xr:uid="{10D05644-C7E5-46E6-951F-0214C5B30FB5}"/>
    <cellStyle name="_Jan 2006 APAC MBOM - Feb 15PM version_Headcount Template - March 06_MBOM v.3_SBU_GLOBAL_NGT_EBIT OCF Ranges" xfId="22700" xr:uid="{E3D01095-AA31-4C11-B9D9-89D7E9C50778}"/>
    <cellStyle name="_Jan 2006 APAC MBOM - Feb 15PM version_Headcount Template - March 06_MBOM v.3_SBU_GLOBAL_NGT_Working Capital Graph" xfId="22701" xr:uid="{AA026ED0-DE16-41EB-A11D-0CCFDB877EC1}"/>
    <cellStyle name="_Jan 2006 APAC MBOM - Feb 15PM version_Headcount Template - March 06_MBOM v.3_Supplemental Data Requirements-Country" xfId="22702" xr:uid="{611D862D-6165-41DB-A653-B292A98A0843}"/>
    <cellStyle name="_Jan 2006 APAC MBOM - Feb 15PM version_Headcount Template - March 06_MBOM v.3_Working Capital Graph" xfId="22703" xr:uid="{0F62C218-C290-43D9-8921-6AE946CAB19A}"/>
    <cellStyle name="_Jan 2006 APAC MBOM - Feb 15PM version_Headcount Template - March 06_MBOM_2009 AOP_Jan deck_Financials Consol_Sent" xfId="22704" xr:uid="{E6841B90-4A67-49AF-82D4-3E36F0BA047B}"/>
    <cellStyle name="_Jan 2006 APAC MBOM - Feb 15PM version_Headcount Template - March 06_MBOM_2009 AOP_Jan deck_Financials Consol_Sent_2" xfId="22705" xr:uid="{16C2F814-1928-48D9-8693-998F69358958}"/>
    <cellStyle name="_Jan 2006 APAC MBOM - Feb 15PM version_Headcount Template - March 06_MBOM_2009 AOP_Nov deck_Financials_for Consol_v2" xfId="22706" xr:uid="{5A6D9E86-7A27-47E1-AADE-6F0BBE0431B7}"/>
    <cellStyle name="_Jan 2006 APAC MBOM - Feb 15PM version_Headcount Template - March 06_MBOM_Cash Capex 10+2" xfId="22707" xr:uid="{32BDCAD5-02A5-4991-8209-2D5D687C2ED1}"/>
    <cellStyle name="_Jan 2006 APAC MBOM - Feb 15PM version_Headcount Template - March 06_MBOM_Cash Capex 10+2_Cost out Update" xfId="22708" xr:uid="{03AC0ED8-CF30-47C5-8C91-78D32D4F81A8}"/>
    <cellStyle name="_Jan 2006 APAC MBOM - Feb 15PM version_Headcount Template - March 06_MBOM_Cash Capex 10+2_EBIT OCF Ranges" xfId="22709" xr:uid="{25A259A4-B523-4FB3-9DC2-4F00BE2E55AE}"/>
    <cellStyle name="_Jan 2006 APAC MBOM - Feb 15PM version_Headcount Template - March 06_MBOM_Cash Capex 10+2_Working Capital Graph" xfId="22710" xr:uid="{A3B486FF-0466-41BD-B07A-D53A2975EF9D}"/>
    <cellStyle name="_Jan 2006 APAC MBOM - Feb 15PM version_Headcount Template - March 06_MBOM_Cost out Update" xfId="22711" xr:uid="{A9D0503E-C6E0-4956-A903-14A6BA95A879}"/>
    <cellStyle name="_Jan 2006 APAC MBOM - Feb 15PM version_Headcount Template - March 06_MBOM_EBIT OCF Ranges" xfId="22712" xr:uid="{B1827781-6A8F-4E37-B82D-F6FB5A0AC2BB}"/>
    <cellStyle name="_Jan 2006 APAC MBOM - Feb 15PM version_Headcount Template - March 06_MBOM_Global Operations" xfId="22713" xr:uid="{1825E7BE-8F92-4B08-9719-7333A4E420EB}"/>
    <cellStyle name="_Jan 2006 APAC MBOM - Feb 15PM version_Headcount Template - March 06_MBOM_Global Operations 2" xfId="22714" xr:uid="{C196EBDE-2618-48EF-86D8-D95C43ABE939}"/>
    <cellStyle name="_Jan 2006 APAC MBOM - Feb 15PM version_Headcount Template - March 06_MBOM_NA" xfId="22715" xr:uid="{17CA000F-9192-4672-BA24-98E904C49EC6}"/>
    <cellStyle name="_Jan 2006 APAC MBOM - Feb 15PM version_Headcount Template - March 06_MBOM_NA 2" xfId="22716" xr:uid="{CCD168F1-90FF-44E3-AA7C-C74F1FA74859}"/>
    <cellStyle name="_Jan 2006 APAC MBOM - Feb 15PM version_Headcount Template - March 06_MBOM_NA_1" xfId="22717" xr:uid="{58F1959C-6D0A-4E5C-8D63-6EE2CB9FB8E3}"/>
    <cellStyle name="_Jan 2006 APAC MBOM - Feb 15PM version_Headcount Template - March 06_MBOM_NA_1 2" xfId="22718" xr:uid="{5423B713-B831-4A69-B364-861BCEAA4393}"/>
    <cellStyle name="_Jan 2006 APAC MBOM - Feb 15PM version_Headcount Template - March 06_MBOM_Nov Review Deck Final" xfId="22719" xr:uid="{4C589A81-981F-429C-AF19-ADB9F66BEB71}"/>
    <cellStyle name="_Jan 2006 APAC MBOM - Feb 15PM version_Headcount Template - March 06_MBOM_OCFAnalysis" xfId="22720" xr:uid="{5D6B2ACC-A4B2-481B-8237-3A7E62FACC9A}"/>
    <cellStyle name="_Jan 2006 APAC MBOM - Feb 15PM version_Headcount Template - March 06_MBOM_OCFAnalysis_Cost out Update" xfId="22721" xr:uid="{EB4CA2EC-E386-426D-B678-B0E16D4D87D4}"/>
    <cellStyle name="_Jan 2006 APAC MBOM - Feb 15PM version_Headcount Template - March 06_MBOM_OCFAnalysis_EBIT OCF Ranges" xfId="22722" xr:uid="{E6C42CE6-13B9-4414-8AEA-975ABE810667}"/>
    <cellStyle name="_Jan 2006 APAC MBOM - Feb 15PM version_Headcount Template - March 06_MBOM_OCFAnalysis_Working Capital Graph" xfId="22723" xr:uid="{82B78A00-5041-4AD9-9DB5-CA41B6FCE315}"/>
    <cellStyle name="_Jan 2006 APAC MBOM - Feb 15PM version_Headcount Template - March 06_MBOM_Quarterly Industry Volume - Corp Follow up Feb 19th" xfId="22724" xr:uid="{5EE1113A-4948-47DF-8997-534D14D37112}"/>
    <cellStyle name="_Jan 2006 APAC MBOM - Feb 15PM version_Headcount Template - March 06_MBOM_Quarterly Industry Volume - Corp Follow up Feb 19th 2" xfId="22725" xr:uid="{89BFAFDB-1256-4B7F-9A2E-AFB3C72907FD}"/>
    <cellStyle name="_Jan 2006 APAC MBOM - Feb 15PM version_Headcount Template - March 06_MBOM_Quarterly Industry Volume - Corp Follow up Feb 19th_Cost out Update" xfId="22726" xr:uid="{D5333D8F-69E7-443C-860E-6DB4C1825AC3}"/>
    <cellStyle name="_Jan 2006 APAC MBOM - Feb 15PM version_Headcount Template - March 06_MBOM_Quarterly Industry Volume - Corp Follow up Feb 19th_EBIT OCF Ranges" xfId="22727" xr:uid="{F2790917-D79B-4818-A74B-4DD6EFAFD379}"/>
    <cellStyle name="_Jan 2006 APAC MBOM - Feb 15PM version_Headcount Template - March 06_MBOM_Quarterly Industry Volume - Corp Follow up Feb 19th_OCFAnalysis" xfId="22728" xr:uid="{1354DD0D-A713-4715-B651-D91283E72422}"/>
    <cellStyle name="_Jan 2006 APAC MBOM - Feb 15PM version_Headcount Template - March 06_MBOM_Quarterly Industry Volume - Corp Follow up Feb 19th_OCFAnalysis_Cost out Update" xfId="22729" xr:uid="{67617DEF-8FE0-47D7-B7D3-31379ECD786B}"/>
    <cellStyle name="_Jan 2006 APAC MBOM - Feb 15PM version_Headcount Template - March 06_MBOM_Quarterly Industry Volume - Corp Follow up Feb 19th_OCFAnalysis_EBIT OCF Ranges" xfId="22730" xr:uid="{09E81083-6EFD-4960-B71D-B61CEC0A2F1C}"/>
    <cellStyle name="_Jan 2006 APAC MBOM - Feb 15PM version_Headcount Template - March 06_MBOM_Quarterly Industry Volume - Corp Follow up Feb 19th_OCFAnalysis_Working Capital Graph" xfId="22731" xr:uid="{A174CBB2-60EC-4840-9463-B359522A9691}"/>
    <cellStyle name="_Jan 2006 APAC MBOM - Feb 15PM version_Headcount Template - March 06_MBOM_Quarterly Industry Volume - Corp Follow up Feb 19th_Working Capital Graph" xfId="22732" xr:uid="{C50797B9-B019-4F30-B985-65855270E249}"/>
    <cellStyle name="_Jan 2006 APAC MBOM - Feb 15PM version_Headcount Template - March 06_MBOM_SBU_GLOBAL_NGT" xfId="22733" xr:uid="{F54518CA-3385-46C7-9BCC-FDF55D443F7D}"/>
    <cellStyle name="_Jan 2006 APAC MBOM - Feb 15PM version_Headcount Template - March 06_MBOM_SBU_GLOBAL_NGT 2" xfId="22734" xr:uid="{D6FD80E1-3B56-4391-84D9-531AC7722422}"/>
    <cellStyle name="_Jan 2006 APAC MBOM - Feb 15PM version_Headcount Template - March 06_MBOM_SBU_GLOBAL_NGT_Cost out Update" xfId="22735" xr:uid="{FA1BAB0D-C272-4822-A11D-DBF97A3F9930}"/>
    <cellStyle name="_Jan 2006 APAC MBOM - Feb 15PM version_Headcount Template - March 06_MBOM_SBU_GLOBAL_NGT_EBIT OCF Ranges" xfId="22736" xr:uid="{8B2E8C13-1360-4DC7-A0F2-3A562AD38EC1}"/>
    <cellStyle name="_Jan 2006 APAC MBOM - Feb 15PM version_Headcount Template - March 06_MBOM_SBU_GLOBAL_NGT_Working Capital Graph" xfId="22737" xr:uid="{00BD490B-03CF-4285-ADA6-1123B8F786CA}"/>
    <cellStyle name="_Jan 2006 APAC MBOM - Feb 15PM version_Headcount Template - March 06_MBOM_Supplemental Data Requirements-Country" xfId="22738" xr:uid="{02FFBB30-EFC5-4A2C-933B-E19D4EF3B326}"/>
    <cellStyle name="_Jan 2006 APAC MBOM - Feb 15PM version_Headcount Template - March 06_MBOM_Working Capital Graph" xfId="22739" xr:uid="{5A68A10C-1C68-48A8-B776-1E6CA0385A19}"/>
    <cellStyle name="_Jan 2006 APAC MBOM - Feb 15PM version_Headcount Template - March 06_NA" xfId="22740" xr:uid="{708B367F-11E6-4DD9-9DEB-A23A1B479049}"/>
    <cellStyle name="_Jan 2006 APAC MBOM - Feb 15PM version_Headcount Template - March 06_NA 2" xfId="22741" xr:uid="{CE84C506-B173-4B08-A1F4-925830F179EB}"/>
    <cellStyle name="_Jan 2006 APAC MBOM - Feb 15PM version_Headcount Template - March 06_NA_1" xfId="22742" xr:uid="{75692588-2EE0-4003-A7B8-023BD9489543}"/>
    <cellStyle name="_Jan 2006 APAC MBOM - Feb 15PM version_Headcount Template - March 06_NA_1 2" xfId="22743" xr:uid="{35FF8A86-14E3-4D75-83DE-0F9537AAAF02}"/>
    <cellStyle name="_Jan 2006 APAC MBOM - Feb 15PM version_Headcount Template - March 06_Nov Review Deck Final" xfId="22744" xr:uid="{4B047A4D-FA4C-408C-B6DA-A83246F60C4F}"/>
    <cellStyle name="_Jan 2006 APAC MBOM - Feb 15PM version_Headcount Template - March 06_OCFAnalysis" xfId="22745" xr:uid="{FC709552-E450-45BA-B160-F655A5C4F3F2}"/>
    <cellStyle name="_Jan 2006 APAC MBOM - Feb 15PM version_Headcount Template - March 06_OCFAnalysis_Cost out Update" xfId="22746" xr:uid="{C97A6F25-6F8E-4B00-A3D2-3073F466243B}"/>
    <cellStyle name="_Jan 2006 APAC MBOM - Feb 15PM version_Headcount Template - March 06_OCFAnalysis_EBIT OCF Ranges" xfId="22747" xr:uid="{3E6A669D-5ADB-4785-8244-85E29DDA8438}"/>
    <cellStyle name="_Jan 2006 APAC MBOM - Feb 15PM version_Headcount Template - March 06_OCFAnalysis_Working Capital Graph" xfId="22748" xr:uid="{DA500F41-1561-43EA-A667-978BFEF592E9}"/>
    <cellStyle name="_Jan 2006 APAC MBOM - Feb 15PM version_Headcount Template - March 06_Quarterly Industry Volume - Corp Follow up Feb 19th" xfId="22749" xr:uid="{2E7424F1-F109-4FE5-B5E5-FC98451B7765}"/>
    <cellStyle name="_Jan 2006 APAC MBOM - Feb 15PM version_Headcount Template - March 06_Quarterly Industry Volume - Corp Follow up Feb 19th 2" xfId="22750" xr:uid="{09A1CF4C-C6EE-4172-8498-99205B51EB5F}"/>
    <cellStyle name="_Jan 2006 APAC MBOM - Feb 15PM version_Headcount Template - March 06_Quarterly Industry Volume - Corp Follow up Feb 19th_Cost out Update" xfId="22751" xr:uid="{DD8A87A2-DAE6-4243-A240-416BAC6EF64C}"/>
    <cellStyle name="_Jan 2006 APAC MBOM - Feb 15PM version_Headcount Template - March 06_Quarterly Industry Volume - Corp Follow up Feb 19th_EBIT OCF Ranges" xfId="22752" xr:uid="{FFFEDAD8-3385-4660-AA74-903C537CCFD1}"/>
    <cellStyle name="_Jan 2006 APAC MBOM - Feb 15PM version_Headcount Template - March 06_Quarterly Industry Volume - Corp Follow up Feb 19th_OCFAnalysis" xfId="22753" xr:uid="{ECF33B07-F16B-46C6-B4EC-003A09D706CF}"/>
    <cellStyle name="_Jan 2006 APAC MBOM - Feb 15PM version_Headcount Template - March 06_Quarterly Industry Volume - Corp Follow up Feb 19th_OCFAnalysis_Cost out Update" xfId="22754" xr:uid="{BE0C2F37-AE71-4DE5-B943-1C65341A3AD9}"/>
    <cellStyle name="_Jan 2006 APAC MBOM - Feb 15PM version_Headcount Template - March 06_Quarterly Industry Volume - Corp Follow up Feb 19th_OCFAnalysis_EBIT OCF Ranges" xfId="22755" xr:uid="{C058E179-FCC6-4C33-9929-B05E6FD9C33F}"/>
    <cellStyle name="_Jan 2006 APAC MBOM - Feb 15PM version_Headcount Template - March 06_Quarterly Industry Volume - Corp Follow up Feb 19th_OCFAnalysis_Working Capital Graph" xfId="22756" xr:uid="{88102716-7B19-4B6F-BD09-2670FA3BE589}"/>
    <cellStyle name="_Jan 2006 APAC MBOM - Feb 15PM version_Headcount Template - March 06_Quarterly Industry Volume - Corp Follow up Feb 19th_Working Capital Graph" xfId="22757" xr:uid="{C28039A5-75BB-495C-ACC0-758B68F68280}"/>
    <cellStyle name="_Jan 2006 APAC MBOM - Feb 15PM version_Headcount Template - March 06_SBU_GLOBAL_NGT" xfId="22758" xr:uid="{12B76DC0-C426-409B-9909-E8BCBF73F0AC}"/>
    <cellStyle name="_Jan 2006 APAC MBOM - Feb 15PM version_Headcount Template - March 06_SBU_GLOBAL_NGT 2" xfId="22759" xr:uid="{5D1C157E-67C7-4FA8-8F30-F20B5B4F0718}"/>
    <cellStyle name="_Jan 2006 APAC MBOM - Feb 15PM version_Headcount Template - March 06_SBU_GLOBAL_NGT_Cost out Update" xfId="22760" xr:uid="{52C1E60D-2117-4972-B87F-1AC9C7A80BBE}"/>
    <cellStyle name="_Jan 2006 APAC MBOM - Feb 15PM version_Headcount Template - March 06_SBU_GLOBAL_NGT_EBIT OCF Ranges" xfId="22761" xr:uid="{3CE03460-3009-4C07-8980-EC266425FD80}"/>
    <cellStyle name="_Jan 2006 APAC MBOM - Feb 15PM version_Headcount Template - March 06_SBU_GLOBAL_NGT_Working Capital Graph" xfId="22762" xr:uid="{13B74D0E-6331-4930-92F1-9E9FD74AB7BE}"/>
    <cellStyle name="_Jan 2006 APAC MBOM - Feb 15PM version_Headcount Template - March 06_SPTFIN MBOM Inputs AUG 07" xfId="22763" xr:uid="{C422F7F6-09CB-4AB3-9B21-78BCA8EAB9ED}"/>
    <cellStyle name="_Jan 2006 APAC MBOM - Feb 15PM version_Headcount Template - March 06_SPTFIN MBOM Inputs AUG 07_Cost out Update" xfId="22764" xr:uid="{998ACD4B-A7D2-442F-950A-94AA09867D0C}"/>
    <cellStyle name="_Jan 2006 APAC MBOM - Feb 15PM version_Headcount Template - March 06_SPTFIN MBOM Inputs AUG 07_EBIT OCF Ranges" xfId="22765" xr:uid="{B8289EDD-770C-4794-B45F-FFFE1C8E1469}"/>
    <cellStyle name="_Jan 2006 APAC MBOM - Feb 15PM version_Headcount Template - March 06_SPTFIN MBOM Inputs AUG 07_Working Capital Graph" xfId="22766" xr:uid="{FF00AECD-90BE-413F-A55F-4E0B28BB721B}"/>
    <cellStyle name="_Jan 2006 APAC MBOM - Feb 15PM version_Headcount Template - March 06_SPTFIN MBOM Inputs Dec 07" xfId="22767" xr:uid="{FD188666-F8E0-415D-A6A4-7EC937A63744}"/>
    <cellStyle name="_Jan 2006 APAC MBOM - Feb 15PM version_Headcount Template - March 06_SPTFIN MBOM Inputs Dec 07_Cost out Update" xfId="22768" xr:uid="{26D5418D-1A3D-4E0B-AC95-E797638B3D24}"/>
    <cellStyle name="_Jan 2006 APAC MBOM - Feb 15PM version_Headcount Template - March 06_SPTFIN MBOM Inputs Dec 07_EBIT OCF Ranges" xfId="22769" xr:uid="{281CDAD6-4E28-491C-8502-27F696DC4C3F}"/>
    <cellStyle name="_Jan 2006 APAC MBOM - Feb 15PM version_Headcount Template - March 06_SPTFIN MBOM Inputs Dec 07_Working Capital Graph" xfId="22770" xr:uid="{AF765462-9135-4C63-A112-D83ADF712C93}"/>
    <cellStyle name="_Jan 2006 APAC MBOM - Feb 15PM version_Headcount Template - March 06_SPTFIN MBOM Inputs jul 07" xfId="22771" xr:uid="{6563F4DE-11C3-4F1B-B34B-5A1019ED68DB}"/>
    <cellStyle name="_Jan 2006 APAC MBOM - Feb 15PM version_Headcount Template - March 06_SPTFIN MBOM Inputs jul 07_Cost out Update" xfId="22772" xr:uid="{4D1CA67A-65ED-4C6D-86FA-4F55054FEFEE}"/>
    <cellStyle name="_Jan 2006 APAC MBOM - Feb 15PM version_Headcount Template - March 06_SPTFIN MBOM Inputs jul 07_EBIT OCF Ranges" xfId="22773" xr:uid="{A860B313-E573-4D82-B115-81E0604D8341}"/>
    <cellStyle name="_Jan 2006 APAC MBOM - Feb 15PM version_Headcount Template - March 06_SPTFIN MBOM Inputs jul 07_Working Capital Graph" xfId="22774" xr:uid="{BFCB4357-08C3-4FE3-9C60-7C4549BA4A71}"/>
    <cellStyle name="_Jan 2006 APAC MBOM - Feb 15PM version_Headcount Template - March 06_SPTFIN MBOM Inputs jun 07 final" xfId="22775" xr:uid="{26822491-3C91-4DAF-9C7C-4384463EF904}"/>
    <cellStyle name="_Jan 2006 APAC MBOM - Feb 15PM version_Headcount Template - March 06_SPTFIN MBOM Inputs jun 07 final_Cost out Update" xfId="22776" xr:uid="{E23C9172-E313-4FCD-8E4C-EEFEF3F93111}"/>
    <cellStyle name="_Jan 2006 APAC MBOM - Feb 15PM version_Headcount Template - March 06_SPTFIN MBOM Inputs jun 07 final_EBIT OCF Ranges" xfId="22777" xr:uid="{9EFE1979-21E3-4F50-9A6C-DCF66966B46C}"/>
    <cellStyle name="_Jan 2006 APAC MBOM - Feb 15PM version_Headcount Template - March 06_SPTFIN MBOM Inputs jun 07 final_Working Capital Graph" xfId="22778" xr:uid="{F7A7709A-46A1-4069-9EF4-761B9031FCDE}"/>
    <cellStyle name="_Jan 2006 APAC MBOM - Feb 15PM version_Headcount Template - March 06_SPTFIN MBOM Inputs Jun'07" xfId="22779" xr:uid="{20E9A4F2-8630-4018-AB54-2E01E15E6F62}"/>
    <cellStyle name="_Jan 2006 APAC MBOM - Feb 15PM version_Headcount Template - March 06_SPTFIN MBOM Inputs Jun'07_Cost out Update" xfId="22780" xr:uid="{E58D5DE4-5FB5-43A3-92F1-154AC8720A5E}"/>
    <cellStyle name="_Jan 2006 APAC MBOM - Feb 15PM version_Headcount Template - March 06_SPTFIN MBOM Inputs Jun'07_EBIT OCF Ranges" xfId="22781" xr:uid="{E74C7A22-A183-400E-B5F7-81CB3014CE83}"/>
    <cellStyle name="_Jan 2006 APAC MBOM - Feb 15PM version_Headcount Template - March 06_SPTFIN MBOM Inputs Jun'07_Working Capital Graph" xfId="22782" xr:uid="{D9AAB0A1-62A3-4502-AB47-19C0E1B96744}"/>
    <cellStyle name="_Jan 2006 APAC MBOM - Feb 15PM version_Headcount Template - March 06_Supplemental Data Requirements-Country" xfId="22783" xr:uid="{7518C289-CEB8-4F4E-98BC-A4DFFEB4B041}"/>
    <cellStyle name="_Jan 2006 APAC MBOM - Feb 15PM version_Headcount Template - March 06_Working Capital Graph" xfId="22784" xr:uid="{E73B25A1-1A19-4CDF-90BA-A442B95CB77E}"/>
    <cellStyle name="_Jan 2006 APAC MBOM - Feb 15PM version_HEADCOUNT v060106" xfId="12867" xr:uid="{4C674FD1-1BCB-406D-86C2-523AE954818B}"/>
    <cellStyle name="_Jan 2006 APAC MBOM - Feb 15PM version_HEADCOUNT v060106 2" xfId="22785" xr:uid="{7D0BA272-22A6-4A09-A7BA-F54DB145B41E}"/>
    <cellStyle name="_Jan 2006 APAC MBOM - Feb 15PM version_HEADCOUNT v060106_2009 AOP_Jan deck_Financials Consol_Sent" xfId="22786" xr:uid="{09C3039E-0E32-48A5-AABC-9EBCFA453ACC}"/>
    <cellStyle name="_Jan 2006 APAC MBOM - Feb 15PM version_HEADCOUNT v060106_2009 AOP_Jan deck_Financials Consol_Sent_2" xfId="22787" xr:uid="{2BD8BF1F-B917-4847-BA32-84D30477FE1A}"/>
    <cellStyle name="_Jan 2006 APAC MBOM - Feb 15PM version_HEADCOUNT v060106_2009 AOP_Nov deck_Financials_for Consol_v2" xfId="22788" xr:uid="{745F0DDB-3D0B-4DD8-8ABF-2B88BAC129D6}"/>
    <cellStyle name="_Jan 2006 APAC MBOM - Feb 15PM version_HEADCOUNT v060106_Cash Capex 10+2" xfId="22789" xr:uid="{D5806615-A1A9-4D4A-903C-F5B671EFD200}"/>
    <cellStyle name="_Jan 2006 APAC MBOM - Feb 15PM version_HEADCOUNT v060106_Cash Capex 10+2_Cost out Update" xfId="22790" xr:uid="{74B3373E-59CE-42B3-9A2E-9AC554B66C7E}"/>
    <cellStyle name="_Jan 2006 APAC MBOM - Feb 15PM version_HEADCOUNT v060106_Cash Capex 10+2_EBIT OCF Ranges" xfId="22791" xr:uid="{E0001BB0-2859-4577-A4ED-FC32DD1D38CC}"/>
    <cellStyle name="_Jan 2006 APAC MBOM - Feb 15PM version_HEADCOUNT v060106_Cash Capex 10+2_Working Capital Graph" xfId="22792" xr:uid="{10868F24-77E6-4642-9FF5-3EFD5CA8B8EA}"/>
    <cellStyle name="_Jan 2006 APAC MBOM - Feb 15PM version_HEADCOUNT v060106_Cost out Update" xfId="22793" xr:uid="{1C8AA906-438A-4B98-8497-02306114A053}"/>
    <cellStyle name="_Jan 2006 APAC MBOM - Feb 15PM version_HEADCOUNT v060106_EBIT OCF Ranges" xfId="22794" xr:uid="{1961EABF-2AFD-4339-9562-AF8484117A2C}"/>
    <cellStyle name="_Jan 2006 APAC MBOM - Feb 15PM version_HEADCOUNT v060106_Global Operations" xfId="22795" xr:uid="{2B396251-6207-48D1-8617-7C6781616866}"/>
    <cellStyle name="_Jan 2006 APAC MBOM - Feb 15PM version_HEADCOUNT v060106_Global Operations 2" xfId="22796" xr:uid="{E1A40EF7-AD55-4E7D-A8EC-CA3B7E69B4DE}"/>
    <cellStyle name="_Jan 2006 APAC MBOM - Feb 15PM version_HEADCOUNT v060106_NA" xfId="22797" xr:uid="{6B5124F1-4A5B-4669-A6EC-80C4BCA89476}"/>
    <cellStyle name="_Jan 2006 APAC MBOM - Feb 15PM version_HEADCOUNT v060106_NA 2" xfId="22798" xr:uid="{C68C57E4-29C6-4CCE-832E-A0925B4D91C8}"/>
    <cellStyle name="_Jan 2006 APAC MBOM - Feb 15PM version_HEADCOUNT v060106_NA_1" xfId="22799" xr:uid="{2C3279E9-86AE-4D03-89FD-AC6337F2A023}"/>
    <cellStyle name="_Jan 2006 APAC MBOM - Feb 15PM version_HEADCOUNT v060106_NA_1 2" xfId="22800" xr:uid="{890BED22-D140-4481-BC0C-A953D0977D83}"/>
    <cellStyle name="_Jan 2006 APAC MBOM - Feb 15PM version_HEADCOUNT v060106_Nov Review Deck Final" xfId="22801" xr:uid="{E03D4409-7BBA-451A-852F-937F2F706E4C}"/>
    <cellStyle name="_Jan 2006 APAC MBOM - Feb 15PM version_HEADCOUNT v060106_OCFAnalysis" xfId="22802" xr:uid="{8030727C-29B9-49AE-A8E9-B020320463A1}"/>
    <cellStyle name="_Jan 2006 APAC MBOM - Feb 15PM version_HEADCOUNT v060106_OCFAnalysis_Cost out Update" xfId="22803" xr:uid="{9B8A7FAA-C0C9-4157-B557-3E5A335554C6}"/>
    <cellStyle name="_Jan 2006 APAC MBOM - Feb 15PM version_HEADCOUNT v060106_OCFAnalysis_EBIT OCF Ranges" xfId="22804" xr:uid="{756755C7-BA40-488D-89E6-0DCB1D412A08}"/>
    <cellStyle name="_Jan 2006 APAC MBOM - Feb 15PM version_HEADCOUNT v060106_OCFAnalysis_Working Capital Graph" xfId="22805" xr:uid="{BB995557-32ED-4346-8FCB-BEDF40ADD466}"/>
    <cellStyle name="_Jan 2006 APAC MBOM - Feb 15PM version_HEADCOUNT v060106_Quarterly Industry Volume - Corp Follow up Feb 19th" xfId="22806" xr:uid="{E0510FE1-3EE6-467C-8E19-199F523F077A}"/>
    <cellStyle name="_Jan 2006 APAC MBOM - Feb 15PM version_HEADCOUNT v060106_Quarterly Industry Volume - Corp Follow up Feb 19th 2" xfId="22807" xr:uid="{D6416A28-2F66-4F1E-8FB5-2024DF7EE1E8}"/>
    <cellStyle name="_Jan 2006 APAC MBOM - Feb 15PM version_HEADCOUNT v060106_Quarterly Industry Volume - Corp Follow up Feb 19th_Cost out Update" xfId="22808" xr:uid="{42922856-8DF3-4376-A282-56805FA6DC7D}"/>
    <cellStyle name="_Jan 2006 APAC MBOM - Feb 15PM version_HEADCOUNT v060106_Quarterly Industry Volume - Corp Follow up Feb 19th_EBIT OCF Ranges" xfId="22809" xr:uid="{00990A25-BE5D-4E09-B40C-9DE1816B5F99}"/>
    <cellStyle name="_Jan 2006 APAC MBOM - Feb 15PM version_HEADCOUNT v060106_Quarterly Industry Volume - Corp Follow up Feb 19th_OCFAnalysis" xfId="22810" xr:uid="{D5104D2A-7739-4468-A025-01535E05FA3B}"/>
    <cellStyle name="_Jan 2006 APAC MBOM - Feb 15PM version_HEADCOUNT v060106_Quarterly Industry Volume - Corp Follow up Feb 19th_OCFAnalysis_Cost out Update" xfId="22811" xr:uid="{0264E8A0-EA81-46F3-81C0-243A254B1433}"/>
    <cellStyle name="_Jan 2006 APAC MBOM - Feb 15PM version_HEADCOUNT v060106_Quarterly Industry Volume - Corp Follow up Feb 19th_OCFAnalysis_EBIT OCF Ranges" xfId="22812" xr:uid="{3985859C-9A59-4B9A-87AA-C7EC903A7FBF}"/>
    <cellStyle name="_Jan 2006 APAC MBOM - Feb 15PM version_HEADCOUNT v060106_Quarterly Industry Volume - Corp Follow up Feb 19th_OCFAnalysis_Working Capital Graph" xfId="22813" xr:uid="{9D86937E-B228-40F4-BF1A-09CE5870C6CA}"/>
    <cellStyle name="_Jan 2006 APAC MBOM - Feb 15PM version_HEADCOUNT v060106_Quarterly Industry Volume - Corp Follow up Feb 19th_Working Capital Graph" xfId="22814" xr:uid="{16357FF8-AF94-446E-98E9-E7524CF16AA6}"/>
    <cellStyle name="_Jan 2006 APAC MBOM - Feb 15PM version_HEADCOUNT v060106_SBU_GLOBAL_NGT" xfId="22815" xr:uid="{E8D8B72E-592E-4EDF-B486-7C1F63818861}"/>
    <cellStyle name="_Jan 2006 APAC MBOM - Feb 15PM version_HEADCOUNT v060106_SBU_GLOBAL_NGT 2" xfId="22816" xr:uid="{3A18764E-654F-44FF-A0BA-C25EC754245D}"/>
    <cellStyle name="_Jan 2006 APAC MBOM - Feb 15PM version_HEADCOUNT v060106_SBU_GLOBAL_NGT_Cost out Update" xfId="22817" xr:uid="{17E85E3B-35B1-4591-9EFB-194D8550022C}"/>
    <cellStyle name="_Jan 2006 APAC MBOM - Feb 15PM version_HEADCOUNT v060106_SBU_GLOBAL_NGT_EBIT OCF Ranges" xfId="22818" xr:uid="{FBFD8F7D-4515-41C1-875B-5E71033217D1}"/>
    <cellStyle name="_Jan 2006 APAC MBOM - Feb 15PM version_HEADCOUNT v060106_SBU_GLOBAL_NGT_Working Capital Graph" xfId="22819" xr:uid="{72CB6D17-8D9F-4226-BD18-48055C8EBB16}"/>
    <cellStyle name="_Jan 2006 APAC MBOM - Feb 15PM version_HEADCOUNT v060106_Supplemental Data Requirements-Country" xfId="22820" xr:uid="{A454E88D-B5E5-40F9-9166-B3774B8C40CE}"/>
    <cellStyle name="_Jan 2006 APAC MBOM - Feb 15PM version_HEADCOUNT v060106_Working Capital Graph" xfId="22821" xr:uid="{C3A50CE2-55F0-4152-9473-7C3BB5D97CAD}"/>
    <cellStyle name="_Jan 2006 APAC MBOM - Feb 15PM version_Jan MBOM v1" xfId="22822" xr:uid="{ECD27EA1-74B4-4288-BF83-B2C0AB89AC9E}"/>
    <cellStyle name="_Jan 2006 APAC MBOM - Feb 15PM version_Jan MBOM v1 2" xfId="22823" xr:uid="{7141B5BB-F85F-4F9F-AB83-02EAE41AA9A7}"/>
    <cellStyle name="_Jan 2006 APAC MBOM - Feb 15PM version_Jan MBOM v1_2009 AOP_Jan deck_Financials Consol_Sent" xfId="22824" xr:uid="{17FFA068-B6BF-4B45-9621-06400E75D035}"/>
    <cellStyle name="_Jan 2006 APAC MBOM - Feb 15PM version_Jan MBOM v1_2009 AOP_Jan deck_Financials Consol_Sent_2" xfId="22825" xr:uid="{46E257D1-FF80-48B8-B820-EDFDA600A304}"/>
    <cellStyle name="_Jan 2006 APAC MBOM - Feb 15PM version_Jan MBOM v1_2009 AOP_Nov deck_Financials_for Consol_v2" xfId="22826" xr:uid="{827E31F4-18F7-4511-B724-D06232AC7948}"/>
    <cellStyle name="_Jan 2006 APAC MBOM - Feb 15PM version_Jan MBOM v1_Cash Capex 10+2" xfId="22827" xr:uid="{D3783180-3A0A-4CC7-90B2-E2229815C9C6}"/>
    <cellStyle name="_Jan 2006 APAC MBOM - Feb 15PM version_Jan MBOM v1_Cash Capex 10+2_Cost out Update" xfId="22828" xr:uid="{35006FF7-7FB4-4647-8EB8-A06679CF5F4C}"/>
    <cellStyle name="_Jan 2006 APAC MBOM - Feb 15PM version_Jan MBOM v1_Cash Capex 10+2_EBIT OCF Ranges" xfId="22829" xr:uid="{32DB6EBB-A69C-4549-8657-C394B7F955C7}"/>
    <cellStyle name="_Jan 2006 APAC MBOM - Feb 15PM version_Jan MBOM v1_Cash Capex 10+2_Working Capital Graph" xfId="22830" xr:uid="{E98D8814-7E91-41C9-8F30-08D978552B59}"/>
    <cellStyle name="_Jan 2006 APAC MBOM - Feb 15PM version_Jan MBOM v1_consumer walk 0807" xfId="22831" xr:uid="{966657CF-636C-4453-B1E1-69F56F4DF4A1}"/>
    <cellStyle name="_Jan 2006 APAC MBOM - Feb 15PM version_Jan MBOM v1_consumer walk 0807_Cost out Update" xfId="22832" xr:uid="{E4BDDD99-723C-4878-8799-557D14754386}"/>
    <cellStyle name="_Jan 2006 APAC MBOM - Feb 15PM version_Jan MBOM v1_consumer walk 0807_EBIT OCF Ranges" xfId="22833" xr:uid="{452665E6-5B9F-44DC-B9B2-DE2B946034C3}"/>
    <cellStyle name="_Jan 2006 APAC MBOM - Feb 15PM version_Jan MBOM v1_consumer walk 0807_Working Capital Graph" xfId="22834" xr:uid="{2DEC5F44-37A6-45D1-ABEF-F5319423E23E}"/>
    <cellStyle name="_Jan 2006 APAC MBOM - Feb 15PM version_Jan MBOM v1_Cost out Update" xfId="22835" xr:uid="{CAD3EC9B-8345-4EFE-BA72-C98A9AE5C322}"/>
    <cellStyle name="_Jan 2006 APAC MBOM - Feb 15PM version_Jan MBOM v1_EBIT OCF Ranges" xfId="22836" xr:uid="{913AA3D6-BB29-4623-9249-9CE380E6A1FA}"/>
    <cellStyle name="_Jan 2006 APAC MBOM - Feb 15PM version_Jan MBOM v1_Global Operations" xfId="22837" xr:uid="{E10EDDFC-5875-4037-AFF3-1262FDF9C335}"/>
    <cellStyle name="_Jan 2006 APAC MBOM - Feb 15PM version_Jan MBOM v1_Global Operations 2" xfId="22838" xr:uid="{3891FB45-2D0A-4EDF-8C58-930A1AA0B057}"/>
    <cellStyle name="_Jan 2006 APAC MBOM - Feb 15PM version_Jan MBOM v1_MBOM" xfId="22839" xr:uid="{E7047B7D-6825-4969-B266-045F0D8B5678}"/>
    <cellStyle name="_Jan 2006 APAC MBOM - Feb 15PM version_Jan MBOM v1_MBOM 2" xfId="22840" xr:uid="{05FDB0A3-3D85-4A5E-A376-5CFD6EB6934A}"/>
    <cellStyle name="_Jan 2006 APAC MBOM - Feb 15PM version_Jan MBOM v1_MBOM APR 07" xfId="22841" xr:uid="{EA5D62FD-34BA-42FA-9E4B-FB35299075BD}"/>
    <cellStyle name="_Jan 2006 APAC MBOM - Feb 15PM version_Jan MBOM v1_MBOM APR 07 2" xfId="22842" xr:uid="{28BE214B-33EA-4420-A481-21FEB8AD71F1}"/>
    <cellStyle name="_Jan 2006 APAC MBOM - Feb 15PM version_Jan MBOM v1_MBOM APR 07_2009 AOP_Jan deck_Financials Consol_Sent" xfId="22843" xr:uid="{FD153AD8-18CD-4DBC-A45F-EBD78A8133C1}"/>
    <cellStyle name="_Jan 2006 APAC MBOM - Feb 15PM version_Jan MBOM v1_MBOM APR 07_2009 AOP_Jan deck_Financials Consol_Sent_2" xfId="22844" xr:uid="{A7C22191-AEE7-4F35-A90F-E858ACD260D8}"/>
    <cellStyle name="_Jan 2006 APAC MBOM - Feb 15PM version_Jan MBOM v1_MBOM APR 07_2009 AOP_Nov deck_Financials_for Consol_v2" xfId="22845" xr:uid="{C2EA9A52-9616-4AE7-9506-DD411FA652FD}"/>
    <cellStyle name="_Jan 2006 APAC MBOM - Feb 15PM version_Jan MBOM v1_MBOM APR 07_Cash Capex 10+2" xfId="22846" xr:uid="{DD961134-4657-424D-A7D8-966BE4960F77}"/>
    <cellStyle name="_Jan 2006 APAC MBOM - Feb 15PM version_Jan MBOM v1_MBOM APR 07_Cash Capex 10+2_Cost out Update" xfId="22847" xr:uid="{25B45257-69FD-4289-AA18-D61CC55A4CA6}"/>
    <cellStyle name="_Jan 2006 APAC MBOM - Feb 15PM version_Jan MBOM v1_MBOM APR 07_Cash Capex 10+2_EBIT OCF Ranges" xfId="22848" xr:uid="{A482AEDD-ABC1-414B-A337-B8A7D1C5B6C1}"/>
    <cellStyle name="_Jan 2006 APAC MBOM - Feb 15PM version_Jan MBOM v1_MBOM APR 07_Cash Capex 10+2_Working Capital Graph" xfId="22849" xr:uid="{C52792E5-7491-4BF8-B5A7-5AC1A903F4F6}"/>
    <cellStyle name="_Jan 2006 APAC MBOM - Feb 15PM version_Jan MBOM v1_MBOM APR 07_Cost out Update" xfId="22850" xr:uid="{3859452B-B26E-4766-80D9-7F9B47BF8F0D}"/>
    <cellStyle name="_Jan 2006 APAC MBOM - Feb 15PM version_Jan MBOM v1_MBOM APR 07_EBIT OCF Ranges" xfId="22851" xr:uid="{4A1317D9-5686-47B8-8941-073C0758DA2C}"/>
    <cellStyle name="_Jan 2006 APAC MBOM - Feb 15PM version_Jan MBOM v1_MBOM APR 07_Global Operations" xfId="22852" xr:uid="{8C159764-3A01-4A3C-97F0-91F3981FB0E1}"/>
    <cellStyle name="_Jan 2006 APAC MBOM - Feb 15PM version_Jan MBOM v1_MBOM APR 07_Global Operations 2" xfId="22853" xr:uid="{07C1C6FB-7F6D-45FD-8CA0-145642390C53}"/>
    <cellStyle name="_Jan 2006 APAC MBOM - Feb 15PM version_Jan MBOM v1_MBOM APR 07_NA" xfId="22854" xr:uid="{77787678-CD82-45E7-A0A3-F3C44832D957}"/>
    <cellStyle name="_Jan 2006 APAC MBOM - Feb 15PM version_Jan MBOM v1_MBOM APR 07_NA 2" xfId="22855" xr:uid="{B4C406C0-A349-4508-A077-1DBB14375381}"/>
    <cellStyle name="_Jan 2006 APAC MBOM - Feb 15PM version_Jan MBOM v1_MBOM APR 07_NA_1" xfId="22856" xr:uid="{DEA249E7-A0B0-412D-A057-FF2DC836A1AD}"/>
    <cellStyle name="_Jan 2006 APAC MBOM - Feb 15PM version_Jan MBOM v1_MBOM APR 07_NA_1 2" xfId="22857" xr:uid="{9962C391-CBFB-4535-8BA4-11B7FCF1B81F}"/>
    <cellStyle name="_Jan 2006 APAC MBOM - Feb 15PM version_Jan MBOM v1_MBOM APR 07_Nov Review Deck Final" xfId="22858" xr:uid="{C6A5DEBB-22D0-4A82-8420-8270F3304EF7}"/>
    <cellStyle name="_Jan 2006 APAC MBOM - Feb 15PM version_Jan MBOM v1_MBOM APR 07_OCFAnalysis" xfId="22859" xr:uid="{7C2AB87D-6369-4DB1-9590-750F0065F12E}"/>
    <cellStyle name="_Jan 2006 APAC MBOM - Feb 15PM version_Jan MBOM v1_MBOM APR 07_OCFAnalysis_Cost out Update" xfId="22860" xr:uid="{379EB109-A3F9-4420-B5E4-DC770FE8F548}"/>
    <cellStyle name="_Jan 2006 APAC MBOM - Feb 15PM version_Jan MBOM v1_MBOM APR 07_OCFAnalysis_EBIT OCF Ranges" xfId="22861" xr:uid="{76D6EC77-A190-4E60-940A-20DE179A7BF3}"/>
    <cellStyle name="_Jan 2006 APAC MBOM - Feb 15PM version_Jan MBOM v1_MBOM APR 07_OCFAnalysis_Working Capital Graph" xfId="22862" xr:uid="{AD4EE254-FA73-48E5-82B7-8FEA5FC9DDB2}"/>
    <cellStyle name="_Jan 2006 APAC MBOM - Feb 15PM version_Jan MBOM v1_MBOM APR 07_Quarterly Industry Volume - Corp Follow up Feb 19th" xfId="22863" xr:uid="{A7D920FB-5F36-40CC-B34F-4E0732A79AF1}"/>
    <cellStyle name="_Jan 2006 APAC MBOM - Feb 15PM version_Jan MBOM v1_MBOM APR 07_Quarterly Industry Volume - Corp Follow up Feb 19th 2" xfId="22864" xr:uid="{3AF59852-C831-4E9D-8111-B44744F72A91}"/>
    <cellStyle name="_Jan 2006 APAC MBOM - Feb 15PM version_Jan MBOM v1_MBOM APR 07_Quarterly Industry Volume - Corp Follow up Feb 19th_Cost out Update" xfId="22865" xr:uid="{722C93D1-613D-4BEC-8E2E-0957333270A5}"/>
    <cellStyle name="_Jan 2006 APAC MBOM - Feb 15PM version_Jan MBOM v1_MBOM APR 07_Quarterly Industry Volume - Corp Follow up Feb 19th_EBIT OCF Ranges" xfId="22866" xr:uid="{876A0898-925E-4DBC-9C44-8DCA39B59C52}"/>
    <cellStyle name="_Jan 2006 APAC MBOM - Feb 15PM version_Jan MBOM v1_MBOM APR 07_Quarterly Industry Volume - Corp Follow up Feb 19th_OCFAnalysis" xfId="22867" xr:uid="{B09AD56D-96C7-4D50-9969-3461698C4C37}"/>
    <cellStyle name="_Jan 2006 APAC MBOM - Feb 15PM version_Jan MBOM v1_MBOM APR 07_Quarterly Industry Volume - Corp Follow up Feb 19th_OCFAnalysis_Cost out Update" xfId="22868" xr:uid="{12325A51-1D67-458F-B2A9-E3D5026DE77E}"/>
    <cellStyle name="_Jan 2006 APAC MBOM - Feb 15PM version_Jan MBOM v1_MBOM APR 07_Quarterly Industry Volume - Corp Follow up Feb 19th_OCFAnalysis_EBIT OCF Ranges" xfId="22869" xr:uid="{51715F85-B0D3-43AF-BD73-F6DC912E2088}"/>
    <cellStyle name="_Jan 2006 APAC MBOM - Feb 15PM version_Jan MBOM v1_MBOM APR 07_Quarterly Industry Volume - Corp Follow up Feb 19th_OCFAnalysis_Working Capital Graph" xfId="22870" xr:uid="{905040E5-DDD3-4636-BF0A-37570A67B40A}"/>
    <cellStyle name="_Jan 2006 APAC MBOM - Feb 15PM version_Jan MBOM v1_MBOM APR 07_Quarterly Industry Volume - Corp Follow up Feb 19th_Working Capital Graph" xfId="22871" xr:uid="{870FA056-5B51-4474-BFF7-A982DF9A8D08}"/>
    <cellStyle name="_Jan 2006 APAC MBOM - Feb 15PM version_Jan MBOM v1_MBOM APR 07_SBU_GLOBAL_NGT" xfId="22872" xr:uid="{C8B06A89-ADC8-40CF-95FF-D9EB98A7CDC5}"/>
    <cellStyle name="_Jan 2006 APAC MBOM - Feb 15PM version_Jan MBOM v1_MBOM APR 07_SBU_GLOBAL_NGT 2" xfId="22873" xr:uid="{85BCD076-6B57-4EA8-9AC9-AC0DE63458C6}"/>
    <cellStyle name="_Jan 2006 APAC MBOM - Feb 15PM version_Jan MBOM v1_MBOM APR 07_SBU_GLOBAL_NGT_Cost out Update" xfId="22874" xr:uid="{1ED22113-C025-432B-A44D-A1CDAE23F5F6}"/>
    <cellStyle name="_Jan 2006 APAC MBOM - Feb 15PM version_Jan MBOM v1_MBOM APR 07_SBU_GLOBAL_NGT_EBIT OCF Ranges" xfId="22875" xr:uid="{9091D33E-0D28-4A62-8E9E-403837096DBB}"/>
    <cellStyle name="_Jan 2006 APAC MBOM - Feb 15PM version_Jan MBOM v1_MBOM APR 07_SBU_GLOBAL_NGT_Working Capital Graph" xfId="22876" xr:uid="{63FCD680-D297-4410-817D-6273E2508C0F}"/>
    <cellStyle name="_Jan 2006 APAC MBOM - Feb 15PM version_Jan MBOM v1_MBOM APR 07_Supplemental Data Requirements-Country" xfId="22877" xr:uid="{80D6FBA8-8EFA-4615-8D9F-FAF35CD6E21E}"/>
    <cellStyle name="_Jan 2006 APAC MBOM - Feb 15PM version_Jan MBOM v1_MBOM APR 07_Working Capital Graph" xfId="22878" xr:uid="{D3DE0EAE-FA4E-4969-BF1F-EE0A8079DC8A}"/>
    <cellStyle name="_Jan 2006 APAC MBOM - Feb 15PM version_Jan MBOM v1_MBOM Jan" xfId="22879" xr:uid="{C5342D0D-90A9-4581-8511-807574A67AB2}"/>
    <cellStyle name="_Jan 2006 APAC MBOM - Feb 15PM version_Jan MBOM v1_MBOM Jan_Cost out Update" xfId="22880" xr:uid="{5369C97D-3B6D-43AD-964F-9D650CA59CEA}"/>
    <cellStyle name="_Jan 2006 APAC MBOM - Feb 15PM version_Jan MBOM v1_MBOM Jan_EBIT OCF Ranges" xfId="22881" xr:uid="{804B2850-A8A3-4EA9-914C-75E37FCF721F}"/>
    <cellStyle name="_Jan 2006 APAC MBOM - Feb 15PM version_Jan MBOM v1_MBOM Jan_Working Capital Graph" xfId="22882" xr:uid="{3DCA803E-B96A-42DF-8259-D1B361EE3863}"/>
    <cellStyle name="_Jan 2006 APAC MBOM - Feb 15PM version_Jan MBOM v1_MBOM Jul 07 Send" xfId="22883" xr:uid="{8C6547FD-D2A9-49B2-9F52-7F256F5FB299}"/>
    <cellStyle name="_Jan 2006 APAC MBOM - Feb 15PM version_Jan MBOM v1_MBOM Jul 07 Send_Cost out Update" xfId="22884" xr:uid="{84E2DC91-222C-419A-A456-ED938F7A3922}"/>
    <cellStyle name="_Jan 2006 APAC MBOM - Feb 15PM version_Jan MBOM v1_MBOM Jul 07 Send_EBIT OCF Ranges" xfId="22885" xr:uid="{D6E161C7-25F9-4A5C-8982-9AFF91FEE8A9}"/>
    <cellStyle name="_Jan 2006 APAC MBOM - Feb 15PM version_Jan MBOM v1_MBOM Jul 07 Send_Working Capital Graph" xfId="22886" xr:uid="{DC674F53-C1B4-4457-8D85-B240349D10C4}"/>
    <cellStyle name="_Jan 2006 APAC MBOM - Feb 15PM version_Jan MBOM v1_MBOM June 07 Final Send" xfId="22887" xr:uid="{62E81371-D059-4493-B416-736AC681E857}"/>
    <cellStyle name="_Jan 2006 APAC MBOM - Feb 15PM version_Jan MBOM v1_MBOM June 07 Final Send_Cost out Update" xfId="22888" xr:uid="{F92CF482-5C0D-4F6A-A0C5-8C86943A869A}"/>
    <cellStyle name="_Jan 2006 APAC MBOM - Feb 15PM version_Jan MBOM v1_MBOM June 07 Final Send_EBIT OCF Ranges" xfId="22889" xr:uid="{08B1F9D5-32AB-4B77-8EC2-5A285E54FAC6}"/>
    <cellStyle name="_Jan 2006 APAC MBOM - Feb 15PM version_Jan MBOM v1_MBOM June 07 Final Send_Working Capital Graph" xfId="22890" xr:uid="{6B024E70-F260-4952-9865-0A68ECAD2C38}"/>
    <cellStyle name="_Jan 2006 APAC MBOM - Feb 15PM version_Jan MBOM v1_MBOM May 07 v.2" xfId="22891" xr:uid="{AF03FD39-E1E4-441F-8F77-965772749C73}"/>
    <cellStyle name="_Jan 2006 APAC MBOM - Feb 15PM version_Jan MBOM v1_MBOM May 07 v.2_Cost out Update" xfId="22892" xr:uid="{AD4B01A8-2A84-4C03-9403-8FB4F46D3C9E}"/>
    <cellStyle name="_Jan 2006 APAC MBOM - Feb 15PM version_Jan MBOM v1_MBOM May 07 v.2_EBIT OCF Ranges" xfId="22893" xr:uid="{300CF4A8-F834-41A4-877A-A9D75C6E7505}"/>
    <cellStyle name="_Jan 2006 APAC MBOM - Feb 15PM version_Jan MBOM v1_MBOM May 07 v.2_Working Capital Graph" xfId="22894" xr:uid="{1DDD65D1-57EE-43F9-8113-051C19B1155B}"/>
    <cellStyle name="_Jan 2006 APAC MBOM - Feb 15PM version_Jan MBOM v1_MBOM v.1" xfId="22895" xr:uid="{49011E34-364E-426F-AC84-8B49CC5E5727}"/>
    <cellStyle name="_Jan 2006 APAC MBOM - Feb 15PM version_Jan MBOM v1_MBOM v.1 2" xfId="22896" xr:uid="{77554C7C-E7FC-45FA-B22B-46D225E8B8CA}"/>
    <cellStyle name="_Jan 2006 APAC MBOM - Feb 15PM version_Jan MBOM v1_MBOM v.1_2009 AOP_Jan deck_Financials Consol_Sent" xfId="22897" xr:uid="{321D4680-FEF7-4CFC-AC04-81A9F4D0C616}"/>
    <cellStyle name="_Jan 2006 APAC MBOM - Feb 15PM version_Jan MBOM v1_MBOM v.1_2009 AOP_Jan deck_Financials Consol_Sent_2" xfId="22898" xr:uid="{FE4E14EF-9041-40CA-A870-4688227A3846}"/>
    <cellStyle name="_Jan 2006 APAC MBOM - Feb 15PM version_Jan MBOM v1_MBOM v.1_2009 AOP_Nov deck_Financials_for Consol_v2" xfId="22899" xr:uid="{33ABF379-A0F2-4463-9524-BA569FDA9F18}"/>
    <cellStyle name="_Jan 2006 APAC MBOM - Feb 15PM version_Jan MBOM v1_MBOM v.1_Cash Capex 10+2" xfId="22900" xr:uid="{0CCF9397-2131-4934-B710-AC3FD896D7C2}"/>
    <cellStyle name="_Jan 2006 APAC MBOM - Feb 15PM version_Jan MBOM v1_MBOM v.1_Cash Capex 10+2_Cost out Update" xfId="22901" xr:uid="{B416AA6A-2BE1-4AF2-877C-1BE2952095E4}"/>
    <cellStyle name="_Jan 2006 APAC MBOM - Feb 15PM version_Jan MBOM v1_MBOM v.1_Cash Capex 10+2_EBIT OCF Ranges" xfId="22902" xr:uid="{C36CDB15-F300-49F8-94C2-309B941F4B39}"/>
    <cellStyle name="_Jan 2006 APAC MBOM - Feb 15PM version_Jan MBOM v1_MBOM v.1_Cash Capex 10+2_Working Capital Graph" xfId="22903" xr:uid="{3D223669-9B94-4ED8-808C-9C6C8F7EBC8C}"/>
    <cellStyle name="_Jan 2006 APAC MBOM - Feb 15PM version_Jan MBOM v1_MBOM v.1_Cost out Update" xfId="22904" xr:uid="{1834FC0F-89E2-41A9-977F-70C373565C69}"/>
    <cellStyle name="_Jan 2006 APAC MBOM - Feb 15PM version_Jan MBOM v1_MBOM v.1_EBIT OCF Ranges" xfId="22905" xr:uid="{BFFBA04F-9C64-4A72-B340-903B99942B52}"/>
    <cellStyle name="_Jan 2006 APAC MBOM - Feb 15PM version_Jan MBOM v1_MBOM v.1_Global Operations" xfId="22906" xr:uid="{2BCC21FA-89A6-4451-932E-EFE73AD1B5A6}"/>
    <cellStyle name="_Jan 2006 APAC MBOM - Feb 15PM version_Jan MBOM v1_MBOM v.1_Global Operations 2" xfId="22907" xr:uid="{4C51BD5E-4566-45D8-ACD9-4E4D7E22638A}"/>
    <cellStyle name="_Jan 2006 APAC MBOM - Feb 15PM version_Jan MBOM v1_MBOM v.1_NA" xfId="22908" xr:uid="{4B5565DC-FDF7-4CD4-8D79-8E7A1C24BD7C}"/>
    <cellStyle name="_Jan 2006 APAC MBOM - Feb 15PM version_Jan MBOM v1_MBOM v.1_NA 2" xfId="22909" xr:uid="{0CC54F48-5264-4168-BE48-F84871163710}"/>
    <cellStyle name="_Jan 2006 APAC MBOM - Feb 15PM version_Jan MBOM v1_MBOM v.1_NA_1" xfId="22910" xr:uid="{90302120-F6F8-4972-8933-A146667585A7}"/>
    <cellStyle name="_Jan 2006 APAC MBOM - Feb 15PM version_Jan MBOM v1_MBOM v.1_NA_1 2" xfId="22911" xr:uid="{1A90C7FC-083E-468E-8CBC-0BFF0F33D4FD}"/>
    <cellStyle name="_Jan 2006 APAC MBOM - Feb 15PM version_Jan MBOM v1_MBOM v.1_Nov Review Deck Final" xfId="22912" xr:uid="{4156AEC7-3467-42F3-9793-1CC79C384070}"/>
    <cellStyle name="_Jan 2006 APAC MBOM - Feb 15PM version_Jan MBOM v1_MBOM v.1_OCFAnalysis" xfId="22913" xr:uid="{A81E3D4F-A720-4402-AD30-59F3452053B9}"/>
    <cellStyle name="_Jan 2006 APAC MBOM - Feb 15PM version_Jan MBOM v1_MBOM v.1_OCFAnalysis_Cost out Update" xfId="22914" xr:uid="{AC670C1C-5536-467D-8DBF-D6A1BD8B0345}"/>
    <cellStyle name="_Jan 2006 APAC MBOM - Feb 15PM version_Jan MBOM v1_MBOM v.1_OCFAnalysis_EBIT OCF Ranges" xfId="22915" xr:uid="{4A937279-B490-42E3-9CF9-E192325BFEC5}"/>
    <cellStyle name="_Jan 2006 APAC MBOM - Feb 15PM version_Jan MBOM v1_MBOM v.1_OCFAnalysis_Working Capital Graph" xfId="22916" xr:uid="{279FA0E7-7F45-455A-AE18-C7BD9D0E0942}"/>
    <cellStyle name="_Jan 2006 APAC MBOM - Feb 15PM version_Jan MBOM v1_MBOM v.1_Quarterly Industry Volume - Corp Follow up Feb 19th" xfId="22917" xr:uid="{6D013DE7-8360-4F32-BF5F-352A76CFEB45}"/>
    <cellStyle name="_Jan 2006 APAC MBOM - Feb 15PM version_Jan MBOM v1_MBOM v.1_Quarterly Industry Volume - Corp Follow up Feb 19th 2" xfId="22918" xr:uid="{248DA599-6517-4EC9-9D05-642DB3776FB1}"/>
    <cellStyle name="_Jan 2006 APAC MBOM - Feb 15PM version_Jan MBOM v1_MBOM v.1_Quarterly Industry Volume - Corp Follow up Feb 19th_Cost out Update" xfId="22919" xr:uid="{EC6AB273-7E47-4917-AEEB-5388607974D4}"/>
    <cellStyle name="_Jan 2006 APAC MBOM - Feb 15PM version_Jan MBOM v1_MBOM v.1_Quarterly Industry Volume - Corp Follow up Feb 19th_EBIT OCF Ranges" xfId="22920" xr:uid="{54F15D53-0F96-4AF7-AAAA-AD9E97056085}"/>
    <cellStyle name="_Jan 2006 APAC MBOM - Feb 15PM version_Jan MBOM v1_MBOM v.1_Quarterly Industry Volume - Corp Follow up Feb 19th_OCFAnalysis" xfId="22921" xr:uid="{3F5990C8-B8AC-4138-A0F9-A9A8BF1480E9}"/>
    <cellStyle name="_Jan 2006 APAC MBOM - Feb 15PM version_Jan MBOM v1_MBOM v.1_Quarterly Industry Volume - Corp Follow up Feb 19th_OCFAnalysis_Cost out Update" xfId="22922" xr:uid="{3EF03CA6-D593-4FFD-B704-5E8BF0C4B9A4}"/>
    <cellStyle name="_Jan 2006 APAC MBOM - Feb 15PM version_Jan MBOM v1_MBOM v.1_Quarterly Industry Volume - Corp Follow up Feb 19th_OCFAnalysis_EBIT OCF Ranges" xfId="22923" xr:uid="{1F59BE55-597D-4285-8BB2-538C96442CFC}"/>
    <cellStyle name="_Jan 2006 APAC MBOM - Feb 15PM version_Jan MBOM v1_MBOM v.1_Quarterly Industry Volume - Corp Follow up Feb 19th_OCFAnalysis_Working Capital Graph" xfId="22924" xr:uid="{4840C3D3-93AB-40A3-A970-516F0D84E79C}"/>
    <cellStyle name="_Jan 2006 APAC MBOM - Feb 15PM version_Jan MBOM v1_MBOM v.1_Quarterly Industry Volume - Corp Follow up Feb 19th_Working Capital Graph" xfId="22925" xr:uid="{E9C9C46D-2BDC-4CAE-9530-0F3DDB16CD9C}"/>
    <cellStyle name="_Jan 2006 APAC MBOM - Feb 15PM version_Jan MBOM v1_MBOM v.1_SBU_GLOBAL_NGT" xfId="22926" xr:uid="{EF78EAB8-8977-4A48-9992-E78D076C721B}"/>
    <cellStyle name="_Jan 2006 APAC MBOM - Feb 15PM version_Jan MBOM v1_MBOM v.1_SBU_GLOBAL_NGT 2" xfId="22927" xr:uid="{887BA64B-9B4E-46D7-B0CB-34E81D2EDCA1}"/>
    <cellStyle name="_Jan 2006 APAC MBOM - Feb 15PM version_Jan MBOM v1_MBOM v.1_SBU_GLOBAL_NGT_Cost out Update" xfId="22928" xr:uid="{D0C485D1-305E-4AEB-B676-EF20215C443B}"/>
    <cellStyle name="_Jan 2006 APAC MBOM - Feb 15PM version_Jan MBOM v1_MBOM v.1_SBU_GLOBAL_NGT_EBIT OCF Ranges" xfId="22929" xr:uid="{CE036A82-C93C-4A52-A60C-F0D0BBA722B3}"/>
    <cellStyle name="_Jan 2006 APAC MBOM - Feb 15PM version_Jan MBOM v1_MBOM v.1_SBU_GLOBAL_NGT_Working Capital Graph" xfId="22930" xr:uid="{70A091BB-6F30-40B8-9203-B3BAE3EB800A}"/>
    <cellStyle name="_Jan 2006 APAC MBOM - Feb 15PM version_Jan MBOM v1_MBOM v.1_Supplemental Data Requirements-Country" xfId="22931" xr:uid="{57264CF7-CF59-4091-8100-48B4739FAFDB}"/>
    <cellStyle name="_Jan 2006 APAC MBOM - Feb 15PM version_Jan MBOM v1_MBOM v.1_Working Capital Graph" xfId="22932" xr:uid="{4D09EA66-2C55-4DE5-8B44-5CD049C3A97E}"/>
    <cellStyle name="_Jan 2006 APAC MBOM - Feb 15PM version_Jan MBOM v1_MBOM v.2" xfId="22933" xr:uid="{A444E720-9EE9-4569-8715-C1DD130536F6}"/>
    <cellStyle name="_Jan 2006 APAC MBOM - Feb 15PM version_Jan MBOM v1_MBOM v.2 2" xfId="22934" xr:uid="{8B9DF458-594D-4EE0-BC4C-058A6D480C86}"/>
    <cellStyle name="_Jan 2006 APAC MBOM - Feb 15PM version_Jan MBOM v1_MBOM v.2_2009 AOP_Jan deck_Financials Consol_Sent" xfId="22935" xr:uid="{07FD42F6-2E2C-49F1-9527-EFACE2EDA357}"/>
    <cellStyle name="_Jan 2006 APAC MBOM - Feb 15PM version_Jan MBOM v1_MBOM v.2_2009 AOP_Jan deck_Financials Consol_Sent_2" xfId="22936" xr:uid="{F0ACB140-CECF-4FE0-B0E0-1273AFF2AABE}"/>
    <cellStyle name="_Jan 2006 APAC MBOM - Feb 15PM version_Jan MBOM v1_MBOM v.2_2009 AOP_Nov deck_Financials_for Consol_v2" xfId="22937" xr:uid="{F89F34A3-4D94-4EC4-AB0E-3E131C518E5B}"/>
    <cellStyle name="_Jan 2006 APAC MBOM - Feb 15PM version_Jan MBOM v1_MBOM v.2_Cash Capex 10+2" xfId="22938" xr:uid="{9CBECEF5-43FB-4538-B335-71047C8A07AB}"/>
    <cellStyle name="_Jan 2006 APAC MBOM - Feb 15PM version_Jan MBOM v1_MBOM v.2_Cash Capex 10+2_Cost out Update" xfId="22939" xr:uid="{034CFF39-A768-4C49-B84A-08C35D781CA3}"/>
    <cellStyle name="_Jan 2006 APAC MBOM - Feb 15PM version_Jan MBOM v1_MBOM v.2_Cash Capex 10+2_EBIT OCF Ranges" xfId="22940" xr:uid="{6B3FF3C6-5FBB-4A54-8E4E-F568AC9619B1}"/>
    <cellStyle name="_Jan 2006 APAC MBOM - Feb 15PM version_Jan MBOM v1_MBOM v.2_Cash Capex 10+2_Working Capital Graph" xfId="22941" xr:uid="{FDB917B5-D116-480D-B15C-5BDC47F50BF7}"/>
    <cellStyle name="_Jan 2006 APAC MBOM - Feb 15PM version_Jan MBOM v1_MBOM v.2_Cost out Update" xfId="22942" xr:uid="{238F30C5-7001-4581-B296-ECEE69F03658}"/>
    <cellStyle name="_Jan 2006 APAC MBOM - Feb 15PM version_Jan MBOM v1_MBOM v.2_EBIT OCF Ranges" xfId="22943" xr:uid="{13C2A7B7-5CAE-498E-8422-15558398AB11}"/>
    <cellStyle name="_Jan 2006 APAC MBOM - Feb 15PM version_Jan MBOM v1_MBOM v.2_Global Operations" xfId="22944" xr:uid="{D9EDD5AD-A505-4A1A-A51B-CAC400410FDC}"/>
    <cellStyle name="_Jan 2006 APAC MBOM - Feb 15PM version_Jan MBOM v1_MBOM v.2_Global Operations 2" xfId="22945" xr:uid="{A788BE64-CF41-4109-999A-DE432650C22B}"/>
    <cellStyle name="_Jan 2006 APAC MBOM - Feb 15PM version_Jan MBOM v1_MBOM v.2_NA" xfId="22946" xr:uid="{528667D1-B3EB-4E7F-91F0-74F8541D3E30}"/>
    <cellStyle name="_Jan 2006 APAC MBOM - Feb 15PM version_Jan MBOM v1_MBOM v.2_NA 2" xfId="22947" xr:uid="{4E698F65-D5D5-4CD9-918C-9BF9C5064E3A}"/>
    <cellStyle name="_Jan 2006 APAC MBOM - Feb 15PM version_Jan MBOM v1_MBOM v.2_NA_1" xfId="22948" xr:uid="{58DFCDF7-2252-43AF-9A5D-F26EE636FA74}"/>
    <cellStyle name="_Jan 2006 APAC MBOM - Feb 15PM version_Jan MBOM v1_MBOM v.2_NA_1 2" xfId="22949" xr:uid="{B9182BA4-58E6-4887-BF86-2DC178DE204C}"/>
    <cellStyle name="_Jan 2006 APAC MBOM - Feb 15PM version_Jan MBOM v1_MBOM v.2_Nov Review Deck Final" xfId="22950" xr:uid="{F3780DF0-9780-4853-BC44-F011ACE12447}"/>
    <cellStyle name="_Jan 2006 APAC MBOM - Feb 15PM version_Jan MBOM v1_MBOM v.2_OCFAnalysis" xfId="22951" xr:uid="{CE4C5431-ACDF-4E7F-B8B9-6E0A737AA2C6}"/>
    <cellStyle name="_Jan 2006 APAC MBOM - Feb 15PM version_Jan MBOM v1_MBOM v.2_OCFAnalysis_Cost out Update" xfId="22952" xr:uid="{C7B8B50C-E210-47F8-8B00-227DD911B614}"/>
    <cellStyle name="_Jan 2006 APAC MBOM - Feb 15PM version_Jan MBOM v1_MBOM v.2_OCFAnalysis_EBIT OCF Ranges" xfId="22953" xr:uid="{FF7F4B80-AB34-4DF9-A8F4-E195A1431BA7}"/>
    <cellStyle name="_Jan 2006 APAC MBOM - Feb 15PM version_Jan MBOM v1_MBOM v.2_OCFAnalysis_Working Capital Graph" xfId="22954" xr:uid="{2DA0F983-867B-413C-A803-F22288FFFE9B}"/>
    <cellStyle name="_Jan 2006 APAC MBOM - Feb 15PM version_Jan MBOM v1_MBOM v.2_Quarterly Industry Volume - Corp Follow up Feb 19th" xfId="22955" xr:uid="{1856DE2B-7272-4D56-9BAB-87483B663571}"/>
    <cellStyle name="_Jan 2006 APAC MBOM - Feb 15PM version_Jan MBOM v1_MBOM v.2_Quarterly Industry Volume - Corp Follow up Feb 19th 2" xfId="22956" xr:uid="{33D1B1E9-5E83-448F-9292-B6E8F2F22804}"/>
    <cellStyle name="_Jan 2006 APAC MBOM - Feb 15PM version_Jan MBOM v1_MBOM v.2_Quarterly Industry Volume - Corp Follow up Feb 19th_Cost out Update" xfId="22957" xr:uid="{CB1344C5-555C-4BBB-8974-CD80E28BB122}"/>
    <cellStyle name="_Jan 2006 APAC MBOM - Feb 15PM version_Jan MBOM v1_MBOM v.2_Quarterly Industry Volume - Corp Follow up Feb 19th_EBIT OCF Ranges" xfId="22958" xr:uid="{40178B1F-9E41-466D-8CD5-8CE8FD5EF4E9}"/>
    <cellStyle name="_Jan 2006 APAC MBOM - Feb 15PM version_Jan MBOM v1_MBOM v.2_Quarterly Industry Volume - Corp Follow up Feb 19th_OCFAnalysis" xfId="22959" xr:uid="{5B960ED0-156F-4755-BA57-5BDE7D27F24B}"/>
    <cellStyle name="_Jan 2006 APAC MBOM - Feb 15PM version_Jan MBOM v1_MBOM v.2_Quarterly Industry Volume - Corp Follow up Feb 19th_OCFAnalysis_Cost out Update" xfId="22960" xr:uid="{B522257E-8B9B-4B78-8D51-E8E21F755681}"/>
    <cellStyle name="_Jan 2006 APAC MBOM - Feb 15PM version_Jan MBOM v1_MBOM v.2_Quarterly Industry Volume - Corp Follow up Feb 19th_OCFAnalysis_EBIT OCF Ranges" xfId="22961" xr:uid="{B6F19A3F-3DAC-4FA2-A18E-A06D3945927C}"/>
    <cellStyle name="_Jan 2006 APAC MBOM - Feb 15PM version_Jan MBOM v1_MBOM v.2_Quarterly Industry Volume - Corp Follow up Feb 19th_OCFAnalysis_Working Capital Graph" xfId="22962" xr:uid="{10FAA1F2-C327-4E04-BD2C-22DD3E7A21AA}"/>
    <cellStyle name="_Jan 2006 APAC MBOM - Feb 15PM version_Jan MBOM v1_MBOM v.2_Quarterly Industry Volume - Corp Follow up Feb 19th_Working Capital Graph" xfId="22963" xr:uid="{43333D93-E4EF-4D10-91C0-C36C80E8E2F1}"/>
    <cellStyle name="_Jan 2006 APAC MBOM - Feb 15PM version_Jan MBOM v1_MBOM v.2_SBU_GLOBAL_NGT" xfId="22964" xr:uid="{96361D4B-A8F1-4283-9D93-28DDDD5AEEAE}"/>
    <cellStyle name="_Jan 2006 APAC MBOM - Feb 15PM version_Jan MBOM v1_MBOM v.2_SBU_GLOBAL_NGT 2" xfId="22965" xr:uid="{70C06968-FBC3-4926-8591-56A27E903C01}"/>
    <cellStyle name="_Jan 2006 APAC MBOM - Feb 15PM version_Jan MBOM v1_MBOM v.2_SBU_GLOBAL_NGT_Cost out Update" xfId="22966" xr:uid="{3520E821-FDB2-4E4A-9778-2371AA7765AD}"/>
    <cellStyle name="_Jan 2006 APAC MBOM - Feb 15PM version_Jan MBOM v1_MBOM v.2_SBU_GLOBAL_NGT_EBIT OCF Ranges" xfId="22967" xr:uid="{FBD96E95-041B-48BE-B41D-2D83C7AB20E4}"/>
    <cellStyle name="_Jan 2006 APAC MBOM - Feb 15PM version_Jan MBOM v1_MBOM v.2_SBU_GLOBAL_NGT_Working Capital Graph" xfId="22968" xr:uid="{3E551234-9F78-433A-BB7C-27EB25ABFD49}"/>
    <cellStyle name="_Jan 2006 APAC MBOM - Feb 15PM version_Jan MBOM v1_MBOM v.2_Supplemental Data Requirements-Country" xfId="22969" xr:uid="{6D6ABF50-1DD3-45B0-BA40-E168FEE4C96A}"/>
    <cellStyle name="_Jan 2006 APAC MBOM - Feb 15PM version_Jan MBOM v1_MBOM v.2_Working Capital Graph" xfId="22970" xr:uid="{1D1304B6-9EA9-45ED-B90F-8ABF4AB3D0E1}"/>
    <cellStyle name="_Jan 2006 APAC MBOM - Feb 15PM version_Jan MBOM v1_MBOM v.3" xfId="22971" xr:uid="{1A23C975-9537-4C3C-96A3-C229D679A005}"/>
    <cellStyle name="_Jan 2006 APAC MBOM - Feb 15PM version_Jan MBOM v1_MBOM v.3 2" xfId="22972" xr:uid="{F6343C2E-E63D-46DB-9C46-39A8481486D0}"/>
    <cellStyle name="_Jan 2006 APAC MBOM - Feb 15PM version_Jan MBOM v1_MBOM v.3_2009 AOP_Jan deck_Financials Consol_Sent" xfId="22973" xr:uid="{BA42B435-145B-41FC-AA8D-FDD08B10297E}"/>
    <cellStyle name="_Jan 2006 APAC MBOM - Feb 15PM version_Jan MBOM v1_MBOM v.3_2009 AOP_Jan deck_Financials Consol_Sent_2" xfId="22974" xr:uid="{39F7198B-1AA2-4B5B-8B83-5684EB9D2A9B}"/>
    <cellStyle name="_Jan 2006 APAC MBOM - Feb 15PM version_Jan MBOM v1_MBOM v.3_2009 AOP_Nov deck_Financials_for Consol_v2" xfId="22975" xr:uid="{66E69FC7-8580-4ED9-ADF8-F98F42895ED5}"/>
    <cellStyle name="_Jan 2006 APAC MBOM - Feb 15PM version_Jan MBOM v1_MBOM v.3_Cash Capex 10+2" xfId="22976" xr:uid="{EC2858A8-538F-410A-B560-FF8894C20520}"/>
    <cellStyle name="_Jan 2006 APAC MBOM - Feb 15PM version_Jan MBOM v1_MBOM v.3_Cash Capex 10+2_Cost out Update" xfId="22977" xr:uid="{0291B1C4-0969-4A93-B76E-0612C611D789}"/>
    <cellStyle name="_Jan 2006 APAC MBOM - Feb 15PM version_Jan MBOM v1_MBOM v.3_Cash Capex 10+2_EBIT OCF Ranges" xfId="22978" xr:uid="{48CDC1A1-5688-4FB5-A6AA-86553B69963D}"/>
    <cellStyle name="_Jan 2006 APAC MBOM - Feb 15PM version_Jan MBOM v1_MBOM v.3_Cash Capex 10+2_Working Capital Graph" xfId="22979" xr:uid="{1651EE16-AF86-4A09-B159-1BAB7ADF909C}"/>
    <cellStyle name="_Jan 2006 APAC MBOM - Feb 15PM version_Jan MBOM v1_MBOM v.3_Cost out Update" xfId="22980" xr:uid="{7E03CB6E-3EE7-4BEE-8F24-59B6A35755DD}"/>
    <cellStyle name="_Jan 2006 APAC MBOM - Feb 15PM version_Jan MBOM v1_MBOM v.3_EBIT OCF Ranges" xfId="22981" xr:uid="{26D652CA-EF4B-45F7-95E9-4A252DBE9A2D}"/>
    <cellStyle name="_Jan 2006 APAC MBOM - Feb 15PM version_Jan MBOM v1_MBOM v.3_Global Operations" xfId="22982" xr:uid="{8798F158-EB86-418F-9A79-AEE050464CFB}"/>
    <cellStyle name="_Jan 2006 APAC MBOM - Feb 15PM version_Jan MBOM v1_MBOM v.3_Global Operations 2" xfId="22983" xr:uid="{4DBAC44B-F3EF-4FB3-BC4B-00D095C8AC64}"/>
    <cellStyle name="_Jan 2006 APAC MBOM - Feb 15PM version_Jan MBOM v1_MBOM v.3_NA" xfId="22984" xr:uid="{183B1668-6849-4C21-8A1C-C33A82981DDB}"/>
    <cellStyle name="_Jan 2006 APAC MBOM - Feb 15PM version_Jan MBOM v1_MBOM v.3_NA 2" xfId="22985" xr:uid="{CDC47804-62E0-48C7-BCE5-68487D639929}"/>
    <cellStyle name="_Jan 2006 APAC MBOM - Feb 15PM version_Jan MBOM v1_MBOM v.3_NA_1" xfId="22986" xr:uid="{611BE4AB-1134-4322-BBC9-B5D7CD6D92A6}"/>
    <cellStyle name="_Jan 2006 APAC MBOM - Feb 15PM version_Jan MBOM v1_MBOM v.3_NA_1 2" xfId="22987" xr:uid="{A9B235F3-AC03-4800-ACED-D71517019D16}"/>
    <cellStyle name="_Jan 2006 APAC MBOM - Feb 15PM version_Jan MBOM v1_MBOM v.3_Nov Review Deck Final" xfId="22988" xr:uid="{091C6E19-F944-49B6-8706-8912EFA27A73}"/>
    <cellStyle name="_Jan 2006 APAC MBOM - Feb 15PM version_Jan MBOM v1_MBOM v.3_OCFAnalysis" xfId="22989" xr:uid="{0D41D585-B490-41BB-A28D-FF458C887647}"/>
    <cellStyle name="_Jan 2006 APAC MBOM - Feb 15PM version_Jan MBOM v1_MBOM v.3_OCFAnalysis_Cost out Update" xfId="22990" xr:uid="{9255DE60-E601-4B09-AD01-D1B9B1FD5F2D}"/>
    <cellStyle name="_Jan 2006 APAC MBOM - Feb 15PM version_Jan MBOM v1_MBOM v.3_OCFAnalysis_EBIT OCF Ranges" xfId="22991" xr:uid="{6DAEF245-EB5B-4F13-A06F-5DC67EE1E05C}"/>
    <cellStyle name="_Jan 2006 APAC MBOM - Feb 15PM version_Jan MBOM v1_MBOM v.3_OCFAnalysis_Working Capital Graph" xfId="22992" xr:uid="{E69106B8-7B77-4036-85ED-4C82CD9226DB}"/>
    <cellStyle name="_Jan 2006 APAC MBOM - Feb 15PM version_Jan MBOM v1_MBOM v.3_Quarterly Industry Volume - Corp Follow up Feb 19th" xfId="22993" xr:uid="{2FD1FC60-4F06-4147-99A8-AD4245E8EF54}"/>
    <cellStyle name="_Jan 2006 APAC MBOM - Feb 15PM version_Jan MBOM v1_MBOM v.3_Quarterly Industry Volume - Corp Follow up Feb 19th 2" xfId="22994" xr:uid="{BDECBB09-6BE7-4D17-BBE2-E40EFD3114D4}"/>
    <cellStyle name="_Jan 2006 APAC MBOM - Feb 15PM version_Jan MBOM v1_MBOM v.3_Quarterly Industry Volume - Corp Follow up Feb 19th_Cost out Update" xfId="22995" xr:uid="{48A5262B-0109-46EF-A49A-36383BF5DB50}"/>
    <cellStyle name="_Jan 2006 APAC MBOM - Feb 15PM version_Jan MBOM v1_MBOM v.3_Quarterly Industry Volume - Corp Follow up Feb 19th_EBIT OCF Ranges" xfId="22996" xr:uid="{19D4391A-4ECB-48A4-8DC9-CD14FEBB98CF}"/>
    <cellStyle name="_Jan 2006 APAC MBOM - Feb 15PM version_Jan MBOM v1_MBOM v.3_Quarterly Industry Volume - Corp Follow up Feb 19th_OCFAnalysis" xfId="22997" xr:uid="{82AE3FFD-AC93-4C68-84B1-01504D92E719}"/>
    <cellStyle name="_Jan 2006 APAC MBOM - Feb 15PM version_Jan MBOM v1_MBOM v.3_Quarterly Industry Volume - Corp Follow up Feb 19th_OCFAnalysis_Cost out Update" xfId="22998" xr:uid="{0D9A37A6-35EE-49FE-8155-83918FB304DF}"/>
    <cellStyle name="_Jan 2006 APAC MBOM - Feb 15PM version_Jan MBOM v1_MBOM v.3_Quarterly Industry Volume - Corp Follow up Feb 19th_OCFAnalysis_EBIT OCF Ranges" xfId="22999" xr:uid="{972E09F9-5FC4-407A-BFF0-A3909785DAE2}"/>
    <cellStyle name="_Jan 2006 APAC MBOM - Feb 15PM version_Jan MBOM v1_MBOM v.3_Quarterly Industry Volume - Corp Follow up Feb 19th_OCFAnalysis_Working Capital Graph" xfId="23000" xr:uid="{7EA5D451-2683-4BA2-B939-4D18ACB5B23F}"/>
    <cellStyle name="_Jan 2006 APAC MBOM - Feb 15PM version_Jan MBOM v1_MBOM v.3_Quarterly Industry Volume - Corp Follow up Feb 19th_Working Capital Graph" xfId="23001" xr:uid="{73CFB33A-23F5-4CB5-8DB5-08188E793D33}"/>
    <cellStyle name="_Jan 2006 APAC MBOM - Feb 15PM version_Jan MBOM v1_MBOM v.3_SBU_GLOBAL_NGT" xfId="23002" xr:uid="{F76338CE-FA77-4A3A-96B2-0098157FFD9D}"/>
    <cellStyle name="_Jan 2006 APAC MBOM - Feb 15PM version_Jan MBOM v1_MBOM v.3_SBU_GLOBAL_NGT 2" xfId="23003" xr:uid="{68F9312B-0EA6-48E7-BA64-2D6E1A90C97C}"/>
    <cellStyle name="_Jan 2006 APAC MBOM - Feb 15PM version_Jan MBOM v1_MBOM v.3_SBU_GLOBAL_NGT_Cost out Update" xfId="23004" xr:uid="{716DC519-6DAD-47D6-AC6F-4301118BF3BA}"/>
    <cellStyle name="_Jan 2006 APAC MBOM - Feb 15PM version_Jan MBOM v1_MBOM v.3_SBU_GLOBAL_NGT_EBIT OCF Ranges" xfId="23005" xr:uid="{B0FDE28A-05D3-4676-8C3F-801804985A4A}"/>
    <cellStyle name="_Jan 2006 APAC MBOM - Feb 15PM version_Jan MBOM v1_MBOM v.3_SBU_GLOBAL_NGT_Working Capital Graph" xfId="23006" xr:uid="{45DF0B67-C15D-4649-A8C7-881D4557A9B2}"/>
    <cellStyle name="_Jan 2006 APAC MBOM - Feb 15PM version_Jan MBOM v1_MBOM v.3_Supplemental Data Requirements-Country" xfId="23007" xr:uid="{8D4077A9-410D-46A0-87A8-06D70F784A20}"/>
    <cellStyle name="_Jan 2006 APAC MBOM - Feb 15PM version_Jan MBOM v1_MBOM v.3_Working Capital Graph" xfId="23008" xr:uid="{C04C87F4-E204-4C41-BB59-BD238EED76FF}"/>
    <cellStyle name="_Jan 2006 APAC MBOM - Feb 15PM version_Jan MBOM v1_MBOM_2009 AOP_Jan deck_Financials Consol_Sent" xfId="23009" xr:uid="{12CB3F42-213F-4382-8BDB-02876AAEDFE0}"/>
    <cellStyle name="_Jan 2006 APAC MBOM - Feb 15PM version_Jan MBOM v1_MBOM_2009 AOP_Jan deck_Financials Consol_Sent_2" xfId="23010" xr:uid="{B8B0D9FE-CA2B-4060-8D6F-E06529F79E52}"/>
    <cellStyle name="_Jan 2006 APAC MBOM - Feb 15PM version_Jan MBOM v1_MBOM_2009 AOP_Nov deck_Financials_for Consol_v2" xfId="23011" xr:uid="{3F799947-9D27-4761-A720-CFF432601DA4}"/>
    <cellStyle name="_Jan 2006 APAC MBOM - Feb 15PM version_Jan MBOM v1_MBOM_Cash Capex 10+2" xfId="23012" xr:uid="{DEC8DE55-857A-4BC3-8F39-5A988FA1A1B4}"/>
    <cellStyle name="_Jan 2006 APAC MBOM - Feb 15PM version_Jan MBOM v1_MBOM_Cash Capex 10+2_Cost out Update" xfId="23013" xr:uid="{411F6C3E-7D9D-48F2-92AA-F8F9F7FF25F1}"/>
    <cellStyle name="_Jan 2006 APAC MBOM - Feb 15PM version_Jan MBOM v1_MBOM_Cash Capex 10+2_EBIT OCF Ranges" xfId="23014" xr:uid="{54EB00FA-294F-482B-9156-44CA86E6FC0D}"/>
    <cellStyle name="_Jan 2006 APAC MBOM - Feb 15PM version_Jan MBOM v1_MBOM_Cash Capex 10+2_Working Capital Graph" xfId="23015" xr:uid="{013699C3-07AF-4F2C-AEFA-B568BE78AF7F}"/>
    <cellStyle name="_Jan 2006 APAC MBOM - Feb 15PM version_Jan MBOM v1_MBOM_Cost out Update" xfId="23016" xr:uid="{A0FA99DD-D7D2-4D9C-96F3-4078E69F612A}"/>
    <cellStyle name="_Jan 2006 APAC MBOM - Feb 15PM version_Jan MBOM v1_MBOM_EBIT OCF Ranges" xfId="23017" xr:uid="{E888EDD4-8880-43DA-B354-BCB1AD508923}"/>
    <cellStyle name="_Jan 2006 APAC MBOM - Feb 15PM version_Jan MBOM v1_MBOM_Global Operations" xfId="23018" xr:uid="{B821F35B-6863-46F7-87B6-B25BA2654E48}"/>
    <cellStyle name="_Jan 2006 APAC MBOM - Feb 15PM version_Jan MBOM v1_MBOM_Global Operations 2" xfId="23019" xr:uid="{5C963660-2852-4532-A3D0-A8B51C662CE5}"/>
    <cellStyle name="_Jan 2006 APAC MBOM - Feb 15PM version_Jan MBOM v1_MBOM_NA" xfId="23020" xr:uid="{083F29B3-B356-4A9F-8F06-7FE099EDB590}"/>
    <cellStyle name="_Jan 2006 APAC MBOM - Feb 15PM version_Jan MBOM v1_MBOM_NA 2" xfId="23021" xr:uid="{3D8ABA12-DFA2-4273-9415-6799551DA116}"/>
    <cellStyle name="_Jan 2006 APAC MBOM - Feb 15PM version_Jan MBOM v1_MBOM_NA_1" xfId="23022" xr:uid="{93C856D2-AFBC-4077-A104-34FF983F6A87}"/>
    <cellStyle name="_Jan 2006 APAC MBOM - Feb 15PM version_Jan MBOM v1_MBOM_NA_1 2" xfId="23023" xr:uid="{6ABB7762-6B7D-478D-8FAB-02762842A662}"/>
    <cellStyle name="_Jan 2006 APAC MBOM - Feb 15PM version_Jan MBOM v1_MBOM_Nov Review Deck Final" xfId="23024" xr:uid="{7B1BB9F1-EB43-4A48-9CF8-1F1D4E302149}"/>
    <cellStyle name="_Jan 2006 APAC MBOM - Feb 15PM version_Jan MBOM v1_MBOM_OCFAnalysis" xfId="23025" xr:uid="{811AA0BF-CE7A-4269-BDE1-0FE324040F2F}"/>
    <cellStyle name="_Jan 2006 APAC MBOM - Feb 15PM version_Jan MBOM v1_MBOM_OCFAnalysis_Cost out Update" xfId="23026" xr:uid="{D16880D4-7FA4-490B-8141-97BC2BD8529E}"/>
    <cellStyle name="_Jan 2006 APAC MBOM - Feb 15PM version_Jan MBOM v1_MBOM_OCFAnalysis_EBIT OCF Ranges" xfId="23027" xr:uid="{A1AEBCC1-4391-46E0-A7B4-F6E711D4611E}"/>
    <cellStyle name="_Jan 2006 APAC MBOM - Feb 15PM version_Jan MBOM v1_MBOM_OCFAnalysis_Working Capital Graph" xfId="23028" xr:uid="{A7600951-2114-43DE-AA13-C7529DFF841F}"/>
    <cellStyle name="_Jan 2006 APAC MBOM - Feb 15PM version_Jan MBOM v1_MBOM_Quarterly Industry Volume - Corp Follow up Feb 19th" xfId="23029" xr:uid="{49C733A7-894B-4420-898B-5D40987D799C}"/>
    <cellStyle name="_Jan 2006 APAC MBOM - Feb 15PM version_Jan MBOM v1_MBOM_Quarterly Industry Volume - Corp Follow up Feb 19th 2" xfId="23030" xr:uid="{663C5AD7-9FE7-4397-B287-6B9165428991}"/>
    <cellStyle name="_Jan 2006 APAC MBOM - Feb 15PM version_Jan MBOM v1_MBOM_Quarterly Industry Volume - Corp Follow up Feb 19th_Cost out Update" xfId="23031" xr:uid="{AC11DC1E-5270-40C2-B7E5-1F6C4FEA3D25}"/>
    <cellStyle name="_Jan 2006 APAC MBOM - Feb 15PM version_Jan MBOM v1_MBOM_Quarterly Industry Volume - Corp Follow up Feb 19th_EBIT OCF Ranges" xfId="23032" xr:uid="{3930E7ED-5471-401C-B3A4-6ED55C1B3E82}"/>
    <cellStyle name="_Jan 2006 APAC MBOM - Feb 15PM version_Jan MBOM v1_MBOM_Quarterly Industry Volume - Corp Follow up Feb 19th_OCFAnalysis" xfId="23033" xr:uid="{D7F43F5A-7D1C-4F6F-AAF8-73DCDE0466B8}"/>
    <cellStyle name="_Jan 2006 APAC MBOM - Feb 15PM version_Jan MBOM v1_MBOM_Quarterly Industry Volume - Corp Follow up Feb 19th_OCFAnalysis_Cost out Update" xfId="23034" xr:uid="{22EEFEDE-6AD7-49C4-9F39-2FA2CBB5FE10}"/>
    <cellStyle name="_Jan 2006 APAC MBOM - Feb 15PM version_Jan MBOM v1_MBOM_Quarterly Industry Volume - Corp Follow up Feb 19th_OCFAnalysis_EBIT OCF Ranges" xfId="23035" xr:uid="{541AF229-CB43-4855-9D2E-2D43E4F9C80F}"/>
    <cellStyle name="_Jan 2006 APAC MBOM - Feb 15PM version_Jan MBOM v1_MBOM_Quarterly Industry Volume - Corp Follow up Feb 19th_OCFAnalysis_Working Capital Graph" xfId="23036" xr:uid="{7C21C9B7-E437-4A7D-B00B-58A719770983}"/>
    <cellStyle name="_Jan 2006 APAC MBOM - Feb 15PM version_Jan MBOM v1_MBOM_Quarterly Industry Volume - Corp Follow up Feb 19th_Working Capital Graph" xfId="23037" xr:uid="{A313F5F9-FF13-4920-88DC-6D9E2D310FE2}"/>
    <cellStyle name="_Jan 2006 APAC MBOM - Feb 15PM version_Jan MBOM v1_MBOM_SBU_GLOBAL_NGT" xfId="23038" xr:uid="{1AEAA774-C1DA-498C-8A10-D0DC21E5A57F}"/>
    <cellStyle name="_Jan 2006 APAC MBOM - Feb 15PM version_Jan MBOM v1_MBOM_SBU_GLOBAL_NGT 2" xfId="23039" xr:uid="{5455C37F-0B0C-4529-80C5-3FD3C5C64913}"/>
    <cellStyle name="_Jan 2006 APAC MBOM - Feb 15PM version_Jan MBOM v1_MBOM_SBU_GLOBAL_NGT_Cost out Update" xfId="23040" xr:uid="{7F6B3BCA-8B48-49A7-B412-5DDBAB4AB7E0}"/>
    <cellStyle name="_Jan 2006 APAC MBOM - Feb 15PM version_Jan MBOM v1_MBOM_SBU_GLOBAL_NGT_EBIT OCF Ranges" xfId="23041" xr:uid="{044DC2AB-12FB-4736-85DB-56A4D1801D7D}"/>
    <cellStyle name="_Jan 2006 APAC MBOM - Feb 15PM version_Jan MBOM v1_MBOM_SBU_GLOBAL_NGT_Working Capital Graph" xfId="23042" xr:uid="{D0644B59-0CE3-4199-868C-2040DF1BEBD8}"/>
    <cellStyle name="_Jan 2006 APAC MBOM - Feb 15PM version_Jan MBOM v1_MBOM_Supplemental Data Requirements-Country" xfId="23043" xr:uid="{65B2F496-BAC7-44B7-8158-627E37589D2F}"/>
    <cellStyle name="_Jan 2006 APAC MBOM - Feb 15PM version_Jan MBOM v1_MBOM_Working Capital Graph" xfId="23044" xr:uid="{758602BA-53C4-4537-A2DF-C61124D6AC7E}"/>
    <cellStyle name="_Jan 2006 APAC MBOM - Feb 15PM version_Jan MBOM v1_NA" xfId="23045" xr:uid="{E17F46D5-FEDB-4A4C-8F0C-AF741F3F4848}"/>
    <cellStyle name="_Jan 2006 APAC MBOM - Feb 15PM version_Jan MBOM v1_NA 2" xfId="23046" xr:uid="{31F43825-7A77-42DB-9A19-620CEF68A528}"/>
    <cellStyle name="_Jan 2006 APAC MBOM - Feb 15PM version_Jan MBOM v1_NA_1" xfId="23047" xr:uid="{24C38EAB-1076-4212-B1D8-EAAEDD2F1037}"/>
    <cellStyle name="_Jan 2006 APAC MBOM - Feb 15PM version_Jan MBOM v1_NA_1 2" xfId="23048" xr:uid="{B0A3A18E-9C86-43F1-AEB6-6EDAFEF7407F}"/>
    <cellStyle name="_Jan 2006 APAC MBOM - Feb 15PM version_Jan MBOM v1_Nov Review Deck Final" xfId="23049" xr:uid="{8672EC8E-64E1-4815-A9FE-C1A6A6B9A456}"/>
    <cellStyle name="_Jan 2006 APAC MBOM - Feb 15PM version_Jan MBOM v1_OCFAnalysis" xfId="23050" xr:uid="{BDD40D4F-9F7A-4679-B259-AA3769AFCC44}"/>
    <cellStyle name="_Jan 2006 APAC MBOM - Feb 15PM version_Jan MBOM v1_OCFAnalysis_Cost out Update" xfId="23051" xr:uid="{DACB442C-E75B-403D-B473-D10B61E17B63}"/>
    <cellStyle name="_Jan 2006 APAC MBOM - Feb 15PM version_Jan MBOM v1_OCFAnalysis_EBIT OCF Ranges" xfId="23052" xr:uid="{0C696EA2-1762-456C-8133-9A0B9C48C899}"/>
    <cellStyle name="_Jan 2006 APAC MBOM - Feb 15PM version_Jan MBOM v1_OCFAnalysis_Working Capital Graph" xfId="23053" xr:uid="{F7D7A555-4DF5-4488-9C56-0AF2FACFA222}"/>
    <cellStyle name="_Jan 2006 APAC MBOM - Feb 15PM version_Jan MBOM v1_Quarterly Industry Volume - Corp Follow up Feb 19th" xfId="23054" xr:uid="{5DA50374-3720-4629-A473-BC50DA5C6C15}"/>
    <cellStyle name="_Jan 2006 APAC MBOM - Feb 15PM version_Jan MBOM v1_Quarterly Industry Volume - Corp Follow up Feb 19th 2" xfId="23055" xr:uid="{11302F8B-6BF5-4017-BEB2-AB25B7920538}"/>
    <cellStyle name="_Jan 2006 APAC MBOM - Feb 15PM version_Jan MBOM v1_Quarterly Industry Volume - Corp Follow up Feb 19th_Cost out Update" xfId="23056" xr:uid="{293F34A5-308C-453D-B3B0-AAE7949CF358}"/>
    <cellStyle name="_Jan 2006 APAC MBOM - Feb 15PM version_Jan MBOM v1_Quarterly Industry Volume - Corp Follow up Feb 19th_EBIT OCF Ranges" xfId="23057" xr:uid="{D999D983-8E92-4BA5-B673-13D5672A2D67}"/>
    <cellStyle name="_Jan 2006 APAC MBOM - Feb 15PM version_Jan MBOM v1_Quarterly Industry Volume - Corp Follow up Feb 19th_OCFAnalysis" xfId="23058" xr:uid="{2BB267FD-CEF7-40EE-B930-FC1D5AA787DF}"/>
    <cellStyle name="_Jan 2006 APAC MBOM - Feb 15PM version_Jan MBOM v1_Quarterly Industry Volume - Corp Follow up Feb 19th_OCFAnalysis_Cost out Update" xfId="23059" xr:uid="{2551DF98-A178-4287-B84A-9FC8EED225DB}"/>
    <cellStyle name="_Jan 2006 APAC MBOM - Feb 15PM version_Jan MBOM v1_Quarterly Industry Volume - Corp Follow up Feb 19th_OCFAnalysis_EBIT OCF Ranges" xfId="23060" xr:uid="{C5AA8ADB-DAE0-48CB-AC7F-658461377358}"/>
    <cellStyle name="_Jan 2006 APAC MBOM - Feb 15PM version_Jan MBOM v1_Quarterly Industry Volume - Corp Follow up Feb 19th_OCFAnalysis_Working Capital Graph" xfId="23061" xr:uid="{D474AFA9-6FFE-46B9-8F5C-E212DA95205C}"/>
    <cellStyle name="_Jan 2006 APAC MBOM - Feb 15PM version_Jan MBOM v1_Quarterly Industry Volume - Corp Follow up Feb 19th_Working Capital Graph" xfId="23062" xr:uid="{1EFC3468-F9EE-4D69-9961-BD84A7FDFA4F}"/>
    <cellStyle name="_Jan 2006 APAC MBOM - Feb 15PM version_Jan MBOM v1_SBU_GLOBAL_NGT" xfId="23063" xr:uid="{6077FF53-E055-458C-B469-2B1CB7988381}"/>
    <cellStyle name="_Jan 2006 APAC MBOM - Feb 15PM version_Jan MBOM v1_SBU_GLOBAL_NGT 2" xfId="23064" xr:uid="{8921EA28-C907-4D93-B5BF-5DE077D0812A}"/>
    <cellStyle name="_Jan 2006 APAC MBOM - Feb 15PM version_Jan MBOM v1_SBU_GLOBAL_NGT_Cost out Update" xfId="23065" xr:uid="{1D6BCC9D-CE9F-477F-9AC3-929EBB0A99E0}"/>
    <cellStyle name="_Jan 2006 APAC MBOM - Feb 15PM version_Jan MBOM v1_SBU_GLOBAL_NGT_EBIT OCF Ranges" xfId="23066" xr:uid="{335918AE-993E-4609-922A-EE38644209CA}"/>
    <cellStyle name="_Jan 2006 APAC MBOM - Feb 15PM version_Jan MBOM v1_SBU_GLOBAL_NGT_Working Capital Graph" xfId="23067" xr:uid="{6F9B397E-C40E-481F-AF7E-A0A2D6405864}"/>
    <cellStyle name="_Jan 2006 APAC MBOM - Feb 15PM version_Jan MBOM v1_SPTFIN MBOM Inputs AUG 07" xfId="23068" xr:uid="{D6847770-7A3C-4065-938B-A87E683F944D}"/>
    <cellStyle name="_Jan 2006 APAC MBOM - Feb 15PM version_Jan MBOM v1_SPTFIN MBOM Inputs AUG 07_Cost out Update" xfId="23069" xr:uid="{1EB1D459-4085-4227-933A-97D6591BB801}"/>
    <cellStyle name="_Jan 2006 APAC MBOM - Feb 15PM version_Jan MBOM v1_SPTFIN MBOM Inputs AUG 07_EBIT OCF Ranges" xfId="23070" xr:uid="{C26A74A7-E947-4AE1-9E62-C4B5B2567320}"/>
    <cellStyle name="_Jan 2006 APAC MBOM - Feb 15PM version_Jan MBOM v1_SPTFIN MBOM Inputs AUG 07_Working Capital Graph" xfId="23071" xr:uid="{80996524-D8B0-4DDC-9E07-797020A0D3C2}"/>
    <cellStyle name="_Jan 2006 APAC MBOM - Feb 15PM version_Jan MBOM v1_SPTFIN MBOM Inputs Dec 07" xfId="23072" xr:uid="{1C0F8D7C-A45C-4121-9FB3-BEC23C38A96B}"/>
    <cellStyle name="_Jan 2006 APAC MBOM - Feb 15PM version_Jan MBOM v1_SPTFIN MBOM Inputs Dec 07_Cost out Update" xfId="23073" xr:uid="{33DAE54C-A66D-4141-B23C-BBD9B51E63FC}"/>
    <cellStyle name="_Jan 2006 APAC MBOM - Feb 15PM version_Jan MBOM v1_SPTFIN MBOM Inputs Dec 07_EBIT OCF Ranges" xfId="23074" xr:uid="{5539C1BC-395C-4BCE-BDFD-07FBA2077EF3}"/>
    <cellStyle name="_Jan 2006 APAC MBOM - Feb 15PM version_Jan MBOM v1_SPTFIN MBOM Inputs Dec 07_Working Capital Graph" xfId="23075" xr:uid="{F06C3F05-97BB-4C3F-9EB3-55858F32F47D}"/>
    <cellStyle name="_Jan 2006 APAC MBOM - Feb 15PM version_Jan MBOM v1_SPTFIN MBOM Inputs jul 07" xfId="23076" xr:uid="{4F907FD9-D4FC-4B80-BA4E-C630860B1469}"/>
    <cellStyle name="_Jan 2006 APAC MBOM - Feb 15PM version_Jan MBOM v1_SPTFIN MBOM Inputs jul 07_Cost out Update" xfId="23077" xr:uid="{E238355C-729C-4CCB-800A-CC57F98CFAB2}"/>
    <cellStyle name="_Jan 2006 APAC MBOM - Feb 15PM version_Jan MBOM v1_SPTFIN MBOM Inputs jul 07_EBIT OCF Ranges" xfId="23078" xr:uid="{4C14C424-6D71-4C98-A703-D7218BFBAAA1}"/>
    <cellStyle name="_Jan 2006 APAC MBOM - Feb 15PM version_Jan MBOM v1_SPTFIN MBOM Inputs jul 07_Working Capital Graph" xfId="23079" xr:uid="{068E4A2B-9DBB-42EC-8861-2BE0E13F8E3A}"/>
    <cellStyle name="_Jan 2006 APAC MBOM - Feb 15PM version_Jan MBOM v1_SPTFIN MBOM Inputs jun 07 final" xfId="23080" xr:uid="{1EE514FA-07DE-45BB-9424-E5C96D50F050}"/>
    <cellStyle name="_Jan 2006 APAC MBOM - Feb 15PM version_Jan MBOM v1_SPTFIN MBOM Inputs jun 07 final_Cost out Update" xfId="23081" xr:uid="{67FBA034-5699-4427-8E71-A00B18F303BC}"/>
    <cellStyle name="_Jan 2006 APAC MBOM - Feb 15PM version_Jan MBOM v1_SPTFIN MBOM Inputs jun 07 final_EBIT OCF Ranges" xfId="23082" xr:uid="{686748C1-7245-4E64-9161-425BC8C048C9}"/>
    <cellStyle name="_Jan 2006 APAC MBOM - Feb 15PM version_Jan MBOM v1_SPTFIN MBOM Inputs jun 07 final_Working Capital Graph" xfId="23083" xr:uid="{C35B8B55-F8C3-49E6-8039-E35EA95BDABA}"/>
    <cellStyle name="_Jan 2006 APAC MBOM - Feb 15PM version_Jan MBOM v1_SPTFIN MBOM Inputs Jun'07" xfId="23084" xr:uid="{01F4860C-0DDE-4B6B-856F-9485E1989543}"/>
    <cellStyle name="_Jan 2006 APAC MBOM - Feb 15PM version_Jan MBOM v1_SPTFIN MBOM Inputs Jun'07_Cost out Update" xfId="23085" xr:uid="{6EBA63C7-0B00-4D4A-AF71-18C599EB259B}"/>
    <cellStyle name="_Jan 2006 APAC MBOM - Feb 15PM version_Jan MBOM v1_SPTFIN MBOM Inputs Jun'07_EBIT OCF Ranges" xfId="23086" xr:uid="{51EB4338-BF83-4203-8E8A-AE9F70976F8C}"/>
    <cellStyle name="_Jan 2006 APAC MBOM - Feb 15PM version_Jan MBOM v1_SPTFIN MBOM Inputs Jun'07_Working Capital Graph" xfId="23087" xr:uid="{3145ACAE-60B6-4124-82B8-C0288B51F767}"/>
    <cellStyle name="_Jan 2006 APAC MBOM - Feb 15PM version_Jan MBOM v1_Supplemental Data Requirements-Country" xfId="23088" xr:uid="{5F285204-7EC9-4CEB-9107-B37DB13E302A}"/>
    <cellStyle name="_Jan 2006 APAC MBOM - Feb 15PM version_Jan MBOM v1_Working Capital Graph" xfId="23089" xr:uid="{A311C5DC-D2B3-4383-A227-366710619631}"/>
    <cellStyle name="_Jan 2006 APAC MBOM - Feb 15PM version_June 2006 MBOM Final File 2" xfId="23090" xr:uid="{72D41E46-4FAE-43CC-94A8-17956B6A18C5}"/>
    <cellStyle name="_Jan 2006 APAC MBOM - Feb 15PM version_June 2006 MBOM Final File 2 2" xfId="23091" xr:uid="{1AD5C0F2-F72C-4E0C-8BEF-8A4C4FDEA596}"/>
    <cellStyle name="_Jan 2006 APAC MBOM - Feb 15PM version_June 2006 MBOM Final File 2_2009 AOP_Jan deck_Financials Consol_Sent" xfId="23092" xr:uid="{11DCF290-4A80-4F6F-A2E4-2EAA967F0D95}"/>
    <cellStyle name="_Jan 2006 APAC MBOM - Feb 15PM version_June 2006 MBOM Final File 2_2009 AOP_Jan deck_Financials Consol_Sent_2" xfId="23093" xr:uid="{FF1CED35-B4AA-4217-A9C1-D8D60EBFDE0C}"/>
    <cellStyle name="_Jan 2006 APAC MBOM - Feb 15PM version_June 2006 MBOM Final File 2_2009 AOP_Nov deck_Financials_for Consol_v2" xfId="23094" xr:uid="{3CC5D559-5C60-4B75-B15B-2BD636BE0AC4}"/>
    <cellStyle name="_Jan 2006 APAC MBOM - Feb 15PM version_June 2006 MBOM Final File 2_Cash Capex 10+2" xfId="23095" xr:uid="{6578567F-3EF2-4E0B-AF27-5A56C15F4F64}"/>
    <cellStyle name="_Jan 2006 APAC MBOM - Feb 15PM version_June 2006 MBOM Final File 2_Cash Capex 10+2_Cost out Update" xfId="23096" xr:uid="{020E0294-ABDE-472D-8C99-9D43CDF1E585}"/>
    <cellStyle name="_Jan 2006 APAC MBOM - Feb 15PM version_June 2006 MBOM Final File 2_Cash Capex 10+2_EBIT OCF Ranges" xfId="23097" xr:uid="{BE4BC995-2EA3-4DFF-A6A7-B8A8A61F073D}"/>
    <cellStyle name="_Jan 2006 APAC MBOM - Feb 15PM version_June 2006 MBOM Final File 2_Cash Capex 10+2_Working Capital Graph" xfId="23098" xr:uid="{A85A0EFC-EE81-456F-A3BF-AEE8532E9002}"/>
    <cellStyle name="_Jan 2006 APAC MBOM - Feb 15PM version_June 2006 MBOM Final File 2_consumer walk 0807" xfId="23099" xr:uid="{A7B9C32A-C40A-4E8A-83B5-6E587F270709}"/>
    <cellStyle name="_Jan 2006 APAC MBOM - Feb 15PM version_June 2006 MBOM Final File 2_consumer walk 0807_Cost out Update" xfId="23100" xr:uid="{B5079D58-78AE-4471-913C-998806E8093C}"/>
    <cellStyle name="_Jan 2006 APAC MBOM - Feb 15PM version_June 2006 MBOM Final File 2_consumer walk 0807_EBIT OCF Ranges" xfId="23101" xr:uid="{16A418E1-36AA-46FF-B2F1-D3C2B71793AB}"/>
    <cellStyle name="_Jan 2006 APAC MBOM - Feb 15PM version_June 2006 MBOM Final File 2_consumer walk 0807_Working Capital Graph" xfId="23102" xr:uid="{DF7C021D-24D2-447E-A7CE-32711309548C}"/>
    <cellStyle name="_Jan 2006 APAC MBOM - Feb 15PM version_June 2006 MBOM Final File 2_Cost out Update" xfId="23103" xr:uid="{481F2772-15DD-4F41-AFE0-99A1B25E7348}"/>
    <cellStyle name="_Jan 2006 APAC MBOM - Feb 15PM version_June 2006 MBOM Final File 2_EBIT OCF Ranges" xfId="23104" xr:uid="{18EE0475-3E9B-4E9D-B6A2-286F066097ED}"/>
    <cellStyle name="_Jan 2006 APAC MBOM - Feb 15PM version_June 2006 MBOM Final File 2_Global Operations" xfId="23105" xr:uid="{54FCA475-EE06-47FB-A417-784AAD89C7BD}"/>
    <cellStyle name="_Jan 2006 APAC MBOM - Feb 15PM version_June 2006 MBOM Final File 2_Global Operations 2" xfId="23106" xr:uid="{8D1DEF16-D419-4267-AB31-139133DC3669}"/>
    <cellStyle name="_Jan 2006 APAC MBOM - Feb 15PM version_June 2006 MBOM Final File 2_MBOM" xfId="23107" xr:uid="{CC73DA6D-5A36-450B-A5A0-718778B04020}"/>
    <cellStyle name="_Jan 2006 APAC MBOM - Feb 15PM version_June 2006 MBOM Final File 2_MBOM 2" xfId="23108" xr:uid="{A2214E42-F57A-496E-BACB-F4EEE4C44197}"/>
    <cellStyle name="_Jan 2006 APAC MBOM - Feb 15PM version_June 2006 MBOM Final File 2_MBOM APR 07" xfId="23109" xr:uid="{D8F71061-F682-4440-99B6-799348E3A013}"/>
    <cellStyle name="_Jan 2006 APAC MBOM - Feb 15PM version_June 2006 MBOM Final File 2_MBOM APR 07 2" xfId="23110" xr:uid="{9FB7C0DE-5345-442F-A398-8AA251035F2F}"/>
    <cellStyle name="_Jan 2006 APAC MBOM - Feb 15PM version_June 2006 MBOM Final File 2_MBOM APR 07_2009 AOP_Jan deck_Financials Consol_Sent" xfId="23111" xr:uid="{E20C38C4-F3CA-491B-96EF-DC6E42EE0F87}"/>
    <cellStyle name="_Jan 2006 APAC MBOM - Feb 15PM version_June 2006 MBOM Final File 2_MBOM APR 07_2009 AOP_Jan deck_Financials Consol_Sent_2" xfId="23112" xr:uid="{E4DF7047-D943-4A09-8947-84C04CAAC435}"/>
    <cellStyle name="_Jan 2006 APAC MBOM - Feb 15PM version_June 2006 MBOM Final File 2_MBOM APR 07_2009 AOP_Nov deck_Financials_for Consol_v2" xfId="23113" xr:uid="{6225F873-CC37-4F10-B04F-C1B45EE7D2CC}"/>
    <cellStyle name="_Jan 2006 APAC MBOM - Feb 15PM version_June 2006 MBOM Final File 2_MBOM APR 07_Cash Capex 10+2" xfId="23114" xr:uid="{64FDE138-83F6-4315-8948-D6F1A27A783A}"/>
    <cellStyle name="_Jan 2006 APAC MBOM - Feb 15PM version_June 2006 MBOM Final File 2_MBOM APR 07_Cash Capex 10+2_Cost out Update" xfId="23115" xr:uid="{8310323F-7FC9-4318-8716-06A20D94B2B0}"/>
    <cellStyle name="_Jan 2006 APAC MBOM - Feb 15PM version_June 2006 MBOM Final File 2_MBOM APR 07_Cash Capex 10+2_EBIT OCF Ranges" xfId="23116" xr:uid="{5DEF1F95-E57D-48F9-8FB0-3432AE70C43E}"/>
    <cellStyle name="_Jan 2006 APAC MBOM - Feb 15PM version_June 2006 MBOM Final File 2_MBOM APR 07_Cash Capex 10+2_Working Capital Graph" xfId="23117" xr:uid="{F86DDEAB-F906-41A4-9F9C-35B37AE43B19}"/>
    <cellStyle name="_Jan 2006 APAC MBOM - Feb 15PM version_June 2006 MBOM Final File 2_MBOM APR 07_Cost out Update" xfId="23118" xr:uid="{107563B4-50AB-417C-9843-A44EB8980A37}"/>
    <cellStyle name="_Jan 2006 APAC MBOM - Feb 15PM version_June 2006 MBOM Final File 2_MBOM APR 07_EBIT OCF Ranges" xfId="23119" xr:uid="{F28B9868-2E83-4249-B900-9BF2D6E8DB80}"/>
    <cellStyle name="_Jan 2006 APAC MBOM - Feb 15PM version_June 2006 MBOM Final File 2_MBOM APR 07_Global Operations" xfId="23120" xr:uid="{FFC5E8AA-308A-4435-89A7-3F34FFAD077A}"/>
    <cellStyle name="_Jan 2006 APAC MBOM - Feb 15PM version_June 2006 MBOM Final File 2_MBOM APR 07_Global Operations 2" xfId="23121" xr:uid="{743C0810-BB26-4FF2-91CE-F46A9B77E9AA}"/>
    <cellStyle name="_Jan 2006 APAC MBOM - Feb 15PM version_June 2006 MBOM Final File 2_MBOM APR 07_NA" xfId="23122" xr:uid="{F0497F72-9620-436E-8346-5AEA5BE56882}"/>
    <cellStyle name="_Jan 2006 APAC MBOM - Feb 15PM version_June 2006 MBOM Final File 2_MBOM APR 07_NA 2" xfId="23123" xr:uid="{98C96771-9190-4C22-A248-3E894E703299}"/>
    <cellStyle name="_Jan 2006 APAC MBOM - Feb 15PM version_June 2006 MBOM Final File 2_MBOM APR 07_NA_1" xfId="23124" xr:uid="{34AB4EF6-B2DC-4229-86C8-880375407B87}"/>
    <cellStyle name="_Jan 2006 APAC MBOM - Feb 15PM version_June 2006 MBOM Final File 2_MBOM APR 07_NA_1 2" xfId="23125" xr:uid="{D50D8484-3972-491B-819A-A1D60561FC51}"/>
    <cellStyle name="_Jan 2006 APAC MBOM - Feb 15PM version_June 2006 MBOM Final File 2_MBOM APR 07_Nov Review Deck Final" xfId="23126" xr:uid="{792DA19E-1EF0-4D4B-88E8-D0CDFFB8B280}"/>
    <cellStyle name="_Jan 2006 APAC MBOM - Feb 15PM version_June 2006 MBOM Final File 2_MBOM APR 07_OCFAnalysis" xfId="23127" xr:uid="{287DDAAE-F908-48FA-9A1C-4F2C29B34197}"/>
    <cellStyle name="_Jan 2006 APAC MBOM - Feb 15PM version_June 2006 MBOM Final File 2_MBOM APR 07_OCFAnalysis_Cost out Update" xfId="23128" xr:uid="{4715B519-578C-4F57-9345-A94337AE8602}"/>
    <cellStyle name="_Jan 2006 APAC MBOM - Feb 15PM version_June 2006 MBOM Final File 2_MBOM APR 07_OCFAnalysis_EBIT OCF Ranges" xfId="23129" xr:uid="{2C7540D4-37C9-4968-8B4B-C77DC3539229}"/>
    <cellStyle name="_Jan 2006 APAC MBOM - Feb 15PM version_June 2006 MBOM Final File 2_MBOM APR 07_OCFAnalysis_Working Capital Graph" xfId="23130" xr:uid="{06CE23F3-DE5A-47BE-A02E-8401F12DD01C}"/>
    <cellStyle name="_Jan 2006 APAC MBOM - Feb 15PM version_June 2006 MBOM Final File 2_MBOM APR 07_Quarterly Industry Volume - Corp Follow up Feb 19th" xfId="23131" xr:uid="{EE25268B-85FF-46CB-9B8E-D36B444A8F54}"/>
    <cellStyle name="_Jan 2006 APAC MBOM - Feb 15PM version_June 2006 MBOM Final File 2_MBOM APR 07_Quarterly Industry Volume - Corp Follow up Feb 19th 2" xfId="23132" xr:uid="{23352AA6-63B9-4470-B4AF-4DA4C669534A}"/>
    <cellStyle name="_Jan 2006 APAC MBOM - Feb 15PM version_June 2006 MBOM Final File 2_MBOM APR 07_Quarterly Industry Volume - Corp Follow up Feb 19th_Cost out Update" xfId="23133" xr:uid="{E8E277E3-8B2C-46CB-9671-3672C742980C}"/>
    <cellStyle name="_Jan 2006 APAC MBOM - Feb 15PM version_June 2006 MBOM Final File 2_MBOM APR 07_Quarterly Industry Volume - Corp Follow up Feb 19th_EBIT OCF Ranges" xfId="23134" xr:uid="{2B6CBAAA-62F1-4EBF-BF24-BA05C11211E2}"/>
    <cellStyle name="_Jan 2006 APAC MBOM - Feb 15PM version_June 2006 MBOM Final File 2_MBOM APR 07_Quarterly Industry Volume - Corp Follow up Feb 19th_OCFAnalysis" xfId="23135" xr:uid="{ED9B4AC7-57C6-499F-B709-0BCF5E12646C}"/>
    <cellStyle name="_Jan 2006 APAC MBOM - Feb 15PM version_June 2006 MBOM Final File 2_MBOM APR 07_Quarterly Industry Volume - Corp Follow up Feb 19th_OCFAnalysis_Cost out Update" xfId="23136" xr:uid="{C3725BF2-8DBE-4A8A-BA91-DFE5DB092097}"/>
    <cellStyle name="_Jan 2006 APAC MBOM - Feb 15PM version_June 2006 MBOM Final File 2_MBOM APR 07_Quarterly Industry Volume - Corp Follow up Feb 19th_OCFAnalysis_EBIT OCF Ranges" xfId="23137" xr:uid="{0BBBAF6F-5A7A-4F29-8AF4-DD6BBBACFF56}"/>
    <cellStyle name="_Jan 2006 APAC MBOM - Feb 15PM version_June 2006 MBOM Final File 2_MBOM APR 07_Quarterly Industry Volume - Corp Follow up Feb 19th_OCFAnalysis_Working Capital Graph" xfId="23138" xr:uid="{6E90B703-F407-4882-BF5A-09AB5D9F855D}"/>
    <cellStyle name="_Jan 2006 APAC MBOM - Feb 15PM version_June 2006 MBOM Final File 2_MBOM APR 07_Quarterly Industry Volume - Corp Follow up Feb 19th_Working Capital Graph" xfId="23139" xr:uid="{A7E27D68-ADF7-432C-A044-368382D425AB}"/>
    <cellStyle name="_Jan 2006 APAC MBOM - Feb 15PM version_June 2006 MBOM Final File 2_MBOM APR 07_SBU_GLOBAL_NGT" xfId="23140" xr:uid="{73A64A34-0E7E-46F5-A2E3-5EEF6DD76382}"/>
    <cellStyle name="_Jan 2006 APAC MBOM - Feb 15PM version_June 2006 MBOM Final File 2_MBOM APR 07_SBU_GLOBAL_NGT 2" xfId="23141" xr:uid="{927D96A9-7710-458B-8543-24377A0FB34F}"/>
    <cellStyle name="_Jan 2006 APAC MBOM - Feb 15PM version_June 2006 MBOM Final File 2_MBOM APR 07_SBU_GLOBAL_NGT_Cost out Update" xfId="23142" xr:uid="{C10382CA-4C85-4A73-9D03-32BFA32DFC15}"/>
    <cellStyle name="_Jan 2006 APAC MBOM - Feb 15PM version_June 2006 MBOM Final File 2_MBOM APR 07_SBU_GLOBAL_NGT_EBIT OCF Ranges" xfId="23143" xr:uid="{F50DAED1-E8E3-4A0B-8B3A-A81A917D4914}"/>
    <cellStyle name="_Jan 2006 APAC MBOM - Feb 15PM version_June 2006 MBOM Final File 2_MBOM APR 07_SBU_GLOBAL_NGT_Working Capital Graph" xfId="23144" xr:uid="{33DDFE59-0D05-4B9C-BC19-A4D29826B7FB}"/>
    <cellStyle name="_Jan 2006 APAC MBOM - Feb 15PM version_June 2006 MBOM Final File 2_MBOM APR 07_Supplemental Data Requirements-Country" xfId="23145" xr:uid="{F9228558-068E-431E-9DA9-75F7F523137A}"/>
    <cellStyle name="_Jan 2006 APAC MBOM - Feb 15PM version_June 2006 MBOM Final File 2_MBOM APR 07_Working Capital Graph" xfId="23146" xr:uid="{4C876C73-D53E-4F98-A7FB-533148BE73E3}"/>
    <cellStyle name="_Jan 2006 APAC MBOM - Feb 15PM version_June 2006 MBOM Final File 2_MBOM Jan" xfId="23147" xr:uid="{D67A8CC9-146A-4B95-9BE4-B5F23C5541A8}"/>
    <cellStyle name="_Jan 2006 APAC MBOM - Feb 15PM version_June 2006 MBOM Final File 2_MBOM Jan_Cost out Update" xfId="23148" xr:uid="{7C72C10A-7C7C-406D-9BAA-6CC723DA9413}"/>
    <cellStyle name="_Jan 2006 APAC MBOM - Feb 15PM version_June 2006 MBOM Final File 2_MBOM Jan_EBIT OCF Ranges" xfId="23149" xr:uid="{6A9BCA24-A4DB-45E9-A682-45DFE93C43CE}"/>
    <cellStyle name="_Jan 2006 APAC MBOM - Feb 15PM version_June 2006 MBOM Final File 2_MBOM Jan_Working Capital Graph" xfId="23150" xr:uid="{4C14FD91-3AE5-481E-ABD5-657F19FA1A2F}"/>
    <cellStyle name="_Jan 2006 APAC MBOM - Feb 15PM version_June 2006 MBOM Final File 2_MBOM Jul 07 Send" xfId="23151" xr:uid="{7CE5437C-8F4E-40C5-B26B-AC6447787218}"/>
    <cellStyle name="_Jan 2006 APAC MBOM - Feb 15PM version_June 2006 MBOM Final File 2_MBOM Jul 07 Send_Cost out Update" xfId="23152" xr:uid="{8BF080A4-FDEF-4877-BEDC-0EA52FBF9C45}"/>
    <cellStyle name="_Jan 2006 APAC MBOM - Feb 15PM version_June 2006 MBOM Final File 2_MBOM Jul 07 Send_EBIT OCF Ranges" xfId="23153" xr:uid="{D1306400-3B73-41B2-8F62-01BCBD8E5624}"/>
    <cellStyle name="_Jan 2006 APAC MBOM - Feb 15PM version_June 2006 MBOM Final File 2_MBOM Jul 07 Send_Working Capital Graph" xfId="23154" xr:uid="{EB310ACC-0957-4AB7-AC9A-BBCBE6A4A7AC}"/>
    <cellStyle name="_Jan 2006 APAC MBOM - Feb 15PM version_June 2006 MBOM Final File 2_MBOM June 07 Final Send" xfId="23155" xr:uid="{E175A389-C7EC-41FD-A99D-9572C0BEEAB5}"/>
    <cellStyle name="_Jan 2006 APAC MBOM - Feb 15PM version_June 2006 MBOM Final File 2_MBOM June 07 Final Send_Cost out Update" xfId="23156" xr:uid="{32011FFB-EEF8-451F-B6B1-F4B3E360EEE3}"/>
    <cellStyle name="_Jan 2006 APAC MBOM - Feb 15PM version_June 2006 MBOM Final File 2_MBOM June 07 Final Send_EBIT OCF Ranges" xfId="23157" xr:uid="{4A183B92-AB21-4A9A-938F-ABFADF01D08C}"/>
    <cellStyle name="_Jan 2006 APAC MBOM - Feb 15PM version_June 2006 MBOM Final File 2_MBOM June 07 Final Send_Working Capital Graph" xfId="23158" xr:uid="{16A0DE23-68D5-476E-9D1F-1D2A7F6D609D}"/>
    <cellStyle name="_Jan 2006 APAC MBOM - Feb 15PM version_June 2006 MBOM Final File 2_MBOM May 07 v.2" xfId="23159" xr:uid="{A2027768-C471-4C6B-B216-1A26834753D4}"/>
    <cellStyle name="_Jan 2006 APAC MBOM - Feb 15PM version_June 2006 MBOM Final File 2_MBOM May 07 v.2_Cost out Update" xfId="23160" xr:uid="{F0238E6D-5031-46DA-AEBD-22A41FECE77A}"/>
    <cellStyle name="_Jan 2006 APAC MBOM - Feb 15PM version_June 2006 MBOM Final File 2_MBOM May 07 v.2_EBIT OCF Ranges" xfId="23161" xr:uid="{D1ED0098-5A0C-4235-AE69-EF61F1A15F74}"/>
    <cellStyle name="_Jan 2006 APAC MBOM - Feb 15PM version_June 2006 MBOM Final File 2_MBOM May 07 v.2_Working Capital Graph" xfId="23162" xr:uid="{C344129E-951C-4944-A804-EC77ED7A329B}"/>
    <cellStyle name="_Jan 2006 APAC MBOM - Feb 15PM version_June 2006 MBOM Final File 2_MBOM v.1" xfId="23163" xr:uid="{10BEB0A1-7A48-47FA-A9CF-DD4F80C7DE47}"/>
    <cellStyle name="_Jan 2006 APAC MBOM - Feb 15PM version_June 2006 MBOM Final File 2_MBOM v.1 2" xfId="23164" xr:uid="{DCA74D4D-F13E-45D9-8629-99E5B243B615}"/>
    <cellStyle name="_Jan 2006 APAC MBOM - Feb 15PM version_June 2006 MBOM Final File 2_MBOM v.1_2009 AOP_Jan deck_Financials Consol_Sent" xfId="23165" xr:uid="{B4A6C449-749A-4DA4-8D7E-71CF77A2E951}"/>
    <cellStyle name="_Jan 2006 APAC MBOM - Feb 15PM version_June 2006 MBOM Final File 2_MBOM v.1_2009 AOP_Jan deck_Financials Consol_Sent_2" xfId="23166" xr:uid="{FD7B6227-19BF-4F06-B642-1FFB4AC3F52F}"/>
    <cellStyle name="_Jan 2006 APAC MBOM - Feb 15PM version_June 2006 MBOM Final File 2_MBOM v.1_2009 AOP_Nov deck_Financials_for Consol_v2" xfId="23167" xr:uid="{0D769397-EDFE-4A81-98F9-26C60D9F8C8E}"/>
    <cellStyle name="_Jan 2006 APAC MBOM - Feb 15PM version_June 2006 MBOM Final File 2_MBOM v.1_Cash Capex 10+2" xfId="23168" xr:uid="{19BAAE93-C2F6-48E1-8B38-591FF8A40CBD}"/>
    <cellStyle name="_Jan 2006 APAC MBOM - Feb 15PM version_June 2006 MBOM Final File 2_MBOM v.1_Cash Capex 10+2_Cost out Update" xfId="23169" xr:uid="{066F9AF8-4CDD-41BF-AAB9-5AFAA303F01A}"/>
    <cellStyle name="_Jan 2006 APAC MBOM - Feb 15PM version_June 2006 MBOM Final File 2_MBOM v.1_Cash Capex 10+2_EBIT OCF Ranges" xfId="23170" xr:uid="{34BF5363-4851-4A86-94EA-457D3992B37F}"/>
    <cellStyle name="_Jan 2006 APAC MBOM - Feb 15PM version_June 2006 MBOM Final File 2_MBOM v.1_Cash Capex 10+2_Working Capital Graph" xfId="23171" xr:uid="{BFF66FDE-BCA1-4122-B1B1-7EAA6B4D4CC1}"/>
    <cellStyle name="_Jan 2006 APAC MBOM - Feb 15PM version_June 2006 MBOM Final File 2_MBOM v.1_Cost out Update" xfId="23172" xr:uid="{28651848-D542-4C04-9EDB-8FA832002C68}"/>
    <cellStyle name="_Jan 2006 APAC MBOM - Feb 15PM version_June 2006 MBOM Final File 2_MBOM v.1_EBIT OCF Ranges" xfId="23173" xr:uid="{100BCA99-8A45-40F8-8017-710198206523}"/>
    <cellStyle name="_Jan 2006 APAC MBOM - Feb 15PM version_June 2006 MBOM Final File 2_MBOM v.1_Global Operations" xfId="23174" xr:uid="{78F0BD91-4537-49AF-8BE3-38645C278218}"/>
    <cellStyle name="_Jan 2006 APAC MBOM - Feb 15PM version_June 2006 MBOM Final File 2_MBOM v.1_Global Operations 2" xfId="23175" xr:uid="{03118250-504A-42F3-804D-EEA61CB0D0F6}"/>
    <cellStyle name="_Jan 2006 APAC MBOM - Feb 15PM version_June 2006 MBOM Final File 2_MBOM v.1_NA" xfId="23176" xr:uid="{75945396-70EE-4C5A-B0C3-15D44A5D7C51}"/>
    <cellStyle name="_Jan 2006 APAC MBOM - Feb 15PM version_June 2006 MBOM Final File 2_MBOM v.1_NA 2" xfId="23177" xr:uid="{C66C8BD0-F1B1-4CA6-A1F8-B37AE0B28503}"/>
    <cellStyle name="_Jan 2006 APAC MBOM - Feb 15PM version_June 2006 MBOM Final File 2_MBOM v.1_NA_1" xfId="23178" xr:uid="{233993EE-A46D-420B-9E6E-EC6EC9289C85}"/>
    <cellStyle name="_Jan 2006 APAC MBOM - Feb 15PM version_June 2006 MBOM Final File 2_MBOM v.1_NA_1 2" xfId="23179" xr:uid="{D9CB6108-763D-4C7D-91BA-1612230763A9}"/>
    <cellStyle name="_Jan 2006 APAC MBOM - Feb 15PM version_June 2006 MBOM Final File 2_MBOM v.1_Nov Review Deck Final" xfId="23180" xr:uid="{8DEEB32F-8364-47E6-A8AF-3B2ED3D0B067}"/>
    <cellStyle name="_Jan 2006 APAC MBOM - Feb 15PM version_June 2006 MBOM Final File 2_MBOM v.1_OCFAnalysis" xfId="23181" xr:uid="{348BDF77-B7CB-4B8B-9199-39EDC05A9164}"/>
    <cellStyle name="_Jan 2006 APAC MBOM - Feb 15PM version_June 2006 MBOM Final File 2_MBOM v.1_OCFAnalysis_Cost out Update" xfId="23182" xr:uid="{59BAB681-907C-4879-9A2C-566DE2F9224E}"/>
    <cellStyle name="_Jan 2006 APAC MBOM - Feb 15PM version_June 2006 MBOM Final File 2_MBOM v.1_OCFAnalysis_EBIT OCF Ranges" xfId="23183" xr:uid="{9EC4A70F-0650-4288-8797-DD676801C2C0}"/>
    <cellStyle name="_Jan 2006 APAC MBOM - Feb 15PM version_June 2006 MBOM Final File 2_MBOM v.1_OCFAnalysis_Working Capital Graph" xfId="23184" xr:uid="{F3D8B7C9-D1DE-422E-B933-3DE922E81B4B}"/>
    <cellStyle name="_Jan 2006 APAC MBOM - Feb 15PM version_June 2006 MBOM Final File 2_MBOM v.1_Quarterly Industry Volume - Corp Follow up Feb 19th" xfId="23185" xr:uid="{8A6C5A13-1D42-42D6-9B37-8A5DD2F11BE1}"/>
    <cellStyle name="_Jan 2006 APAC MBOM - Feb 15PM version_June 2006 MBOM Final File 2_MBOM v.1_Quarterly Industry Volume - Corp Follow up Feb 19th 2" xfId="23186" xr:uid="{538D9840-5BA2-4656-B289-89FB593F782C}"/>
    <cellStyle name="_Jan 2006 APAC MBOM - Feb 15PM version_June 2006 MBOM Final File 2_MBOM v.1_Quarterly Industry Volume - Corp Follow up Feb 19th_Cost out Update" xfId="23187" xr:uid="{8D81CCA0-C544-4B4D-8C17-44A0D4EA1DE8}"/>
    <cellStyle name="_Jan 2006 APAC MBOM - Feb 15PM version_June 2006 MBOM Final File 2_MBOM v.1_Quarterly Industry Volume - Corp Follow up Feb 19th_EBIT OCF Ranges" xfId="23188" xr:uid="{D512D4CC-D740-4B0B-B000-C3D63AD45371}"/>
    <cellStyle name="_Jan 2006 APAC MBOM - Feb 15PM version_June 2006 MBOM Final File 2_MBOM v.1_Quarterly Industry Volume - Corp Follow up Feb 19th_OCFAnalysis" xfId="23189" xr:uid="{7AB957D2-CF36-4768-8AD6-9540BA57AB1A}"/>
    <cellStyle name="_Jan 2006 APAC MBOM - Feb 15PM version_June 2006 MBOM Final File 2_MBOM v.1_Quarterly Industry Volume - Corp Follow up Feb 19th_OCFAnalysis_Cost out Update" xfId="23190" xr:uid="{2ADE88DD-14E6-44A4-8AAB-4715FB9FCA29}"/>
    <cellStyle name="_Jan 2006 APAC MBOM - Feb 15PM version_June 2006 MBOM Final File 2_MBOM v.1_Quarterly Industry Volume - Corp Follow up Feb 19th_OCFAnalysis_EBIT OCF Ranges" xfId="23191" xr:uid="{9C4F9774-5F36-43FF-84F2-A769829568DF}"/>
    <cellStyle name="_Jan 2006 APAC MBOM - Feb 15PM version_June 2006 MBOM Final File 2_MBOM v.1_Quarterly Industry Volume - Corp Follow up Feb 19th_OCFAnalysis_Working Capital Graph" xfId="23192" xr:uid="{CBB8F624-FEF0-4585-8253-1D4B650EE88D}"/>
    <cellStyle name="_Jan 2006 APAC MBOM - Feb 15PM version_June 2006 MBOM Final File 2_MBOM v.1_Quarterly Industry Volume - Corp Follow up Feb 19th_Working Capital Graph" xfId="23193" xr:uid="{85C3B1B8-01E8-4051-859C-07AA5FB58E8C}"/>
    <cellStyle name="_Jan 2006 APAC MBOM - Feb 15PM version_June 2006 MBOM Final File 2_MBOM v.1_SBU_GLOBAL_NGT" xfId="23194" xr:uid="{7DF24797-C7A0-4EC2-8646-7073F6A99F08}"/>
    <cellStyle name="_Jan 2006 APAC MBOM - Feb 15PM version_June 2006 MBOM Final File 2_MBOM v.1_SBU_GLOBAL_NGT 2" xfId="23195" xr:uid="{3444AC4E-C5E5-42F2-9A1F-04B578A79039}"/>
    <cellStyle name="_Jan 2006 APAC MBOM - Feb 15PM version_June 2006 MBOM Final File 2_MBOM v.1_SBU_GLOBAL_NGT_Cost out Update" xfId="23196" xr:uid="{09E4B015-3F1D-4D5A-B6E6-95C540C0F701}"/>
    <cellStyle name="_Jan 2006 APAC MBOM - Feb 15PM version_June 2006 MBOM Final File 2_MBOM v.1_SBU_GLOBAL_NGT_EBIT OCF Ranges" xfId="23197" xr:uid="{8A201E35-E9F4-419C-AA16-DB779D1B6478}"/>
    <cellStyle name="_Jan 2006 APAC MBOM - Feb 15PM version_June 2006 MBOM Final File 2_MBOM v.1_SBU_GLOBAL_NGT_Working Capital Graph" xfId="23198" xr:uid="{1C248218-B36C-48F0-BB04-86094201E7A5}"/>
    <cellStyle name="_Jan 2006 APAC MBOM - Feb 15PM version_June 2006 MBOM Final File 2_MBOM v.1_Supplemental Data Requirements-Country" xfId="23199" xr:uid="{0F4DE2B9-D351-4E84-80E8-36C253152A90}"/>
    <cellStyle name="_Jan 2006 APAC MBOM - Feb 15PM version_June 2006 MBOM Final File 2_MBOM v.1_Working Capital Graph" xfId="23200" xr:uid="{54671C15-C2BE-40B3-BC1B-F7C44E76665C}"/>
    <cellStyle name="_Jan 2006 APAC MBOM - Feb 15PM version_June 2006 MBOM Final File 2_MBOM v.2" xfId="23201" xr:uid="{594D6ED6-956A-4AAB-82FC-ADCDDC6EF631}"/>
    <cellStyle name="_Jan 2006 APAC MBOM - Feb 15PM version_June 2006 MBOM Final File 2_MBOM v.2 2" xfId="23202" xr:uid="{4EC3253C-8EA3-4E8D-96D1-18BAB6E9DBFD}"/>
    <cellStyle name="_Jan 2006 APAC MBOM - Feb 15PM version_June 2006 MBOM Final File 2_MBOM v.2_2009 AOP_Jan deck_Financials Consol_Sent" xfId="23203" xr:uid="{D905F7EF-0AB9-438C-B3E1-C45C582167E0}"/>
    <cellStyle name="_Jan 2006 APAC MBOM - Feb 15PM version_June 2006 MBOM Final File 2_MBOM v.2_2009 AOP_Jan deck_Financials Consol_Sent_2" xfId="23204" xr:uid="{D8B50347-2502-490A-B946-56A85AF6BC0C}"/>
    <cellStyle name="_Jan 2006 APAC MBOM - Feb 15PM version_June 2006 MBOM Final File 2_MBOM v.2_2009 AOP_Nov deck_Financials_for Consol_v2" xfId="23205" xr:uid="{0BB5CB0E-36AB-4547-96CA-68FA60B5CCE2}"/>
    <cellStyle name="_Jan 2006 APAC MBOM - Feb 15PM version_June 2006 MBOM Final File 2_MBOM v.2_Cash Capex 10+2" xfId="23206" xr:uid="{8E0123BF-7A3C-4088-B929-A7F20FD4F036}"/>
    <cellStyle name="_Jan 2006 APAC MBOM - Feb 15PM version_June 2006 MBOM Final File 2_MBOM v.2_Cash Capex 10+2_Cost out Update" xfId="23207" xr:uid="{B98FC891-6188-451F-9041-82A6889B72E8}"/>
    <cellStyle name="_Jan 2006 APAC MBOM - Feb 15PM version_June 2006 MBOM Final File 2_MBOM v.2_Cash Capex 10+2_EBIT OCF Ranges" xfId="23208" xr:uid="{BD6A2ACE-643B-4D83-8A1A-3430E8C5FD65}"/>
    <cellStyle name="_Jan 2006 APAC MBOM - Feb 15PM version_June 2006 MBOM Final File 2_MBOM v.2_Cash Capex 10+2_Working Capital Graph" xfId="23209" xr:uid="{F4BB321C-B2B3-4AC4-AB4D-04271E30F779}"/>
    <cellStyle name="_Jan 2006 APAC MBOM - Feb 15PM version_June 2006 MBOM Final File 2_MBOM v.2_Cost out Update" xfId="23210" xr:uid="{33418CF9-A035-4CB6-B3F3-794497659A5F}"/>
    <cellStyle name="_Jan 2006 APAC MBOM - Feb 15PM version_June 2006 MBOM Final File 2_MBOM v.2_EBIT OCF Ranges" xfId="23211" xr:uid="{D8BFA148-C123-4617-B2BC-66330B6F09D6}"/>
    <cellStyle name="_Jan 2006 APAC MBOM - Feb 15PM version_June 2006 MBOM Final File 2_MBOM v.2_Global Operations" xfId="23212" xr:uid="{EAB6258A-F2D6-4A90-9E9F-C4C9A2FEC3CB}"/>
    <cellStyle name="_Jan 2006 APAC MBOM - Feb 15PM version_June 2006 MBOM Final File 2_MBOM v.2_Global Operations 2" xfId="23213" xr:uid="{B10AE634-CCC5-4126-BD62-0099DEEF3C4D}"/>
    <cellStyle name="_Jan 2006 APAC MBOM - Feb 15PM version_June 2006 MBOM Final File 2_MBOM v.2_NA" xfId="23214" xr:uid="{F8C001F4-D79E-40B2-8D39-E7BC3F00E03C}"/>
    <cellStyle name="_Jan 2006 APAC MBOM - Feb 15PM version_June 2006 MBOM Final File 2_MBOM v.2_NA 2" xfId="23215" xr:uid="{9FDB0272-1EC2-42A6-B259-36583CA75A98}"/>
    <cellStyle name="_Jan 2006 APAC MBOM - Feb 15PM version_June 2006 MBOM Final File 2_MBOM v.2_NA_1" xfId="23216" xr:uid="{E48D5080-EB40-426A-9562-596B6AB418BD}"/>
    <cellStyle name="_Jan 2006 APAC MBOM - Feb 15PM version_June 2006 MBOM Final File 2_MBOM v.2_NA_1 2" xfId="23217" xr:uid="{1AF8C8BB-0C9E-443F-AA50-27BF73BE3953}"/>
    <cellStyle name="_Jan 2006 APAC MBOM - Feb 15PM version_June 2006 MBOM Final File 2_MBOM v.2_Nov Review Deck Final" xfId="23218" xr:uid="{C099212B-929F-49D7-87E9-0F1FD8E44526}"/>
    <cellStyle name="_Jan 2006 APAC MBOM - Feb 15PM version_June 2006 MBOM Final File 2_MBOM v.2_OCFAnalysis" xfId="23219" xr:uid="{4A2291FD-2075-4985-ADF3-8EEB14062D51}"/>
    <cellStyle name="_Jan 2006 APAC MBOM - Feb 15PM version_June 2006 MBOM Final File 2_MBOM v.2_OCFAnalysis_Cost out Update" xfId="23220" xr:uid="{4FA8A027-8D9F-4CE2-B078-34FEE52DCAB6}"/>
    <cellStyle name="_Jan 2006 APAC MBOM - Feb 15PM version_June 2006 MBOM Final File 2_MBOM v.2_OCFAnalysis_EBIT OCF Ranges" xfId="23221" xr:uid="{41843D83-66F4-468C-82FE-29DFD6DDB9A2}"/>
    <cellStyle name="_Jan 2006 APAC MBOM - Feb 15PM version_June 2006 MBOM Final File 2_MBOM v.2_OCFAnalysis_Working Capital Graph" xfId="23222" xr:uid="{362A860F-D1A8-44E5-9DF5-6F27894A5C9B}"/>
    <cellStyle name="_Jan 2006 APAC MBOM - Feb 15PM version_June 2006 MBOM Final File 2_MBOM v.2_Quarterly Industry Volume - Corp Follow up Feb 19th" xfId="23223" xr:uid="{3EC457FD-6507-4916-9B6D-901521680365}"/>
    <cellStyle name="_Jan 2006 APAC MBOM - Feb 15PM version_June 2006 MBOM Final File 2_MBOM v.2_Quarterly Industry Volume - Corp Follow up Feb 19th 2" xfId="23224" xr:uid="{AD1534BF-A845-4349-B959-640F595E6DC8}"/>
    <cellStyle name="_Jan 2006 APAC MBOM - Feb 15PM version_June 2006 MBOM Final File 2_MBOM v.2_Quarterly Industry Volume - Corp Follow up Feb 19th_Cost out Update" xfId="23225" xr:uid="{594FFA6E-2199-4FA2-8BA5-80EC625F9942}"/>
    <cellStyle name="_Jan 2006 APAC MBOM - Feb 15PM version_June 2006 MBOM Final File 2_MBOM v.2_Quarterly Industry Volume - Corp Follow up Feb 19th_EBIT OCF Ranges" xfId="23226" xr:uid="{FCD1B33A-D2B7-41D4-84DB-B977398DE076}"/>
    <cellStyle name="_Jan 2006 APAC MBOM - Feb 15PM version_June 2006 MBOM Final File 2_MBOM v.2_Quarterly Industry Volume - Corp Follow up Feb 19th_OCFAnalysis" xfId="23227" xr:uid="{5A2C8A0A-D52C-4147-903A-F0FB03E4F955}"/>
    <cellStyle name="_Jan 2006 APAC MBOM - Feb 15PM version_June 2006 MBOM Final File 2_MBOM v.2_Quarterly Industry Volume - Corp Follow up Feb 19th_OCFAnalysis_Cost out Update" xfId="23228" xr:uid="{3F3D8AD1-F9E8-4C08-86DB-E68F28CF94D1}"/>
    <cellStyle name="_Jan 2006 APAC MBOM - Feb 15PM version_June 2006 MBOM Final File 2_MBOM v.2_Quarterly Industry Volume - Corp Follow up Feb 19th_OCFAnalysis_EBIT OCF Ranges" xfId="23229" xr:uid="{925912B7-10D9-4A92-9B31-E1BCE730C0CD}"/>
    <cellStyle name="_Jan 2006 APAC MBOM - Feb 15PM version_June 2006 MBOM Final File 2_MBOM v.2_Quarterly Industry Volume - Corp Follow up Feb 19th_OCFAnalysis_Working Capital Graph" xfId="23230" xr:uid="{92BEB993-EB7B-4D52-9131-7EAE1B262EC8}"/>
    <cellStyle name="_Jan 2006 APAC MBOM - Feb 15PM version_June 2006 MBOM Final File 2_MBOM v.2_Quarterly Industry Volume - Corp Follow up Feb 19th_Working Capital Graph" xfId="23231" xr:uid="{329A4DDB-BEEE-4770-A1CB-3185425D7821}"/>
    <cellStyle name="_Jan 2006 APAC MBOM - Feb 15PM version_June 2006 MBOM Final File 2_MBOM v.2_SBU_GLOBAL_NGT" xfId="23232" xr:uid="{2C5B04E6-C7E0-485C-AA6D-EFB85B195A5A}"/>
    <cellStyle name="_Jan 2006 APAC MBOM - Feb 15PM version_June 2006 MBOM Final File 2_MBOM v.2_SBU_GLOBAL_NGT 2" xfId="23233" xr:uid="{FFF8ACAE-D09D-432D-8ADA-8A4BE1E3063E}"/>
    <cellStyle name="_Jan 2006 APAC MBOM - Feb 15PM version_June 2006 MBOM Final File 2_MBOM v.2_SBU_GLOBAL_NGT_Cost out Update" xfId="23234" xr:uid="{0AD111B7-E0E5-4037-AD62-70235F616C99}"/>
    <cellStyle name="_Jan 2006 APAC MBOM - Feb 15PM version_June 2006 MBOM Final File 2_MBOM v.2_SBU_GLOBAL_NGT_EBIT OCF Ranges" xfId="23235" xr:uid="{CEF3B409-92B9-4484-8003-630297A2B1B3}"/>
    <cellStyle name="_Jan 2006 APAC MBOM - Feb 15PM version_June 2006 MBOM Final File 2_MBOM v.2_SBU_GLOBAL_NGT_Working Capital Graph" xfId="23236" xr:uid="{2781FB81-0D69-4D6C-BA6D-3CCE910C035D}"/>
    <cellStyle name="_Jan 2006 APAC MBOM - Feb 15PM version_June 2006 MBOM Final File 2_MBOM v.2_Supplemental Data Requirements-Country" xfId="23237" xr:uid="{134E4809-F6CF-4E66-98E0-2D4A31ED7C19}"/>
    <cellStyle name="_Jan 2006 APAC MBOM - Feb 15PM version_June 2006 MBOM Final File 2_MBOM v.2_Working Capital Graph" xfId="23238" xr:uid="{7DAD1F70-AC72-4DE6-8B2B-E0BC8051D9D4}"/>
    <cellStyle name="_Jan 2006 APAC MBOM - Feb 15PM version_June 2006 MBOM Final File 2_MBOM v.3" xfId="23239" xr:uid="{DAAEB1B0-22DC-4963-B4C3-9B599D279761}"/>
    <cellStyle name="_Jan 2006 APAC MBOM - Feb 15PM version_June 2006 MBOM Final File 2_MBOM v.3 2" xfId="23240" xr:uid="{B9123B65-D060-479A-ACB7-A3FE922E9119}"/>
    <cellStyle name="_Jan 2006 APAC MBOM - Feb 15PM version_June 2006 MBOM Final File 2_MBOM v.3_2009 AOP_Jan deck_Financials Consol_Sent" xfId="23241" xr:uid="{D543A6B1-4391-4AC7-8AFB-428085C6339F}"/>
    <cellStyle name="_Jan 2006 APAC MBOM - Feb 15PM version_June 2006 MBOM Final File 2_MBOM v.3_2009 AOP_Jan deck_Financials Consol_Sent_2" xfId="23242" xr:uid="{A9067E57-79E2-4E4C-B51F-567FB9235453}"/>
    <cellStyle name="_Jan 2006 APAC MBOM - Feb 15PM version_June 2006 MBOM Final File 2_MBOM v.3_2009 AOP_Nov deck_Financials_for Consol_v2" xfId="23243" xr:uid="{04354CF8-F806-4428-A95B-92E0FB97915E}"/>
    <cellStyle name="_Jan 2006 APAC MBOM - Feb 15PM version_June 2006 MBOM Final File 2_MBOM v.3_Cash Capex 10+2" xfId="23244" xr:uid="{896ECAD8-2922-44B2-BF44-77AF93B4BDFC}"/>
    <cellStyle name="_Jan 2006 APAC MBOM - Feb 15PM version_June 2006 MBOM Final File 2_MBOM v.3_Cash Capex 10+2_Cost out Update" xfId="23245" xr:uid="{F1C99B79-99FC-47A1-93A9-E7DF694CD90B}"/>
    <cellStyle name="_Jan 2006 APAC MBOM - Feb 15PM version_June 2006 MBOM Final File 2_MBOM v.3_Cash Capex 10+2_EBIT OCF Ranges" xfId="23246" xr:uid="{231908AD-2B22-4898-A1D1-9F8F251B39B9}"/>
    <cellStyle name="_Jan 2006 APAC MBOM - Feb 15PM version_June 2006 MBOM Final File 2_MBOM v.3_Cash Capex 10+2_Working Capital Graph" xfId="23247" xr:uid="{AA1C883C-7DF3-4B38-B487-FDCEA09E0D94}"/>
    <cellStyle name="_Jan 2006 APAC MBOM - Feb 15PM version_June 2006 MBOM Final File 2_MBOM v.3_Cost out Update" xfId="23248" xr:uid="{CB0603BD-0D10-4E02-8BFF-152FB5F1B5A6}"/>
    <cellStyle name="_Jan 2006 APAC MBOM - Feb 15PM version_June 2006 MBOM Final File 2_MBOM v.3_EBIT OCF Ranges" xfId="23249" xr:uid="{7AA54186-967A-491F-83CD-AC28F4F3DFC6}"/>
    <cellStyle name="_Jan 2006 APAC MBOM - Feb 15PM version_June 2006 MBOM Final File 2_MBOM v.3_Global Operations" xfId="23250" xr:uid="{31042AF9-942C-4A84-A171-2ACF3A1400B4}"/>
    <cellStyle name="_Jan 2006 APAC MBOM - Feb 15PM version_June 2006 MBOM Final File 2_MBOM v.3_Global Operations 2" xfId="23251" xr:uid="{61064DD9-5FAA-4749-A0E6-A219BD81BAD0}"/>
    <cellStyle name="_Jan 2006 APAC MBOM - Feb 15PM version_June 2006 MBOM Final File 2_MBOM v.3_NA" xfId="23252" xr:uid="{9D90399A-7B20-4055-8611-B5D2221DD2BE}"/>
    <cellStyle name="_Jan 2006 APAC MBOM - Feb 15PM version_June 2006 MBOM Final File 2_MBOM v.3_NA 2" xfId="23253" xr:uid="{6B2DB565-083E-4AC3-975B-EE584359D67F}"/>
    <cellStyle name="_Jan 2006 APAC MBOM - Feb 15PM version_June 2006 MBOM Final File 2_MBOM v.3_NA_1" xfId="23254" xr:uid="{DB09CFB6-5EE5-4274-B7F2-8DEA0AE7BB51}"/>
    <cellStyle name="_Jan 2006 APAC MBOM - Feb 15PM version_June 2006 MBOM Final File 2_MBOM v.3_NA_1 2" xfId="23255" xr:uid="{9ECD0AA9-FD7E-404B-918E-4DF156380588}"/>
    <cellStyle name="_Jan 2006 APAC MBOM - Feb 15PM version_June 2006 MBOM Final File 2_MBOM v.3_Nov Review Deck Final" xfId="23256" xr:uid="{F78AFCF4-9264-461B-9D48-F88CD002BAC3}"/>
    <cellStyle name="_Jan 2006 APAC MBOM - Feb 15PM version_June 2006 MBOM Final File 2_MBOM v.3_OCFAnalysis" xfId="23257" xr:uid="{3F464556-1EF1-4682-9054-DEC67EED64A4}"/>
    <cellStyle name="_Jan 2006 APAC MBOM - Feb 15PM version_June 2006 MBOM Final File 2_MBOM v.3_OCFAnalysis_Cost out Update" xfId="23258" xr:uid="{9A64ECD7-2136-4B7D-988D-68A2568CB185}"/>
    <cellStyle name="_Jan 2006 APAC MBOM - Feb 15PM version_June 2006 MBOM Final File 2_MBOM v.3_OCFAnalysis_EBIT OCF Ranges" xfId="23259" xr:uid="{6D28197D-3712-4872-8F7F-D4E251E1D690}"/>
    <cellStyle name="_Jan 2006 APAC MBOM - Feb 15PM version_June 2006 MBOM Final File 2_MBOM v.3_OCFAnalysis_Working Capital Graph" xfId="23260" xr:uid="{EB0ABF5F-0487-467B-B922-A790C868FB2A}"/>
    <cellStyle name="_Jan 2006 APAC MBOM - Feb 15PM version_June 2006 MBOM Final File 2_MBOM v.3_Quarterly Industry Volume - Corp Follow up Feb 19th" xfId="23261" xr:uid="{43C3219B-FC58-4EF9-8B96-3A656FCEC46C}"/>
    <cellStyle name="_Jan 2006 APAC MBOM - Feb 15PM version_June 2006 MBOM Final File 2_MBOM v.3_Quarterly Industry Volume - Corp Follow up Feb 19th 2" xfId="23262" xr:uid="{E5EAD47A-EA1E-4183-894E-103ABC366C68}"/>
    <cellStyle name="_Jan 2006 APAC MBOM - Feb 15PM version_June 2006 MBOM Final File 2_MBOM v.3_Quarterly Industry Volume - Corp Follow up Feb 19th_Cost out Update" xfId="23263" xr:uid="{FBE7FB70-98A4-4526-BEAA-2F25957CFFE4}"/>
    <cellStyle name="_Jan 2006 APAC MBOM - Feb 15PM version_June 2006 MBOM Final File 2_MBOM v.3_Quarterly Industry Volume - Corp Follow up Feb 19th_EBIT OCF Ranges" xfId="23264" xr:uid="{039BB6D9-D40F-4DFD-AE1A-04AA59615822}"/>
    <cellStyle name="_Jan 2006 APAC MBOM - Feb 15PM version_June 2006 MBOM Final File 2_MBOM v.3_Quarterly Industry Volume - Corp Follow up Feb 19th_OCFAnalysis" xfId="23265" xr:uid="{F1896FAA-DD5C-485D-A8AF-E857EC03C818}"/>
    <cellStyle name="_Jan 2006 APAC MBOM - Feb 15PM version_June 2006 MBOM Final File 2_MBOM v.3_Quarterly Industry Volume - Corp Follow up Feb 19th_OCFAnalysis_Cost out Update" xfId="23266" xr:uid="{AA30CE8E-F89B-48C0-9D5F-6A25834794EB}"/>
    <cellStyle name="_Jan 2006 APAC MBOM - Feb 15PM version_June 2006 MBOM Final File 2_MBOM v.3_Quarterly Industry Volume - Corp Follow up Feb 19th_OCFAnalysis_EBIT OCF Ranges" xfId="23267" xr:uid="{296D5FF0-003F-4AB6-BA52-201C1705BABF}"/>
    <cellStyle name="_Jan 2006 APAC MBOM - Feb 15PM version_June 2006 MBOM Final File 2_MBOM v.3_Quarterly Industry Volume - Corp Follow up Feb 19th_OCFAnalysis_Working Capital Graph" xfId="23268" xr:uid="{874BB00C-D3FF-4FA8-8C29-E0CA3CBB9BA7}"/>
    <cellStyle name="_Jan 2006 APAC MBOM - Feb 15PM version_June 2006 MBOM Final File 2_MBOM v.3_Quarterly Industry Volume - Corp Follow up Feb 19th_Working Capital Graph" xfId="23269" xr:uid="{733383D9-E8A2-4526-B868-BDF73BF8413E}"/>
    <cellStyle name="_Jan 2006 APAC MBOM - Feb 15PM version_June 2006 MBOM Final File 2_MBOM v.3_SBU_GLOBAL_NGT" xfId="23270" xr:uid="{54329C6C-E24A-4BC1-A96E-05DC701E1E91}"/>
    <cellStyle name="_Jan 2006 APAC MBOM - Feb 15PM version_June 2006 MBOM Final File 2_MBOM v.3_SBU_GLOBAL_NGT 2" xfId="23271" xr:uid="{0CDC0ED4-CD07-438C-9013-6DCE949D42E3}"/>
    <cellStyle name="_Jan 2006 APAC MBOM - Feb 15PM version_June 2006 MBOM Final File 2_MBOM v.3_SBU_GLOBAL_NGT_Cost out Update" xfId="23272" xr:uid="{2F81563A-C7F6-42E2-8529-38CEFF597D5A}"/>
    <cellStyle name="_Jan 2006 APAC MBOM - Feb 15PM version_June 2006 MBOM Final File 2_MBOM v.3_SBU_GLOBAL_NGT_EBIT OCF Ranges" xfId="23273" xr:uid="{A9124DF6-327F-4070-A5C9-BB8D6EF6866A}"/>
    <cellStyle name="_Jan 2006 APAC MBOM - Feb 15PM version_June 2006 MBOM Final File 2_MBOM v.3_SBU_GLOBAL_NGT_Working Capital Graph" xfId="23274" xr:uid="{88AD7A37-CA88-4F43-8140-B0E40D003FDF}"/>
    <cellStyle name="_Jan 2006 APAC MBOM - Feb 15PM version_June 2006 MBOM Final File 2_MBOM v.3_Supplemental Data Requirements-Country" xfId="23275" xr:uid="{2079BDAF-DC0E-4933-AE2D-9B9CEE3C6F9D}"/>
    <cellStyle name="_Jan 2006 APAC MBOM - Feb 15PM version_June 2006 MBOM Final File 2_MBOM v.3_Working Capital Graph" xfId="23276" xr:uid="{DE92D5CE-43F4-40E4-827C-D9F4196C7938}"/>
    <cellStyle name="_Jan 2006 APAC MBOM - Feb 15PM version_June 2006 MBOM Final File 2_MBOM_2009 AOP_Jan deck_Financials Consol_Sent" xfId="23277" xr:uid="{DBD810DF-BBD1-4510-9250-6AA19E1D2A2E}"/>
    <cellStyle name="_Jan 2006 APAC MBOM - Feb 15PM version_June 2006 MBOM Final File 2_MBOM_2009 AOP_Jan deck_Financials Consol_Sent_2" xfId="23278" xr:uid="{FBD43EF4-7CD4-4ABA-B3B5-D5A2F6FB0D4C}"/>
    <cellStyle name="_Jan 2006 APAC MBOM - Feb 15PM version_June 2006 MBOM Final File 2_MBOM_2009 AOP_Nov deck_Financials_for Consol_v2" xfId="23279" xr:uid="{4C94AA62-F6EF-4628-870B-F6E6B2E53F4E}"/>
    <cellStyle name="_Jan 2006 APAC MBOM - Feb 15PM version_June 2006 MBOM Final File 2_MBOM_Cash Capex 10+2" xfId="23280" xr:uid="{6AC2A706-A957-4E12-822C-CE65D10B6D65}"/>
    <cellStyle name="_Jan 2006 APAC MBOM - Feb 15PM version_June 2006 MBOM Final File 2_MBOM_Cash Capex 10+2_Cost out Update" xfId="23281" xr:uid="{944CD2BD-B663-4258-B959-4AC274A2A11C}"/>
    <cellStyle name="_Jan 2006 APAC MBOM - Feb 15PM version_June 2006 MBOM Final File 2_MBOM_Cash Capex 10+2_EBIT OCF Ranges" xfId="23282" xr:uid="{37C658A6-2181-4B70-8DBE-A2DD381F5083}"/>
    <cellStyle name="_Jan 2006 APAC MBOM - Feb 15PM version_June 2006 MBOM Final File 2_MBOM_Cash Capex 10+2_Working Capital Graph" xfId="23283" xr:uid="{8429AB40-630B-49AC-BA1A-08CC6BC2B017}"/>
    <cellStyle name="_Jan 2006 APAC MBOM - Feb 15PM version_June 2006 MBOM Final File 2_MBOM_Cost out Update" xfId="23284" xr:uid="{2CEC8803-D212-407A-B572-BAA596808498}"/>
    <cellStyle name="_Jan 2006 APAC MBOM - Feb 15PM version_June 2006 MBOM Final File 2_MBOM_EBIT OCF Ranges" xfId="23285" xr:uid="{84D7A68D-CB91-4D76-8ACD-7009A16CF57A}"/>
    <cellStyle name="_Jan 2006 APAC MBOM - Feb 15PM version_June 2006 MBOM Final File 2_MBOM_Global Operations" xfId="23286" xr:uid="{C3315211-3E73-4B23-AEEF-EDEFED7DF029}"/>
    <cellStyle name="_Jan 2006 APAC MBOM - Feb 15PM version_June 2006 MBOM Final File 2_MBOM_Global Operations 2" xfId="23287" xr:uid="{EB3A5B46-66B7-428C-9FCF-A8BAB39B2018}"/>
    <cellStyle name="_Jan 2006 APAC MBOM - Feb 15PM version_June 2006 MBOM Final File 2_MBOM_NA" xfId="23288" xr:uid="{4ED5BC97-1F2B-41DE-B152-EF8E6E18D30A}"/>
    <cellStyle name="_Jan 2006 APAC MBOM - Feb 15PM version_June 2006 MBOM Final File 2_MBOM_NA 2" xfId="23289" xr:uid="{9139E4BF-9F5B-4089-9806-A16B6728F916}"/>
    <cellStyle name="_Jan 2006 APAC MBOM - Feb 15PM version_June 2006 MBOM Final File 2_MBOM_NA_1" xfId="23290" xr:uid="{2FBE3E6C-1849-4C35-B7F5-B859E5BE7EF5}"/>
    <cellStyle name="_Jan 2006 APAC MBOM - Feb 15PM version_June 2006 MBOM Final File 2_MBOM_NA_1 2" xfId="23291" xr:uid="{CF7EDED1-0D2E-410C-AA29-B0CF1FB65E54}"/>
    <cellStyle name="_Jan 2006 APAC MBOM - Feb 15PM version_June 2006 MBOM Final File 2_MBOM_Nov Review Deck Final" xfId="23292" xr:uid="{2FB321B3-766D-4F56-9AE2-4BAAF66A9878}"/>
    <cellStyle name="_Jan 2006 APAC MBOM - Feb 15PM version_June 2006 MBOM Final File 2_MBOM_OCFAnalysis" xfId="23293" xr:uid="{DF5D3FC8-A307-4C2C-9FBC-64429D9D14F0}"/>
    <cellStyle name="_Jan 2006 APAC MBOM - Feb 15PM version_June 2006 MBOM Final File 2_MBOM_OCFAnalysis_Cost out Update" xfId="23294" xr:uid="{6A83674B-5701-4041-8170-2C9F68890B14}"/>
    <cellStyle name="_Jan 2006 APAC MBOM - Feb 15PM version_June 2006 MBOM Final File 2_MBOM_OCFAnalysis_EBIT OCF Ranges" xfId="23295" xr:uid="{DA72DEC1-8D61-4E74-AB2F-E51149753C76}"/>
    <cellStyle name="_Jan 2006 APAC MBOM - Feb 15PM version_June 2006 MBOM Final File 2_MBOM_OCFAnalysis_Working Capital Graph" xfId="23296" xr:uid="{95F136F2-77A9-4878-8A48-8C21AACDED8A}"/>
    <cellStyle name="_Jan 2006 APAC MBOM - Feb 15PM version_June 2006 MBOM Final File 2_MBOM_Quarterly Industry Volume - Corp Follow up Feb 19th" xfId="23297" xr:uid="{B05D5521-658B-4449-87C7-A6FB9BD10998}"/>
    <cellStyle name="_Jan 2006 APAC MBOM - Feb 15PM version_June 2006 MBOM Final File 2_MBOM_Quarterly Industry Volume - Corp Follow up Feb 19th 2" xfId="23298" xr:uid="{D52C00C8-3153-4A02-B70E-91C9D64E2D3B}"/>
    <cellStyle name="_Jan 2006 APAC MBOM - Feb 15PM version_June 2006 MBOM Final File 2_MBOM_Quarterly Industry Volume - Corp Follow up Feb 19th_Cost out Update" xfId="23299" xr:uid="{10BDC485-3045-4E72-A0AC-F7B3578E1EF4}"/>
    <cellStyle name="_Jan 2006 APAC MBOM - Feb 15PM version_June 2006 MBOM Final File 2_MBOM_Quarterly Industry Volume - Corp Follow up Feb 19th_EBIT OCF Ranges" xfId="23300" xr:uid="{B0672BA0-8C49-4325-9959-19817B00DC34}"/>
    <cellStyle name="_Jan 2006 APAC MBOM - Feb 15PM version_June 2006 MBOM Final File 2_MBOM_Quarterly Industry Volume - Corp Follow up Feb 19th_OCFAnalysis" xfId="23301" xr:uid="{AED78936-173C-4F83-850C-D68FC35A704D}"/>
    <cellStyle name="_Jan 2006 APAC MBOM - Feb 15PM version_June 2006 MBOM Final File 2_MBOM_Quarterly Industry Volume - Corp Follow up Feb 19th_OCFAnalysis_Cost out Update" xfId="23302" xr:uid="{E9BE089A-EFE1-49B4-9770-25FC23D181DC}"/>
    <cellStyle name="_Jan 2006 APAC MBOM - Feb 15PM version_June 2006 MBOM Final File 2_MBOM_Quarterly Industry Volume - Corp Follow up Feb 19th_OCFAnalysis_EBIT OCF Ranges" xfId="23303" xr:uid="{64B1662D-F54B-40C4-A3D7-2D31C7F56771}"/>
    <cellStyle name="_Jan 2006 APAC MBOM - Feb 15PM version_June 2006 MBOM Final File 2_MBOM_Quarterly Industry Volume - Corp Follow up Feb 19th_OCFAnalysis_Working Capital Graph" xfId="23304" xr:uid="{970A47E6-0032-4A26-8395-E316D30EE836}"/>
    <cellStyle name="_Jan 2006 APAC MBOM - Feb 15PM version_June 2006 MBOM Final File 2_MBOM_Quarterly Industry Volume - Corp Follow up Feb 19th_Working Capital Graph" xfId="23305" xr:uid="{A55D9214-733A-4FCD-82AE-98226F89F850}"/>
    <cellStyle name="_Jan 2006 APAC MBOM - Feb 15PM version_June 2006 MBOM Final File 2_MBOM_SBU_GLOBAL_NGT" xfId="23306" xr:uid="{5E7BB9B8-B49D-4683-9A9F-00C615C28A0F}"/>
    <cellStyle name="_Jan 2006 APAC MBOM - Feb 15PM version_June 2006 MBOM Final File 2_MBOM_SBU_GLOBAL_NGT 2" xfId="23307" xr:uid="{884B3B9E-6F1D-41D1-9628-1A9F8964E705}"/>
    <cellStyle name="_Jan 2006 APAC MBOM - Feb 15PM version_June 2006 MBOM Final File 2_MBOM_SBU_GLOBAL_NGT_Cost out Update" xfId="23308" xr:uid="{67000CA4-E885-485E-B4BE-22285C794D8E}"/>
    <cellStyle name="_Jan 2006 APAC MBOM - Feb 15PM version_June 2006 MBOM Final File 2_MBOM_SBU_GLOBAL_NGT_EBIT OCF Ranges" xfId="23309" xr:uid="{153F19C4-FC02-4A32-9E91-08BE40C9F11A}"/>
    <cellStyle name="_Jan 2006 APAC MBOM - Feb 15PM version_June 2006 MBOM Final File 2_MBOM_SBU_GLOBAL_NGT_Working Capital Graph" xfId="23310" xr:uid="{55C4AE19-535E-4FB5-94A9-C8E2533923C4}"/>
    <cellStyle name="_Jan 2006 APAC MBOM - Feb 15PM version_June 2006 MBOM Final File 2_MBOM_Supplemental Data Requirements-Country" xfId="23311" xr:uid="{B564F05B-AC76-4A16-8F2D-43B2AF9E07A6}"/>
    <cellStyle name="_Jan 2006 APAC MBOM - Feb 15PM version_June 2006 MBOM Final File 2_MBOM_Working Capital Graph" xfId="23312" xr:uid="{89AB5EED-A5F5-41E0-B75B-0FD4DF9A29D9}"/>
    <cellStyle name="_Jan 2006 APAC MBOM - Feb 15PM version_June 2006 MBOM Final File 2_NA" xfId="23313" xr:uid="{C08A26B2-8697-4AD9-82D2-C19DDC882402}"/>
    <cellStyle name="_Jan 2006 APAC MBOM - Feb 15PM version_June 2006 MBOM Final File 2_NA 2" xfId="23314" xr:uid="{9A26CF78-9C57-4CD4-8786-E18534BBDE0E}"/>
    <cellStyle name="_Jan 2006 APAC MBOM - Feb 15PM version_June 2006 MBOM Final File 2_NA_1" xfId="23315" xr:uid="{4F7EB1AA-A0F4-408B-B3CF-46A6083A133D}"/>
    <cellStyle name="_Jan 2006 APAC MBOM - Feb 15PM version_June 2006 MBOM Final File 2_NA_1 2" xfId="23316" xr:uid="{42101B57-3733-4553-B4AE-BB07D176D2B7}"/>
    <cellStyle name="_Jan 2006 APAC MBOM - Feb 15PM version_June 2006 MBOM Final File 2_Nov Review Deck Final" xfId="23317" xr:uid="{BE44D259-66BB-4F01-A511-9C767C7709D4}"/>
    <cellStyle name="_Jan 2006 APAC MBOM - Feb 15PM version_June 2006 MBOM Final File 2_OCFAnalysis" xfId="23318" xr:uid="{B528BCB6-98D3-4989-94A1-431ACDD59226}"/>
    <cellStyle name="_Jan 2006 APAC MBOM - Feb 15PM version_June 2006 MBOM Final File 2_OCFAnalysis_Cost out Update" xfId="23319" xr:uid="{8481A6A4-2187-4CE1-8490-740A699ED99E}"/>
    <cellStyle name="_Jan 2006 APAC MBOM - Feb 15PM version_June 2006 MBOM Final File 2_OCFAnalysis_EBIT OCF Ranges" xfId="23320" xr:uid="{2917B001-C6A6-46E7-9385-E256F35E6C4D}"/>
    <cellStyle name="_Jan 2006 APAC MBOM - Feb 15PM version_June 2006 MBOM Final File 2_OCFAnalysis_Working Capital Graph" xfId="23321" xr:uid="{EB2C6F89-3E67-4F49-95CB-CDDAF24615F4}"/>
    <cellStyle name="_Jan 2006 APAC MBOM - Feb 15PM version_June 2006 MBOM Final File 2_Quarterly Industry Volume - Corp Follow up Feb 19th" xfId="23322" xr:uid="{6CA79974-822C-4420-955B-ED576744087F}"/>
    <cellStyle name="_Jan 2006 APAC MBOM - Feb 15PM version_June 2006 MBOM Final File 2_Quarterly Industry Volume - Corp Follow up Feb 19th 2" xfId="23323" xr:uid="{204E10EA-6803-454B-A04E-1C323472D26D}"/>
    <cellStyle name="_Jan 2006 APAC MBOM - Feb 15PM version_June 2006 MBOM Final File 2_Quarterly Industry Volume - Corp Follow up Feb 19th_Cost out Update" xfId="23324" xr:uid="{FB2BFEAC-D550-4A2D-8076-5F92A5754222}"/>
    <cellStyle name="_Jan 2006 APAC MBOM - Feb 15PM version_June 2006 MBOM Final File 2_Quarterly Industry Volume - Corp Follow up Feb 19th_EBIT OCF Ranges" xfId="23325" xr:uid="{486612CB-2FD2-40A8-A8D2-95EF2B446B6B}"/>
    <cellStyle name="_Jan 2006 APAC MBOM - Feb 15PM version_June 2006 MBOM Final File 2_Quarterly Industry Volume - Corp Follow up Feb 19th_OCFAnalysis" xfId="23326" xr:uid="{7B2A49CA-DF9D-4D88-AEA0-669AEF0FB057}"/>
    <cellStyle name="_Jan 2006 APAC MBOM - Feb 15PM version_June 2006 MBOM Final File 2_Quarterly Industry Volume - Corp Follow up Feb 19th_OCFAnalysis_Cost out Update" xfId="23327" xr:uid="{9501E8D8-FEA5-4A96-840D-96C23C8A7FE3}"/>
    <cellStyle name="_Jan 2006 APAC MBOM - Feb 15PM version_June 2006 MBOM Final File 2_Quarterly Industry Volume - Corp Follow up Feb 19th_OCFAnalysis_EBIT OCF Ranges" xfId="23328" xr:uid="{D6337309-68E8-4856-98CE-6EE90699A304}"/>
    <cellStyle name="_Jan 2006 APAC MBOM - Feb 15PM version_June 2006 MBOM Final File 2_Quarterly Industry Volume - Corp Follow up Feb 19th_OCFAnalysis_Working Capital Graph" xfId="23329" xr:uid="{BDDB2B49-4D7C-419C-ABBC-6F2D9EDFF900}"/>
    <cellStyle name="_Jan 2006 APAC MBOM - Feb 15PM version_June 2006 MBOM Final File 2_Quarterly Industry Volume - Corp Follow up Feb 19th_Working Capital Graph" xfId="23330" xr:uid="{DD243873-531F-417D-BE94-F865296FC7F5}"/>
    <cellStyle name="_Jan 2006 APAC MBOM - Feb 15PM version_June 2006 MBOM Final File 2_SBU_GLOBAL_NGT" xfId="23331" xr:uid="{AA177D20-A89E-41E0-881E-B1CDA90E6AD4}"/>
    <cellStyle name="_Jan 2006 APAC MBOM - Feb 15PM version_June 2006 MBOM Final File 2_SBU_GLOBAL_NGT 2" xfId="23332" xr:uid="{72D89FF2-21AD-4894-8915-FB898ED5BD38}"/>
    <cellStyle name="_Jan 2006 APAC MBOM - Feb 15PM version_June 2006 MBOM Final File 2_SBU_GLOBAL_NGT_Cost out Update" xfId="23333" xr:uid="{EC0114F3-489A-4FB7-B23A-083EB169468E}"/>
    <cellStyle name="_Jan 2006 APAC MBOM - Feb 15PM version_June 2006 MBOM Final File 2_SBU_GLOBAL_NGT_EBIT OCF Ranges" xfId="23334" xr:uid="{6E87150F-916F-40A5-B029-ECE6A8B38102}"/>
    <cellStyle name="_Jan 2006 APAC MBOM - Feb 15PM version_June 2006 MBOM Final File 2_SBU_GLOBAL_NGT_Working Capital Graph" xfId="23335" xr:uid="{4123A4F4-26F7-48DD-B180-A3004A1A3E0A}"/>
    <cellStyle name="_Jan 2006 APAC MBOM - Feb 15PM version_June 2006 MBOM Final File 2_SPTFIN MBOM Inputs AUG 07" xfId="23336" xr:uid="{906EC65F-C501-4BD0-9302-CF27D256F039}"/>
    <cellStyle name="_Jan 2006 APAC MBOM - Feb 15PM version_June 2006 MBOM Final File 2_SPTFIN MBOM Inputs AUG 07_Cost out Update" xfId="23337" xr:uid="{DA4D34EA-4B58-4DB0-BDEA-2512C6BC7F10}"/>
    <cellStyle name="_Jan 2006 APAC MBOM - Feb 15PM version_June 2006 MBOM Final File 2_SPTFIN MBOM Inputs AUG 07_EBIT OCF Ranges" xfId="23338" xr:uid="{F4F554D7-71C2-4D59-B4D8-C0A380CB536E}"/>
    <cellStyle name="_Jan 2006 APAC MBOM - Feb 15PM version_June 2006 MBOM Final File 2_SPTFIN MBOM Inputs AUG 07_Working Capital Graph" xfId="23339" xr:uid="{6812A0EA-AD51-4717-9CC9-44A5F22E52D4}"/>
    <cellStyle name="_Jan 2006 APAC MBOM - Feb 15PM version_June 2006 MBOM Final File 2_SPTFIN MBOM Inputs Dec 07" xfId="23340" xr:uid="{97F48672-FACB-4A62-853A-236917DFF79C}"/>
    <cellStyle name="_Jan 2006 APAC MBOM - Feb 15PM version_June 2006 MBOM Final File 2_SPTFIN MBOM Inputs Dec 07_Cost out Update" xfId="23341" xr:uid="{5E4BCDAA-3B0D-4F2B-A792-CCC6A7FC2868}"/>
    <cellStyle name="_Jan 2006 APAC MBOM - Feb 15PM version_June 2006 MBOM Final File 2_SPTFIN MBOM Inputs Dec 07_EBIT OCF Ranges" xfId="23342" xr:uid="{3DA55FA6-7E0F-4B17-BE53-9C8CB13C17C4}"/>
    <cellStyle name="_Jan 2006 APAC MBOM - Feb 15PM version_June 2006 MBOM Final File 2_SPTFIN MBOM Inputs Dec 07_Working Capital Graph" xfId="23343" xr:uid="{F90D8941-0EEA-4F12-B465-4689594A0A8A}"/>
    <cellStyle name="_Jan 2006 APAC MBOM - Feb 15PM version_June 2006 MBOM Final File 2_SPTFIN MBOM Inputs jul 07" xfId="23344" xr:uid="{E4065954-0FB8-4ECA-BAFF-72AF45EE5D31}"/>
    <cellStyle name="_Jan 2006 APAC MBOM - Feb 15PM version_June 2006 MBOM Final File 2_SPTFIN MBOM Inputs jul 07_Cost out Update" xfId="23345" xr:uid="{2B3F017B-6FEE-4B6F-AFD9-BD1F5316E1C2}"/>
    <cellStyle name="_Jan 2006 APAC MBOM - Feb 15PM version_June 2006 MBOM Final File 2_SPTFIN MBOM Inputs jul 07_EBIT OCF Ranges" xfId="23346" xr:uid="{E259EBFE-2E26-4AF9-8A8E-FD6BB622BD89}"/>
    <cellStyle name="_Jan 2006 APAC MBOM - Feb 15PM version_June 2006 MBOM Final File 2_SPTFIN MBOM Inputs jul 07_Working Capital Graph" xfId="23347" xr:uid="{3E2D172F-B19B-4786-B4A6-09DE32E215A1}"/>
    <cellStyle name="_Jan 2006 APAC MBOM - Feb 15PM version_June 2006 MBOM Final File 2_SPTFIN MBOM Inputs jun 07 final" xfId="23348" xr:uid="{62EE4A5C-01ED-4F2D-8019-F7520F8E235E}"/>
    <cellStyle name="_Jan 2006 APAC MBOM - Feb 15PM version_June 2006 MBOM Final File 2_SPTFIN MBOM Inputs jun 07 final_Cost out Update" xfId="23349" xr:uid="{C66900F7-F48B-4275-A366-91971BD399EE}"/>
    <cellStyle name="_Jan 2006 APAC MBOM - Feb 15PM version_June 2006 MBOM Final File 2_SPTFIN MBOM Inputs jun 07 final_EBIT OCF Ranges" xfId="23350" xr:uid="{6903F13F-FEDB-442A-B204-2833350DEA4B}"/>
    <cellStyle name="_Jan 2006 APAC MBOM - Feb 15PM version_June 2006 MBOM Final File 2_SPTFIN MBOM Inputs jun 07 final_Working Capital Graph" xfId="23351" xr:uid="{69C39617-16D8-459F-A490-37938C61F657}"/>
    <cellStyle name="_Jan 2006 APAC MBOM - Feb 15PM version_June 2006 MBOM Final File 2_SPTFIN MBOM Inputs Jun'07" xfId="23352" xr:uid="{7C9FC891-FD6F-4416-8A78-2B279FE0CCCD}"/>
    <cellStyle name="_Jan 2006 APAC MBOM - Feb 15PM version_June 2006 MBOM Final File 2_SPTFIN MBOM Inputs Jun'07_Cost out Update" xfId="23353" xr:uid="{2962D6F5-E676-4DB3-88D3-B8A7243A5A12}"/>
    <cellStyle name="_Jan 2006 APAC MBOM - Feb 15PM version_June 2006 MBOM Final File 2_SPTFIN MBOM Inputs Jun'07_EBIT OCF Ranges" xfId="23354" xr:uid="{708F3A80-192D-44D8-9C87-F2BC6F802D64}"/>
    <cellStyle name="_Jan 2006 APAC MBOM - Feb 15PM version_June 2006 MBOM Final File 2_SPTFIN MBOM Inputs Jun'07_Working Capital Graph" xfId="23355" xr:uid="{11018811-DCB7-46C8-A2B4-1F28A33312C4}"/>
    <cellStyle name="_Jan 2006 APAC MBOM - Feb 15PM version_June 2006 MBOM Final File 2_Supplemental Data Requirements-Country" xfId="23356" xr:uid="{A750D090-6BD3-443B-896A-8E30A1877E1B}"/>
    <cellStyle name="_Jan 2006 APAC MBOM - Feb 15PM version_June 2006 MBOM Final File 2_Working Capital Graph" xfId="23357" xr:uid="{DD0B32BA-056B-4AA1-94E7-D24519F92C71}"/>
    <cellStyle name="_Jan 2006 APAC MBOM - Feb 15PM version_Key Msg Page_June MBOM_Indo" xfId="12868" xr:uid="{257AD830-EFE6-4241-9F9B-81595C942B7C}"/>
    <cellStyle name="_Jan 2006 APAC MBOM - Feb 15PM version_Key Msg Page_June MBOM_Indo_Cost out Update" xfId="23358" xr:uid="{239C8B74-759C-4C0D-9A14-2B88E0B62419}"/>
    <cellStyle name="_Jan 2006 APAC MBOM - Feb 15PM version_Key Msg Page_June MBOM_Indo_EBIT OCF Ranges" xfId="23359" xr:uid="{7EE7E215-ABE2-4A06-8367-D2B8CD26BD5E}"/>
    <cellStyle name="_Jan 2006 APAC MBOM - Feb 15PM version_Key Msg Page_June MBOM_Indo_Working Capital Graph" xfId="23360" xr:uid="{225023EB-458B-4FA1-8D46-F15C223F90BF}"/>
    <cellStyle name="_Jan 2006 APAC MBOM - Feb 15PM version_Key Msg- Rev" xfId="12869" xr:uid="{27344F3E-BE0C-4E61-8BB8-923E0EE4CF8C}"/>
    <cellStyle name="_Jan 2006 APAC MBOM - Feb 15PM version_Key Msg- Rev_Cost out Update" xfId="23361" xr:uid="{3DE08DC9-C773-4715-B081-041366C41C00}"/>
    <cellStyle name="_Jan 2006 APAC MBOM - Feb 15PM version_Key Msg- Rev_EBIT OCF Ranges" xfId="23362" xr:uid="{32D715A5-2339-4E92-B484-66C131D58EC8}"/>
    <cellStyle name="_Jan 2006 APAC MBOM - Feb 15PM version_Key Msg- Rev_Working Capital Graph" xfId="23363" xr:uid="{BBEFEC6A-6A71-4DB2-8E49-0E57F3B95A39}"/>
    <cellStyle name="_Jan 2006 APAC MBOM - Feb 15PM version_Keymessage" xfId="23364" xr:uid="{B0F48F5E-9F97-4A0E-8873-03A146356881}"/>
    <cellStyle name="_Jan 2006 APAC MBOM - Feb 15PM version_Lean SS-june06" xfId="12870" xr:uid="{9E764F67-400E-4B9A-9FDF-E61C22A860AF}"/>
    <cellStyle name="_Jan 2006 APAC MBOM - Feb 15PM version_Lean SS-june06_Cost out Update" xfId="23365" xr:uid="{BDE41A3D-E120-4FBE-9329-E01B2918979D}"/>
    <cellStyle name="_Jan 2006 APAC MBOM - Feb 15PM version_Lean SS-june06_EBIT OCF Ranges" xfId="23366" xr:uid="{F4CF83B3-F021-4254-BB4D-8185FB5EEDCF}"/>
    <cellStyle name="_Jan 2006 APAC MBOM - Feb 15PM version_Lean SS-june06_Working Capital Graph" xfId="23367" xr:uid="{4C58A5DE-8CCB-47B9-A55D-48959BB46498}"/>
    <cellStyle name="_Jan 2006 APAC MBOM - Feb 15PM version_Manufacturing Scorecard - MBOM New Format - June.2006" xfId="23368" xr:uid="{1EF92C1D-C386-4AF1-BBDD-71C6D4F5C4E7}"/>
    <cellStyle name="_Jan 2006 APAC MBOM - Feb 15PM version_Manufacturing Scorecard - MBOM New Format - Mar.2006" xfId="23369" xr:uid="{17C1EADF-5444-4A8D-B576-6A61640A4ECE}"/>
    <cellStyle name="_Jan 2006 APAC MBOM - Feb 15PM version_Manufacturing Scorecard - MBOM New Format - Mar.2006_Cost out Update" xfId="23370" xr:uid="{72F0E5F7-477B-4FA2-BE0B-EF0AD8A9BD3E}"/>
    <cellStyle name="_Jan 2006 APAC MBOM - Feb 15PM version_Manufacturing Scorecard - MBOM New Format - Mar.2006_EBIT OCF Ranges" xfId="23371" xr:uid="{1DEEA497-6831-49AF-B41F-9DDF7C922F24}"/>
    <cellStyle name="_Jan 2006 APAC MBOM - Feb 15PM version_Manufacturing Scorecard - MBOM New Format - Mar.2006_Mfg  Key Message - Nov." xfId="23372" xr:uid="{DA7DA207-5787-4888-8D56-D21649474D08}"/>
    <cellStyle name="_Jan 2006 APAC MBOM - Feb 15PM version_Manufacturing Scorecard - MBOM New Format - Mar.2006_Working Capital Graph" xfId="23373" xr:uid="{11A99BAF-A8E5-4546-A7A3-EEA3DD30F7B6}"/>
    <cellStyle name="_Jan 2006 APAC MBOM - Feb 15PM version_MBOM" xfId="23374" xr:uid="{B8BC382F-197A-4472-B702-3A7FF660A24F}"/>
    <cellStyle name="_Jan 2006 APAC MBOM - Feb 15PM version_MBOM - Aug 2006 - Yunhui" xfId="23375" xr:uid="{CEDB73A3-43F5-44E4-B59B-50C80B9C338A}"/>
    <cellStyle name="_Jan 2006 APAC MBOM - Feb 15PM version_MBOM - Q2 2006 - Yunhui" xfId="23376" xr:uid="{DBACA858-55A2-41D9-B84B-36A99805BD0E}"/>
    <cellStyle name="_Jan 2006 APAC MBOM - Feb 15PM version_MBOM - Sep 2006 - Yunhui" xfId="23377" xr:uid="{0522852C-BC11-4D99-AE33-48B83389353B}"/>
    <cellStyle name="_Jan 2006 APAC MBOM - Feb 15PM version_MBOM 2" xfId="23378" xr:uid="{43BAA923-9EDF-4D7C-93BF-54BAE56CFE04}"/>
    <cellStyle name="_Jan 2006 APAC MBOM - Feb 15PM version_MBOM Added one new page" xfId="23379" xr:uid="{7D8F4CF8-1A1D-48B5-BF6E-1C3B76AACD47}"/>
    <cellStyle name="_Jan 2006 APAC MBOM - Feb 15PM version_MBOM APR 07" xfId="23380" xr:uid="{E06EF4D4-6BDA-4801-94DA-AC12A0800C61}"/>
    <cellStyle name="_Jan 2006 APAC MBOM - Feb 15PM version_MBOM APR 07 2" xfId="23381" xr:uid="{27452E46-E68F-48B3-BF10-B34B315BBE95}"/>
    <cellStyle name="_Jan 2006 APAC MBOM - Feb 15PM version_MBOM APR 07_2009 AOP_Jan deck_Financials Consol_Sent" xfId="23382" xr:uid="{26A089C7-EE5A-4921-AD9C-4A723AC90B21}"/>
    <cellStyle name="_Jan 2006 APAC MBOM - Feb 15PM version_MBOM APR 07_2009 AOP_Jan deck_Financials Consol_Sent_2" xfId="23383" xr:uid="{DEB21FF9-F841-4BF9-871F-CBD95927F970}"/>
    <cellStyle name="_Jan 2006 APAC MBOM - Feb 15PM version_MBOM APR 07_2009 AOP_Nov deck_Financials_for Consol_v2" xfId="23384" xr:uid="{3571625E-B6DC-4173-857A-A80381A4496D}"/>
    <cellStyle name="_Jan 2006 APAC MBOM - Feb 15PM version_MBOM APR 07_Cash Capex 10+2" xfId="23385" xr:uid="{25C16A1C-370E-4D96-ABA0-DB5ED955DC3F}"/>
    <cellStyle name="_Jan 2006 APAC MBOM - Feb 15PM version_MBOM APR 07_Cash Capex 10+2_Cost out Update" xfId="23386" xr:uid="{F09193CE-9B77-47BC-A8D7-FD3B678BADEC}"/>
    <cellStyle name="_Jan 2006 APAC MBOM - Feb 15PM version_MBOM APR 07_Cash Capex 10+2_EBIT OCF Ranges" xfId="23387" xr:uid="{317AABBA-019B-440D-AF09-B28D5273F18E}"/>
    <cellStyle name="_Jan 2006 APAC MBOM - Feb 15PM version_MBOM APR 07_Cash Capex 10+2_Working Capital Graph" xfId="23388" xr:uid="{9744F849-ADCC-41C9-91CA-B3DD04280594}"/>
    <cellStyle name="_Jan 2006 APAC MBOM - Feb 15PM version_MBOM APR 07_Cost out Update" xfId="23389" xr:uid="{4A148ED7-29A7-46D5-88B7-3DBCC99307E0}"/>
    <cellStyle name="_Jan 2006 APAC MBOM - Feb 15PM version_MBOM APR 07_EBIT OCF Ranges" xfId="23390" xr:uid="{8F6ACFB4-E7E7-4BE6-B231-1FEE2AE3D87E}"/>
    <cellStyle name="_Jan 2006 APAC MBOM - Feb 15PM version_MBOM APR 07_Global Operations" xfId="23391" xr:uid="{76FBF442-7823-45F3-B357-56858D7CB240}"/>
    <cellStyle name="_Jan 2006 APAC MBOM - Feb 15PM version_MBOM APR 07_Global Operations 2" xfId="23392" xr:uid="{F45E8A48-4EBF-4B1C-8DC7-552DDC650C57}"/>
    <cellStyle name="_Jan 2006 APAC MBOM - Feb 15PM version_MBOM APR 07_NA" xfId="23393" xr:uid="{2E5589E8-8B3F-41E7-AAF0-438A40E1CDCE}"/>
    <cellStyle name="_Jan 2006 APAC MBOM - Feb 15PM version_MBOM APR 07_NA 2" xfId="23394" xr:uid="{735C67A3-85D2-4C94-972C-7EE2A10DC1A6}"/>
    <cellStyle name="_Jan 2006 APAC MBOM - Feb 15PM version_MBOM APR 07_NA_1" xfId="23395" xr:uid="{CCD7E319-F9F5-4D0B-8DE8-9D263067C97F}"/>
    <cellStyle name="_Jan 2006 APAC MBOM - Feb 15PM version_MBOM APR 07_NA_1 2" xfId="23396" xr:uid="{557D1107-1B31-41AA-A455-5DA2DD87B159}"/>
    <cellStyle name="_Jan 2006 APAC MBOM - Feb 15PM version_MBOM APR 07_Nov Review Deck Final" xfId="23397" xr:uid="{FF974BAF-9FCA-4A42-AA31-7D3BF7434EF3}"/>
    <cellStyle name="_Jan 2006 APAC MBOM - Feb 15PM version_MBOM APR 07_OCFAnalysis" xfId="23398" xr:uid="{CEAB16A6-7046-4D9E-937E-2E1DDFB7E2B9}"/>
    <cellStyle name="_Jan 2006 APAC MBOM - Feb 15PM version_MBOM APR 07_OCFAnalysis_Cost out Update" xfId="23399" xr:uid="{AEB69ED6-1511-4F25-BE64-24A9680D5F64}"/>
    <cellStyle name="_Jan 2006 APAC MBOM - Feb 15PM version_MBOM APR 07_OCFAnalysis_EBIT OCF Ranges" xfId="23400" xr:uid="{C7D95530-1EBA-403C-89EF-CB44F98A6869}"/>
    <cellStyle name="_Jan 2006 APAC MBOM - Feb 15PM version_MBOM APR 07_OCFAnalysis_Working Capital Graph" xfId="23401" xr:uid="{4C27C02C-9EAE-4865-9EC7-9584EDE8056D}"/>
    <cellStyle name="_Jan 2006 APAC MBOM - Feb 15PM version_MBOM APR 07_Quarterly Industry Volume - Corp Follow up Feb 19th" xfId="23402" xr:uid="{C230D246-7CAA-4DDC-A0B3-DAF84C30829A}"/>
    <cellStyle name="_Jan 2006 APAC MBOM - Feb 15PM version_MBOM APR 07_Quarterly Industry Volume - Corp Follow up Feb 19th 2" xfId="23403" xr:uid="{2B9FC2EB-A0FB-4B88-B32B-1F62A20A4660}"/>
    <cellStyle name="_Jan 2006 APAC MBOM - Feb 15PM version_MBOM APR 07_Quarterly Industry Volume - Corp Follow up Feb 19th_Cost out Update" xfId="23404" xr:uid="{4D7DC5C8-374B-4DB2-A748-3DF244122A36}"/>
    <cellStyle name="_Jan 2006 APAC MBOM - Feb 15PM version_MBOM APR 07_Quarterly Industry Volume - Corp Follow up Feb 19th_EBIT OCF Ranges" xfId="23405" xr:uid="{88FE2514-85D9-420A-9830-24181CD5FD1D}"/>
    <cellStyle name="_Jan 2006 APAC MBOM - Feb 15PM version_MBOM APR 07_Quarterly Industry Volume - Corp Follow up Feb 19th_OCFAnalysis" xfId="23406" xr:uid="{382BA7F4-9689-4E03-B44A-2BE5A7469140}"/>
    <cellStyle name="_Jan 2006 APAC MBOM - Feb 15PM version_MBOM APR 07_Quarterly Industry Volume - Corp Follow up Feb 19th_OCFAnalysis_Cost out Update" xfId="23407" xr:uid="{425BF411-D20E-4384-BBD4-716F62273E63}"/>
    <cellStyle name="_Jan 2006 APAC MBOM - Feb 15PM version_MBOM APR 07_Quarterly Industry Volume - Corp Follow up Feb 19th_OCFAnalysis_EBIT OCF Ranges" xfId="23408" xr:uid="{F2844792-00B4-4C03-A768-2998CF4D287E}"/>
    <cellStyle name="_Jan 2006 APAC MBOM - Feb 15PM version_MBOM APR 07_Quarterly Industry Volume - Corp Follow up Feb 19th_OCFAnalysis_Working Capital Graph" xfId="23409" xr:uid="{F1B77A79-60DD-4F4E-9569-EFBA89286D70}"/>
    <cellStyle name="_Jan 2006 APAC MBOM - Feb 15PM version_MBOM APR 07_Quarterly Industry Volume - Corp Follow up Feb 19th_Working Capital Graph" xfId="23410" xr:uid="{21DAD460-7774-4215-844C-1F7855743B94}"/>
    <cellStyle name="_Jan 2006 APAC MBOM - Feb 15PM version_MBOM APR 07_SBU_GLOBAL_NGT" xfId="23411" xr:uid="{016DEE76-F5FE-4706-A2D9-05FAFCF0268F}"/>
    <cellStyle name="_Jan 2006 APAC MBOM - Feb 15PM version_MBOM APR 07_SBU_GLOBAL_NGT 2" xfId="23412" xr:uid="{26279857-CA95-4970-9FEE-79DAE00FD6D2}"/>
    <cellStyle name="_Jan 2006 APAC MBOM - Feb 15PM version_MBOM APR 07_SBU_GLOBAL_NGT_Cost out Update" xfId="23413" xr:uid="{D3249064-C603-4308-8774-627D86880B75}"/>
    <cellStyle name="_Jan 2006 APAC MBOM - Feb 15PM version_MBOM APR 07_SBU_GLOBAL_NGT_EBIT OCF Ranges" xfId="23414" xr:uid="{6268A40D-6B6A-4B02-8A2E-EEBD8117E749}"/>
    <cellStyle name="_Jan 2006 APAC MBOM - Feb 15PM version_MBOM APR 07_SBU_GLOBAL_NGT_Working Capital Graph" xfId="23415" xr:uid="{8B7DA5AB-4306-4911-91EF-1D9CE0EF5310}"/>
    <cellStyle name="_Jan 2006 APAC MBOM - Feb 15PM version_MBOM APR 07_Supplemental Data Requirements-Country" xfId="23416" xr:uid="{CA12620B-050D-40CA-AEC7-4BCCC5A8AFBF}"/>
    <cellStyle name="_Jan 2006 APAC MBOM - Feb 15PM version_MBOM APR 07_Working Capital Graph" xfId="23417" xr:uid="{A223CB6C-78C5-49A9-9B00-7314E688D298}"/>
    <cellStyle name="_Jan 2006 APAC MBOM - Feb 15PM version_mbom asean Mar 2007" xfId="23418" xr:uid="{E709856E-EB4B-49F8-9C7E-0D9A7C527227}"/>
    <cellStyle name="_Jan 2006 APAC MBOM - Feb 15PM version_mbom asean Mar 2007_Cost out Update" xfId="23419" xr:uid="{64CF96B9-0D91-4D6F-999A-117934CBF4CA}"/>
    <cellStyle name="_Jan 2006 APAC MBOM - Feb 15PM version_mbom asean Mar 2007_EBIT OCF Ranges" xfId="23420" xr:uid="{A389BEFA-DDDD-447C-884C-3C8AC8AB2066}"/>
    <cellStyle name="_Jan 2006 APAC MBOM - Feb 15PM version_mbom asean Mar 2007_Working Capital Graph" xfId="23421" xr:uid="{4159C0B4-794F-4C33-9A4B-4F3FC977617A}"/>
    <cellStyle name="_Jan 2006 APAC MBOM - Feb 15PM version_MBOM Core - Field Reporting Apr 2006" xfId="12871" xr:uid="{1436FFB2-11B6-4210-BF2A-BCBCFB35A5FD}"/>
    <cellStyle name="_Jan 2006 APAC MBOM - Feb 15PM version_MBOM Core - Field Reporting Apr 2006 2" xfId="23422" xr:uid="{0214EF7E-8561-40B3-AD35-F1EE73A16C08}"/>
    <cellStyle name="_Jan 2006 APAC MBOM - Feb 15PM version_MBOM Core - Field Reporting Apr 2006_050206" xfId="12872" xr:uid="{D4FE586E-64B2-4435-8E30-CFEBF61C2AC0}"/>
    <cellStyle name="_Jan 2006 APAC MBOM - Feb 15PM version_MBOM Core - Field Reporting Apr 2006_050206 2" xfId="23423" xr:uid="{B78B9DC9-9F35-4BDA-9F04-B355EFC65F05}"/>
    <cellStyle name="_Jan 2006 APAC MBOM - Feb 15PM version_MBOM Core - Field Reporting Apr 2006_050206_2009 AOP_Jan deck_Financials Consol_Sent" xfId="23424" xr:uid="{0B892785-5D9E-4ED4-BC5D-8A6502B61F33}"/>
    <cellStyle name="_Jan 2006 APAC MBOM - Feb 15PM version_MBOM Core - Field Reporting Apr 2006_050206_2009 AOP_Jan deck_Financials Consol_Sent_2" xfId="23425" xr:uid="{BE142C0A-E5BC-402F-98DD-290BB66F3CCA}"/>
    <cellStyle name="_Jan 2006 APAC MBOM - Feb 15PM version_MBOM Core - Field Reporting Apr 2006_050206_2009 AOP_Nov deck_Financials_for Consol_v2" xfId="23426" xr:uid="{2DA24F7B-E9F5-4B81-BC3F-48EF9CD21518}"/>
    <cellStyle name="_Jan 2006 APAC MBOM - Feb 15PM version_MBOM Core - Field Reporting Apr 2006_050206_Cash Capex 10+2" xfId="23427" xr:uid="{D5F2265D-6774-4CE8-ABC9-88EB7C7EA2F0}"/>
    <cellStyle name="_Jan 2006 APAC MBOM - Feb 15PM version_MBOM Core - Field Reporting Apr 2006_050206_Cash Capex 10+2_Cost out Update" xfId="23428" xr:uid="{C7DB4CF0-A663-48AB-8867-52D9370B1B5D}"/>
    <cellStyle name="_Jan 2006 APAC MBOM - Feb 15PM version_MBOM Core - Field Reporting Apr 2006_050206_Cash Capex 10+2_EBIT OCF Ranges" xfId="23429" xr:uid="{A780B5B5-6BE4-4CC8-99DA-1E51F87A5758}"/>
    <cellStyle name="_Jan 2006 APAC MBOM - Feb 15PM version_MBOM Core - Field Reporting Apr 2006_050206_Cash Capex 10+2_Working Capital Graph" xfId="23430" xr:uid="{A3DE8FAC-3AD5-4190-B34D-EFB00DA6CC93}"/>
    <cellStyle name="_Jan 2006 APAC MBOM - Feb 15PM version_MBOM Core - Field Reporting Apr 2006_050206_Cost out Update" xfId="23431" xr:uid="{D5386C9E-8A84-4C1F-B974-34A8321FC4FA}"/>
    <cellStyle name="_Jan 2006 APAC MBOM - Feb 15PM version_MBOM Core - Field Reporting Apr 2006_050206_EBIT OCF Ranges" xfId="23432" xr:uid="{2273E5B2-9414-4292-ACE7-AA9BD6C38767}"/>
    <cellStyle name="_Jan 2006 APAC MBOM - Feb 15PM version_MBOM Core - Field Reporting Apr 2006_050206_Global Operations" xfId="23433" xr:uid="{66094336-7A13-4F4C-80C6-8CD0ACB291BF}"/>
    <cellStyle name="_Jan 2006 APAC MBOM - Feb 15PM version_MBOM Core - Field Reporting Apr 2006_050206_Global Operations 2" xfId="23434" xr:uid="{8CC12EFA-595C-4E0D-9098-1839EF4FA3AE}"/>
    <cellStyle name="_Jan 2006 APAC MBOM - Feb 15PM version_MBOM Core - Field Reporting Apr 2006_050206_NA" xfId="23435" xr:uid="{4E8EFDF8-6421-4232-9558-37B11994D8BC}"/>
    <cellStyle name="_Jan 2006 APAC MBOM - Feb 15PM version_MBOM Core - Field Reporting Apr 2006_050206_NA 2" xfId="23436" xr:uid="{C00FD868-8C22-4EDF-8CAC-F670D88DBC8D}"/>
    <cellStyle name="_Jan 2006 APAC MBOM - Feb 15PM version_MBOM Core - Field Reporting Apr 2006_050206_NA_1" xfId="23437" xr:uid="{39E34EE5-6145-495C-AE06-C553B6D02475}"/>
    <cellStyle name="_Jan 2006 APAC MBOM - Feb 15PM version_MBOM Core - Field Reporting Apr 2006_050206_NA_1 2" xfId="23438" xr:uid="{D7C62A78-ACED-448F-B226-04B259494456}"/>
    <cellStyle name="_Jan 2006 APAC MBOM - Feb 15PM version_MBOM Core - Field Reporting Apr 2006_050206_Nov Review Deck Final" xfId="23439" xr:uid="{20508969-D29B-40E3-A294-4457B8524CA7}"/>
    <cellStyle name="_Jan 2006 APAC MBOM - Feb 15PM version_MBOM Core - Field Reporting Apr 2006_050206_OCFAnalysis" xfId="23440" xr:uid="{C3E9F3FE-B602-4F8F-87DB-11F212B1BE60}"/>
    <cellStyle name="_Jan 2006 APAC MBOM - Feb 15PM version_MBOM Core - Field Reporting Apr 2006_050206_OCFAnalysis_Cost out Update" xfId="23441" xr:uid="{530E52CB-CAD9-4717-8F32-3F1883AFDB0C}"/>
    <cellStyle name="_Jan 2006 APAC MBOM - Feb 15PM version_MBOM Core - Field Reporting Apr 2006_050206_OCFAnalysis_EBIT OCF Ranges" xfId="23442" xr:uid="{745CCC29-AB14-416E-AB91-FA54EB63A4B8}"/>
    <cellStyle name="_Jan 2006 APAC MBOM - Feb 15PM version_MBOM Core - Field Reporting Apr 2006_050206_OCFAnalysis_Working Capital Graph" xfId="23443" xr:uid="{F1C55466-471E-437B-81C4-C725150D30A7}"/>
    <cellStyle name="_Jan 2006 APAC MBOM - Feb 15PM version_MBOM Core - Field Reporting Apr 2006_050206_Quarterly Industry Volume - Corp Follow up Feb 19th" xfId="23444" xr:uid="{9E3E93C3-A32C-4F3F-A3FD-38EA758D4DBD}"/>
    <cellStyle name="_Jan 2006 APAC MBOM - Feb 15PM version_MBOM Core - Field Reporting Apr 2006_050206_Quarterly Industry Volume - Corp Follow up Feb 19th 2" xfId="23445" xr:uid="{29B29D3D-4AED-4F4C-BC3D-A2F83AEAADF1}"/>
    <cellStyle name="_Jan 2006 APAC MBOM - Feb 15PM version_MBOM Core - Field Reporting Apr 2006_050206_Quarterly Industry Volume - Corp Follow up Feb 19th_Cost out Update" xfId="23446" xr:uid="{130B19AE-E1D9-462E-8A2A-E907A6FBDD38}"/>
    <cellStyle name="_Jan 2006 APAC MBOM - Feb 15PM version_MBOM Core - Field Reporting Apr 2006_050206_Quarterly Industry Volume - Corp Follow up Feb 19th_EBIT OCF Ranges" xfId="23447" xr:uid="{3B837925-7D49-4733-B488-8B2652B9B580}"/>
    <cellStyle name="_Jan 2006 APAC MBOM - Feb 15PM version_MBOM Core - Field Reporting Apr 2006_050206_Quarterly Industry Volume - Corp Follow up Feb 19th_OCFAnalysis" xfId="23448" xr:uid="{E2332470-36B0-4084-8758-AB57BF9C45BA}"/>
    <cellStyle name="_Jan 2006 APAC MBOM - Feb 15PM version_MBOM Core - Field Reporting Apr 2006_050206_Quarterly Industry Volume - Corp Follow up Feb 19th_OCFAnalysis_Cost out Update" xfId="23449" xr:uid="{A8C4E5F1-13B2-4541-A0EB-5243F3BF6F59}"/>
    <cellStyle name="_Jan 2006 APAC MBOM - Feb 15PM version_MBOM Core - Field Reporting Apr 2006_050206_Quarterly Industry Volume - Corp Follow up Feb 19th_OCFAnalysis_EBIT OCF Ranges" xfId="23450" xr:uid="{98649D3F-8004-4DC7-9EF1-AE665A000C81}"/>
    <cellStyle name="_Jan 2006 APAC MBOM - Feb 15PM version_MBOM Core - Field Reporting Apr 2006_050206_Quarterly Industry Volume - Corp Follow up Feb 19th_OCFAnalysis_Working Capital Graph" xfId="23451" xr:uid="{0F63EBF7-2B2B-4EFE-87FF-98BA403E86B1}"/>
    <cellStyle name="_Jan 2006 APAC MBOM - Feb 15PM version_MBOM Core - Field Reporting Apr 2006_050206_Quarterly Industry Volume - Corp Follow up Feb 19th_Working Capital Graph" xfId="23452" xr:uid="{F66FEFBA-9369-42D4-828D-B7DA1B5E35AE}"/>
    <cellStyle name="_Jan 2006 APAC MBOM - Feb 15PM version_MBOM Core - Field Reporting Apr 2006_050206_SBU_GLOBAL_NGT" xfId="23453" xr:uid="{A81C4FD8-2BF1-4297-B5B7-2F35C9A97D38}"/>
    <cellStyle name="_Jan 2006 APAC MBOM - Feb 15PM version_MBOM Core - Field Reporting Apr 2006_050206_SBU_GLOBAL_NGT 2" xfId="23454" xr:uid="{FB407011-7D5A-42A5-A4DD-9DB91CBDE23A}"/>
    <cellStyle name="_Jan 2006 APAC MBOM - Feb 15PM version_MBOM Core - Field Reporting Apr 2006_050206_SBU_GLOBAL_NGT_Cost out Update" xfId="23455" xr:uid="{186FA689-8508-4C80-9D7A-35FCCA4C642D}"/>
    <cellStyle name="_Jan 2006 APAC MBOM - Feb 15PM version_MBOM Core - Field Reporting Apr 2006_050206_SBU_GLOBAL_NGT_EBIT OCF Ranges" xfId="23456" xr:uid="{3BC8FF64-2050-4526-A52A-0113D667BE05}"/>
    <cellStyle name="_Jan 2006 APAC MBOM - Feb 15PM version_MBOM Core - Field Reporting Apr 2006_050206_SBU_GLOBAL_NGT_Working Capital Graph" xfId="23457" xr:uid="{0580A600-CB83-4727-B9A1-DC1AEC480392}"/>
    <cellStyle name="_Jan 2006 APAC MBOM - Feb 15PM version_MBOM Core - Field Reporting Apr 2006_050206_Supplemental Data Requirements-Country" xfId="23458" xr:uid="{5382757A-1A25-4D97-9781-CA689BDB28AB}"/>
    <cellStyle name="_Jan 2006 APAC MBOM - Feb 15PM version_MBOM Core - Field Reporting Apr 2006_050206_Working Capital Graph" xfId="23459" xr:uid="{6F6A6E9B-8D80-4471-B907-4E5D0E6F12C3}"/>
    <cellStyle name="_Jan 2006 APAC MBOM - Feb 15PM version_MBOM Core - Field Reporting Apr 2006_2009 AOP_Jan deck_Financials Consol_Sent" xfId="23460" xr:uid="{0F417BD3-FBC6-4D3E-AAC3-716806253CBF}"/>
    <cellStyle name="_Jan 2006 APAC MBOM - Feb 15PM version_MBOM Core - Field Reporting Apr 2006_2009 AOP_Jan deck_Financials Consol_Sent_2" xfId="23461" xr:uid="{D4B00F37-CF7D-4B9A-AB8B-F2ED98DA402F}"/>
    <cellStyle name="_Jan 2006 APAC MBOM - Feb 15PM version_MBOM Core - Field Reporting Apr 2006_2009 AOP_Nov deck_Financials_for Consol_v2" xfId="23462" xr:uid="{7285BF17-2435-42AF-8252-DFB1760931BA}"/>
    <cellStyle name="_Jan 2006 APAC MBOM - Feb 15PM version_MBOM Core - Field Reporting Apr 2006_Cash Capex 10+2" xfId="23463" xr:uid="{72F14FA5-991B-4653-A437-1E07C598EE20}"/>
    <cellStyle name="_Jan 2006 APAC MBOM - Feb 15PM version_MBOM Core - Field Reporting Apr 2006_Cash Capex 10+2_Cost out Update" xfId="23464" xr:uid="{77D36398-8963-43B3-AE6B-47056F047DAF}"/>
    <cellStyle name="_Jan 2006 APAC MBOM - Feb 15PM version_MBOM Core - Field Reporting Apr 2006_Cash Capex 10+2_EBIT OCF Ranges" xfId="23465" xr:uid="{A21C1BFD-DA38-4EB3-9337-AF3DC49E04AD}"/>
    <cellStyle name="_Jan 2006 APAC MBOM - Feb 15PM version_MBOM Core - Field Reporting Apr 2006_Cash Capex 10+2_Working Capital Graph" xfId="23466" xr:uid="{4AAD55F4-D400-49D9-B05A-9F4BDAD47CAA}"/>
    <cellStyle name="_Jan 2006 APAC MBOM - Feb 15PM version_MBOM Core - Field Reporting Apr 2006_Cost out Update" xfId="23467" xr:uid="{C2CE9D72-D21F-421B-A920-010F9F49ACE0}"/>
    <cellStyle name="_Jan 2006 APAC MBOM - Feb 15PM version_MBOM Core - Field Reporting Apr 2006_EBIT OCF Ranges" xfId="23468" xr:uid="{1DB07999-A1EF-4B78-ABC5-9BF9CB69A7DC}"/>
    <cellStyle name="_Jan 2006 APAC MBOM - Feb 15PM version_MBOM Core - Field Reporting Apr 2006_Global Operations" xfId="23469" xr:uid="{079D9295-41A5-448D-8A87-58105BFD2844}"/>
    <cellStyle name="_Jan 2006 APAC MBOM - Feb 15PM version_MBOM Core - Field Reporting Apr 2006_Global Operations 2" xfId="23470" xr:uid="{BC2D6984-936E-483A-BD4A-8B81DC70B0C0}"/>
    <cellStyle name="_Jan 2006 APAC MBOM - Feb 15PM version_MBOM Core - Field Reporting Apr 2006_NA" xfId="23471" xr:uid="{B6467C07-B75D-4ABF-A9F1-10E6B3ED71C8}"/>
    <cellStyle name="_Jan 2006 APAC MBOM - Feb 15PM version_MBOM Core - Field Reporting Apr 2006_NA 2" xfId="23472" xr:uid="{D9AA97C2-FE70-4688-A6A9-8623BC4A0259}"/>
    <cellStyle name="_Jan 2006 APAC MBOM - Feb 15PM version_MBOM Core - Field Reporting Apr 2006_NA_1" xfId="23473" xr:uid="{53D5282B-CF3E-4D90-B75D-8F6CC26435A2}"/>
    <cellStyle name="_Jan 2006 APAC MBOM - Feb 15PM version_MBOM Core - Field Reporting Apr 2006_NA_1 2" xfId="23474" xr:uid="{4C3A535E-AB66-4CCA-8A57-08BE2AAD0D4E}"/>
    <cellStyle name="_Jan 2006 APAC MBOM - Feb 15PM version_MBOM Core - Field Reporting Apr 2006_Nov Review Deck Final" xfId="23475" xr:uid="{A303740E-B617-48B6-8941-F2BB99C7F631}"/>
    <cellStyle name="_Jan 2006 APAC MBOM - Feb 15PM version_MBOM Core - Field Reporting Apr 2006_OCFAnalysis" xfId="23476" xr:uid="{E44B4416-5189-473E-ABFF-E7D0752F8EA9}"/>
    <cellStyle name="_Jan 2006 APAC MBOM - Feb 15PM version_MBOM Core - Field Reporting Apr 2006_OCFAnalysis_Cost out Update" xfId="23477" xr:uid="{D6821BD4-48CE-44D2-85A0-ECC8B087BA85}"/>
    <cellStyle name="_Jan 2006 APAC MBOM - Feb 15PM version_MBOM Core - Field Reporting Apr 2006_OCFAnalysis_EBIT OCF Ranges" xfId="23478" xr:uid="{ACA94622-6375-4FAD-8485-85ECD5F9AFD1}"/>
    <cellStyle name="_Jan 2006 APAC MBOM - Feb 15PM version_MBOM Core - Field Reporting Apr 2006_OCFAnalysis_Working Capital Graph" xfId="23479" xr:uid="{525BC17C-C8AB-47D8-9FFE-20AD09E9E6DF}"/>
    <cellStyle name="_Jan 2006 APAC MBOM - Feb 15PM version_MBOM Core - Field Reporting Apr 2006_Quarterly Industry Volume - Corp Follow up Feb 19th" xfId="23480" xr:uid="{1ECE5DF4-35CD-4EE5-8FE3-246D41D765A2}"/>
    <cellStyle name="_Jan 2006 APAC MBOM - Feb 15PM version_MBOM Core - Field Reporting Apr 2006_Quarterly Industry Volume - Corp Follow up Feb 19th 2" xfId="23481" xr:uid="{109AB85A-73CE-4802-90FF-C2E06283A9EB}"/>
    <cellStyle name="_Jan 2006 APAC MBOM - Feb 15PM version_MBOM Core - Field Reporting Apr 2006_Quarterly Industry Volume - Corp Follow up Feb 19th_Cost out Update" xfId="23482" xr:uid="{CAAB51A5-41F6-4B92-9211-8F6100E7A837}"/>
    <cellStyle name="_Jan 2006 APAC MBOM - Feb 15PM version_MBOM Core - Field Reporting Apr 2006_Quarterly Industry Volume - Corp Follow up Feb 19th_EBIT OCF Ranges" xfId="23483" xr:uid="{B64D80AE-4C0C-4BE2-B21A-DE11C3DDA025}"/>
    <cellStyle name="_Jan 2006 APAC MBOM - Feb 15PM version_MBOM Core - Field Reporting Apr 2006_Quarterly Industry Volume - Corp Follow up Feb 19th_OCFAnalysis" xfId="23484" xr:uid="{47C83E9A-E349-4CCD-A065-6DCF1909E582}"/>
    <cellStyle name="_Jan 2006 APAC MBOM - Feb 15PM version_MBOM Core - Field Reporting Apr 2006_Quarterly Industry Volume - Corp Follow up Feb 19th_OCFAnalysis_Cost out Update" xfId="23485" xr:uid="{A67DC6AF-1AFA-41E9-BEA9-8E409791C066}"/>
    <cellStyle name="_Jan 2006 APAC MBOM - Feb 15PM version_MBOM Core - Field Reporting Apr 2006_Quarterly Industry Volume - Corp Follow up Feb 19th_OCFAnalysis_EBIT OCF Ranges" xfId="23486" xr:uid="{8CA70880-8B60-4B74-97D6-5A280C72DC75}"/>
    <cellStyle name="_Jan 2006 APAC MBOM - Feb 15PM version_MBOM Core - Field Reporting Apr 2006_Quarterly Industry Volume - Corp Follow up Feb 19th_OCFAnalysis_Working Capital Graph" xfId="23487" xr:uid="{82757017-12E8-46A3-8DFD-0C466B4692F0}"/>
    <cellStyle name="_Jan 2006 APAC MBOM - Feb 15PM version_MBOM Core - Field Reporting Apr 2006_Quarterly Industry Volume - Corp Follow up Feb 19th_Working Capital Graph" xfId="23488" xr:uid="{BBF9D4BD-4380-41B5-AFA4-5F1F372313F3}"/>
    <cellStyle name="_Jan 2006 APAC MBOM - Feb 15PM version_MBOM Core - Field Reporting Apr 2006_SBU_GLOBAL_NGT" xfId="23489" xr:uid="{417A131A-3DF0-4E74-9F83-1B3F6485DAF3}"/>
    <cellStyle name="_Jan 2006 APAC MBOM - Feb 15PM version_MBOM Core - Field Reporting Apr 2006_SBU_GLOBAL_NGT 2" xfId="23490" xr:uid="{4F9FEEFD-1B1C-4ED1-8909-A2E8ECD5C093}"/>
    <cellStyle name="_Jan 2006 APAC MBOM - Feb 15PM version_MBOM Core - Field Reporting Apr 2006_SBU_GLOBAL_NGT_Cost out Update" xfId="23491" xr:uid="{FE7F1BBB-837A-4F29-9E0B-279671B4CFDC}"/>
    <cellStyle name="_Jan 2006 APAC MBOM - Feb 15PM version_MBOM Core - Field Reporting Apr 2006_SBU_GLOBAL_NGT_EBIT OCF Ranges" xfId="23492" xr:uid="{587B6636-7326-48B3-8CD5-A143AD9A2C1D}"/>
    <cellStyle name="_Jan 2006 APAC MBOM - Feb 15PM version_MBOM Core - Field Reporting Apr 2006_SBU_GLOBAL_NGT_Working Capital Graph" xfId="23493" xr:uid="{7FEBAE54-02C7-47B5-A5AA-1D5A4DA6E979}"/>
    <cellStyle name="_Jan 2006 APAC MBOM - Feb 15PM version_MBOM Core - Field Reporting Apr 2006_Supplemental Data Requirements-Country" xfId="23494" xr:uid="{E04D0BC2-67D7-4B75-9345-6D12FBBFD29B}"/>
    <cellStyle name="_Jan 2006 APAC MBOM - Feb 15PM version_MBOM Core - Field Reporting Apr 2006_Working Capital Graph" xfId="23495" xr:uid="{A748443E-ED79-485E-9D23-BF77C908DD45}"/>
    <cellStyle name="_Jan 2006 APAC MBOM - Feb 15PM version_MBOM Core - Field Reporting Aug 2006" xfId="23496" xr:uid="{906E5CC5-954B-47BC-8725-C33E2752AB95}"/>
    <cellStyle name="_Jan 2006 APAC MBOM - Feb 15PM version_MBOM Core - Field Reporting Feb 2006" xfId="12873" xr:uid="{D836F79E-705D-4A0F-A1FD-9A88A16FBA86}"/>
    <cellStyle name="_Jan 2006 APAC MBOM - Feb 15PM version_MBOM Core - Field Reporting Feb 2006 -1" xfId="12874" xr:uid="{A26B4D9F-5EB5-4E4D-9A6F-526982174BE0}"/>
    <cellStyle name="_Jan 2006 APAC MBOM - Feb 15PM version_MBOM Core - Field Reporting Feb 2006 -1 2" xfId="23497" xr:uid="{CD2F14F9-2B8D-4A33-A4E6-60213DDEB0E4}"/>
    <cellStyle name="_Jan 2006 APAC MBOM - Feb 15PM version_MBOM Core - Field Reporting Feb 2006 -1_2009 AOP_Jan deck_Financials Consol_Sent" xfId="23498" xr:uid="{F2406F7E-FA7B-4264-A0C8-98A8353627A7}"/>
    <cellStyle name="_Jan 2006 APAC MBOM - Feb 15PM version_MBOM Core - Field Reporting Feb 2006 -1_2009 AOP_Jan deck_Financials Consol_Sent_2" xfId="23499" xr:uid="{4F73746B-1BF3-44B1-8CF2-EB9EFCE41FEE}"/>
    <cellStyle name="_Jan 2006 APAC MBOM - Feb 15PM version_MBOM Core - Field Reporting Feb 2006 -1_2009 AOP_Nov deck_Financials_for Consol_v2" xfId="23500" xr:uid="{B5F6335F-DEB7-49BC-B0D9-178E6D09F395}"/>
    <cellStyle name="_Jan 2006 APAC MBOM - Feb 15PM version_MBOM Core - Field Reporting Feb 2006 -1_Cash Capex 10+2" xfId="23501" xr:uid="{56F6AEED-9633-4E8C-8244-530AB199C90E}"/>
    <cellStyle name="_Jan 2006 APAC MBOM - Feb 15PM version_MBOM Core - Field Reporting Feb 2006 -1_Cash Capex 10+2_Cost out Update" xfId="23502" xr:uid="{7F4BD391-D06B-4A49-ADD9-9F9D3F0730F2}"/>
    <cellStyle name="_Jan 2006 APAC MBOM - Feb 15PM version_MBOM Core - Field Reporting Feb 2006 -1_Cash Capex 10+2_EBIT OCF Ranges" xfId="23503" xr:uid="{18F2DAED-6D63-4A6B-92C3-2FCA78F4AB83}"/>
    <cellStyle name="_Jan 2006 APAC MBOM - Feb 15PM version_MBOM Core - Field Reporting Feb 2006 -1_Cash Capex 10+2_Working Capital Graph" xfId="23504" xr:uid="{8ED07DD4-F5B7-4645-A5E0-8F21EF54475D}"/>
    <cellStyle name="_Jan 2006 APAC MBOM - Feb 15PM version_MBOM Core - Field Reporting Feb 2006 -1_Cost out Update" xfId="23505" xr:uid="{C13EC3D1-99D4-4282-9424-BF6585820778}"/>
    <cellStyle name="_Jan 2006 APAC MBOM - Feb 15PM version_MBOM Core - Field Reporting Feb 2006 -1_EBIT OCF Ranges" xfId="23506" xr:uid="{8B398C2C-8595-4EBD-B3CE-9BACBC12CCEB}"/>
    <cellStyle name="_Jan 2006 APAC MBOM - Feb 15PM version_MBOM Core - Field Reporting Feb 2006 -1_Global Operations" xfId="23507" xr:uid="{C20B8051-9FA2-43B1-926D-8E541E163D3E}"/>
    <cellStyle name="_Jan 2006 APAC MBOM - Feb 15PM version_MBOM Core - Field Reporting Feb 2006 -1_Global Operations 2" xfId="23508" xr:uid="{5F735B31-2856-4DB8-861C-A4A8E350E4AF}"/>
    <cellStyle name="_Jan 2006 APAC MBOM - Feb 15PM version_MBOM Core - Field Reporting Feb 2006 -1_NA" xfId="23509" xr:uid="{46958699-72E9-41DF-816A-F3A851004182}"/>
    <cellStyle name="_Jan 2006 APAC MBOM - Feb 15PM version_MBOM Core - Field Reporting Feb 2006 -1_NA 2" xfId="23510" xr:uid="{DA0E8CC9-EAE9-4262-BD32-3D3184C03FEA}"/>
    <cellStyle name="_Jan 2006 APAC MBOM - Feb 15PM version_MBOM Core - Field Reporting Feb 2006 -1_NA_1" xfId="23511" xr:uid="{38F470E2-F97E-4748-A291-48CB2DE77C06}"/>
    <cellStyle name="_Jan 2006 APAC MBOM - Feb 15PM version_MBOM Core - Field Reporting Feb 2006 -1_NA_1 2" xfId="23512" xr:uid="{719A32AD-2EDD-4F75-A447-E2E6080E1CC6}"/>
    <cellStyle name="_Jan 2006 APAC MBOM - Feb 15PM version_MBOM Core - Field Reporting Feb 2006 -1_Nov Review Deck Final" xfId="23513" xr:uid="{5C1C3892-5FEB-4C19-AC3A-53D85F7B3028}"/>
    <cellStyle name="_Jan 2006 APAC MBOM - Feb 15PM version_MBOM Core - Field Reporting Feb 2006 -1_OCFAnalysis" xfId="23514" xr:uid="{0302529D-8E6C-4871-A0F4-1E2BC3C3C860}"/>
    <cellStyle name="_Jan 2006 APAC MBOM - Feb 15PM version_MBOM Core - Field Reporting Feb 2006 -1_OCFAnalysis_Cost out Update" xfId="23515" xr:uid="{B857EA19-1B7A-431F-BDFB-6C3B5166FDAB}"/>
    <cellStyle name="_Jan 2006 APAC MBOM - Feb 15PM version_MBOM Core - Field Reporting Feb 2006 -1_OCFAnalysis_EBIT OCF Ranges" xfId="23516" xr:uid="{EE792705-BC59-492D-A3B6-D236AE2DC4FA}"/>
    <cellStyle name="_Jan 2006 APAC MBOM - Feb 15PM version_MBOM Core - Field Reporting Feb 2006 -1_OCFAnalysis_Working Capital Graph" xfId="23517" xr:uid="{74B75C4C-930F-49EC-8A4E-36631F80AE87}"/>
    <cellStyle name="_Jan 2006 APAC MBOM - Feb 15PM version_MBOM Core - Field Reporting Feb 2006 -1_Quarterly Industry Volume - Corp Follow up Feb 19th" xfId="23518" xr:uid="{D14353EA-DD90-45F2-9969-F683D8191DFC}"/>
    <cellStyle name="_Jan 2006 APAC MBOM - Feb 15PM version_MBOM Core - Field Reporting Feb 2006 -1_Quarterly Industry Volume - Corp Follow up Feb 19th 2" xfId="23519" xr:uid="{D5758DE1-DB77-44B4-AE3F-00A26C4D64B5}"/>
    <cellStyle name="_Jan 2006 APAC MBOM - Feb 15PM version_MBOM Core - Field Reporting Feb 2006 -1_Quarterly Industry Volume - Corp Follow up Feb 19th_Cost out Update" xfId="23520" xr:uid="{6391B9D7-B9FE-4A5B-B005-757EC2CBD537}"/>
    <cellStyle name="_Jan 2006 APAC MBOM - Feb 15PM version_MBOM Core - Field Reporting Feb 2006 -1_Quarterly Industry Volume - Corp Follow up Feb 19th_EBIT OCF Ranges" xfId="23521" xr:uid="{DE0FD19F-2634-44E1-81AD-19E1068EABA2}"/>
    <cellStyle name="_Jan 2006 APAC MBOM - Feb 15PM version_MBOM Core - Field Reporting Feb 2006 -1_Quarterly Industry Volume - Corp Follow up Feb 19th_OCFAnalysis" xfId="23522" xr:uid="{175213BB-0CB0-458C-8FDC-40C07CE3DC6A}"/>
    <cellStyle name="_Jan 2006 APAC MBOM - Feb 15PM version_MBOM Core - Field Reporting Feb 2006 -1_Quarterly Industry Volume - Corp Follow up Feb 19th_OCFAnalysis_Cost out Update" xfId="23523" xr:uid="{74FA63DE-FDBA-4F15-8C53-30DD710FFB30}"/>
    <cellStyle name="_Jan 2006 APAC MBOM - Feb 15PM version_MBOM Core - Field Reporting Feb 2006 -1_Quarterly Industry Volume - Corp Follow up Feb 19th_OCFAnalysis_EBIT OCF Ranges" xfId="23524" xr:uid="{6FF3F90A-337C-4780-B2B7-602A5962E069}"/>
    <cellStyle name="_Jan 2006 APAC MBOM - Feb 15PM version_MBOM Core - Field Reporting Feb 2006 -1_Quarterly Industry Volume - Corp Follow up Feb 19th_OCFAnalysis_Working Capital Graph" xfId="23525" xr:uid="{DCDDC942-240C-46F7-AA08-E5F252C31E8F}"/>
    <cellStyle name="_Jan 2006 APAC MBOM - Feb 15PM version_MBOM Core - Field Reporting Feb 2006 -1_Quarterly Industry Volume - Corp Follow up Feb 19th_Working Capital Graph" xfId="23526" xr:uid="{FD24624D-1382-42C6-AE95-68094CDAFFEA}"/>
    <cellStyle name="_Jan 2006 APAC MBOM - Feb 15PM version_MBOM Core - Field Reporting Feb 2006 -1_SBU_GLOBAL_NGT" xfId="23527" xr:uid="{AE85BA33-A30B-4A0A-A208-60891DACC8B2}"/>
    <cellStyle name="_Jan 2006 APAC MBOM - Feb 15PM version_MBOM Core - Field Reporting Feb 2006 -1_SBU_GLOBAL_NGT 2" xfId="23528" xr:uid="{195CD58F-F08F-44B0-9A73-F507279673DB}"/>
    <cellStyle name="_Jan 2006 APAC MBOM - Feb 15PM version_MBOM Core - Field Reporting Feb 2006 -1_SBU_GLOBAL_NGT_Cost out Update" xfId="23529" xr:uid="{6170B9C3-FA80-4AFB-898A-75A5D0A445BB}"/>
    <cellStyle name="_Jan 2006 APAC MBOM - Feb 15PM version_MBOM Core - Field Reporting Feb 2006 -1_SBU_GLOBAL_NGT_EBIT OCF Ranges" xfId="23530" xr:uid="{34FDB087-D59B-49D3-A152-E2E246A0B87D}"/>
    <cellStyle name="_Jan 2006 APAC MBOM - Feb 15PM version_MBOM Core - Field Reporting Feb 2006 -1_SBU_GLOBAL_NGT_Working Capital Graph" xfId="23531" xr:uid="{3B4523E8-D352-483D-8663-8D1493B84016}"/>
    <cellStyle name="_Jan 2006 APAC MBOM - Feb 15PM version_MBOM Core - Field Reporting Feb 2006 -1_Supplemental Data Requirements-Country" xfId="23532" xr:uid="{E0FA554B-26C3-4ACF-915F-AAF60756C605}"/>
    <cellStyle name="_Jan 2006 APAC MBOM - Feb 15PM version_MBOM Core - Field Reporting Feb 2006 -1_Working Capital Graph" xfId="23533" xr:uid="{8D2DE4E8-37D5-409B-958C-176E490B7446}"/>
    <cellStyle name="_Jan 2006 APAC MBOM - Feb 15PM version_MBOM Core - Field Reporting Feb 2006 2" xfId="23534" xr:uid="{92FF699B-8B3C-4404-9F4A-DA1C7CB7C0F5}"/>
    <cellStyle name="_Jan 2006 APAC MBOM - Feb 15PM version_MBOM Core - Field Reporting Feb 2006_030806" xfId="12875" xr:uid="{1C8F96DC-7D64-4702-AEDE-93F1D202BC3F}"/>
    <cellStyle name="_Jan 2006 APAC MBOM - Feb 15PM version_MBOM Core - Field Reporting Feb 2006_030806 2" xfId="23535" xr:uid="{C85FD3BA-4EF0-4DB7-8B8C-5B0205EDF47E}"/>
    <cellStyle name="_Jan 2006 APAC MBOM - Feb 15PM version_MBOM Core - Field Reporting Feb 2006_030806_2009 AOP_Jan deck_Financials Consol_Sent" xfId="23536" xr:uid="{46D2AE2B-CCBB-4E8C-B286-7BE54A81CD77}"/>
    <cellStyle name="_Jan 2006 APAC MBOM - Feb 15PM version_MBOM Core - Field Reporting Feb 2006_030806_2009 AOP_Jan deck_Financials Consol_Sent_2" xfId="23537" xr:uid="{5BDA3FFD-745B-4E35-B7BA-E8957D4BC4EE}"/>
    <cellStyle name="_Jan 2006 APAC MBOM - Feb 15PM version_MBOM Core - Field Reporting Feb 2006_030806_2009 AOP_Nov deck_Financials_for Consol_v2" xfId="23538" xr:uid="{C74A377B-E4AF-4A91-81E4-B4205AAA9137}"/>
    <cellStyle name="_Jan 2006 APAC MBOM - Feb 15PM version_MBOM Core - Field Reporting Feb 2006_030806_Cash Capex 10+2" xfId="23539" xr:uid="{14142633-492C-4C08-AC6E-8116BA4A71FB}"/>
    <cellStyle name="_Jan 2006 APAC MBOM - Feb 15PM version_MBOM Core - Field Reporting Feb 2006_030806_Cash Capex 10+2_Cost out Update" xfId="23540" xr:uid="{A291696E-F2D8-433B-A1F7-782606D58855}"/>
    <cellStyle name="_Jan 2006 APAC MBOM - Feb 15PM version_MBOM Core - Field Reporting Feb 2006_030806_Cash Capex 10+2_EBIT OCF Ranges" xfId="23541" xr:uid="{835C43B9-25A4-4636-8922-6698A396E8E8}"/>
    <cellStyle name="_Jan 2006 APAC MBOM - Feb 15PM version_MBOM Core - Field Reporting Feb 2006_030806_Cash Capex 10+2_Working Capital Graph" xfId="23542" xr:uid="{516F795F-E27D-479C-93FC-149ABE550B8F}"/>
    <cellStyle name="_Jan 2006 APAC MBOM - Feb 15PM version_MBOM Core - Field Reporting Feb 2006_030806_Cost out Update" xfId="23543" xr:uid="{AC5D8899-B97A-4303-BBA1-1B96B66A10F9}"/>
    <cellStyle name="_Jan 2006 APAC MBOM - Feb 15PM version_MBOM Core - Field Reporting Feb 2006_030806_EBIT OCF Ranges" xfId="23544" xr:uid="{E56F7B6E-26B9-48B5-A365-23012BBB5AA7}"/>
    <cellStyle name="_Jan 2006 APAC MBOM - Feb 15PM version_MBOM Core - Field Reporting Feb 2006_030806_Global Operations" xfId="23545" xr:uid="{69D18E2D-9103-4737-890E-8B36E4691795}"/>
    <cellStyle name="_Jan 2006 APAC MBOM - Feb 15PM version_MBOM Core - Field Reporting Feb 2006_030806_Global Operations 2" xfId="23546" xr:uid="{D7B568E8-1BBC-4B99-A92D-97D5CBA47258}"/>
    <cellStyle name="_Jan 2006 APAC MBOM - Feb 15PM version_MBOM Core - Field Reporting Feb 2006_030806_NA" xfId="23547" xr:uid="{20DA03C1-A805-42A0-BA14-7D2984AD2E02}"/>
    <cellStyle name="_Jan 2006 APAC MBOM - Feb 15PM version_MBOM Core - Field Reporting Feb 2006_030806_NA 2" xfId="23548" xr:uid="{3D612D75-A833-4186-9646-D723DF7E7866}"/>
    <cellStyle name="_Jan 2006 APAC MBOM - Feb 15PM version_MBOM Core - Field Reporting Feb 2006_030806_NA_1" xfId="23549" xr:uid="{6C18E16F-34B5-4330-BB17-667CC65A8B82}"/>
    <cellStyle name="_Jan 2006 APAC MBOM - Feb 15PM version_MBOM Core - Field Reporting Feb 2006_030806_NA_1 2" xfId="23550" xr:uid="{8F6CD78F-BDDE-4095-90B3-3B806A5DE034}"/>
    <cellStyle name="_Jan 2006 APAC MBOM - Feb 15PM version_MBOM Core - Field Reporting Feb 2006_030806_Nov Review Deck Final" xfId="23551" xr:uid="{3D99E10A-6CFE-4BE0-A3D8-3B8A30754116}"/>
    <cellStyle name="_Jan 2006 APAC MBOM - Feb 15PM version_MBOM Core - Field Reporting Feb 2006_030806_OCFAnalysis" xfId="23552" xr:uid="{E13E89BE-F932-4D8A-9C61-CA25959FDAF6}"/>
    <cellStyle name="_Jan 2006 APAC MBOM - Feb 15PM version_MBOM Core - Field Reporting Feb 2006_030806_OCFAnalysis_Cost out Update" xfId="23553" xr:uid="{B34C53E1-1681-4A41-B5BE-DD6F95032568}"/>
    <cellStyle name="_Jan 2006 APAC MBOM - Feb 15PM version_MBOM Core - Field Reporting Feb 2006_030806_OCFAnalysis_EBIT OCF Ranges" xfId="23554" xr:uid="{C6FA1A30-DD58-461E-9825-9ADBB079AB31}"/>
    <cellStyle name="_Jan 2006 APAC MBOM - Feb 15PM version_MBOM Core - Field Reporting Feb 2006_030806_OCFAnalysis_Working Capital Graph" xfId="23555" xr:uid="{AB40ED88-902E-47AB-A4EB-C51CF07A976D}"/>
    <cellStyle name="_Jan 2006 APAC MBOM - Feb 15PM version_MBOM Core - Field Reporting Feb 2006_030806_Quarterly Industry Volume - Corp Follow up Feb 19th" xfId="23556" xr:uid="{9E4DFFD2-DEA7-4EE8-9B65-FCF621D62CD7}"/>
    <cellStyle name="_Jan 2006 APAC MBOM - Feb 15PM version_MBOM Core - Field Reporting Feb 2006_030806_Quarterly Industry Volume - Corp Follow up Feb 19th 2" xfId="23557" xr:uid="{E3951E2D-A06F-4ED3-9E06-BD8452BE764C}"/>
    <cellStyle name="_Jan 2006 APAC MBOM - Feb 15PM version_MBOM Core - Field Reporting Feb 2006_030806_Quarterly Industry Volume - Corp Follow up Feb 19th_Cost out Update" xfId="23558" xr:uid="{08F88543-A5B4-4447-867D-28292B4F454E}"/>
    <cellStyle name="_Jan 2006 APAC MBOM - Feb 15PM version_MBOM Core - Field Reporting Feb 2006_030806_Quarterly Industry Volume - Corp Follow up Feb 19th_EBIT OCF Ranges" xfId="23559" xr:uid="{5CE768E8-E5A2-4F59-B390-8FBCD9E7E0B1}"/>
    <cellStyle name="_Jan 2006 APAC MBOM - Feb 15PM version_MBOM Core - Field Reporting Feb 2006_030806_Quarterly Industry Volume - Corp Follow up Feb 19th_OCFAnalysis" xfId="23560" xr:uid="{613FFF25-18F9-47B1-B269-2BF17EF153DD}"/>
    <cellStyle name="_Jan 2006 APAC MBOM - Feb 15PM version_MBOM Core - Field Reporting Feb 2006_030806_Quarterly Industry Volume - Corp Follow up Feb 19th_OCFAnalysis_Cost out Update" xfId="23561" xr:uid="{001B5A9C-E3DC-49BD-8DEC-E0998C32E003}"/>
    <cellStyle name="_Jan 2006 APAC MBOM - Feb 15PM version_MBOM Core - Field Reporting Feb 2006_030806_Quarterly Industry Volume - Corp Follow up Feb 19th_OCFAnalysis_EBIT OCF Ranges" xfId="23562" xr:uid="{175AD730-F3BB-4DB1-A746-B323D9B12EF8}"/>
    <cellStyle name="_Jan 2006 APAC MBOM - Feb 15PM version_MBOM Core - Field Reporting Feb 2006_030806_Quarterly Industry Volume - Corp Follow up Feb 19th_OCFAnalysis_Working Capital Graph" xfId="23563" xr:uid="{21F6CF8F-8619-4D09-AC65-D670B48A81AB}"/>
    <cellStyle name="_Jan 2006 APAC MBOM - Feb 15PM version_MBOM Core - Field Reporting Feb 2006_030806_Quarterly Industry Volume - Corp Follow up Feb 19th_Working Capital Graph" xfId="23564" xr:uid="{F9F71EF2-2211-4281-8EE7-2C50238C4D14}"/>
    <cellStyle name="_Jan 2006 APAC MBOM - Feb 15PM version_MBOM Core - Field Reporting Feb 2006_030806_SBU_GLOBAL_NGT" xfId="23565" xr:uid="{3104D930-76C6-44F1-A4A5-D3A515C802E7}"/>
    <cellStyle name="_Jan 2006 APAC MBOM - Feb 15PM version_MBOM Core - Field Reporting Feb 2006_030806_SBU_GLOBAL_NGT 2" xfId="23566" xr:uid="{AB12C782-6736-4522-A6ED-5D11DAECE80D}"/>
    <cellStyle name="_Jan 2006 APAC MBOM - Feb 15PM version_MBOM Core - Field Reporting Feb 2006_030806_SBU_GLOBAL_NGT_Cost out Update" xfId="23567" xr:uid="{9A590B6C-C81A-4523-9613-C6A8F926963F}"/>
    <cellStyle name="_Jan 2006 APAC MBOM - Feb 15PM version_MBOM Core - Field Reporting Feb 2006_030806_SBU_GLOBAL_NGT_EBIT OCF Ranges" xfId="23568" xr:uid="{CF37FB77-BAB7-4853-9695-D96826292B2B}"/>
    <cellStyle name="_Jan 2006 APAC MBOM - Feb 15PM version_MBOM Core - Field Reporting Feb 2006_030806_SBU_GLOBAL_NGT_Working Capital Graph" xfId="23569" xr:uid="{A0F8F59C-5499-41C7-882B-019915EE8498}"/>
    <cellStyle name="_Jan 2006 APAC MBOM - Feb 15PM version_MBOM Core - Field Reporting Feb 2006_030806_Supplemental Data Requirements-Country" xfId="23570" xr:uid="{6E5F16FC-6CEB-465A-8F0D-68CBAA8E54EE}"/>
    <cellStyle name="_Jan 2006 APAC MBOM - Feb 15PM version_MBOM Core - Field Reporting Feb 2006_030806_Working Capital Graph" xfId="23571" xr:uid="{4E2B2ACF-140C-4D38-9FE9-D34F11EBA26A}"/>
    <cellStyle name="_Jan 2006 APAC MBOM - Feb 15PM version_MBOM Core - Field Reporting Feb 2006_2009 AOP_Jan deck_Financials Consol_Sent" xfId="23572" xr:uid="{AA611C5C-7918-4D8F-91F7-2C617480C8EA}"/>
    <cellStyle name="_Jan 2006 APAC MBOM - Feb 15PM version_MBOM Core - Field Reporting Feb 2006_2009 AOP_Jan deck_Financials Consol_Sent_2" xfId="23573" xr:uid="{C067545D-BE48-409C-943E-B9C2C040ABDD}"/>
    <cellStyle name="_Jan 2006 APAC MBOM - Feb 15PM version_MBOM Core - Field Reporting Feb 2006_2009 AOP_Nov deck_Financials_for Consol_v2" xfId="23574" xr:uid="{2B2728F2-CB8D-46DB-88A5-E5ED2BE43731}"/>
    <cellStyle name="_Jan 2006 APAC MBOM - Feb 15PM version_MBOM Core - Field Reporting Feb 2006_Cash Capex 10+2" xfId="23575" xr:uid="{3E29DA2C-104A-4CB0-80EC-92CC2FC99502}"/>
    <cellStyle name="_Jan 2006 APAC MBOM - Feb 15PM version_MBOM Core - Field Reporting Feb 2006_Cash Capex 10+2_Cost out Update" xfId="23576" xr:uid="{57C32806-551E-4B3B-9D5B-260C123A5445}"/>
    <cellStyle name="_Jan 2006 APAC MBOM - Feb 15PM version_MBOM Core - Field Reporting Feb 2006_Cash Capex 10+2_EBIT OCF Ranges" xfId="23577" xr:uid="{8E2361EC-9A73-4F9A-949D-30100F90191D}"/>
    <cellStyle name="_Jan 2006 APAC MBOM - Feb 15PM version_MBOM Core - Field Reporting Feb 2006_Cash Capex 10+2_Working Capital Graph" xfId="23578" xr:uid="{762C8E98-57BD-41EE-A6BD-ECAFED2B7452}"/>
    <cellStyle name="_Jan 2006 APAC MBOM - Feb 15PM version_MBOM Core - Field Reporting Feb 2006_Cost out Update" xfId="23579" xr:uid="{B48B4AA6-21F1-4220-B439-8EE266280BF1}"/>
    <cellStyle name="_Jan 2006 APAC MBOM - Feb 15PM version_MBOM Core - Field Reporting Feb 2006_EBIT OCF Ranges" xfId="23580" xr:uid="{1BBBDD77-D744-4F75-998B-73768E05FA7E}"/>
    <cellStyle name="_Jan 2006 APAC MBOM - Feb 15PM version_MBOM Core - Field Reporting Feb 2006_Global Operations" xfId="23581" xr:uid="{BCC5FEA9-EE5C-4720-986C-59F6378A8DC7}"/>
    <cellStyle name="_Jan 2006 APAC MBOM - Feb 15PM version_MBOM Core - Field Reporting Feb 2006_Global Operations 2" xfId="23582" xr:uid="{8E610A23-BDAA-4B8C-BFA7-9C1161351DD8}"/>
    <cellStyle name="_Jan 2006 APAC MBOM - Feb 15PM version_MBOM Core - Field Reporting Feb 2006_NA" xfId="23583" xr:uid="{F4216C57-EB82-41AA-949F-6CE0AD60339A}"/>
    <cellStyle name="_Jan 2006 APAC MBOM - Feb 15PM version_MBOM Core - Field Reporting Feb 2006_NA 2" xfId="23584" xr:uid="{556207B9-A769-43B6-9142-807CEA102B4F}"/>
    <cellStyle name="_Jan 2006 APAC MBOM - Feb 15PM version_MBOM Core - Field Reporting Feb 2006_NA_1" xfId="23585" xr:uid="{CE9A120D-4086-4B4D-BFC2-E1E3C3B22F2C}"/>
    <cellStyle name="_Jan 2006 APAC MBOM - Feb 15PM version_MBOM Core - Field Reporting Feb 2006_NA_1 2" xfId="23586" xr:uid="{A4C9DA7C-9AC5-4D15-8248-29161612CFFA}"/>
    <cellStyle name="_Jan 2006 APAC MBOM - Feb 15PM version_MBOM Core - Field Reporting Feb 2006_Nov Review Deck Final" xfId="23587" xr:uid="{F7AF3FED-46E0-4A18-BCEE-FDEDAB4797A6}"/>
    <cellStyle name="_Jan 2006 APAC MBOM - Feb 15PM version_MBOM Core - Field Reporting Feb 2006_OCFAnalysis" xfId="23588" xr:uid="{2D5DDA0D-B228-4F32-A07E-1EA22C26A2B8}"/>
    <cellStyle name="_Jan 2006 APAC MBOM - Feb 15PM version_MBOM Core - Field Reporting Feb 2006_OCFAnalysis_Cost out Update" xfId="23589" xr:uid="{4FA5EA46-B96B-4B68-B699-15C998A42877}"/>
    <cellStyle name="_Jan 2006 APAC MBOM - Feb 15PM version_MBOM Core - Field Reporting Feb 2006_OCFAnalysis_EBIT OCF Ranges" xfId="23590" xr:uid="{8709DC81-239C-4EED-AD4E-7A359B5B1690}"/>
    <cellStyle name="_Jan 2006 APAC MBOM - Feb 15PM version_MBOM Core - Field Reporting Feb 2006_OCFAnalysis_Working Capital Graph" xfId="23591" xr:uid="{6CDDC95E-14C9-4B9A-9BF7-AB0E64436F47}"/>
    <cellStyle name="_Jan 2006 APAC MBOM - Feb 15PM version_MBOM Core - Field Reporting Feb 2006_Quarterly Industry Volume - Corp Follow up Feb 19th" xfId="23592" xr:uid="{31CA36EE-D2BA-4EBB-A1D1-A6CB680141BD}"/>
    <cellStyle name="_Jan 2006 APAC MBOM - Feb 15PM version_MBOM Core - Field Reporting Feb 2006_Quarterly Industry Volume - Corp Follow up Feb 19th 2" xfId="23593" xr:uid="{C736A9E8-85F0-48BD-9222-78E07508FE17}"/>
    <cellStyle name="_Jan 2006 APAC MBOM - Feb 15PM version_MBOM Core - Field Reporting Feb 2006_Quarterly Industry Volume - Corp Follow up Feb 19th_Cost out Update" xfId="23594" xr:uid="{EB4BC1FD-87DF-4137-9D63-E1BC9690702A}"/>
    <cellStyle name="_Jan 2006 APAC MBOM - Feb 15PM version_MBOM Core - Field Reporting Feb 2006_Quarterly Industry Volume - Corp Follow up Feb 19th_EBIT OCF Ranges" xfId="23595" xr:uid="{A7E90044-4470-4DC4-8C8B-5295D7C47816}"/>
    <cellStyle name="_Jan 2006 APAC MBOM - Feb 15PM version_MBOM Core - Field Reporting Feb 2006_Quarterly Industry Volume - Corp Follow up Feb 19th_OCFAnalysis" xfId="23596" xr:uid="{C0426AAD-34D5-46AA-BE95-69E57DB17C6D}"/>
    <cellStyle name="_Jan 2006 APAC MBOM - Feb 15PM version_MBOM Core - Field Reporting Feb 2006_Quarterly Industry Volume - Corp Follow up Feb 19th_OCFAnalysis_Cost out Update" xfId="23597" xr:uid="{697C68C5-6A0D-44F9-B93F-C4CF5A572E57}"/>
    <cellStyle name="_Jan 2006 APAC MBOM - Feb 15PM version_MBOM Core - Field Reporting Feb 2006_Quarterly Industry Volume - Corp Follow up Feb 19th_OCFAnalysis_EBIT OCF Ranges" xfId="23598" xr:uid="{2FF60599-71DD-40FD-A6CF-B7B214F29FBB}"/>
    <cellStyle name="_Jan 2006 APAC MBOM - Feb 15PM version_MBOM Core - Field Reporting Feb 2006_Quarterly Industry Volume - Corp Follow up Feb 19th_OCFAnalysis_Working Capital Graph" xfId="23599" xr:uid="{C92797F7-E163-40A1-ABEF-9918004EA959}"/>
    <cellStyle name="_Jan 2006 APAC MBOM - Feb 15PM version_MBOM Core - Field Reporting Feb 2006_Quarterly Industry Volume - Corp Follow up Feb 19th_Working Capital Graph" xfId="23600" xr:uid="{A00A62BA-8DC7-4206-A66A-A09FB55A32EE}"/>
    <cellStyle name="_Jan 2006 APAC MBOM - Feb 15PM version_MBOM Core - Field Reporting Feb 2006_SBU_GLOBAL_NGT" xfId="23601" xr:uid="{D3BD0A9A-B1EF-4314-A98C-C7296E8E3590}"/>
    <cellStyle name="_Jan 2006 APAC MBOM - Feb 15PM version_MBOM Core - Field Reporting Feb 2006_SBU_GLOBAL_NGT 2" xfId="23602" xr:uid="{3214EDB7-2F6A-47F3-B7B8-077A169983FC}"/>
    <cellStyle name="_Jan 2006 APAC MBOM - Feb 15PM version_MBOM Core - Field Reporting Feb 2006_SBU_GLOBAL_NGT_Cost out Update" xfId="23603" xr:uid="{5C9B709A-5300-44F6-814C-6782C267EF93}"/>
    <cellStyle name="_Jan 2006 APAC MBOM - Feb 15PM version_MBOM Core - Field Reporting Feb 2006_SBU_GLOBAL_NGT_EBIT OCF Ranges" xfId="23604" xr:uid="{0B5F3E00-A241-4BB3-A7EA-36E8ACECCFBF}"/>
    <cellStyle name="_Jan 2006 APAC MBOM - Feb 15PM version_MBOM Core - Field Reporting Feb 2006_SBU_GLOBAL_NGT_Working Capital Graph" xfId="23605" xr:uid="{944A415F-F1F1-4788-9F0D-D7CA9C620378}"/>
    <cellStyle name="_Jan 2006 APAC MBOM - Feb 15PM version_MBOM Core - Field Reporting Feb 2006_Supplemental Data Requirements-Country" xfId="23606" xr:uid="{85075226-527F-41A1-9490-BD20B7B7CD1F}"/>
    <cellStyle name="_Jan 2006 APAC MBOM - Feb 15PM version_MBOM Core - Field Reporting Feb 2006_Working Capital Graph" xfId="23607" xr:uid="{3BB4BB4C-3378-4864-A95A-C353E46B0110}"/>
    <cellStyle name="_Jan 2006 APAC MBOM - Feb 15PM version_MBOM Core - Field Reporting January 2006" xfId="12876" xr:uid="{63ABEB01-4705-4325-9679-C5BE2C6A6C3A}"/>
    <cellStyle name="_Jan 2006 APAC MBOM - Feb 15PM version_MBOM Core - Field Reporting January 2006 2" xfId="23608" xr:uid="{531270CA-94D3-4910-A4C2-282CF6B33595}"/>
    <cellStyle name="_Jan 2006 APAC MBOM - Feb 15PM version_MBOM Core - Field Reporting January 2006_2009 AOP_Jan deck_Financials Consol_Sent" xfId="23609" xr:uid="{9E3F56FF-96F4-44B9-8260-4A9EC28AC09D}"/>
    <cellStyle name="_Jan 2006 APAC MBOM - Feb 15PM version_MBOM Core - Field Reporting January 2006_2009 AOP_Jan deck_Financials Consol_Sent_2" xfId="23610" xr:uid="{E5DCB3D1-E6AE-4FB0-BD0A-0C275C8AD426}"/>
    <cellStyle name="_Jan 2006 APAC MBOM - Feb 15PM version_MBOM Core - Field Reporting January 2006_2009 AOP_Nov deck_Financials_for Consol_v2" xfId="23611" xr:uid="{B25EF57F-F132-4DDB-B727-88C657A7FBC1}"/>
    <cellStyle name="_Jan 2006 APAC MBOM - Feb 15PM version_MBOM Core - Field Reporting January 2006_Cash Capex 10+2" xfId="23612" xr:uid="{6BA99D4A-7ECB-4602-B37C-F5090EAF7764}"/>
    <cellStyle name="_Jan 2006 APAC MBOM - Feb 15PM version_MBOM Core - Field Reporting January 2006_Cash Capex 10+2_Cost out Update" xfId="23613" xr:uid="{D956D10E-F631-47E9-BE51-11417D64F771}"/>
    <cellStyle name="_Jan 2006 APAC MBOM - Feb 15PM version_MBOM Core - Field Reporting January 2006_Cash Capex 10+2_EBIT OCF Ranges" xfId="23614" xr:uid="{B59C4498-D566-4FAB-B362-5335BD17D9A6}"/>
    <cellStyle name="_Jan 2006 APAC MBOM - Feb 15PM version_MBOM Core - Field Reporting January 2006_Cash Capex 10+2_Working Capital Graph" xfId="23615" xr:uid="{B6712379-DF6E-4448-9DF1-3A72181D2EB1}"/>
    <cellStyle name="_Jan 2006 APAC MBOM - Feb 15PM version_MBOM Core - Field Reporting January 2006_Cost out Update" xfId="23616" xr:uid="{F2D85E2E-8562-48F2-AAB9-91E4B2B9EA75}"/>
    <cellStyle name="_Jan 2006 APAC MBOM - Feb 15PM version_MBOM Core - Field Reporting January 2006_EBIT OCF Ranges" xfId="23617" xr:uid="{515E871F-4AE3-412C-846F-BD66E7557689}"/>
    <cellStyle name="_Jan 2006 APAC MBOM - Feb 15PM version_MBOM Core - Field Reporting January 2006_Global Operations" xfId="23618" xr:uid="{E0B8B40C-EBD4-464E-82C1-2053262557A9}"/>
    <cellStyle name="_Jan 2006 APAC MBOM - Feb 15PM version_MBOM Core - Field Reporting January 2006_Global Operations 2" xfId="23619" xr:uid="{462F0115-BA9A-4C8F-A31D-980E5677D444}"/>
    <cellStyle name="_Jan 2006 APAC MBOM - Feb 15PM version_MBOM Core - Field Reporting January 2006_NA" xfId="23620" xr:uid="{5AEC0937-F40D-4B9B-AD74-B3D01AF19189}"/>
    <cellStyle name="_Jan 2006 APAC MBOM - Feb 15PM version_MBOM Core - Field Reporting January 2006_NA 2" xfId="23621" xr:uid="{877EE4E8-66EA-4761-ADBA-38206BE4D70F}"/>
    <cellStyle name="_Jan 2006 APAC MBOM - Feb 15PM version_MBOM Core - Field Reporting January 2006_NA_1" xfId="23622" xr:uid="{F32F1B20-834F-410C-8300-C77806AF68F9}"/>
    <cellStyle name="_Jan 2006 APAC MBOM - Feb 15PM version_MBOM Core - Field Reporting January 2006_NA_1 2" xfId="23623" xr:uid="{69638267-919E-4F83-99A9-BDA61753181F}"/>
    <cellStyle name="_Jan 2006 APAC MBOM - Feb 15PM version_MBOM Core - Field Reporting January 2006_Nov Review Deck Final" xfId="23624" xr:uid="{013A5016-BFA4-420D-ACDA-608B2EBB2D1B}"/>
    <cellStyle name="_Jan 2006 APAC MBOM - Feb 15PM version_MBOM Core - Field Reporting January 2006_OCFAnalysis" xfId="23625" xr:uid="{1EA3C43E-6F44-4C52-967A-E1CC0D1399E1}"/>
    <cellStyle name="_Jan 2006 APAC MBOM - Feb 15PM version_MBOM Core - Field Reporting January 2006_OCFAnalysis_Cost out Update" xfId="23626" xr:uid="{7D545890-80F3-4C88-A524-62F4C7E29F57}"/>
    <cellStyle name="_Jan 2006 APAC MBOM - Feb 15PM version_MBOM Core - Field Reporting January 2006_OCFAnalysis_EBIT OCF Ranges" xfId="23627" xr:uid="{63D234E1-FD3E-45C3-B8C4-E6EE443F2180}"/>
    <cellStyle name="_Jan 2006 APAC MBOM - Feb 15PM version_MBOM Core - Field Reporting January 2006_OCFAnalysis_Working Capital Graph" xfId="23628" xr:uid="{FE79B7D3-34C6-4367-8A70-DED14CDCB06D}"/>
    <cellStyle name="_Jan 2006 APAC MBOM - Feb 15PM version_MBOM Core - Field Reporting January 2006_Quarterly Industry Volume - Corp Follow up Feb 19th" xfId="23629" xr:uid="{FF6F447F-4336-46FE-B04E-F270DD7E748B}"/>
    <cellStyle name="_Jan 2006 APAC MBOM - Feb 15PM version_MBOM Core - Field Reporting January 2006_Quarterly Industry Volume - Corp Follow up Feb 19th 2" xfId="23630" xr:uid="{E38C587A-B3A6-46A0-83B5-6E457E0CAE22}"/>
    <cellStyle name="_Jan 2006 APAC MBOM - Feb 15PM version_MBOM Core - Field Reporting January 2006_Quarterly Industry Volume - Corp Follow up Feb 19th_Cost out Update" xfId="23631" xr:uid="{AF0854D3-0812-4F3A-9319-BD7EF75F39BA}"/>
    <cellStyle name="_Jan 2006 APAC MBOM - Feb 15PM version_MBOM Core - Field Reporting January 2006_Quarterly Industry Volume - Corp Follow up Feb 19th_EBIT OCF Ranges" xfId="23632" xr:uid="{460F6F91-CD2A-4B7B-A05A-649AAD844984}"/>
    <cellStyle name="_Jan 2006 APAC MBOM - Feb 15PM version_MBOM Core - Field Reporting January 2006_Quarterly Industry Volume - Corp Follow up Feb 19th_OCFAnalysis" xfId="23633" xr:uid="{1B163BD2-17FC-4F08-B042-A6F1EAE6087F}"/>
    <cellStyle name="_Jan 2006 APAC MBOM - Feb 15PM version_MBOM Core - Field Reporting January 2006_Quarterly Industry Volume - Corp Follow up Feb 19th_OCFAnalysis_Cost out Update" xfId="23634" xr:uid="{96F2770B-0E71-4213-9E0F-36A34EA269EA}"/>
    <cellStyle name="_Jan 2006 APAC MBOM - Feb 15PM version_MBOM Core - Field Reporting January 2006_Quarterly Industry Volume - Corp Follow up Feb 19th_OCFAnalysis_EBIT OCF Ranges" xfId="23635" xr:uid="{99CA67D3-6740-498B-A238-7925633D93D0}"/>
    <cellStyle name="_Jan 2006 APAC MBOM - Feb 15PM version_MBOM Core - Field Reporting January 2006_Quarterly Industry Volume - Corp Follow up Feb 19th_OCFAnalysis_Working Capital Graph" xfId="23636" xr:uid="{23F52892-EC10-40C5-83AA-FAC723149F8A}"/>
    <cellStyle name="_Jan 2006 APAC MBOM - Feb 15PM version_MBOM Core - Field Reporting January 2006_Quarterly Industry Volume - Corp Follow up Feb 19th_Working Capital Graph" xfId="23637" xr:uid="{A78EFB13-23B0-4E96-8FFF-3CBEFF4D3EEE}"/>
    <cellStyle name="_Jan 2006 APAC MBOM - Feb 15PM version_MBOM Core - Field Reporting January 2006_SBU_GLOBAL_NGT" xfId="23638" xr:uid="{F1B13836-FC61-4662-9396-ECBC1CF455A3}"/>
    <cellStyle name="_Jan 2006 APAC MBOM - Feb 15PM version_MBOM Core - Field Reporting January 2006_SBU_GLOBAL_NGT 2" xfId="23639" xr:uid="{E626208C-5E91-43D6-AB7F-33440DBBBB5B}"/>
    <cellStyle name="_Jan 2006 APAC MBOM - Feb 15PM version_MBOM Core - Field Reporting January 2006_SBU_GLOBAL_NGT_Cost out Update" xfId="23640" xr:uid="{E23C2BD7-A6B4-47DD-8566-226FD452B837}"/>
    <cellStyle name="_Jan 2006 APAC MBOM - Feb 15PM version_MBOM Core - Field Reporting January 2006_SBU_GLOBAL_NGT_EBIT OCF Ranges" xfId="23641" xr:uid="{48E92E04-F846-4582-88D7-4DBA4E8017ED}"/>
    <cellStyle name="_Jan 2006 APAC MBOM - Feb 15PM version_MBOM Core - Field Reporting January 2006_SBU_GLOBAL_NGT_Working Capital Graph" xfId="23642" xr:uid="{A10E8789-77D0-4184-849E-67E8C59B2B40}"/>
    <cellStyle name="_Jan 2006 APAC MBOM - Feb 15PM version_MBOM Core - Field Reporting January 2006_Supplemental Data Requirements-Country" xfId="23643" xr:uid="{611A9FE5-3404-4901-BB48-894680EB830D}"/>
    <cellStyle name="_Jan 2006 APAC MBOM - Feb 15PM version_MBOM Core - Field Reporting January 2006_Working Capital Graph" xfId="23644" xr:uid="{0C0BD2D7-1121-4E09-B3F1-4D4386D46EA6}"/>
    <cellStyle name="_Jan 2006 APAC MBOM - Feb 15PM version_MBOM Core - Field Reporting July 2006" xfId="12877" xr:uid="{6E9E5B01-1403-42ED-B534-2FEB4E513F3A}"/>
    <cellStyle name="_Jan 2006 APAC MBOM - Feb 15PM version_MBOM Core - Field Reporting July 2006 2" xfId="23645" xr:uid="{161EDD1C-2A3C-4F51-BE37-C156E86C6DD2}"/>
    <cellStyle name="_Jan 2006 APAC MBOM - Feb 15PM version_MBOM Core - Field Reporting July 2006_2009 AOP_Jan deck_Financials Consol_Sent" xfId="23646" xr:uid="{47B74034-92C0-401D-B38D-ABF942ECB277}"/>
    <cellStyle name="_Jan 2006 APAC MBOM - Feb 15PM version_MBOM Core - Field Reporting July 2006_2009 AOP_Jan deck_Financials Consol_Sent_2" xfId="23647" xr:uid="{A2EAD795-CDB2-4BAF-9A1D-82CAABC6382B}"/>
    <cellStyle name="_Jan 2006 APAC MBOM - Feb 15PM version_MBOM Core - Field Reporting July 2006_2009 AOP_Nov deck_Financials_for Consol_v2" xfId="23648" xr:uid="{F1B67AC9-D4B4-46E3-8B3A-153956436878}"/>
    <cellStyle name="_Jan 2006 APAC MBOM - Feb 15PM version_MBOM Core - Field Reporting July 2006_Cash Capex 10+2" xfId="23649" xr:uid="{A16021D6-7A77-4EA2-8F0F-42181067279C}"/>
    <cellStyle name="_Jan 2006 APAC MBOM - Feb 15PM version_MBOM Core - Field Reporting July 2006_Cash Capex 10+2_Cost out Update" xfId="23650" xr:uid="{91EBBBA6-55E3-45C7-87F5-B62D8247D1C0}"/>
    <cellStyle name="_Jan 2006 APAC MBOM - Feb 15PM version_MBOM Core - Field Reporting July 2006_Cash Capex 10+2_EBIT OCF Ranges" xfId="23651" xr:uid="{9F9BCB67-594D-4358-A0CA-DC2AF55E3EB6}"/>
    <cellStyle name="_Jan 2006 APAC MBOM - Feb 15PM version_MBOM Core - Field Reporting July 2006_Cash Capex 10+2_Working Capital Graph" xfId="23652" xr:uid="{20CEDCB0-864A-40D1-9AEB-CD9FB03B214E}"/>
    <cellStyle name="_Jan 2006 APAC MBOM - Feb 15PM version_MBOM Core - Field Reporting July 2006_consumer walk 0807" xfId="23653" xr:uid="{67496B67-CC75-4FE2-B136-5F6553D29220}"/>
    <cellStyle name="_Jan 2006 APAC MBOM - Feb 15PM version_MBOM Core - Field Reporting July 2006_consumer walk 0807_Cost out Update" xfId="23654" xr:uid="{44C0AEA9-C133-4E00-BE13-1C427968E14B}"/>
    <cellStyle name="_Jan 2006 APAC MBOM - Feb 15PM version_MBOM Core - Field Reporting July 2006_consumer walk 0807_EBIT OCF Ranges" xfId="23655" xr:uid="{CBDB6B63-E410-4B74-8193-9CCDC53CA903}"/>
    <cellStyle name="_Jan 2006 APAC MBOM - Feb 15PM version_MBOM Core - Field Reporting July 2006_consumer walk 0807_Working Capital Graph" xfId="23656" xr:uid="{7C56BA9D-606E-4816-88DF-887190F65AAC}"/>
    <cellStyle name="_Jan 2006 APAC MBOM - Feb 15PM version_MBOM Core - Field Reporting July 2006_Cost out Update" xfId="23657" xr:uid="{B10BF276-6497-4C43-9D4F-4607C3EEDE0C}"/>
    <cellStyle name="_Jan 2006 APAC MBOM - Feb 15PM version_MBOM Core - Field Reporting July 2006_EBIT OCF Ranges" xfId="23658" xr:uid="{802A3170-1613-4D3C-B482-FF88F846A0EE}"/>
    <cellStyle name="_Jan 2006 APAC MBOM - Feb 15PM version_MBOM Core - Field Reporting July 2006_Global Operations" xfId="23659" xr:uid="{DDB08B0E-0CCF-4F17-BB1A-8BFF3A9CB689}"/>
    <cellStyle name="_Jan 2006 APAC MBOM - Feb 15PM version_MBOM Core - Field Reporting July 2006_Global Operations 2" xfId="23660" xr:uid="{1D45839D-6008-472B-AC0C-F13BBE8124DA}"/>
    <cellStyle name="_Jan 2006 APAC MBOM - Feb 15PM version_MBOM Core - Field Reporting July 2006_MBOM" xfId="23661" xr:uid="{78AAE614-91EE-41A1-9BA0-C9804BC32A09}"/>
    <cellStyle name="_Jan 2006 APAC MBOM - Feb 15PM version_MBOM Core - Field Reporting July 2006_MBOM 2" xfId="23662" xr:uid="{F96B3925-E7E7-465A-85C8-43EE4D896623}"/>
    <cellStyle name="_Jan 2006 APAC MBOM - Feb 15PM version_MBOM Core - Field Reporting July 2006_MBOM APR 07" xfId="23663" xr:uid="{CBAA56E2-164B-4193-9DF6-46FDE4E578B6}"/>
    <cellStyle name="_Jan 2006 APAC MBOM - Feb 15PM version_MBOM Core - Field Reporting July 2006_MBOM APR 07 2" xfId="23664" xr:uid="{11CAEEA5-A1FC-4A4C-A039-238BC5DA37C2}"/>
    <cellStyle name="_Jan 2006 APAC MBOM - Feb 15PM version_MBOM Core - Field Reporting July 2006_MBOM APR 07_2009 AOP_Jan deck_Financials Consol_Sent" xfId="23665" xr:uid="{4544D122-7A33-4A3D-BDA9-EB89CB9FF3A1}"/>
    <cellStyle name="_Jan 2006 APAC MBOM - Feb 15PM version_MBOM Core - Field Reporting July 2006_MBOM APR 07_2009 AOP_Jan deck_Financials Consol_Sent_2" xfId="23666" xr:uid="{112C8E54-F9E5-436C-9EA6-A46146FC2148}"/>
    <cellStyle name="_Jan 2006 APAC MBOM - Feb 15PM version_MBOM Core - Field Reporting July 2006_MBOM APR 07_2009 AOP_Nov deck_Financials_for Consol_v2" xfId="23667" xr:uid="{CFB58074-9C4C-4C46-ABE6-76C67B3BC8F7}"/>
    <cellStyle name="_Jan 2006 APAC MBOM - Feb 15PM version_MBOM Core - Field Reporting July 2006_MBOM APR 07_Cash Capex 10+2" xfId="23668" xr:uid="{5B826071-D0A1-40F3-9379-ACE055290DBB}"/>
    <cellStyle name="_Jan 2006 APAC MBOM - Feb 15PM version_MBOM Core - Field Reporting July 2006_MBOM APR 07_Cash Capex 10+2_Cost out Update" xfId="23669" xr:uid="{815CFA71-9B37-45B5-9C79-AE7AE40D299C}"/>
    <cellStyle name="_Jan 2006 APAC MBOM - Feb 15PM version_MBOM Core - Field Reporting July 2006_MBOM APR 07_Cash Capex 10+2_EBIT OCF Ranges" xfId="23670" xr:uid="{2E364BEC-E1AE-4F49-888A-43478BBB0421}"/>
    <cellStyle name="_Jan 2006 APAC MBOM - Feb 15PM version_MBOM Core - Field Reporting July 2006_MBOM APR 07_Cash Capex 10+2_Working Capital Graph" xfId="23671" xr:uid="{7E26B524-1B1E-4C09-9052-FA78D2B07139}"/>
    <cellStyle name="_Jan 2006 APAC MBOM - Feb 15PM version_MBOM Core - Field Reporting July 2006_MBOM APR 07_Cost out Update" xfId="23672" xr:uid="{D65AB953-B250-44D1-8741-1160026FA278}"/>
    <cellStyle name="_Jan 2006 APAC MBOM - Feb 15PM version_MBOM Core - Field Reporting July 2006_MBOM APR 07_EBIT OCF Ranges" xfId="23673" xr:uid="{81D2056C-44FE-459D-869C-12933BB6CD8F}"/>
    <cellStyle name="_Jan 2006 APAC MBOM - Feb 15PM version_MBOM Core - Field Reporting July 2006_MBOM APR 07_Global Operations" xfId="23674" xr:uid="{EC09E7A4-5CA1-4643-AB28-2A229D3D991E}"/>
    <cellStyle name="_Jan 2006 APAC MBOM - Feb 15PM version_MBOM Core - Field Reporting July 2006_MBOM APR 07_Global Operations 2" xfId="23675" xr:uid="{FFB01368-37B6-46E3-93DF-05A17F970216}"/>
    <cellStyle name="_Jan 2006 APAC MBOM - Feb 15PM version_MBOM Core - Field Reporting July 2006_MBOM APR 07_NA" xfId="23676" xr:uid="{ABBF127F-9002-4086-B4C8-FA22C578C6C3}"/>
    <cellStyle name="_Jan 2006 APAC MBOM - Feb 15PM version_MBOM Core - Field Reporting July 2006_MBOM APR 07_NA 2" xfId="23677" xr:uid="{D4E5EBFA-92A8-4193-B491-E258567304BE}"/>
    <cellStyle name="_Jan 2006 APAC MBOM - Feb 15PM version_MBOM Core - Field Reporting July 2006_MBOM APR 07_NA_1" xfId="23678" xr:uid="{CB617233-5232-4DBC-BD9F-963634B49F3E}"/>
    <cellStyle name="_Jan 2006 APAC MBOM - Feb 15PM version_MBOM Core - Field Reporting July 2006_MBOM APR 07_NA_1 2" xfId="23679" xr:uid="{BAD2120C-64D1-478B-811E-2FFFFBBF95B0}"/>
    <cellStyle name="_Jan 2006 APAC MBOM - Feb 15PM version_MBOM Core - Field Reporting July 2006_MBOM APR 07_Nov Review Deck Final" xfId="23680" xr:uid="{A3D7E610-777F-4AF7-9B5B-4C781D493B2B}"/>
    <cellStyle name="_Jan 2006 APAC MBOM - Feb 15PM version_MBOM Core - Field Reporting July 2006_MBOM APR 07_OCFAnalysis" xfId="23681" xr:uid="{A25A3A8B-036F-4D0A-A829-1BD8F5486F24}"/>
    <cellStyle name="_Jan 2006 APAC MBOM - Feb 15PM version_MBOM Core - Field Reporting July 2006_MBOM APR 07_OCFAnalysis_Cost out Update" xfId="23682" xr:uid="{6A95E5C0-8DCC-4237-A9D6-7AB3F4AC5AEA}"/>
    <cellStyle name="_Jan 2006 APAC MBOM - Feb 15PM version_MBOM Core - Field Reporting July 2006_MBOM APR 07_OCFAnalysis_EBIT OCF Ranges" xfId="23683" xr:uid="{C43DD91A-67D8-4D7F-B391-69E0007304E2}"/>
    <cellStyle name="_Jan 2006 APAC MBOM - Feb 15PM version_MBOM Core - Field Reporting July 2006_MBOM APR 07_OCFAnalysis_Working Capital Graph" xfId="23684" xr:uid="{2376F4E7-AA00-4012-8291-D963654512EB}"/>
    <cellStyle name="_Jan 2006 APAC MBOM - Feb 15PM version_MBOM Core - Field Reporting July 2006_MBOM APR 07_Quarterly Industry Volume - Corp Follow up Feb 19th" xfId="23685" xr:uid="{BBD7D211-5ADB-496D-BC56-A3DEF081540C}"/>
    <cellStyle name="_Jan 2006 APAC MBOM - Feb 15PM version_MBOM Core - Field Reporting July 2006_MBOM APR 07_Quarterly Industry Volume - Corp Follow up Feb 19th 2" xfId="23686" xr:uid="{F3AD4D1F-93F3-4509-BFD8-A9C0649E812C}"/>
    <cellStyle name="_Jan 2006 APAC MBOM - Feb 15PM version_MBOM Core - Field Reporting July 2006_MBOM APR 07_Quarterly Industry Volume - Corp Follow up Feb 19th_Cost out Update" xfId="23687" xr:uid="{84EC0FA0-D3E7-4932-A981-E3EB3B2DBEDA}"/>
    <cellStyle name="_Jan 2006 APAC MBOM - Feb 15PM version_MBOM Core - Field Reporting July 2006_MBOM APR 07_Quarterly Industry Volume - Corp Follow up Feb 19th_EBIT OCF Ranges" xfId="23688" xr:uid="{6194D6C8-0E29-4253-BCA8-0D3AAA48CF95}"/>
    <cellStyle name="_Jan 2006 APAC MBOM - Feb 15PM version_MBOM Core - Field Reporting July 2006_MBOM APR 07_Quarterly Industry Volume - Corp Follow up Feb 19th_OCFAnalysis" xfId="23689" xr:uid="{6105182E-D9E2-4680-9C1A-7E87B4D3D9C8}"/>
    <cellStyle name="_Jan 2006 APAC MBOM - Feb 15PM version_MBOM Core - Field Reporting July 2006_MBOM APR 07_Quarterly Industry Volume - Corp Follow up Feb 19th_OCFAnalysis_Cost out Update" xfId="23690" xr:uid="{F53CE801-D262-4BB8-8E72-B19DF294B2A9}"/>
    <cellStyle name="_Jan 2006 APAC MBOM - Feb 15PM version_MBOM Core - Field Reporting July 2006_MBOM APR 07_Quarterly Industry Volume - Corp Follow up Feb 19th_OCFAnalysis_EBIT OCF Ranges" xfId="23691" xr:uid="{326417E2-578B-4AA2-B765-12953C2DF82D}"/>
    <cellStyle name="_Jan 2006 APAC MBOM - Feb 15PM version_MBOM Core - Field Reporting July 2006_MBOM APR 07_Quarterly Industry Volume - Corp Follow up Feb 19th_OCFAnalysis_Working Capital Graph" xfId="23692" xr:uid="{0B72BF81-F62D-45EE-B8D6-144C45D34BEB}"/>
    <cellStyle name="_Jan 2006 APAC MBOM - Feb 15PM version_MBOM Core - Field Reporting July 2006_MBOM APR 07_Quarterly Industry Volume - Corp Follow up Feb 19th_Working Capital Graph" xfId="23693" xr:uid="{657B570F-8089-4913-9F1B-A130F908D696}"/>
    <cellStyle name="_Jan 2006 APAC MBOM - Feb 15PM version_MBOM Core - Field Reporting July 2006_MBOM APR 07_SBU_GLOBAL_NGT" xfId="23694" xr:uid="{5DA49BDD-832E-4FCA-8F5A-6F779169A7CF}"/>
    <cellStyle name="_Jan 2006 APAC MBOM - Feb 15PM version_MBOM Core - Field Reporting July 2006_MBOM APR 07_SBU_GLOBAL_NGT 2" xfId="23695" xr:uid="{5EF91400-D394-4757-AB7C-3F3E8188A048}"/>
    <cellStyle name="_Jan 2006 APAC MBOM - Feb 15PM version_MBOM Core - Field Reporting July 2006_MBOM APR 07_SBU_GLOBAL_NGT_Cost out Update" xfId="23696" xr:uid="{CBBEA0BA-4794-4FF8-844A-E858008B2C97}"/>
    <cellStyle name="_Jan 2006 APAC MBOM - Feb 15PM version_MBOM Core - Field Reporting July 2006_MBOM APR 07_SBU_GLOBAL_NGT_EBIT OCF Ranges" xfId="23697" xr:uid="{FEC14398-B086-4A60-98D4-49F9CEA05E28}"/>
    <cellStyle name="_Jan 2006 APAC MBOM - Feb 15PM version_MBOM Core - Field Reporting July 2006_MBOM APR 07_SBU_GLOBAL_NGT_Working Capital Graph" xfId="23698" xr:uid="{A0C5C031-1732-4CBC-8E72-4D6F7FC9EC68}"/>
    <cellStyle name="_Jan 2006 APAC MBOM - Feb 15PM version_MBOM Core - Field Reporting July 2006_MBOM APR 07_Supplemental Data Requirements-Country" xfId="23699" xr:uid="{3B47A7A7-0B24-43AF-8992-8F5D82A282E5}"/>
    <cellStyle name="_Jan 2006 APAC MBOM - Feb 15PM version_MBOM Core - Field Reporting July 2006_MBOM APR 07_Working Capital Graph" xfId="23700" xr:uid="{84A9361B-AAB6-45E7-A3D2-23AD1F52FE4F}"/>
    <cellStyle name="_Jan 2006 APAC MBOM - Feb 15PM version_MBOM Core - Field Reporting July 2006_MBOM Jan" xfId="23701" xr:uid="{9D0D3183-3AD3-4177-B1F6-B17D0A16B71E}"/>
    <cellStyle name="_Jan 2006 APAC MBOM - Feb 15PM version_MBOM Core - Field Reporting July 2006_MBOM Jan_Cost out Update" xfId="23702" xr:uid="{C03E2688-AC72-4C1A-8EFD-95B63A369B22}"/>
    <cellStyle name="_Jan 2006 APAC MBOM - Feb 15PM version_MBOM Core - Field Reporting July 2006_MBOM Jan_EBIT OCF Ranges" xfId="23703" xr:uid="{A08928D6-7D66-4572-BE29-941286DC8B08}"/>
    <cellStyle name="_Jan 2006 APAC MBOM - Feb 15PM version_MBOM Core - Field Reporting July 2006_MBOM Jan_Working Capital Graph" xfId="23704" xr:uid="{2C101FE2-5BB2-4C92-A2E7-E0B8D0040451}"/>
    <cellStyle name="_Jan 2006 APAC MBOM - Feb 15PM version_MBOM Core - Field Reporting July 2006_MBOM Jul 07 Send" xfId="23705" xr:uid="{E3506B65-AC91-455C-8F84-2205666AD416}"/>
    <cellStyle name="_Jan 2006 APAC MBOM - Feb 15PM version_MBOM Core - Field Reporting July 2006_MBOM Jul 07 Send_Cost out Update" xfId="23706" xr:uid="{50F7B953-2693-452D-9EA9-04C964245C1E}"/>
    <cellStyle name="_Jan 2006 APAC MBOM - Feb 15PM version_MBOM Core - Field Reporting July 2006_MBOM Jul 07 Send_EBIT OCF Ranges" xfId="23707" xr:uid="{BEC63BEC-2C05-4705-AA2F-BAB7176C0F18}"/>
    <cellStyle name="_Jan 2006 APAC MBOM - Feb 15PM version_MBOM Core - Field Reporting July 2006_MBOM Jul 07 Send_Working Capital Graph" xfId="23708" xr:uid="{48AE7C84-DEB2-4382-AB10-104F6DC7F7EE}"/>
    <cellStyle name="_Jan 2006 APAC MBOM - Feb 15PM version_MBOM Core - Field Reporting July 2006_MBOM June 07 Final Send" xfId="23709" xr:uid="{963710CB-FB55-4D22-8C60-3625C2C416EB}"/>
    <cellStyle name="_Jan 2006 APAC MBOM - Feb 15PM version_MBOM Core - Field Reporting July 2006_MBOM June 07 Final Send_Cost out Update" xfId="23710" xr:uid="{576E1666-879F-402C-B539-A9D6BFD79FEE}"/>
    <cellStyle name="_Jan 2006 APAC MBOM - Feb 15PM version_MBOM Core - Field Reporting July 2006_MBOM June 07 Final Send_EBIT OCF Ranges" xfId="23711" xr:uid="{5AB7B1A5-0DFD-4D7B-ABD9-66AFC8915B9C}"/>
    <cellStyle name="_Jan 2006 APAC MBOM - Feb 15PM version_MBOM Core - Field Reporting July 2006_MBOM June 07 Final Send_Working Capital Graph" xfId="23712" xr:uid="{733F7B2D-A28C-451B-A5DE-D61B84FC16BC}"/>
    <cellStyle name="_Jan 2006 APAC MBOM - Feb 15PM version_MBOM Core - Field Reporting July 2006_MBOM May 07 v.2" xfId="23713" xr:uid="{9463A6C6-F165-4859-8510-4CFF293B9C23}"/>
    <cellStyle name="_Jan 2006 APAC MBOM - Feb 15PM version_MBOM Core - Field Reporting July 2006_MBOM May 07 v.2_Cost out Update" xfId="23714" xr:uid="{75480570-196C-48B2-9E88-C5E0BD2AAC13}"/>
    <cellStyle name="_Jan 2006 APAC MBOM - Feb 15PM version_MBOM Core - Field Reporting July 2006_MBOM May 07 v.2_EBIT OCF Ranges" xfId="23715" xr:uid="{38C5F1C8-20BE-4FD7-BBF7-A3D30372E57B}"/>
    <cellStyle name="_Jan 2006 APAC MBOM - Feb 15PM version_MBOM Core - Field Reporting July 2006_MBOM May 07 v.2_Working Capital Graph" xfId="23716" xr:uid="{F91D5C69-D505-4827-9F0E-BE75A7A1A9DB}"/>
    <cellStyle name="_Jan 2006 APAC MBOM - Feb 15PM version_MBOM Core - Field Reporting July 2006_MBOM v.1" xfId="23717" xr:uid="{05B6C88A-18DE-454C-B9C2-85075309352A}"/>
    <cellStyle name="_Jan 2006 APAC MBOM - Feb 15PM version_MBOM Core - Field Reporting July 2006_MBOM v.1 2" xfId="23718" xr:uid="{E4EDA356-766F-4E22-AF68-B3CD289A5FB2}"/>
    <cellStyle name="_Jan 2006 APAC MBOM - Feb 15PM version_MBOM Core - Field Reporting July 2006_MBOM v.1_2009 AOP_Jan deck_Financials Consol_Sent" xfId="23719" xr:uid="{B124FBF7-FBC5-4CD1-9A7C-B321615E8AF1}"/>
    <cellStyle name="_Jan 2006 APAC MBOM - Feb 15PM version_MBOM Core - Field Reporting July 2006_MBOM v.1_2009 AOP_Jan deck_Financials Consol_Sent_2" xfId="23720" xr:uid="{502546BB-7434-4A39-850B-338F90F7E30D}"/>
    <cellStyle name="_Jan 2006 APAC MBOM - Feb 15PM version_MBOM Core - Field Reporting July 2006_MBOM v.1_2009 AOP_Nov deck_Financials_for Consol_v2" xfId="23721" xr:uid="{20604D3D-B373-4FB7-98C5-536C17F1DD61}"/>
    <cellStyle name="_Jan 2006 APAC MBOM - Feb 15PM version_MBOM Core - Field Reporting July 2006_MBOM v.1_Cash Capex 10+2" xfId="23722" xr:uid="{7DEFD409-1525-438E-9853-35A4AA3DFA38}"/>
    <cellStyle name="_Jan 2006 APAC MBOM - Feb 15PM version_MBOM Core - Field Reporting July 2006_MBOM v.1_Cash Capex 10+2_Cost out Update" xfId="23723" xr:uid="{E0D5612C-7EE4-44AA-B60F-47F7231378AA}"/>
    <cellStyle name="_Jan 2006 APAC MBOM - Feb 15PM version_MBOM Core - Field Reporting July 2006_MBOM v.1_Cash Capex 10+2_EBIT OCF Ranges" xfId="23724" xr:uid="{792A1787-D2F3-45CF-9D2F-08BEE98DE6B1}"/>
    <cellStyle name="_Jan 2006 APAC MBOM - Feb 15PM version_MBOM Core - Field Reporting July 2006_MBOM v.1_Cash Capex 10+2_Working Capital Graph" xfId="23725" xr:uid="{8F506133-C904-4F84-8CD6-CAE66820D57B}"/>
    <cellStyle name="_Jan 2006 APAC MBOM - Feb 15PM version_MBOM Core - Field Reporting July 2006_MBOM v.1_Cost out Update" xfId="23726" xr:uid="{54457DE8-44B3-4400-936D-D04BEC159AF9}"/>
    <cellStyle name="_Jan 2006 APAC MBOM - Feb 15PM version_MBOM Core - Field Reporting July 2006_MBOM v.1_EBIT OCF Ranges" xfId="23727" xr:uid="{68BAF5BB-CF93-4A9A-B451-21D83F2BF004}"/>
    <cellStyle name="_Jan 2006 APAC MBOM - Feb 15PM version_MBOM Core - Field Reporting July 2006_MBOM v.1_Global Operations" xfId="23728" xr:uid="{9832104B-702B-460D-BFDA-0A133142AC4E}"/>
    <cellStyle name="_Jan 2006 APAC MBOM - Feb 15PM version_MBOM Core - Field Reporting July 2006_MBOM v.1_Global Operations 2" xfId="23729" xr:uid="{A99B9AA0-E070-4DC0-B4C0-7B544026B6FB}"/>
    <cellStyle name="_Jan 2006 APAC MBOM - Feb 15PM version_MBOM Core - Field Reporting July 2006_MBOM v.1_NA" xfId="23730" xr:uid="{8AC8D26E-CC45-4B78-B94D-C214F5CE0593}"/>
    <cellStyle name="_Jan 2006 APAC MBOM - Feb 15PM version_MBOM Core - Field Reporting July 2006_MBOM v.1_NA 2" xfId="23731" xr:uid="{E0C2DF19-3AF6-4ADA-A764-0B2C1469AFB3}"/>
    <cellStyle name="_Jan 2006 APAC MBOM - Feb 15PM version_MBOM Core - Field Reporting July 2006_MBOM v.1_NA_1" xfId="23732" xr:uid="{DC0B95AE-5199-4C26-8381-6471B97C1B30}"/>
    <cellStyle name="_Jan 2006 APAC MBOM - Feb 15PM version_MBOM Core - Field Reporting July 2006_MBOM v.1_NA_1 2" xfId="23733" xr:uid="{69407C54-7EDC-46FE-B7BB-E5796B270350}"/>
    <cellStyle name="_Jan 2006 APAC MBOM - Feb 15PM version_MBOM Core - Field Reporting July 2006_MBOM v.1_Nov Review Deck Final" xfId="23734" xr:uid="{60FD748B-B9F4-4777-9BB3-CCBC29FD62EA}"/>
    <cellStyle name="_Jan 2006 APAC MBOM - Feb 15PM version_MBOM Core - Field Reporting July 2006_MBOM v.1_OCFAnalysis" xfId="23735" xr:uid="{CCB704C8-D02B-4580-B853-AEFB971778ED}"/>
    <cellStyle name="_Jan 2006 APAC MBOM - Feb 15PM version_MBOM Core - Field Reporting July 2006_MBOM v.1_OCFAnalysis_Cost out Update" xfId="23736" xr:uid="{8AB65ADB-D118-4A9D-A4E0-B7C8C52AD975}"/>
    <cellStyle name="_Jan 2006 APAC MBOM - Feb 15PM version_MBOM Core - Field Reporting July 2006_MBOM v.1_OCFAnalysis_EBIT OCF Ranges" xfId="23737" xr:uid="{F8406F2A-CB4C-406F-86CE-BF3A98A6FFD0}"/>
    <cellStyle name="_Jan 2006 APAC MBOM - Feb 15PM version_MBOM Core - Field Reporting July 2006_MBOM v.1_OCFAnalysis_Working Capital Graph" xfId="23738" xr:uid="{D44073E0-5312-4D88-A7BA-40B4F4A721F9}"/>
    <cellStyle name="_Jan 2006 APAC MBOM - Feb 15PM version_MBOM Core - Field Reporting July 2006_MBOM v.1_Quarterly Industry Volume - Corp Follow up Feb 19th" xfId="23739" xr:uid="{2E8B7944-7F64-4CCE-84C7-EC74432A6693}"/>
    <cellStyle name="_Jan 2006 APAC MBOM - Feb 15PM version_MBOM Core - Field Reporting July 2006_MBOM v.1_Quarterly Industry Volume - Corp Follow up Feb 19th 2" xfId="23740" xr:uid="{F89D83E4-8B2F-4024-8207-BD22033643B9}"/>
    <cellStyle name="_Jan 2006 APAC MBOM - Feb 15PM version_MBOM Core - Field Reporting July 2006_MBOM v.1_Quarterly Industry Volume - Corp Follow up Feb 19th_Cost out Update" xfId="23741" xr:uid="{3DE0D857-5BFE-4A88-BC2E-A5C6AC140762}"/>
    <cellStyle name="_Jan 2006 APAC MBOM - Feb 15PM version_MBOM Core - Field Reporting July 2006_MBOM v.1_Quarterly Industry Volume - Corp Follow up Feb 19th_EBIT OCF Ranges" xfId="23742" xr:uid="{0ADA0701-A470-4544-81E2-D196065F86A9}"/>
    <cellStyle name="_Jan 2006 APAC MBOM - Feb 15PM version_MBOM Core - Field Reporting July 2006_MBOM v.1_Quarterly Industry Volume - Corp Follow up Feb 19th_OCFAnalysis" xfId="23743" xr:uid="{E2B4BC0A-F1AA-47AD-9BB5-053B2D2C0149}"/>
    <cellStyle name="_Jan 2006 APAC MBOM - Feb 15PM version_MBOM Core - Field Reporting July 2006_MBOM v.1_Quarterly Industry Volume - Corp Follow up Feb 19th_OCFAnalysis_Cost out Update" xfId="23744" xr:uid="{17BCCA31-8088-47D8-8A15-022310D27060}"/>
    <cellStyle name="_Jan 2006 APAC MBOM - Feb 15PM version_MBOM Core - Field Reporting July 2006_MBOM v.1_Quarterly Industry Volume - Corp Follow up Feb 19th_OCFAnalysis_EBIT OCF Ranges" xfId="23745" xr:uid="{479E3601-E1B0-4A5B-8F1D-F0B0A18B3CFA}"/>
    <cellStyle name="_Jan 2006 APAC MBOM - Feb 15PM version_MBOM Core - Field Reporting July 2006_MBOM v.1_Quarterly Industry Volume - Corp Follow up Feb 19th_OCFAnalysis_Working Capital Graph" xfId="23746" xr:uid="{96F81640-815E-4F38-BF2E-79B67ACDB9DC}"/>
    <cellStyle name="_Jan 2006 APAC MBOM - Feb 15PM version_MBOM Core - Field Reporting July 2006_MBOM v.1_Quarterly Industry Volume - Corp Follow up Feb 19th_Working Capital Graph" xfId="23747" xr:uid="{F013AD77-684C-495E-86AB-A08116A84D5A}"/>
    <cellStyle name="_Jan 2006 APAC MBOM - Feb 15PM version_MBOM Core - Field Reporting July 2006_MBOM v.1_SBU_GLOBAL_NGT" xfId="23748" xr:uid="{94AAB67C-E5CB-4A39-990A-10D9E3B09451}"/>
    <cellStyle name="_Jan 2006 APAC MBOM - Feb 15PM version_MBOM Core - Field Reporting July 2006_MBOM v.1_SBU_GLOBAL_NGT 2" xfId="23749" xr:uid="{87323076-22FC-4145-BD71-61DE1B0297BF}"/>
    <cellStyle name="_Jan 2006 APAC MBOM - Feb 15PM version_MBOM Core - Field Reporting July 2006_MBOM v.1_SBU_GLOBAL_NGT_Cost out Update" xfId="23750" xr:uid="{125E47BD-A451-4046-861F-F14F82EEFC2C}"/>
    <cellStyle name="_Jan 2006 APAC MBOM - Feb 15PM version_MBOM Core - Field Reporting July 2006_MBOM v.1_SBU_GLOBAL_NGT_EBIT OCF Ranges" xfId="23751" xr:uid="{485025F6-7B5D-4F0B-8029-FE3C06DE95FD}"/>
    <cellStyle name="_Jan 2006 APAC MBOM - Feb 15PM version_MBOM Core - Field Reporting July 2006_MBOM v.1_SBU_GLOBAL_NGT_Working Capital Graph" xfId="23752" xr:uid="{F19C6935-BA7A-45CA-B936-298D2FDD77AF}"/>
    <cellStyle name="_Jan 2006 APAC MBOM - Feb 15PM version_MBOM Core - Field Reporting July 2006_MBOM v.1_Supplemental Data Requirements-Country" xfId="23753" xr:uid="{D7C56E1B-E8EE-4CFA-AA7E-7239C9953988}"/>
    <cellStyle name="_Jan 2006 APAC MBOM - Feb 15PM version_MBOM Core - Field Reporting July 2006_MBOM v.1_Working Capital Graph" xfId="23754" xr:uid="{1EAE3CED-1FD7-4A64-ACF3-1ACDAC5FAEE9}"/>
    <cellStyle name="_Jan 2006 APAC MBOM - Feb 15PM version_MBOM Core - Field Reporting July 2006_MBOM v.2" xfId="23755" xr:uid="{96858057-596B-4795-B972-148902E00CE2}"/>
    <cellStyle name="_Jan 2006 APAC MBOM - Feb 15PM version_MBOM Core - Field Reporting July 2006_MBOM v.2 2" xfId="23756" xr:uid="{B917F399-743D-4EC4-A780-14DB39AAE2DA}"/>
    <cellStyle name="_Jan 2006 APAC MBOM - Feb 15PM version_MBOM Core - Field Reporting July 2006_MBOM v.2_2009 AOP_Jan deck_Financials Consol_Sent" xfId="23757" xr:uid="{19E0A714-9258-4F0A-873B-7C07AE051309}"/>
    <cellStyle name="_Jan 2006 APAC MBOM - Feb 15PM version_MBOM Core - Field Reporting July 2006_MBOM v.2_2009 AOP_Jan deck_Financials Consol_Sent_2" xfId="23758" xr:uid="{17DF8E36-25EE-4A2D-ACDF-2CD920EA4D44}"/>
    <cellStyle name="_Jan 2006 APAC MBOM - Feb 15PM version_MBOM Core - Field Reporting July 2006_MBOM v.2_2009 AOP_Nov deck_Financials_for Consol_v2" xfId="23759" xr:uid="{ED52D768-AB17-4497-9EC8-23E5F616E5C7}"/>
    <cellStyle name="_Jan 2006 APAC MBOM - Feb 15PM version_MBOM Core - Field Reporting July 2006_MBOM v.2_Cash Capex 10+2" xfId="23760" xr:uid="{D97F5F22-D554-4C67-8534-7DA6BC513D2F}"/>
    <cellStyle name="_Jan 2006 APAC MBOM - Feb 15PM version_MBOM Core - Field Reporting July 2006_MBOM v.2_Cash Capex 10+2_Cost out Update" xfId="23761" xr:uid="{72621531-460F-452D-9FD8-5D83D628F0D4}"/>
    <cellStyle name="_Jan 2006 APAC MBOM - Feb 15PM version_MBOM Core - Field Reporting July 2006_MBOM v.2_Cash Capex 10+2_EBIT OCF Ranges" xfId="23762" xr:uid="{8DCF8601-F53A-4995-992C-A29171ACAEFB}"/>
    <cellStyle name="_Jan 2006 APAC MBOM - Feb 15PM version_MBOM Core - Field Reporting July 2006_MBOM v.2_Cash Capex 10+2_Working Capital Graph" xfId="23763" xr:uid="{CBAD1D50-8974-4081-AE92-FA2AD26D8892}"/>
    <cellStyle name="_Jan 2006 APAC MBOM - Feb 15PM version_MBOM Core - Field Reporting July 2006_MBOM v.2_Cost out Update" xfId="23764" xr:uid="{2083A87C-58D8-4482-9127-0B58A574AD46}"/>
    <cellStyle name="_Jan 2006 APAC MBOM - Feb 15PM version_MBOM Core - Field Reporting July 2006_MBOM v.2_EBIT OCF Ranges" xfId="23765" xr:uid="{3BE6776E-5CDC-4D22-9CE9-36EDE81F880B}"/>
    <cellStyle name="_Jan 2006 APAC MBOM - Feb 15PM version_MBOM Core - Field Reporting July 2006_MBOM v.2_Global Operations" xfId="23766" xr:uid="{E5143019-D2BC-4452-8887-D2BE36372DF4}"/>
    <cellStyle name="_Jan 2006 APAC MBOM - Feb 15PM version_MBOM Core - Field Reporting July 2006_MBOM v.2_Global Operations 2" xfId="23767" xr:uid="{E1028C86-90EE-4DD7-B3C0-8735C7530E6C}"/>
    <cellStyle name="_Jan 2006 APAC MBOM - Feb 15PM version_MBOM Core - Field Reporting July 2006_MBOM v.2_NA" xfId="23768" xr:uid="{FB5EA715-BE06-40AC-833D-CBC78436DF58}"/>
    <cellStyle name="_Jan 2006 APAC MBOM - Feb 15PM version_MBOM Core - Field Reporting July 2006_MBOM v.2_NA 2" xfId="23769" xr:uid="{6865ED31-10B0-4E90-8EB6-1030A2051A45}"/>
    <cellStyle name="_Jan 2006 APAC MBOM - Feb 15PM version_MBOM Core - Field Reporting July 2006_MBOM v.2_NA_1" xfId="23770" xr:uid="{549C4286-80E8-45A0-9D24-AE86642298EF}"/>
    <cellStyle name="_Jan 2006 APAC MBOM - Feb 15PM version_MBOM Core - Field Reporting July 2006_MBOM v.2_NA_1 2" xfId="23771" xr:uid="{E801A237-4C3C-4AE4-8913-9F7FA8E98D9F}"/>
    <cellStyle name="_Jan 2006 APAC MBOM - Feb 15PM version_MBOM Core - Field Reporting July 2006_MBOM v.2_Nov Review Deck Final" xfId="23772" xr:uid="{34C730DF-043E-460F-BDC4-40EB480CAA02}"/>
    <cellStyle name="_Jan 2006 APAC MBOM - Feb 15PM version_MBOM Core - Field Reporting July 2006_MBOM v.2_OCFAnalysis" xfId="23773" xr:uid="{A0738402-DFA5-4E12-BAD5-4DB2BE418236}"/>
    <cellStyle name="_Jan 2006 APAC MBOM - Feb 15PM version_MBOM Core - Field Reporting July 2006_MBOM v.2_OCFAnalysis_Cost out Update" xfId="23774" xr:uid="{B6F85327-9F99-441F-A2A2-9A79C90A1A62}"/>
    <cellStyle name="_Jan 2006 APAC MBOM - Feb 15PM version_MBOM Core - Field Reporting July 2006_MBOM v.2_OCFAnalysis_EBIT OCF Ranges" xfId="23775" xr:uid="{EF52C97C-4E7B-4001-A071-4B8A0909369A}"/>
    <cellStyle name="_Jan 2006 APAC MBOM - Feb 15PM version_MBOM Core - Field Reporting July 2006_MBOM v.2_OCFAnalysis_Working Capital Graph" xfId="23776" xr:uid="{C8E3FEC7-FE15-4227-BB78-79CCCDE077D0}"/>
    <cellStyle name="_Jan 2006 APAC MBOM - Feb 15PM version_MBOM Core - Field Reporting July 2006_MBOM v.2_Quarterly Industry Volume - Corp Follow up Feb 19th" xfId="23777" xr:uid="{95D32000-E109-4907-8670-486A373511BF}"/>
    <cellStyle name="_Jan 2006 APAC MBOM - Feb 15PM version_MBOM Core - Field Reporting July 2006_MBOM v.2_Quarterly Industry Volume - Corp Follow up Feb 19th 2" xfId="23778" xr:uid="{68BCE41E-2B2C-4B4C-ABC3-45331887C755}"/>
    <cellStyle name="_Jan 2006 APAC MBOM - Feb 15PM version_MBOM Core - Field Reporting July 2006_MBOM v.2_Quarterly Industry Volume - Corp Follow up Feb 19th_Cost out Update" xfId="23779" xr:uid="{295A58E7-3595-474D-B28E-1110FC98F592}"/>
    <cellStyle name="_Jan 2006 APAC MBOM - Feb 15PM version_MBOM Core - Field Reporting July 2006_MBOM v.2_Quarterly Industry Volume - Corp Follow up Feb 19th_EBIT OCF Ranges" xfId="23780" xr:uid="{E1390FC5-771B-489D-A3BB-EBAE0E3FF21E}"/>
    <cellStyle name="_Jan 2006 APAC MBOM - Feb 15PM version_MBOM Core - Field Reporting July 2006_MBOM v.2_Quarterly Industry Volume - Corp Follow up Feb 19th_OCFAnalysis" xfId="23781" xr:uid="{A0B0E864-4557-41AE-B725-28FEE8FE8FA6}"/>
    <cellStyle name="_Jan 2006 APAC MBOM - Feb 15PM version_MBOM Core - Field Reporting July 2006_MBOM v.2_Quarterly Industry Volume - Corp Follow up Feb 19th_OCFAnalysis_Cost out Update" xfId="23782" xr:uid="{AFB5A865-26C6-4272-A27F-2C1142C94ECD}"/>
    <cellStyle name="_Jan 2006 APAC MBOM - Feb 15PM version_MBOM Core - Field Reporting July 2006_MBOM v.2_Quarterly Industry Volume - Corp Follow up Feb 19th_OCFAnalysis_EBIT OCF Ranges" xfId="23783" xr:uid="{185C41FD-A245-4F7C-9610-3E2CA21C1940}"/>
    <cellStyle name="_Jan 2006 APAC MBOM - Feb 15PM version_MBOM Core - Field Reporting July 2006_MBOM v.2_Quarterly Industry Volume - Corp Follow up Feb 19th_OCFAnalysis_Working Capital Graph" xfId="23784" xr:uid="{66C74F56-D2FB-4457-B995-2A3AB581154D}"/>
    <cellStyle name="_Jan 2006 APAC MBOM - Feb 15PM version_MBOM Core - Field Reporting July 2006_MBOM v.2_Quarterly Industry Volume - Corp Follow up Feb 19th_Working Capital Graph" xfId="23785" xr:uid="{AC9B0E91-660C-47D2-8F2D-5EC4836B3C04}"/>
    <cellStyle name="_Jan 2006 APAC MBOM - Feb 15PM version_MBOM Core - Field Reporting July 2006_MBOM v.2_SBU_GLOBAL_NGT" xfId="23786" xr:uid="{B279E7F0-973A-4D22-AA25-3BD35488B43E}"/>
    <cellStyle name="_Jan 2006 APAC MBOM - Feb 15PM version_MBOM Core - Field Reporting July 2006_MBOM v.2_SBU_GLOBAL_NGT 2" xfId="23787" xr:uid="{D792AAC1-FE08-4CBD-AFCC-CFB54EC34213}"/>
    <cellStyle name="_Jan 2006 APAC MBOM - Feb 15PM version_MBOM Core - Field Reporting July 2006_MBOM v.2_SBU_GLOBAL_NGT_Cost out Update" xfId="23788" xr:uid="{B806B1B1-6124-4680-B64C-C5882F641FDC}"/>
    <cellStyle name="_Jan 2006 APAC MBOM - Feb 15PM version_MBOM Core - Field Reporting July 2006_MBOM v.2_SBU_GLOBAL_NGT_EBIT OCF Ranges" xfId="23789" xr:uid="{BCE9D9BA-30AD-4F6A-83C4-BF413A0F9F95}"/>
    <cellStyle name="_Jan 2006 APAC MBOM - Feb 15PM version_MBOM Core - Field Reporting July 2006_MBOM v.2_SBU_GLOBAL_NGT_Working Capital Graph" xfId="23790" xr:uid="{489BE758-FFA1-466A-A60A-1BE34A1770CF}"/>
    <cellStyle name="_Jan 2006 APAC MBOM - Feb 15PM version_MBOM Core - Field Reporting July 2006_MBOM v.2_Supplemental Data Requirements-Country" xfId="23791" xr:uid="{46510F18-68EF-4E87-8486-875D91909779}"/>
    <cellStyle name="_Jan 2006 APAC MBOM - Feb 15PM version_MBOM Core - Field Reporting July 2006_MBOM v.2_Working Capital Graph" xfId="23792" xr:uid="{3CF8C363-1853-4110-B322-CC04577DF74B}"/>
    <cellStyle name="_Jan 2006 APAC MBOM - Feb 15PM version_MBOM Core - Field Reporting July 2006_MBOM v.3" xfId="23793" xr:uid="{667E3E06-35AA-4186-BDC6-DA2736E527FF}"/>
    <cellStyle name="_Jan 2006 APAC MBOM - Feb 15PM version_MBOM Core - Field Reporting July 2006_MBOM v.3 2" xfId="23794" xr:uid="{47E24D9A-304A-4A5A-A68D-FAA50325DBB3}"/>
    <cellStyle name="_Jan 2006 APAC MBOM - Feb 15PM version_MBOM Core - Field Reporting July 2006_MBOM v.3_2009 AOP_Jan deck_Financials Consol_Sent" xfId="23795" xr:uid="{E1451E0C-43CC-4D9F-9B37-D47A9A0B8102}"/>
    <cellStyle name="_Jan 2006 APAC MBOM - Feb 15PM version_MBOM Core - Field Reporting July 2006_MBOM v.3_2009 AOP_Jan deck_Financials Consol_Sent_2" xfId="23796" xr:uid="{27D65904-B78D-498A-833C-915F7811AA6A}"/>
    <cellStyle name="_Jan 2006 APAC MBOM - Feb 15PM version_MBOM Core - Field Reporting July 2006_MBOM v.3_2009 AOP_Nov deck_Financials_for Consol_v2" xfId="23797" xr:uid="{9BB97375-08F7-415A-ABCB-C0D4D1014C01}"/>
    <cellStyle name="_Jan 2006 APAC MBOM - Feb 15PM version_MBOM Core - Field Reporting July 2006_MBOM v.3_Cash Capex 10+2" xfId="23798" xr:uid="{709CCDAF-39CA-4F8B-80B9-A84D7FC8383D}"/>
    <cellStyle name="_Jan 2006 APAC MBOM - Feb 15PM version_MBOM Core - Field Reporting July 2006_MBOM v.3_Cash Capex 10+2_Cost out Update" xfId="23799" xr:uid="{B28DD691-30AE-4869-A291-4F8E6055A33D}"/>
    <cellStyle name="_Jan 2006 APAC MBOM - Feb 15PM version_MBOM Core - Field Reporting July 2006_MBOM v.3_Cash Capex 10+2_EBIT OCF Ranges" xfId="23800" xr:uid="{B5E21125-75E9-4989-8774-B44D9E3C5B6C}"/>
    <cellStyle name="_Jan 2006 APAC MBOM - Feb 15PM version_MBOM Core - Field Reporting July 2006_MBOM v.3_Cash Capex 10+2_Working Capital Graph" xfId="23801" xr:uid="{AE5ADD74-41F1-4741-936B-13AF23CD7346}"/>
    <cellStyle name="_Jan 2006 APAC MBOM - Feb 15PM version_MBOM Core - Field Reporting July 2006_MBOM v.3_Cost out Update" xfId="23802" xr:uid="{76BCAC1C-4A13-4702-A540-B1ED39292F81}"/>
    <cellStyle name="_Jan 2006 APAC MBOM - Feb 15PM version_MBOM Core - Field Reporting July 2006_MBOM v.3_EBIT OCF Ranges" xfId="23803" xr:uid="{3CEDAAAE-31B6-4F9B-B23B-6AE93E12FEB1}"/>
    <cellStyle name="_Jan 2006 APAC MBOM - Feb 15PM version_MBOM Core - Field Reporting July 2006_MBOM v.3_Global Operations" xfId="23804" xr:uid="{3145A2E3-B125-4276-8790-C0C0F216CEED}"/>
    <cellStyle name="_Jan 2006 APAC MBOM - Feb 15PM version_MBOM Core - Field Reporting July 2006_MBOM v.3_Global Operations 2" xfId="23805" xr:uid="{258D9893-35FA-42E7-B570-06EACFEBCAD6}"/>
    <cellStyle name="_Jan 2006 APAC MBOM - Feb 15PM version_MBOM Core - Field Reporting July 2006_MBOM v.3_NA" xfId="23806" xr:uid="{133B59F9-B87D-49B3-B1AD-4D1D579D6DE0}"/>
    <cellStyle name="_Jan 2006 APAC MBOM - Feb 15PM version_MBOM Core - Field Reporting July 2006_MBOM v.3_NA 2" xfId="23807" xr:uid="{1F005ACE-7B15-4F4D-A756-3186C48F6C74}"/>
    <cellStyle name="_Jan 2006 APAC MBOM - Feb 15PM version_MBOM Core - Field Reporting July 2006_MBOM v.3_NA_1" xfId="23808" xr:uid="{8DE16C6A-C5D3-4436-902C-FE643DA0C728}"/>
    <cellStyle name="_Jan 2006 APAC MBOM - Feb 15PM version_MBOM Core - Field Reporting July 2006_MBOM v.3_NA_1 2" xfId="23809" xr:uid="{445AA16E-5F83-4DCB-986E-FC8C09DCEFBF}"/>
    <cellStyle name="_Jan 2006 APAC MBOM - Feb 15PM version_MBOM Core - Field Reporting July 2006_MBOM v.3_Nov Review Deck Final" xfId="23810" xr:uid="{05D37FCD-39FD-4CC5-A23E-BF6B20998C7C}"/>
    <cellStyle name="_Jan 2006 APAC MBOM - Feb 15PM version_MBOM Core - Field Reporting July 2006_MBOM v.3_OCFAnalysis" xfId="23811" xr:uid="{020249D0-39E1-4D56-ACEE-920C67D8DB86}"/>
    <cellStyle name="_Jan 2006 APAC MBOM - Feb 15PM version_MBOM Core - Field Reporting July 2006_MBOM v.3_OCFAnalysis_Cost out Update" xfId="23812" xr:uid="{6707EFC4-8009-4829-97BC-2974B113E73A}"/>
    <cellStyle name="_Jan 2006 APAC MBOM - Feb 15PM version_MBOM Core - Field Reporting July 2006_MBOM v.3_OCFAnalysis_EBIT OCF Ranges" xfId="23813" xr:uid="{D3DB58E4-77B1-430A-ADF5-D60231BB9055}"/>
    <cellStyle name="_Jan 2006 APAC MBOM - Feb 15PM version_MBOM Core - Field Reporting July 2006_MBOM v.3_OCFAnalysis_Working Capital Graph" xfId="23814" xr:uid="{98881159-CE56-4F20-BCB6-562E17B2BEB6}"/>
    <cellStyle name="_Jan 2006 APAC MBOM - Feb 15PM version_MBOM Core - Field Reporting July 2006_MBOM v.3_Quarterly Industry Volume - Corp Follow up Feb 19th" xfId="23815" xr:uid="{F07A0108-0590-4BD7-831F-216824682E8C}"/>
    <cellStyle name="_Jan 2006 APAC MBOM - Feb 15PM version_MBOM Core - Field Reporting July 2006_MBOM v.3_Quarterly Industry Volume - Corp Follow up Feb 19th 2" xfId="23816" xr:uid="{C0E44667-5189-4498-BD74-4B65CB8C15AF}"/>
    <cellStyle name="_Jan 2006 APAC MBOM - Feb 15PM version_MBOM Core - Field Reporting July 2006_MBOM v.3_Quarterly Industry Volume - Corp Follow up Feb 19th_Cost out Update" xfId="23817" xr:uid="{D7BC0CFC-06BC-49D3-BECB-BE5F6D99EDE3}"/>
    <cellStyle name="_Jan 2006 APAC MBOM - Feb 15PM version_MBOM Core - Field Reporting July 2006_MBOM v.3_Quarterly Industry Volume - Corp Follow up Feb 19th_EBIT OCF Ranges" xfId="23818" xr:uid="{237B444F-B73E-475A-9AD5-58E48BDE2FA9}"/>
    <cellStyle name="_Jan 2006 APAC MBOM - Feb 15PM version_MBOM Core - Field Reporting July 2006_MBOM v.3_Quarterly Industry Volume - Corp Follow up Feb 19th_OCFAnalysis" xfId="23819" xr:uid="{187AFDFB-BD2E-4D6C-9114-353BA1EADCC3}"/>
    <cellStyle name="_Jan 2006 APAC MBOM - Feb 15PM version_MBOM Core - Field Reporting July 2006_MBOM v.3_Quarterly Industry Volume - Corp Follow up Feb 19th_OCFAnalysis_Cost out Update" xfId="23820" xr:uid="{071BB47F-531D-4B8D-BAAB-89642885F848}"/>
    <cellStyle name="_Jan 2006 APAC MBOM - Feb 15PM version_MBOM Core - Field Reporting July 2006_MBOM v.3_Quarterly Industry Volume - Corp Follow up Feb 19th_OCFAnalysis_EBIT OCF Ranges" xfId="23821" xr:uid="{62336DD0-85FE-4F6A-95FC-66BC98E303F6}"/>
    <cellStyle name="_Jan 2006 APAC MBOM - Feb 15PM version_MBOM Core - Field Reporting July 2006_MBOM v.3_Quarterly Industry Volume - Corp Follow up Feb 19th_OCFAnalysis_Working Capital Graph" xfId="23822" xr:uid="{8BA51A50-99B0-43D8-AD34-3C150FC85C8B}"/>
    <cellStyle name="_Jan 2006 APAC MBOM - Feb 15PM version_MBOM Core - Field Reporting July 2006_MBOM v.3_Quarterly Industry Volume - Corp Follow up Feb 19th_Working Capital Graph" xfId="23823" xr:uid="{9605D556-8FE7-446C-A5CD-6A9E55DD2C20}"/>
    <cellStyle name="_Jan 2006 APAC MBOM - Feb 15PM version_MBOM Core - Field Reporting July 2006_MBOM v.3_SBU_GLOBAL_NGT" xfId="23824" xr:uid="{13C04A89-692F-4DE9-AC1B-266F706862DE}"/>
    <cellStyle name="_Jan 2006 APAC MBOM - Feb 15PM version_MBOM Core - Field Reporting July 2006_MBOM v.3_SBU_GLOBAL_NGT 2" xfId="23825" xr:uid="{2D6130B8-0A6B-4FB7-9C1D-B5A314733CB3}"/>
    <cellStyle name="_Jan 2006 APAC MBOM - Feb 15PM version_MBOM Core - Field Reporting July 2006_MBOM v.3_SBU_GLOBAL_NGT_Cost out Update" xfId="23826" xr:uid="{7B0FD46D-C2A2-4262-B3D0-33AB005A439F}"/>
    <cellStyle name="_Jan 2006 APAC MBOM - Feb 15PM version_MBOM Core - Field Reporting July 2006_MBOM v.3_SBU_GLOBAL_NGT_EBIT OCF Ranges" xfId="23827" xr:uid="{D81CC33B-BA25-4794-9A26-BBE0BDE3A35C}"/>
    <cellStyle name="_Jan 2006 APAC MBOM - Feb 15PM version_MBOM Core - Field Reporting July 2006_MBOM v.3_SBU_GLOBAL_NGT_Working Capital Graph" xfId="23828" xr:uid="{5E99D8D9-B740-4FCA-A94F-358D3354CB80}"/>
    <cellStyle name="_Jan 2006 APAC MBOM - Feb 15PM version_MBOM Core - Field Reporting July 2006_MBOM v.3_Supplemental Data Requirements-Country" xfId="23829" xr:uid="{B7A532BB-735F-4F73-A5A4-6EE6EC7C49BE}"/>
    <cellStyle name="_Jan 2006 APAC MBOM - Feb 15PM version_MBOM Core - Field Reporting July 2006_MBOM v.3_Working Capital Graph" xfId="23830" xr:uid="{70225BD7-FCE4-4983-B366-82E5F8B7F57C}"/>
    <cellStyle name="_Jan 2006 APAC MBOM - Feb 15PM version_MBOM Core - Field Reporting July 2006_MBOM_2009 AOP_Jan deck_Financials Consol_Sent" xfId="23831" xr:uid="{516B2432-BB81-402E-AF4F-42E542E2031F}"/>
    <cellStyle name="_Jan 2006 APAC MBOM - Feb 15PM version_MBOM Core - Field Reporting July 2006_MBOM_2009 AOP_Jan deck_Financials Consol_Sent_2" xfId="23832" xr:uid="{A5C66718-9974-4178-813B-008869B912E3}"/>
    <cellStyle name="_Jan 2006 APAC MBOM - Feb 15PM version_MBOM Core - Field Reporting July 2006_MBOM_2009 AOP_Nov deck_Financials_for Consol_v2" xfId="23833" xr:uid="{ED34F2A6-38AE-4F0F-AEDF-08B78E6C5D17}"/>
    <cellStyle name="_Jan 2006 APAC MBOM - Feb 15PM version_MBOM Core - Field Reporting July 2006_MBOM_Cash Capex 10+2" xfId="23834" xr:uid="{602363B0-88FF-46B2-B260-D123D7B5B552}"/>
    <cellStyle name="_Jan 2006 APAC MBOM - Feb 15PM version_MBOM Core - Field Reporting July 2006_MBOM_Cash Capex 10+2_Cost out Update" xfId="23835" xr:uid="{DB9D71FC-BA5E-452D-B29F-64389CC7E4D6}"/>
    <cellStyle name="_Jan 2006 APAC MBOM - Feb 15PM version_MBOM Core - Field Reporting July 2006_MBOM_Cash Capex 10+2_EBIT OCF Ranges" xfId="23836" xr:uid="{3AF74964-BD88-4595-8ED0-5CF0AED553ED}"/>
    <cellStyle name="_Jan 2006 APAC MBOM - Feb 15PM version_MBOM Core - Field Reporting July 2006_MBOM_Cash Capex 10+2_Working Capital Graph" xfId="23837" xr:uid="{018151E1-4F6A-4FF6-8760-CAE6C10EED0F}"/>
    <cellStyle name="_Jan 2006 APAC MBOM - Feb 15PM version_MBOM Core - Field Reporting July 2006_MBOM_Cost out Update" xfId="23838" xr:uid="{2E63DD50-9EF7-4506-8A42-757397C71316}"/>
    <cellStyle name="_Jan 2006 APAC MBOM - Feb 15PM version_MBOM Core - Field Reporting July 2006_MBOM_EBIT OCF Ranges" xfId="23839" xr:uid="{056C4BA6-6D14-4BDB-BA06-10CF63A1BBCC}"/>
    <cellStyle name="_Jan 2006 APAC MBOM - Feb 15PM version_MBOM Core - Field Reporting July 2006_MBOM_Global Operations" xfId="23840" xr:uid="{C121D390-9C07-4932-9A52-3CC09785B04F}"/>
    <cellStyle name="_Jan 2006 APAC MBOM - Feb 15PM version_MBOM Core - Field Reporting July 2006_MBOM_Global Operations 2" xfId="23841" xr:uid="{9661FEB2-A43E-40A2-BB1C-88C57D219511}"/>
    <cellStyle name="_Jan 2006 APAC MBOM - Feb 15PM version_MBOM Core - Field Reporting July 2006_MBOM_NA" xfId="23842" xr:uid="{EF54F2E0-7AFF-43A9-8070-C99D1BB9DF0F}"/>
    <cellStyle name="_Jan 2006 APAC MBOM - Feb 15PM version_MBOM Core - Field Reporting July 2006_MBOM_NA 2" xfId="23843" xr:uid="{3C74457E-52A3-48C2-A569-C695518673BF}"/>
    <cellStyle name="_Jan 2006 APAC MBOM - Feb 15PM version_MBOM Core - Field Reporting July 2006_MBOM_NA_1" xfId="23844" xr:uid="{5BEFA70C-815B-427C-8D2E-A6058DCAE651}"/>
    <cellStyle name="_Jan 2006 APAC MBOM - Feb 15PM version_MBOM Core - Field Reporting July 2006_MBOM_NA_1 2" xfId="23845" xr:uid="{886D7D8F-7058-40A2-8F97-79757846D53C}"/>
    <cellStyle name="_Jan 2006 APAC MBOM - Feb 15PM version_MBOM Core - Field Reporting July 2006_MBOM_Nov Review Deck Final" xfId="23846" xr:uid="{6C85D200-A693-4AD4-A960-B4F7577DB7DB}"/>
    <cellStyle name="_Jan 2006 APAC MBOM - Feb 15PM version_MBOM Core - Field Reporting July 2006_MBOM_OCFAnalysis" xfId="23847" xr:uid="{8CEC6C6E-CC61-426C-ADB2-382A8298C8D0}"/>
    <cellStyle name="_Jan 2006 APAC MBOM - Feb 15PM version_MBOM Core - Field Reporting July 2006_MBOM_OCFAnalysis_Cost out Update" xfId="23848" xr:uid="{C16D77F9-2956-45C7-9DBA-B906DB8B76E5}"/>
    <cellStyle name="_Jan 2006 APAC MBOM - Feb 15PM version_MBOM Core - Field Reporting July 2006_MBOM_OCFAnalysis_EBIT OCF Ranges" xfId="23849" xr:uid="{3262573D-6AF6-4372-973F-A1B7559DD5AE}"/>
    <cellStyle name="_Jan 2006 APAC MBOM - Feb 15PM version_MBOM Core - Field Reporting July 2006_MBOM_OCFAnalysis_Working Capital Graph" xfId="23850" xr:uid="{D3A531E7-C345-41FC-BE08-82DD2BE3B319}"/>
    <cellStyle name="_Jan 2006 APAC MBOM - Feb 15PM version_MBOM Core - Field Reporting July 2006_MBOM_Quarterly Industry Volume - Corp Follow up Feb 19th" xfId="23851" xr:uid="{468E05E5-B495-4ED2-BD95-6A1160F59828}"/>
    <cellStyle name="_Jan 2006 APAC MBOM - Feb 15PM version_MBOM Core - Field Reporting July 2006_MBOM_Quarterly Industry Volume - Corp Follow up Feb 19th 2" xfId="23852" xr:uid="{E76BD59C-A25A-4392-83DB-A398AC541A07}"/>
    <cellStyle name="_Jan 2006 APAC MBOM - Feb 15PM version_MBOM Core - Field Reporting July 2006_MBOM_Quarterly Industry Volume - Corp Follow up Feb 19th_Cost out Update" xfId="23853" xr:uid="{A2B19083-506F-4C2D-BF93-8B80DC965193}"/>
    <cellStyle name="_Jan 2006 APAC MBOM - Feb 15PM version_MBOM Core - Field Reporting July 2006_MBOM_Quarterly Industry Volume - Corp Follow up Feb 19th_EBIT OCF Ranges" xfId="23854" xr:uid="{E82F76A2-2F38-4405-9B02-2C99B3166C63}"/>
    <cellStyle name="_Jan 2006 APAC MBOM - Feb 15PM version_MBOM Core - Field Reporting July 2006_MBOM_Quarterly Industry Volume - Corp Follow up Feb 19th_OCFAnalysis" xfId="23855" xr:uid="{FE8CC309-1E8E-4F85-BC28-86EEFB0E6677}"/>
    <cellStyle name="_Jan 2006 APAC MBOM - Feb 15PM version_MBOM Core - Field Reporting July 2006_MBOM_Quarterly Industry Volume - Corp Follow up Feb 19th_OCFAnalysis_Cost out Update" xfId="23856" xr:uid="{2FD01982-40E3-4981-87C9-6F6A07563BB2}"/>
    <cellStyle name="_Jan 2006 APAC MBOM - Feb 15PM version_MBOM Core - Field Reporting July 2006_MBOM_Quarterly Industry Volume - Corp Follow up Feb 19th_OCFAnalysis_EBIT OCF Ranges" xfId="23857" xr:uid="{35E184C7-CF30-41C6-BE5F-E7C790F94DE2}"/>
    <cellStyle name="_Jan 2006 APAC MBOM - Feb 15PM version_MBOM Core - Field Reporting July 2006_MBOM_Quarterly Industry Volume - Corp Follow up Feb 19th_OCFAnalysis_Working Capital Graph" xfId="23858" xr:uid="{F577A2AB-3DAF-4A8D-9CAA-C427DF0F45BD}"/>
    <cellStyle name="_Jan 2006 APAC MBOM - Feb 15PM version_MBOM Core - Field Reporting July 2006_MBOM_Quarterly Industry Volume - Corp Follow up Feb 19th_Working Capital Graph" xfId="23859" xr:uid="{131E972D-5510-4DAB-9CEA-D73A3191FF7E}"/>
    <cellStyle name="_Jan 2006 APAC MBOM - Feb 15PM version_MBOM Core - Field Reporting July 2006_MBOM_SBU_GLOBAL_NGT" xfId="23860" xr:uid="{19F257CE-1012-445C-808C-D8CBE50E3036}"/>
    <cellStyle name="_Jan 2006 APAC MBOM - Feb 15PM version_MBOM Core - Field Reporting July 2006_MBOM_SBU_GLOBAL_NGT 2" xfId="23861" xr:uid="{355CA14F-5D5D-4113-B5BC-1F4E10DE3E68}"/>
    <cellStyle name="_Jan 2006 APAC MBOM - Feb 15PM version_MBOM Core - Field Reporting July 2006_MBOM_SBU_GLOBAL_NGT_Cost out Update" xfId="23862" xr:uid="{9647C7FE-B992-48A4-B7D7-B809B6088D81}"/>
    <cellStyle name="_Jan 2006 APAC MBOM - Feb 15PM version_MBOM Core - Field Reporting July 2006_MBOM_SBU_GLOBAL_NGT_EBIT OCF Ranges" xfId="23863" xr:uid="{20600BCD-0961-4FED-8D9F-13D72F68F29C}"/>
    <cellStyle name="_Jan 2006 APAC MBOM - Feb 15PM version_MBOM Core - Field Reporting July 2006_MBOM_SBU_GLOBAL_NGT_Working Capital Graph" xfId="23864" xr:uid="{CB6E4F11-7413-404B-A9D8-65748FC09B56}"/>
    <cellStyle name="_Jan 2006 APAC MBOM - Feb 15PM version_MBOM Core - Field Reporting July 2006_MBOM_Supplemental Data Requirements-Country" xfId="23865" xr:uid="{6DE42DC1-3739-49E2-9F5C-601677D4C9E4}"/>
    <cellStyle name="_Jan 2006 APAC MBOM - Feb 15PM version_MBOM Core - Field Reporting July 2006_MBOM_Working Capital Graph" xfId="23866" xr:uid="{F73B0512-C63A-41D4-96A5-2F076A67FD46}"/>
    <cellStyle name="_Jan 2006 APAC MBOM - Feb 15PM version_MBOM Core - Field Reporting July 2006_mktng (RMB)" xfId="12878" xr:uid="{120E2F83-708F-4B5C-B5FD-C0364A8AA954}"/>
    <cellStyle name="_Jan 2006 APAC MBOM - Feb 15PM version_MBOM Core - Field Reporting July 2006_mktng (RMB)_Cost out Update" xfId="23867" xr:uid="{7FE1B9FD-294E-4F7C-BE2E-5BEAB8ED7A95}"/>
    <cellStyle name="_Jan 2006 APAC MBOM - Feb 15PM version_MBOM Core - Field Reporting July 2006_mktng (RMB)_EBIT OCF Ranges" xfId="23868" xr:uid="{728FF482-CFA1-4144-B47B-9AEB578A493A}"/>
    <cellStyle name="_Jan 2006 APAC MBOM - Feb 15PM version_MBOM Core - Field Reporting July 2006_mktng (RMB)_Working Capital Graph" xfId="23869" xr:uid="{6F463006-4B4E-4D3C-A85C-B92C10E44C53}"/>
    <cellStyle name="_Jan 2006 APAC MBOM - Feb 15PM version_MBOM Core - Field Reporting July 2006_NA" xfId="23870" xr:uid="{E7F8D0D4-88A2-476E-9B86-ADAE8ED507E3}"/>
    <cellStyle name="_Jan 2006 APAC MBOM - Feb 15PM version_MBOM Core - Field Reporting July 2006_NA 2" xfId="23871" xr:uid="{E00E809E-F9F8-4DF3-94CD-37FF93739EEC}"/>
    <cellStyle name="_Jan 2006 APAC MBOM - Feb 15PM version_MBOM Core - Field Reporting July 2006_NA_1" xfId="23872" xr:uid="{8AE3CB80-81E8-4946-A4D6-78CC2EF9D8EC}"/>
    <cellStyle name="_Jan 2006 APAC MBOM - Feb 15PM version_MBOM Core - Field Reporting July 2006_NA_1 2" xfId="23873" xr:uid="{4A2A226A-CB82-47F2-8972-0DB7EF971E3E}"/>
    <cellStyle name="_Jan 2006 APAC MBOM - Feb 15PM version_MBOM Core - Field Reporting July 2006_Nov Review Deck Final" xfId="23874" xr:uid="{92076E07-05B0-4DAF-ADCA-54328B662953}"/>
    <cellStyle name="_Jan 2006 APAC MBOM - Feb 15PM version_MBOM Core - Field Reporting July 2006_OCFAnalysis" xfId="23875" xr:uid="{08FE88B6-56D3-4F5A-97CB-2B4CE591D574}"/>
    <cellStyle name="_Jan 2006 APAC MBOM - Feb 15PM version_MBOM Core - Field Reporting July 2006_OCFAnalysis_Cost out Update" xfId="23876" xr:uid="{141A1276-59F2-4D02-A5EB-1CEADE54A851}"/>
    <cellStyle name="_Jan 2006 APAC MBOM - Feb 15PM version_MBOM Core - Field Reporting July 2006_OCFAnalysis_EBIT OCF Ranges" xfId="23877" xr:uid="{4888D8C8-B1F1-488F-9602-FBEA079E068E}"/>
    <cellStyle name="_Jan 2006 APAC MBOM - Feb 15PM version_MBOM Core - Field Reporting July 2006_OCFAnalysis_Working Capital Graph" xfId="23878" xr:uid="{84C19083-9BE9-4132-B4C7-3C9308C4D647}"/>
    <cellStyle name="_Jan 2006 APAC MBOM - Feb 15PM version_MBOM Core - Field Reporting July 2006_Price_Cons Repl" xfId="12879" xr:uid="{AA356701-C656-4419-A77A-66CCBA1F699E}"/>
    <cellStyle name="_Jan 2006 APAC MBOM - Feb 15PM version_MBOM Core - Field Reporting July 2006_Price_Cons Repl_Cost out Update" xfId="23879" xr:uid="{BE705BE9-0967-4547-8620-2EF1639F2D28}"/>
    <cellStyle name="_Jan 2006 APAC MBOM - Feb 15PM version_MBOM Core - Field Reporting July 2006_Price_Cons Repl_EBIT OCF Ranges" xfId="23880" xr:uid="{E07980C7-7BA8-4CFA-967B-27EF46518F86}"/>
    <cellStyle name="_Jan 2006 APAC MBOM - Feb 15PM version_MBOM Core - Field Reporting July 2006_Price_Cons Repl_Working Capital Graph" xfId="23881" xr:uid="{82DFB7EB-D9C0-4A2C-B303-D4FEFFA3BF9C}"/>
    <cellStyle name="_Jan 2006 APAC MBOM - Feb 15PM version_MBOM Core - Field Reporting July 2006_Quarterly Industry Volume - Corp Follow up Feb 19th" xfId="23882" xr:uid="{EA18C0F2-C16C-4A98-98B7-BD1244E81D13}"/>
    <cellStyle name="_Jan 2006 APAC MBOM - Feb 15PM version_MBOM Core - Field Reporting July 2006_Quarterly Industry Volume - Corp Follow up Feb 19th 2" xfId="23883" xr:uid="{07CE7B4B-A0F8-4493-871F-145D2F9D85D9}"/>
    <cellStyle name="_Jan 2006 APAC MBOM - Feb 15PM version_MBOM Core - Field Reporting July 2006_Quarterly Industry Volume - Corp Follow up Feb 19th_Cost out Update" xfId="23884" xr:uid="{6603D8D3-0C6A-4B4D-A1A4-9790A9E6B828}"/>
    <cellStyle name="_Jan 2006 APAC MBOM - Feb 15PM version_MBOM Core - Field Reporting July 2006_Quarterly Industry Volume - Corp Follow up Feb 19th_EBIT OCF Ranges" xfId="23885" xr:uid="{20E209EE-3D4E-4B8D-827C-C669957073B4}"/>
    <cellStyle name="_Jan 2006 APAC MBOM - Feb 15PM version_MBOM Core - Field Reporting July 2006_Quarterly Industry Volume - Corp Follow up Feb 19th_OCFAnalysis" xfId="23886" xr:uid="{DC6EEA0C-D8B3-4E03-BC6A-0CC22C4A5022}"/>
    <cellStyle name="_Jan 2006 APAC MBOM - Feb 15PM version_MBOM Core - Field Reporting July 2006_Quarterly Industry Volume - Corp Follow up Feb 19th_OCFAnalysis_Cost out Update" xfId="23887" xr:uid="{251C8358-506C-470B-9E99-F40CF66AFD10}"/>
    <cellStyle name="_Jan 2006 APAC MBOM - Feb 15PM version_MBOM Core - Field Reporting July 2006_Quarterly Industry Volume - Corp Follow up Feb 19th_OCFAnalysis_EBIT OCF Ranges" xfId="23888" xr:uid="{25CC8FED-26EF-4E72-AC67-93244E0FE158}"/>
    <cellStyle name="_Jan 2006 APAC MBOM - Feb 15PM version_MBOM Core - Field Reporting July 2006_Quarterly Industry Volume - Corp Follow up Feb 19th_OCFAnalysis_Working Capital Graph" xfId="23889" xr:uid="{F49EF0C4-EAA1-4473-8B34-00BF86265CDA}"/>
    <cellStyle name="_Jan 2006 APAC MBOM - Feb 15PM version_MBOM Core - Field Reporting July 2006_Quarterly Industry Volume - Corp Follow up Feb 19th_Working Capital Graph" xfId="23890" xr:uid="{851633B8-F9BF-4375-81E5-6E55D3E8CCA1}"/>
    <cellStyle name="_Jan 2006 APAC MBOM - Feb 15PM version_MBOM Core - Field Reporting July 2006_SBU_GLOBAL_NGT" xfId="23891" xr:uid="{AE9B81CD-1AEE-4805-A588-A7F113698160}"/>
    <cellStyle name="_Jan 2006 APAC MBOM - Feb 15PM version_MBOM Core - Field Reporting July 2006_SBU_GLOBAL_NGT 2" xfId="23892" xr:uid="{D0E72C42-8DAF-4550-BF42-06B77F55DE21}"/>
    <cellStyle name="_Jan 2006 APAC MBOM - Feb 15PM version_MBOM Core - Field Reporting July 2006_SBU_GLOBAL_NGT_Cost out Update" xfId="23893" xr:uid="{DDDDF0AF-25E5-413D-85DA-C1B29FE0B8F9}"/>
    <cellStyle name="_Jan 2006 APAC MBOM - Feb 15PM version_MBOM Core - Field Reporting July 2006_SBU_GLOBAL_NGT_EBIT OCF Ranges" xfId="23894" xr:uid="{9ABA4AD0-932A-4C9D-A050-C359AD2828E0}"/>
    <cellStyle name="_Jan 2006 APAC MBOM - Feb 15PM version_MBOM Core - Field Reporting July 2006_SBU_GLOBAL_NGT_Working Capital Graph" xfId="23895" xr:uid="{689D3082-15EE-44BD-9E3F-3408221BFBD7}"/>
    <cellStyle name="_Jan 2006 APAC MBOM - Feb 15PM version_MBOM Core - Field Reporting July 2006_SPTFIN MBOM Inputs AUG 07" xfId="23896" xr:uid="{C046A7C5-0692-4B08-95C2-84F9E675E661}"/>
    <cellStyle name="_Jan 2006 APAC MBOM - Feb 15PM version_MBOM Core - Field Reporting July 2006_SPTFIN MBOM Inputs AUG 07_Cost out Update" xfId="23897" xr:uid="{982FAEE2-3A09-4AE9-9470-A771434A7469}"/>
    <cellStyle name="_Jan 2006 APAC MBOM - Feb 15PM version_MBOM Core - Field Reporting July 2006_SPTFIN MBOM Inputs AUG 07_EBIT OCF Ranges" xfId="23898" xr:uid="{76FD4AF3-1D39-4219-975E-C6F8824488F7}"/>
    <cellStyle name="_Jan 2006 APAC MBOM - Feb 15PM version_MBOM Core - Field Reporting July 2006_SPTFIN MBOM Inputs AUG 07_Working Capital Graph" xfId="23899" xr:uid="{C78FEBA6-A619-4F2C-8DB3-A5BB8B7E0890}"/>
    <cellStyle name="_Jan 2006 APAC MBOM - Feb 15PM version_MBOM Core - Field Reporting July 2006_SPTFIN MBOM Inputs Dec 07" xfId="23900" xr:uid="{0BDC790A-106E-455D-AEAF-B4A5D287437E}"/>
    <cellStyle name="_Jan 2006 APAC MBOM - Feb 15PM version_MBOM Core - Field Reporting July 2006_SPTFIN MBOM Inputs Dec 07_Cost out Update" xfId="23901" xr:uid="{0EE150C0-0857-4977-88C8-5CC330A63A78}"/>
    <cellStyle name="_Jan 2006 APAC MBOM - Feb 15PM version_MBOM Core - Field Reporting July 2006_SPTFIN MBOM Inputs Dec 07_EBIT OCF Ranges" xfId="23902" xr:uid="{DDDFDA5D-B439-4BF5-8738-E1F0D5C474EA}"/>
    <cellStyle name="_Jan 2006 APAC MBOM - Feb 15PM version_MBOM Core - Field Reporting July 2006_SPTFIN MBOM Inputs Dec 07_Working Capital Graph" xfId="23903" xr:uid="{C15A43F6-B333-4A69-BD27-B8675DC6763C}"/>
    <cellStyle name="_Jan 2006 APAC MBOM - Feb 15PM version_MBOM Core - Field Reporting July 2006_SPTFIN MBOM Inputs jul 07" xfId="23904" xr:uid="{7A1C1E62-98BF-4D37-9EBF-8399434E952E}"/>
    <cellStyle name="_Jan 2006 APAC MBOM - Feb 15PM version_MBOM Core - Field Reporting July 2006_SPTFIN MBOM Inputs jul 07_Cost out Update" xfId="23905" xr:uid="{6F901F43-8808-4BDA-B4F1-F504AB0C31DC}"/>
    <cellStyle name="_Jan 2006 APAC MBOM - Feb 15PM version_MBOM Core - Field Reporting July 2006_SPTFIN MBOM Inputs jul 07_EBIT OCF Ranges" xfId="23906" xr:uid="{D0F35566-5010-448B-A899-8AC63D37B553}"/>
    <cellStyle name="_Jan 2006 APAC MBOM - Feb 15PM version_MBOM Core - Field Reporting July 2006_SPTFIN MBOM Inputs jul 07_Working Capital Graph" xfId="23907" xr:uid="{45A41BD4-B51C-4D5B-AFAC-C3186886F503}"/>
    <cellStyle name="_Jan 2006 APAC MBOM - Feb 15PM version_MBOM Core - Field Reporting July 2006_SPTFIN MBOM Inputs jun 07 final" xfId="23908" xr:uid="{E315D855-39BB-4C05-BCCB-040AD7E25FF1}"/>
    <cellStyle name="_Jan 2006 APAC MBOM - Feb 15PM version_MBOM Core - Field Reporting July 2006_SPTFIN MBOM Inputs jun 07 final_Cost out Update" xfId="23909" xr:uid="{5E8A31A2-F482-423B-A926-CBA036C8D1F5}"/>
    <cellStyle name="_Jan 2006 APAC MBOM - Feb 15PM version_MBOM Core - Field Reporting July 2006_SPTFIN MBOM Inputs jun 07 final_EBIT OCF Ranges" xfId="23910" xr:uid="{E10F8528-0972-4FE4-B489-DFBF75C8D859}"/>
    <cellStyle name="_Jan 2006 APAC MBOM - Feb 15PM version_MBOM Core - Field Reporting July 2006_SPTFIN MBOM Inputs jun 07 final_Working Capital Graph" xfId="23911" xr:uid="{E7E36B0A-F1CB-4C89-9AD9-43B11E4BA1CA}"/>
    <cellStyle name="_Jan 2006 APAC MBOM - Feb 15PM version_MBOM Core - Field Reporting July 2006_SPTFIN MBOM Inputs Jun'07" xfId="23912" xr:uid="{B6995106-4042-414D-AD1E-EF05BBA0CD4B}"/>
    <cellStyle name="_Jan 2006 APAC MBOM - Feb 15PM version_MBOM Core - Field Reporting July 2006_SPTFIN MBOM Inputs Jun'07_Cost out Update" xfId="23913" xr:uid="{430BC68A-D7B3-448B-994B-AAAFFAD7A3FA}"/>
    <cellStyle name="_Jan 2006 APAC MBOM - Feb 15PM version_MBOM Core - Field Reporting July 2006_SPTFIN MBOM Inputs Jun'07_EBIT OCF Ranges" xfId="23914" xr:uid="{181B3B70-3E11-4702-BB85-75A563844D5D}"/>
    <cellStyle name="_Jan 2006 APAC MBOM - Feb 15PM version_MBOM Core - Field Reporting July 2006_SPTFIN MBOM Inputs Jun'07_Working Capital Graph" xfId="23915" xr:uid="{0ECA29F0-DDA0-48EA-91F1-E78F502B032E}"/>
    <cellStyle name="_Jan 2006 APAC MBOM - Feb 15PM version_MBOM Core - Field Reporting July 2006_Supplemental Data Requirements-Country" xfId="23916" xr:uid="{3994044B-DD87-44D7-842A-20C9210EB1FA}"/>
    <cellStyle name="_Jan 2006 APAC MBOM - Feb 15PM version_MBOM Core - Field Reporting July 2006_Working Capital Graph" xfId="23917" xr:uid="{46265906-FDB7-4A23-B932-524BB4911D58}"/>
    <cellStyle name="_Jan 2006 APAC MBOM - Feb 15PM version_MBOM Core - Field Reporting June 2006" xfId="12880" xr:uid="{DD444322-9152-4335-81C3-24F3C7574F09}"/>
    <cellStyle name="_Jan 2006 APAC MBOM - Feb 15PM version_MBOM Core - Field Reporting June 2006_063006" xfId="12881" xr:uid="{16FB0A5F-F82F-4572-8531-424A5240148A}"/>
    <cellStyle name="_Jan 2006 APAC MBOM - Feb 15PM version_MBOM Core - Field Reporting June 2006_063006_Cost out Update" xfId="23918" xr:uid="{62569A25-8BA3-49F1-8D15-AD01FF736A54}"/>
    <cellStyle name="_Jan 2006 APAC MBOM - Feb 15PM version_MBOM Core - Field Reporting June 2006_063006_EBIT OCF Ranges" xfId="23919" xr:uid="{8DF25543-A241-4B93-A27C-9D63A8406576}"/>
    <cellStyle name="_Jan 2006 APAC MBOM - Feb 15PM version_MBOM Core - Field Reporting June 2006_063006_Working Capital Graph" xfId="23920" xr:uid="{F839C240-413D-46DE-A005-DC4DBD77AC10}"/>
    <cellStyle name="_Jan 2006 APAC MBOM - Feb 15PM version_MBOM Core - Field Reporting June 2006_070806" xfId="12882" xr:uid="{D73B7920-66D3-46E9-8C96-D60FBAA90F94}"/>
    <cellStyle name="_Jan 2006 APAC MBOM - Feb 15PM version_MBOM Core - Field Reporting June 2006_070806_Cost out Update" xfId="23921" xr:uid="{43A673B8-BD88-402A-940F-3895C5C4DAF3}"/>
    <cellStyle name="_Jan 2006 APAC MBOM - Feb 15PM version_MBOM Core - Field Reporting June 2006_070806_EBIT OCF Ranges" xfId="23922" xr:uid="{87AE556E-5495-4153-8A74-9649EE2BABAC}"/>
    <cellStyle name="_Jan 2006 APAC MBOM - Feb 15PM version_MBOM Core - Field Reporting June 2006_070806_Working Capital Graph" xfId="23923" xr:uid="{4E14307A-E49B-45F0-8179-DFF7C268A600}"/>
    <cellStyle name="_Jan 2006 APAC MBOM - Feb 15PM version_MBOM Core - Field Reporting June 2006_Cost out Update" xfId="23924" xr:uid="{8F90A45A-027D-498F-AAA6-58116B17EFA4}"/>
    <cellStyle name="_Jan 2006 APAC MBOM - Feb 15PM version_MBOM Core - Field Reporting June 2006_EBIT OCF Ranges" xfId="23925" xr:uid="{1A944EEC-EBBD-4C8F-BCA8-2F5CF8D4C3A0}"/>
    <cellStyle name="_Jan 2006 APAC MBOM - Feb 15PM version_MBOM Core - Field Reporting June 2006_Rev_071106" xfId="12883" xr:uid="{B6AF5EB1-21A8-49BF-9ED4-DE58D8776230}"/>
    <cellStyle name="_Jan 2006 APAC MBOM - Feb 15PM version_MBOM Core - Field Reporting June 2006_Rev_071106_Cost out Update" xfId="23926" xr:uid="{DCE8AD7A-8473-4445-9206-F361A0046980}"/>
    <cellStyle name="_Jan 2006 APAC MBOM - Feb 15PM version_MBOM Core - Field Reporting June 2006_Rev_071106_EBIT OCF Ranges" xfId="23927" xr:uid="{8E817BF2-E5A1-43AA-ADFD-C5E258B00333}"/>
    <cellStyle name="_Jan 2006 APAC MBOM - Feb 15PM version_MBOM Core - Field Reporting June 2006_Rev_071106_Working Capital Graph" xfId="23928" xr:uid="{A4EB58A1-CC73-42BD-A228-47D08617A042}"/>
    <cellStyle name="_Jan 2006 APAC MBOM - Feb 15PM version_MBOM Core - Field Reporting June 2006_Working Capital Graph" xfId="23929" xr:uid="{1F2FDB2C-6C81-46FA-A5CD-7F0A582D282C}"/>
    <cellStyle name="_Jan 2006 APAC MBOM - Feb 15PM version_MBOM Core - Field Reporting Mar 2006" xfId="12884" xr:uid="{009A2500-15C4-48EF-805B-F74569B12F2E}"/>
    <cellStyle name="_Jan 2006 APAC MBOM - Feb 15PM version_MBOM Core - Field Reporting Mar 2006 2" xfId="23930" xr:uid="{F580A78A-BDDA-499A-AA6F-AF0EF396B202}"/>
    <cellStyle name="_Jan 2006 APAC MBOM - Feb 15PM version_MBOM Core - Field Reporting Mar 2006_2009 AOP_Jan deck_Financials Consol_Sent" xfId="23931" xr:uid="{075469A7-D29A-4D68-B76D-22C2E9282131}"/>
    <cellStyle name="_Jan 2006 APAC MBOM - Feb 15PM version_MBOM Core - Field Reporting Mar 2006_2009 AOP_Jan deck_Financials Consol_Sent_2" xfId="23932" xr:uid="{BE1DD4D9-CD68-4FB0-A166-9A712148F6D7}"/>
    <cellStyle name="_Jan 2006 APAC MBOM - Feb 15PM version_MBOM Core - Field Reporting Mar 2006_2009 AOP_Nov deck_Financials_for Consol_v2" xfId="23933" xr:uid="{37B53C28-BEF2-4555-A7A1-898245A43E5E}"/>
    <cellStyle name="_Jan 2006 APAC MBOM - Feb 15PM version_MBOM Core - Field Reporting Mar 2006_Cash Capex 10+2" xfId="23934" xr:uid="{429CE090-F664-4D58-BA4B-71500F8CF378}"/>
    <cellStyle name="_Jan 2006 APAC MBOM - Feb 15PM version_MBOM Core - Field Reporting Mar 2006_Cash Capex 10+2_Cost out Update" xfId="23935" xr:uid="{1A76D18F-EABF-4B44-9244-AF710203E8F4}"/>
    <cellStyle name="_Jan 2006 APAC MBOM - Feb 15PM version_MBOM Core - Field Reporting Mar 2006_Cash Capex 10+2_EBIT OCF Ranges" xfId="23936" xr:uid="{15501AF1-BD96-4548-BEB2-D952F7BB8271}"/>
    <cellStyle name="_Jan 2006 APAC MBOM - Feb 15PM version_MBOM Core - Field Reporting Mar 2006_Cash Capex 10+2_Working Capital Graph" xfId="23937" xr:uid="{7F022B5E-1702-40B9-85F5-5FA4251A706D}"/>
    <cellStyle name="_Jan 2006 APAC MBOM - Feb 15PM version_MBOM Core - Field Reporting Mar 2006_Cost out Update" xfId="23938" xr:uid="{1F150FF4-E1C8-45B4-862C-71F7B3423864}"/>
    <cellStyle name="_Jan 2006 APAC MBOM - Feb 15PM version_MBOM Core - Field Reporting Mar 2006_EBIT OCF Ranges" xfId="23939" xr:uid="{81F69C6C-6388-4AD1-ACEF-0B2421821AF0}"/>
    <cellStyle name="_Jan 2006 APAC MBOM - Feb 15PM version_MBOM Core - Field Reporting Mar 2006_Global Operations" xfId="23940" xr:uid="{EB6245BA-88A3-48FC-9748-732C06E61050}"/>
    <cellStyle name="_Jan 2006 APAC MBOM - Feb 15PM version_MBOM Core - Field Reporting Mar 2006_Global Operations 2" xfId="23941" xr:uid="{27B90912-4BBB-467D-A922-14481392BEEE}"/>
    <cellStyle name="_Jan 2006 APAC MBOM - Feb 15PM version_MBOM Core - Field Reporting Mar 2006_NA" xfId="23942" xr:uid="{8D1BBC9D-9B74-45E5-B717-CBC1995F741E}"/>
    <cellStyle name="_Jan 2006 APAC MBOM - Feb 15PM version_MBOM Core - Field Reporting Mar 2006_NA 2" xfId="23943" xr:uid="{4F1A44A5-6300-4430-89EE-B1A90B552773}"/>
    <cellStyle name="_Jan 2006 APAC MBOM - Feb 15PM version_MBOM Core - Field Reporting Mar 2006_NA_1" xfId="23944" xr:uid="{6D068C46-2780-401D-A018-2A7CCBA57CA8}"/>
    <cellStyle name="_Jan 2006 APAC MBOM - Feb 15PM version_MBOM Core - Field Reporting Mar 2006_NA_1 2" xfId="23945" xr:uid="{275FFBCB-CDF8-4262-9E59-C1C83736A4C3}"/>
    <cellStyle name="_Jan 2006 APAC MBOM - Feb 15PM version_MBOM Core - Field Reporting Mar 2006_Nov Review Deck Final" xfId="23946" xr:uid="{9AD7C2B0-621F-4677-9BEA-24D4080C41DB}"/>
    <cellStyle name="_Jan 2006 APAC MBOM - Feb 15PM version_MBOM Core - Field Reporting Mar 2006_OCFAnalysis" xfId="23947" xr:uid="{BBF4A150-CF39-4630-84E3-83A8F51A9840}"/>
    <cellStyle name="_Jan 2006 APAC MBOM - Feb 15PM version_MBOM Core - Field Reporting Mar 2006_OCFAnalysis_Cost out Update" xfId="23948" xr:uid="{17AF814F-F534-4F3A-B6FA-DB504882A2DB}"/>
    <cellStyle name="_Jan 2006 APAC MBOM - Feb 15PM version_MBOM Core - Field Reporting Mar 2006_OCFAnalysis_EBIT OCF Ranges" xfId="23949" xr:uid="{85B74A6E-AACE-4AAF-9975-01BBB9AB3990}"/>
    <cellStyle name="_Jan 2006 APAC MBOM - Feb 15PM version_MBOM Core - Field Reporting Mar 2006_OCFAnalysis_Working Capital Graph" xfId="23950" xr:uid="{263E4006-009C-43F8-807B-28464A9F915C}"/>
    <cellStyle name="_Jan 2006 APAC MBOM - Feb 15PM version_MBOM Core - Field Reporting Mar 2006_Quarterly Industry Volume - Corp Follow up Feb 19th" xfId="23951" xr:uid="{0242543B-6046-477D-8FB7-7A2FEC707D5D}"/>
    <cellStyle name="_Jan 2006 APAC MBOM - Feb 15PM version_MBOM Core - Field Reporting Mar 2006_Quarterly Industry Volume - Corp Follow up Feb 19th 2" xfId="23952" xr:uid="{E0A81071-369C-47AE-872D-D00670F5C838}"/>
    <cellStyle name="_Jan 2006 APAC MBOM - Feb 15PM version_MBOM Core - Field Reporting Mar 2006_Quarterly Industry Volume - Corp Follow up Feb 19th_Cost out Update" xfId="23953" xr:uid="{3F4C5982-7E3C-4E7C-A4ED-4EF37A23BD3F}"/>
    <cellStyle name="_Jan 2006 APAC MBOM - Feb 15PM version_MBOM Core - Field Reporting Mar 2006_Quarterly Industry Volume - Corp Follow up Feb 19th_EBIT OCF Ranges" xfId="23954" xr:uid="{00D2EA27-EEDD-46C5-80FC-2F6291FB384B}"/>
    <cellStyle name="_Jan 2006 APAC MBOM - Feb 15PM version_MBOM Core - Field Reporting Mar 2006_Quarterly Industry Volume - Corp Follow up Feb 19th_OCFAnalysis" xfId="23955" xr:uid="{5E62B5C2-0F4C-47A4-B58D-138C0A19A021}"/>
    <cellStyle name="_Jan 2006 APAC MBOM - Feb 15PM version_MBOM Core - Field Reporting Mar 2006_Quarterly Industry Volume - Corp Follow up Feb 19th_OCFAnalysis_Cost out Update" xfId="23956" xr:uid="{4E193808-5E92-4FAC-A315-876D058A97F6}"/>
    <cellStyle name="_Jan 2006 APAC MBOM - Feb 15PM version_MBOM Core - Field Reporting Mar 2006_Quarterly Industry Volume - Corp Follow up Feb 19th_OCFAnalysis_EBIT OCF Ranges" xfId="23957" xr:uid="{F3FAFF26-37C5-44DE-A768-79C963DAB739}"/>
    <cellStyle name="_Jan 2006 APAC MBOM - Feb 15PM version_MBOM Core - Field Reporting Mar 2006_Quarterly Industry Volume - Corp Follow up Feb 19th_OCFAnalysis_Working Capital Graph" xfId="23958" xr:uid="{CCC136AA-6AEA-4E1A-87F2-ED5070417802}"/>
    <cellStyle name="_Jan 2006 APAC MBOM - Feb 15PM version_MBOM Core - Field Reporting Mar 2006_Quarterly Industry Volume - Corp Follow up Feb 19th_Working Capital Graph" xfId="23959" xr:uid="{2956879D-A1B5-4C0A-AB34-D47F7FEB7E97}"/>
    <cellStyle name="_Jan 2006 APAC MBOM - Feb 15PM version_MBOM Core - Field Reporting Mar 2006_SBU_GLOBAL_NGT" xfId="23960" xr:uid="{83AF1299-36FD-4A8C-8E44-15022E59D90D}"/>
    <cellStyle name="_Jan 2006 APAC MBOM - Feb 15PM version_MBOM Core - Field Reporting Mar 2006_SBU_GLOBAL_NGT 2" xfId="23961" xr:uid="{7E8542AA-D18F-47A7-9554-0DC35131D3E3}"/>
    <cellStyle name="_Jan 2006 APAC MBOM - Feb 15PM version_MBOM Core - Field Reporting Mar 2006_SBU_GLOBAL_NGT_Cost out Update" xfId="23962" xr:uid="{FBF066C1-0B52-4937-B0D4-3728DD3FC3B0}"/>
    <cellStyle name="_Jan 2006 APAC MBOM - Feb 15PM version_MBOM Core - Field Reporting Mar 2006_SBU_GLOBAL_NGT_EBIT OCF Ranges" xfId="23963" xr:uid="{1484E086-DEFB-4AA6-B007-F828FF4E4380}"/>
    <cellStyle name="_Jan 2006 APAC MBOM - Feb 15PM version_MBOM Core - Field Reporting Mar 2006_SBU_GLOBAL_NGT_Working Capital Graph" xfId="23964" xr:uid="{963482CD-1231-4153-8922-7ED1AD65466A}"/>
    <cellStyle name="_Jan 2006 APAC MBOM - Feb 15PM version_MBOM Core - Field Reporting Mar 2006_Supplemental Data Requirements-Country" xfId="23965" xr:uid="{88E05360-C111-41FB-8AAC-0F2B74F11194}"/>
    <cellStyle name="_Jan 2006 APAC MBOM - Feb 15PM version_MBOM Core - Field Reporting Mar 2006_Working Capital Graph" xfId="23966" xr:uid="{2ACA8B23-7D0E-47FC-AD2C-F6F923E5AEAA}"/>
    <cellStyle name="_Jan 2006 APAC MBOM - Feb 15PM version_MBOM Core - Field Reporting March 2006" xfId="12885" xr:uid="{5EFD1342-E934-4A78-AAF4-E739B1107839}"/>
    <cellStyle name="_Jan 2006 APAC MBOM - Feb 15PM version_MBOM Core - Field Reporting March 2006 2" xfId="23967" xr:uid="{E78F12B0-F1CF-4217-BBE4-55788292D6FE}"/>
    <cellStyle name="_Jan 2006 APAC MBOM - Feb 15PM version_MBOM Core - Field Reporting March 2006_2009 AOP_Jan deck_Financials Consol_Sent" xfId="23968" xr:uid="{82B8CAE6-0720-4775-8059-3FC21E5199EF}"/>
    <cellStyle name="_Jan 2006 APAC MBOM - Feb 15PM version_MBOM Core - Field Reporting March 2006_2009 AOP_Jan deck_Financials Consol_Sent_2" xfId="23969" xr:uid="{689770B5-7277-461E-9A53-0BA314542058}"/>
    <cellStyle name="_Jan 2006 APAC MBOM - Feb 15PM version_MBOM Core - Field Reporting March 2006_2009 AOP_Nov deck_Financials_for Consol_v2" xfId="23970" xr:uid="{36C35144-B190-4A6C-B5A2-E967BF049C45}"/>
    <cellStyle name="_Jan 2006 APAC MBOM - Feb 15PM version_MBOM Core - Field Reporting March 2006_Cash Capex 10+2" xfId="23971" xr:uid="{6C76569C-8C98-4BB9-AF8A-EF33A2304D68}"/>
    <cellStyle name="_Jan 2006 APAC MBOM - Feb 15PM version_MBOM Core - Field Reporting March 2006_Cash Capex 10+2_Cost out Update" xfId="23972" xr:uid="{3D647C94-2C41-495F-BB14-78097D9742CA}"/>
    <cellStyle name="_Jan 2006 APAC MBOM - Feb 15PM version_MBOM Core - Field Reporting March 2006_Cash Capex 10+2_EBIT OCF Ranges" xfId="23973" xr:uid="{A48C08E0-C91D-449E-9C74-7368358D083D}"/>
    <cellStyle name="_Jan 2006 APAC MBOM - Feb 15PM version_MBOM Core - Field Reporting March 2006_Cash Capex 10+2_Working Capital Graph" xfId="23974" xr:uid="{F4FA8876-CD5C-421C-8E91-026C4596E9B3}"/>
    <cellStyle name="_Jan 2006 APAC MBOM - Feb 15PM version_MBOM Core - Field Reporting March 2006_Cost out Update" xfId="23975" xr:uid="{4A6248C0-C2C2-4520-8E80-409C53E91932}"/>
    <cellStyle name="_Jan 2006 APAC MBOM - Feb 15PM version_MBOM Core - Field Reporting March 2006_EBIT OCF Ranges" xfId="23976" xr:uid="{C05EE050-A49B-4B1C-B4D4-027885D3090D}"/>
    <cellStyle name="_Jan 2006 APAC MBOM - Feb 15PM version_MBOM Core - Field Reporting March 2006_Global Operations" xfId="23977" xr:uid="{91187AB8-CC99-4924-B35D-1352CDA4ABFF}"/>
    <cellStyle name="_Jan 2006 APAC MBOM - Feb 15PM version_MBOM Core - Field Reporting March 2006_Global Operations 2" xfId="23978" xr:uid="{02C74601-9B2B-432A-8644-33B99381ACAB}"/>
    <cellStyle name="_Jan 2006 APAC MBOM - Feb 15PM version_MBOM Core - Field Reporting March 2006_NA" xfId="23979" xr:uid="{E8262C36-A476-4529-A4D0-A518565F0B6B}"/>
    <cellStyle name="_Jan 2006 APAC MBOM - Feb 15PM version_MBOM Core - Field Reporting March 2006_NA 2" xfId="23980" xr:uid="{E10150ED-FA45-41C9-9A44-EA63232287A5}"/>
    <cellStyle name="_Jan 2006 APAC MBOM - Feb 15PM version_MBOM Core - Field Reporting March 2006_NA_1" xfId="23981" xr:uid="{DDEF099A-4D2D-40B1-A7ED-0C5F5AF2F75D}"/>
    <cellStyle name="_Jan 2006 APAC MBOM - Feb 15PM version_MBOM Core - Field Reporting March 2006_NA_1 2" xfId="23982" xr:uid="{74E006C1-E7E1-47DB-A284-4221B1E55D3B}"/>
    <cellStyle name="_Jan 2006 APAC MBOM - Feb 15PM version_MBOM Core - Field Reporting March 2006_Nov Review Deck Final" xfId="23983" xr:uid="{618DE31D-8BE8-4A1D-8775-D13BD4BB3379}"/>
    <cellStyle name="_Jan 2006 APAC MBOM - Feb 15PM version_MBOM Core - Field Reporting March 2006_OCFAnalysis" xfId="23984" xr:uid="{AFB7FCD5-2674-456E-9F31-78A3D87C4C06}"/>
    <cellStyle name="_Jan 2006 APAC MBOM - Feb 15PM version_MBOM Core - Field Reporting March 2006_OCFAnalysis_Cost out Update" xfId="23985" xr:uid="{ACD5D83D-9511-49EB-9B5F-BB2F61644DFA}"/>
    <cellStyle name="_Jan 2006 APAC MBOM - Feb 15PM version_MBOM Core - Field Reporting March 2006_OCFAnalysis_EBIT OCF Ranges" xfId="23986" xr:uid="{A9B74187-A3BC-4087-A70E-6995E0D11251}"/>
    <cellStyle name="_Jan 2006 APAC MBOM - Feb 15PM version_MBOM Core - Field Reporting March 2006_OCFAnalysis_Working Capital Graph" xfId="23987" xr:uid="{348D43D5-C812-4CBE-ACFE-8855211CD52C}"/>
    <cellStyle name="_Jan 2006 APAC MBOM - Feb 15PM version_MBOM Core - Field Reporting March 2006_Quarterly Industry Volume - Corp Follow up Feb 19th" xfId="23988" xr:uid="{0AC01F77-7D7D-4235-82C8-1322316A7051}"/>
    <cellStyle name="_Jan 2006 APAC MBOM - Feb 15PM version_MBOM Core - Field Reporting March 2006_Quarterly Industry Volume - Corp Follow up Feb 19th 2" xfId="23989" xr:uid="{C08A8969-28C7-45DA-8353-EEA3FD009A1D}"/>
    <cellStyle name="_Jan 2006 APAC MBOM - Feb 15PM version_MBOM Core - Field Reporting March 2006_Quarterly Industry Volume - Corp Follow up Feb 19th_Cost out Update" xfId="23990" xr:uid="{8BE77314-7601-465F-AFAC-3F120ED351C5}"/>
    <cellStyle name="_Jan 2006 APAC MBOM - Feb 15PM version_MBOM Core - Field Reporting March 2006_Quarterly Industry Volume - Corp Follow up Feb 19th_EBIT OCF Ranges" xfId="23991" xr:uid="{EDDC77FC-F66A-4E62-B314-86E6C5843266}"/>
    <cellStyle name="_Jan 2006 APAC MBOM - Feb 15PM version_MBOM Core - Field Reporting March 2006_Quarterly Industry Volume - Corp Follow up Feb 19th_OCFAnalysis" xfId="23992" xr:uid="{B8813FCF-1E45-420C-8F56-BDFE6CFEBFD6}"/>
    <cellStyle name="_Jan 2006 APAC MBOM - Feb 15PM version_MBOM Core - Field Reporting March 2006_Quarterly Industry Volume - Corp Follow up Feb 19th_OCFAnalysis_Cost out Update" xfId="23993" xr:uid="{6017C9E2-6496-48DC-A686-C53660E605EE}"/>
    <cellStyle name="_Jan 2006 APAC MBOM - Feb 15PM version_MBOM Core - Field Reporting March 2006_Quarterly Industry Volume - Corp Follow up Feb 19th_OCFAnalysis_EBIT OCF Ranges" xfId="23994" xr:uid="{729D5B62-C18A-4AC1-BCA6-50F7D7D55E6D}"/>
    <cellStyle name="_Jan 2006 APAC MBOM - Feb 15PM version_MBOM Core - Field Reporting March 2006_Quarterly Industry Volume - Corp Follow up Feb 19th_OCFAnalysis_Working Capital Graph" xfId="23995" xr:uid="{02318BF2-B115-499B-9877-D6FF51F5BD8A}"/>
    <cellStyle name="_Jan 2006 APAC MBOM - Feb 15PM version_MBOM Core - Field Reporting March 2006_Quarterly Industry Volume - Corp Follow up Feb 19th_Working Capital Graph" xfId="23996" xr:uid="{18FD160D-06EE-46C8-91F4-038361794A14}"/>
    <cellStyle name="_Jan 2006 APAC MBOM - Feb 15PM version_MBOM Core - Field Reporting March 2006_SBU_GLOBAL_NGT" xfId="23997" xr:uid="{F1706C3A-8744-45C7-BDA1-A140375FA306}"/>
    <cellStyle name="_Jan 2006 APAC MBOM - Feb 15PM version_MBOM Core - Field Reporting March 2006_SBU_GLOBAL_NGT 2" xfId="23998" xr:uid="{90F009D5-563D-4DA1-BF48-8BDBA82EFF84}"/>
    <cellStyle name="_Jan 2006 APAC MBOM - Feb 15PM version_MBOM Core - Field Reporting March 2006_SBU_GLOBAL_NGT_Cost out Update" xfId="23999" xr:uid="{1D322BF8-5ED8-4C2B-BF5C-5CF043947F00}"/>
    <cellStyle name="_Jan 2006 APAC MBOM - Feb 15PM version_MBOM Core - Field Reporting March 2006_SBU_GLOBAL_NGT_EBIT OCF Ranges" xfId="24000" xr:uid="{BD7918B6-5C3A-4B12-A0B2-14E5F52228EB}"/>
    <cellStyle name="_Jan 2006 APAC MBOM - Feb 15PM version_MBOM Core - Field Reporting March 2006_SBU_GLOBAL_NGT_Working Capital Graph" xfId="24001" xr:uid="{D06EEFB8-8FE0-4A0C-9660-9C8421C26A81}"/>
    <cellStyle name="_Jan 2006 APAC MBOM - Feb 15PM version_MBOM Core - Field Reporting March 2006_Supplemental Data Requirements-Country" xfId="24002" xr:uid="{930ABD68-6A4A-404F-AA39-DEE61943116B}"/>
    <cellStyle name="_Jan 2006 APAC MBOM - Feb 15PM version_MBOM Core - Field Reporting March 2006_Working Capital Graph" xfId="24003" xr:uid="{4711E488-A312-4DF3-903D-16E70AA5DFEF}"/>
    <cellStyle name="_Jan 2006 APAC MBOM - Feb 15PM version_MBOM Core - Field Reporting May 2006" xfId="12886" xr:uid="{7231C6C6-E316-43E8-8E9D-7230B5599A19}"/>
    <cellStyle name="_Jan 2006 APAC MBOM - Feb 15PM version_MBOM Core - Field Reporting May 2006_060906" xfId="12887" xr:uid="{832FA4A2-9ED8-4387-AECE-56FD567AED5E}"/>
    <cellStyle name="_Jan 2006 APAC MBOM - Feb 15PM version_MBOM Core - Field Reporting May 2006_060906_Cost out Update" xfId="24004" xr:uid="{0C06A11C-4DCB-411B-9DFA-459FFF3EF805}"/>
    <cellStyle name="_Jan 2006 APAC MBOM - Feb 15PM version_MBOM Core - Field Reporting May 2006_060906_EBIT OCF Ranges" xfId="24005" xr:uid="{11FD419F-827F-4CC2-B08A-4815714DC8F7}"/>
    <cellStyle name="_Jan 2006 APAC MBOM - Feb 15PM version_MBOM Core - Field Reporting May 2006_060906_Working Capital Graph" xfId="24006" xr:uid="{D0427121-DA78-41DC-B622-8D9375ABB2F6}"/>
    <cellStyle name="_Jan 2006 APAC MBOM - Feb 15PM version_MBOM Core - Field Reporting May 2006_Cost out Update" xfId="24007" xr:uid="{52F1D4C4-CB77-4113-A9F4-A42B4A02E0FF}"/>
    <cellStyle name="_Jan 2006 APAC MBOM - Feb 15PM version_MBOM Core - Field Reporting May 2006_EBIT OCF Ranges" xfId="24008" xr:uid="{C14FD441-F5AD-4D90-95C9-154BE3D7C4DA}"/>
    <cellStyle name="_Jan 2006 APAC MBOM - Feb 15PM version_MBOM Core - Field Reporting May 2006_Mfg  Key Message - Nov." xfId="24009" xr:uid="{545EFAFA-1EEA-4E0A-89E7-2ECABBB495D7}"/>
    <cellStyle name="_Jan 2006 APAC MBOM - Feb 15PM version_MBOM Core - Field Reporting May 2006_Working Capital Graph" xfId="24010" xr:uid="{8875736C-3E47-4588-B1D3-0E1B96155D6D}"/>
    <cellStyle name="_Jan 2006 APAC MBOM - Feb 15PM version_MBOM February 2007 Retail" xfId="24011" xr:uid="{4B89A054-8DF5-4E15-A622-8BC877B7DD81}"/>
    <cellStyle name="_Jan 2006 APAC MBOM - Feb 15PM version_MBOM February 2007 Retail 2" xfId="24012" xr:uid="{27AEC644-6908-4759-BA58-18162721ABCD}"/>
    <cellStyle name="_Jan 2006 APAC MBOM - Feb 15PM version_MBOM February 2007 Retail_2009 AOP_Jan deck_Financials Consol_Sent" xfId="24013" xr:uid="{C700D09C-F939-40AB-9FDF-64039135B1B3}"/>
    <cellStyle name="_Jan 2006 APAC MBOM - Feb 15PM version_MBOM February 2007 Retail_2009 AOP_Jan deck_Financials Consol_Sent_2" xfId="24014" xr:uid="{39605189-2F7E-4127-A05C-9C8099ADA26E}"/>
    <cellStyle name="_Jan 2006 APAC MBOM - Feb 15PM version_MBOM February 2007 Retail_2009 AOP_Nov deck_Financials_for Consol_v2" xfId="24015" xr:uid="{1C085FB5-1ECC-45E5-9C7D-6D160B54B221}"/>
    <cellStyle name="_Jan 2006 APAC MBOM - Feb 15PM version_MBOM February 2007 Retail_Cash Capex 10+2" xfId="24016" xr:uid="{C0A37ABD-B82C-4509-90EB-39C03A61FC5D}"/>
    <cellStyle name="_Jan 2006 APAC MBOM - Feb 15PM version_MBOM February 2007 Retail_Cash Capex 10+2_Cost out Update" xfId="24017" xr:uid="{A95BC327-2B5F-4725-B0CD-A834E76870C3}"/>
    <cellStyle name="_Jan 2006 APAC MBOM - Feb 15PM version_MBOM February 2007 Retail_Cash Capex 10+2_EBIT OCF Ranges" xfId="24018" xr:uid="{BC9B7D38-BE01-4751-B23E-4AF01B16EF3D}"/>
    <cellStyle name="_Jan 2006 APAC MBOM - Feb 15PM version_MBOM February 2007 Retail_Cash Capex 10+2_Working Capital Graph" xfId="24019" xr:uid="{4AB763F0-9F0A-4B1D-B273-671E870B9EF8}"/>
    <cellStyle name="_Jan 2006 APAC MBOM - Feb 15PM version_MBOM February 2007 Retail_consumer walk 0807" xfId="24020" xr:uid="{36AE97D0-3C4E-4AE2-B466-68EC5847D913}"/>
    <cellStyle name="_Jan 2006 APAC MBOM - Feb 15PM version_MBOM February 2007 Retail_consumer walk 0807_Cost out Update" xfId="24021" xr:uid="{9586F764-E487-4683-93E3-D028E84FB24B}"/>
    <cellStyle name="_Jan 2006 APAC MBOM - Feb 15PM version_MBOM February 2007 Retail_consumer walk 0807_EBIT OCF Ranges" xfId="24022" xr:uid="{677F655F-F77A-4813-AC74-4C93B4463D24}"/>
    <cellStyle name="_Jan 2006 APAC MBOM - Feb 15PM version_MBOM February 2007 Retail_consumer walk 0807_Working Capital Graph" xfId="24023" xr:uid="{1F8B7AFF-ED99-4D2B-BAB4-FBAC293D8B58}"/>
    <cellStyle name="_Jan 2006 APAC MBOM - Feb 15PM version_MBOM February 2007 Retail_Cost out Update" xfId="24024" xr:uid="{396C1206-88F9-4A75-9B39-C6ED55FEC59A}"/>
    <cellStyle name="_Jan 2006 APAC MBOM - Feb 15PM version_MBOM February 2007 Retail_EBIT OCF Ranges" xfId="24025" xr:uid="{814BF2BE-F419-4AD8-8F9A-3026464CB678}"/>
    <cellStyle name="_Jan 2006 APAC MBOM - Feb 15PM version_MBOM February 2007 Retail_Global Operations" xfId="24026" xr:uid="{8BD289E2-D11D-4E6F-ABA0-6712D63C9ECD}"/>
    <cellStyle name="_Jan 2006 APAC MBOM - Feb 15PM version_MBOM February 2007 Retail_Global Operations 2" xfId="24027" xr:uid="{7FF1E0B6-6B5D-498B-9541-7D6330454CDD}"/>
    <cellStyle name="_Jan 2006 APAC MBOM - Feb 15PM version_MBOM February 2007 Retail_MBOM" xfId="24028" xr:uid="{1DDBD38F-C264-490D-BB5A-90BCC349ABDA}"/>
    <cellStyle name="_Jan 2006 APAC MBOM - Feb 15PM version_MBOM February 2007 Retail_MBOM 2" xfId="24029" xr:uid="{36BC6117-81E7-4D26-B196-B00E5683B511}"/>
    <cellStyle name="_Jan 2006 APAC MBOM - Feb 15PM version_MBOM February 2007 Retail_MBOM APR 07" xfId="24030" xr:uid="{C65E4428-194B-4261-BEAF-8EFE6B46E23D}"/>
    <cellStyle name="_Jan 2006 APAC MBOM - Feb 15PM version_MBOM February 2007 Retail_MBOM APR 07 2" xfId="24031" xr:uid="{E58E21FB-645B-4943-AA08-FE38DBCFA6C3}"/>
    <cellStyle name="_Jan 2006 APAC MBOM - Feb 15PM version_MBOM February 2007 Retail_MBOM APR 07_2009 AOP_Jan deck_Financials Consol_Sent" xfId="24032" xr:uid="{1BDF55DB-F3D7-4DCC-8F7E-558BEF8150F5}"/>
    <cellStyle name="_Jan 2006 APAC MBOM - Feb 15PM version_MBOM February 2007 Retail_MBOM APR 07_2009 AOP_Jan deck_Financials Consol_Sent_2" xfId="24033" xr:uid="{F2D8F301-DDC1-42DC-8418-A5BACE391473}"/>
    <cellStyle name="_Jan 2006 APAC MBOM - Feb 15PM version_MBOM February 2007 Retail_MBOM APR 07_2009 AOP_Nov deck_Financials_for Consol_v2" xfId="24034" xr:uid="{593638F9-A8D6-447A-BC44-AD36F3A45544}"/>
    <cellStyle name="_Jan 2006 APAC MBOM - Feb 15PM version_MBOM February 2007 Retail_MBOM APR 07_Cash Capex 10+2" xfId="24035" xr:uid="{2564E2F5-D284-4EFD-AB6A-0BCC6D757340}"/>
    <cellStyle name="_Jan 2006 APAC MBOM - Feb 15PM version_MBOM February 2007 Retail_MBOM APR 07_Cash Capex 10+2_Cost out Update" xfId="24036" xr:uid="{55D81B02-8041-4CC0-9886-C81387F877A7}"/>
    <cellStyle name="_Jan 2006 APAC MBOM - Feb 15PM version_MBOM February 2007 Retail_MBOM APR 07_Cash Capex 10+2_EBIT OCF Ranges" xfId="24037" xr:uid="{E266D525-96BF-46A2-BF06-BC75C2B2DD7D}"/>
    <cellStyle name="_Jan 2006 APAC MBOM - Feb 15PM version_MBOM February 2007 Retail_MBOM APR 07_Cash Capex 10+2_Working Capital Graph" xfId="24038" xr:uid="{8AC029CF-5C89-4F1F-BA77-BB91FA9CF445}"/>
    <cellStyle name="_Jan 2006 APAC MBOM - Feb 15PM version_MBOM February 2007 Retail_MBOM APR 07_Cost out Update" xfId="24039" xr:uid="{E1DFF758-0707-4C76-B90C-AB675791D661}"/>
    <cellStyle name="_Jan 2006 APAC MBOM - Feb 15PM version_MBOM February 2007 Retail_MBOM APR 07_EBIT OCF Ranges" xfId="24040" xr:uid="{9ED85DD1-66ED-4AB3-9737-80199FF2B9C5}"/>
    <cellStyle name="_Jan 2006 APAC MBOM - Feb 15PM version_MBOM February 2007 Retail_MBOM APR 07_Global Operations" xfId="24041" xr:uid="{77392D30-48BF-4400-AF36-A628CC926363}"/>
    <cellStyle name="_Jan 2006 APAC MBOM - Feb 15PM version_MBOM February 2007 Retail_MBOM APR 07_Global Operations 2" xfId="24042" xr:uid="{D7CB97B9-D206-46D9-B86F-E00E760C0199}"/>
    <cellStyle name="_Jan 2006 APAC MBOM - Feb 15PM version_MBOM February 2007 Retail_MBOM APR 07_NA" xfId="24043" xr:uid="{35844950-25F5-4205-8544-5B2B3BA03729}"/>
    <cellStyle name="_Jan 2006 APAC MBOM - Feb 15PM version_MBOM February 2007 Retail_MBOM APR 07_NA 2" xfId="24044" xr:uid="{82930533-EE23-4A16-ABCA-764998A772AC}"/>
    <cellStyle name="_Jan 2006 APAC MBOM - Feb 15PM version_MBOM February 2007 Retail_MBOM APR 07_NA_1" xfId="24045" xr:uid="{42254F18-C8A3-4EE6-A045-4A6A21434EFE}"/>
    <cellStyle name="_Jan 2006 APAC MBOM - Feb 15PM version_MBOM February 2007 Retail_MBOM APR 07_NA_1 2" xfId="24046" xr:uid="{DDAA8C30-3C66-4D72-AF91-073633BD358E}"/>
    <cellStyle name="_Jan 2006 APAC MBOM - Feb 15PM version_MBOM February 2007 Retail_MBOM APR 07_Nov Review Deck Final" xfId="24047" xr:uid="{7BA1BA57-F877-4D15-8FF6-FC960F5F61A1}"/>
    <cellStyle name="_Jan 2006 APAC MBOM - Feb 15PM version_MBOM February 2007 Retail_MBOM APR 07_OCFAnalysis" xfId="24048" xr:uid="{C039DBC4-045F-479F-A257-598C24865E27}"/>
    <cellStyle name="_Jan 2006 APAC MBOM - Feb 15PM version_MBOM February 2007 Retail_MBOM APR 07_OCFAnalysis_Cost out Update" xfId="24049" xr:uid="{B2D69A4A-6347-4F23-A84F-3E2D2E2CDD52}"/>
    <cellStyle name="_Jan 2006 APAC MBOM - Feb 15PM version_MBOM February 2007 Retail_MBOM APR 07_OCFAnalysis_EBIT OCF Ranges" xfId="24050" xr:uid="{0A54229A-08BE-40B2-BEB2-C74D10D7A2C0}"/>
    <cellStyle name="_Jan 2006 APAC MBOM - Feb 15PM version_MBOM February 2007 Retail_MBOM APR 07_OCFAnalysis_Working Capital Graph" xfId="24051" xr:uid="{322F2C50-34EA-48BA-9986-235218EA1974}"/>
    <cellStyle name="_Jan 2006 APAC MBOM - Feb 15PM version_MBOM February 2007 Retail_MBOM APR 07_Quarterly Industry Volume - Corp Follow up Feb 19th" xfId="24052" xr:uid="{AEEA92F9-C981-4E12-BA57-9FFC6A841F64}"/>
    <cellStyle name="_Jan 2006 APAC MBOM - Feb 15PM version_MBOM February 2007 Retail_MBOM APR 07_Quarterly Industry Volume - Corp Follow up Feb 19th 2" xfId="24053" xr:uid="{52675426-48E0-4D9C-97A4-3ABFF81789EE}"/>
    <cellStyle name="_Jan 2006 APAC MBOM - Feb 15PM version_MBOM February 2007 Retail_MBOM APR 07_Quarterly Industry Volume - Corp Follow up Feb 19th_Cost out Update" xfId="24054" xr:uid="{58F834DB-A443-4761-8263-C1841798B50E}"/>
    <cellStyle name="_Jan 2006 APAC MBOM - Feb 15PM version_MBOM February 2007 Retail_MBOM APR 07_Quarterly Industry Volume - Corp Follow up Feb 19th_EBIT OCF Ranges" xfId="24055" xr:uid="{4ACF53C3-52B9-4FB2-9B24-72A3E061AD53}"/>
    <cellStyle name="_Jan 2006 APAC MBOM - Feb 15PM version_MBOM February 2007 Retail_MBOM APR 07_Quarterly Industry Volume - Corp Follow up Feb 19th_OCFAnalysis" xfId="24056" xr:uid="{B40D7551-EB19-48E0-BDC3-AB558C709B59}"/>
    <cellStyle name="_Jan 2006 APAC MBOM - Feb 15PM version_MBOM February 2007 Retail_MBOM APR 07_Quarterly Industry Volume - Corp Follow up Feb 19th_OCFAnalysis_Cost out Update" xfId="24057" xr:uid="{D6BAC017-A0BE-44A8-AE93-110DC02A4C7E}"/>
    <cellStyle name="_Jan 2006 APAC MBOM - Feb 15PM version_MBOM February 2007 Retail_MBOM APR 07_Quarterly Industry Volume - Corp Follow up Feb 19th_OCFAnalysis_EBIT OCF Ranges" xfId="24058" xr:uid="{7D47310C-E0AC-45F8-84C7-044B49273FC2}"/>
    <cellStyle name="_Jan 2006 APAC MBOM - Feb 15PM version_MBOM February 2007 Retail_MBOM APR 07_Quarterly Industry Volume - Corp Follow up Feb 19th_OCFAnalysis_Working Capital Graph" xfId="24059" xr:uid="{64DE5A95-ED80-4ECD-8615-70E66C6C2049}"/>
    <cellStyle name="_Jan 2006 APAC MBOM - Feb 15PM version_MBOM February 2007 Retail_MBOM APR 07_Quarterly Industry Volume - Corp Follow up Feb 19th_Working Capital Graph" xfId="24060" xr:uid="{4188E28F-D900-4D20-88A6-321BCED659E9}"/>
    <cellStyle name="_Jan 2006 APAC MBOM - Feb 15PM version_MBOM February 2007 Retail_MBOM APR 07_SBU_GLOBAL_NGT" xfId="24061" xr:uid="{C63E34D1-9EF6-4B49-AE39-2935DFE33B5B}"/>
    <cellStyle name="_Jan 2006 APAC MBOM - Feb 15PM version_MBOM February 2007 Retail_MBOM APR 07_SBU_GLOBAL_NGT 2" xfId="24062" xr:uid="{29816041-2963-42DE-9DE2-3FB64B00A7B1}"/>
    <cellStyle name="_Jan 2006 APAC MBOM - Feb 15PM version_MBOM February 2007 Retail_MBOM APR 07_SBU_GLOBAL_NGT_Cost out Update" xfId="24063" xr:uid="{420166A8-0253-4F1D-946E-D48C6A7E1807}"/>
    <cellStyle name="_Jan 2006 APAC MBOM - Feb 15PM version_MBOM February 2007 Retail_MBOM APR 07_SBU_GLOBAL_NGT_EBIT OCF Ranges" xfId="24064" xr:uid="{12F1A55B-D02E-4D56-8B56-9220975E2D53}"/>
    <cellStyle name="_Jan 2006 APAC MBOM - Feb 15PM version_MBOM February 2007 Retail_MBOM APR 07_SBU_GLOBAL_NGT_Working Capital Graph" xfId="24065" xr:uid="{D3919DA4-17F8-4A85-9D90-9031484C7DB5}"/>
    <cellStyle name="_Jan 2006 APAC MBOM - Feb 15PM version_MBOM February 2007 Retail_MBOM APR 07_Supplemental Data Requirements-Country" xfId="24066" xr:uid="{4AB7A528-40AF-440E-B407-205C5E0DD60A}"/>
    <cellStyle name="_Jan 2006 APAC MBOM - Feb 15PM version_MBOM February 2007 Retail_MBOM APR 07_Working Capital Graph" xfId="24067" xr:uid="{E390CA7D-DFE7-4C44-86DF-50C6CC6097C3}"/>
    <cellStyle name="_Jan 2006 APAC MBOM - Feb 15PM version_MBOM February 2007 Retail_MBOM Jan" xfId="24068" xr:uid="{CE7DD6F5-F973-43E9-BA03-17185B02F1EA}"/>
    <cellStyle name="_Jan 2006 APAC MBOM - Feb 15PM version_MBOM February 2007 Retail_MBOM Jan_Cost out Update" xfId="24069" xr:uid="{50F31F3A-0324-46EA-BDCA-1131FCC52A9C}"/>
    <cellStyle name="_Jan 2006 APAC MBOM - Feb 15PM version_MBOM February 2007 Retail_MBOM Jan_EBIT OCF Ranges" xfId="24070" xr:uid="{ACF59D22-3254-48C0-87BB-DD9C2B12B76E}"/>
    <cellStyle name="_Jan 2006 APAC MBOM - Feb 15PM version_MBOM February 2007 Retail_MBOM Jan_Working Capital Graph" xfId="24071" xr:uid="{2038C828-F3C6-44BD-A020-5A6F30DE0C69}"/>
    <cellStyle name="_Jan 2006 APAC MBOM - Feb 15PM version_MBOM February 2007 Retail_MBOM Jul 07 Send" xfId="24072" xr:uid="{46267F98-2EB6-4B63-85E5-CEF72463DE96}"/>
    <cellStyle name="_Jan 2006 APAC MBOM - Feb 15PM version_MBOM February 2007 Retail_MBOM Jul 07 Send_Cost out Update" xfId="24073" xr:uid="{68C61696-A42E-4998-89DF-20DF6BF1F3AC}"/>
    <cellStyle name="_Jan 2006 APAC MBOM - Feb 15PM version_MBOM February 2007 Retail_MBOM Jul 07 Send_EBIT OCF Ranges" xfId="24074" xr:uid="{6F17C1D4-C0D5-45A7-838B-271578D18F14}"/>
    <cellStyle name="_Jan 2006 APAC MBOM - Feb 15PM version_MBOM February 2007 Retail_MBOM Jul 07 Send_Working Capital Graph" xfId="24075" xr:uid="{CB06A19D-4778-4E89-8F8B-B1DED98BD6B0}"/>
    <cellStyle name="_Jan 2006 APAC MBOM - Feb 15PM version_MBOM February 2007 Retail_MBOM June 07 Final Send" xfId="24076" xr:uid="{6EF60BB7-5CF9-44F8-B706-387414EC6CFF}"/>
    <cellStyle name="_Jan 2006 APAC MBOM - Feb 15PM version_MBOM February 2007 Retail_MBOM June 07 Final Send_Cost out Update" xfId="24077" xr:uid="{858576CF-263F-4C4B-B4A4-B8A903B1FB59}"/>
    <cellStyle name="_Jan 2006 APAC MBOM - Feb 15PM version_MBOM February 2007 Retail_MBOM June 07 Final Send_EBIT OCF Ranges" xfId="24078" xr:uid="{8017D1F5-E2EC-424E-860B-A464DC59EBDA}"/>
    <cellStyle name="_Jan 2006 APAC MBOM - Feb 15PM version_MBOM February 2007 Retail_MBOM June 07 Final Send_Working Capital Graph" xfId="24079" xr:uid="{08E824BC-9FB9-496A-8159-0EAFA9AAEB54}"/>
    <cellStyle name="_Jan 2006 APAC MBOM - Feb 15PM version_MBOM February 2007 Retail_MBOM May 07 v.2" xfId="24080" xr:uid="{D9D11384-0C20-41F5-9C50-3C4806B1C478}"/>
    <cellStyle name="_Jan 2006 APAC MBOM - Feb 15PM version_MBOM February 2007 Retail_MBOM May 07 v.2_Cost out Update" xfId="24081" xr:uid="{E078A5A9-21E8-4385-8553-C324E20A5D49}"/>
    <cellStyle name="_Jan 2006 APAC MBOM - Feb 15PM version_MBOM February 2007 Retail_MBOM May 07 v.2_EBIT OCF Ranges" xfId="24082" xr:uid="{EFEB8C37-960C-40AE-9E8E-EA6BFBD58131}"/>
    <cellStyle name="_Jan 2006 APAC MBOM - Feb 15PM version_MBOM February 2007 Retail_MBOM May 07 v.2_Working Capital Graph" xfId="24083" xr:uid="{3882D3DC-9C4D-4976-A872-7AD87977DB37}"/>
    <cellStyle name="_Jan 2006 APAC MBOM - Feb 15PM version_MBOM February 2007 Retail_MBOM v.1" xfId="24084" xr:uid="{BB251223-7D35-4FBA-BB02-3716066063AA}"/>
    <cellStyle name="_Jan 2006 APAC MBOM - Feb 15PM version_MBOM February 2007 Retail_MBOM v.1 2" xfId="24085" xr:uid="{746F773D-5C9D-4A2E-8A0C-81B75097EB61}"/>
    <cellStyle name="_Jan 2006 APAC MBOM - Feb 15PM version_MBOM February 2007 Retail_MBOM v.1_2009 AOP_Jan deck_Financials Consol_Sent" xfId="24086" xr:uid="{4237A2C5-566A-4817-BB54-1C6CF013B0F3}"/>
    <cellStyle name="_Jan 2006 APAC MBOM - Feb 15PM version_MBOM February 2007 Retail_MBOM v.1_2009 AOP_Jan deck_Financials Consol_Sent_2" xfId="24087" xr:uid="{BCE2A63E-0D1D-4759-AFBF-525DBEDD75AC}"/>
    <cellStyle name="_Jan 2006 APAC MBOM - Feb 15PM version_MBOM February 2007 Retail_MBOM v.1_2009 AOP_Nov deck_Financials_for Consol_v2" xfId="24088" xr:uid="{DA9C8B9B-96E7-46E1-82E6-86741C404684}"/>
    <cellStyle name="_Jan 2006 APAC MBOM - Feb 15PM version_MBOM February 2007 Retail_MBOM v.1_Cash Capex 10+2" xfId="24089" xr:uid="{980650FD-4B6D-46FD-9F3F-2C9DE48E3FCE}"/>
    <cellStyle name="_Jan 2006 APAC MBOM - Feb 15PM version_MBOM February 2007 Retail_MBOM v.1_Cash Capex 10+2_Cost out Update" xfId="24090" xr:uid="{3AEB5A50-EFBE-4EE0-8681-55E1A667528C}"/>
    <cellStyle name="_Jan 2006 APAC MBOM - Feb 15PM version_MBOM February 2007 Retail_MBOM v.1_Cash Capex 10+2_EBIT OCF Ranges" xfId="24091" xr:uid="{052FFA83-F976-491C-9A98-7D67350D5096}"/>
    <cellStyle name="_Jan 2006 APAC MBOM - Feb 15PM version_MBOM February 2007 Retail_MBOM v.1_Cash Capex 10+2_Working Capital Graph" xfId="24092" xr:uid="{117FC286-FBE4-4D64-AFD7-B8530B5A2F22}"/>
    <cellStyle name="_Jan 2006 APAC MBOM - Feb 15PM version_MBOM February 2007 Retail_MBOM v.1_Cost out Update" xfId="24093" xr:uid="{4F7B2376-2842-464F-8AD2-590D5B34F41A}"/>
    <cellStyle name="_Jan 2006 APAC MBOM - Feb 15PM version_MBOM February 2007 Retail_MBOM v.1_EBIT OCF Ranges" xfId="24094" xr:uid="{2E2C9DBD-2F5E-4A6A-B09F-E39E6E9488E2}"/>
    <cellStyle name="_Jan 2006 APAC MBOM - Feb 15PM version_MBOM February 2007 Retail_MBOM v.1_Global Operations" xfId="24095" xr:uid="{A773BF93-369E-4465-B3EC-0D3D3D7EF8B2}"/>
    <cellStyle name="_Jan 2006 APAC MBOM - Feb 15PM version_MBOM February 2007 Retail_MBOM v.1_Global Operations 2" xfId="24096" xr:uid="{A8D24C34-3921-4118-AB3E-C598E3B214F0}"/>
    <cellStyle name="_Jan 2006 APAC MBOM - Feb 15PM version_MBOM February 2007 Retail_MBOM v.1_NA" xfId="24097" xr:uid="{96B69B08-34F3-46A7-BE1B-0932C1A31F8D}"/>
    <cellStyle name="_Jan 2006 APAC MBOM - Feb 15PM version_MBOM February 2007 Retail_MBOM v.1_NA 2" xfId="24098" xr:uid="{630E9502-AE1C-4675-8F0F-031064737E1D}"/>
    <cellStyle name="_Jan 2006 APAC MBOM - Feb 15PM version_MBOM February 2007 Retail_MBOM v.1_NA_1" xfId="24099" xr:uid="{B2F86C33-C023-4930-9C0A-EBB4A192749B}"/>
    <cellStyle name="_Jan 2006 APAC MBOM - Feb 15PM version_MBOM February 2007 Retail_MBOM v.1_NA_1 2" xfId="24100" xr:uid="{7441A85F-4C41-4FA8-BE76-495210A28A8F}"/>
    <cellStyle name="_Jan 2006 APAC MBOM - Feb 15PM version_MBOM February 2007 Retail_MBOM v.1_Nov Review Deck Final" xfId="24101" xr:uid="{398F686E-B2B7-453C-A8A8-59DE14FA06B8}"/>
    <cellStyle name="_Jan 2006 APAC MBOM - Feb 15PM version_MBOM February 2007 Retail_MBOM v.1_OCFAnalysis" xfId="24102" xr:uid="{2EAB05CD-65CF-4034-A6B2-941DF25B9D8A}"/>
    <cellStyle name="_Jan 2006 APAC MBOM - Feb 15PM version_MBOM February 2007 Retail_MBOM v.1_OCFAnalysis_Cost out Update" xfId="24103" xr:uid="{37A2DFD1-A780-48FF-A027-75B96DE0AA49}"/>
    <cellStyle name="_Jan 2006 APAC MBOM - Feb 15PM version_MBOM February 2007 Retail_MBOM v.1_OCFAnalysis_EBIT OCF Ranges" xfId="24104" xr:uid="{8FF3C9A2-2907-4D0B-9EE5-15A3C713A02E}"/>
    <cellStyle name="_Jan 2006 APAC MBOM - Feb 15PM version_MBOM February 2007 Retail_MBOM v.1_OCFAnalysis_Working Capital Graph" xfId="24105" xr:uid="{DE456DA1-EE7D-4048-9B39-8F50B3418198}"/>
    <cellStyle name="_Jan 2006 APAC MBOM - Feb 15PM version_MBOM February 2007 Retail_MBOM v.1_Quarterly Industry Volume - Corp Follow up Feb 19th" xfId="24106" xr:uid="{53CBE8D2-E856-4642-B392-A2FC722BB811}"/>
    <cellStyle name="_Jan 2006 APAC MBOM - Feb 15PM version_MBOM February 2007 Retail_MBOM v.1_Quarterly Industry Volume - Corp Follow up Feb 19th 2" xfId="24107" xr:uid="{6B85B769-0E36-4E0C-92B0-5A34D32C9612}"/>
    <cellStyle name="_Jan 2006 APAC MBOM - Feb 15PM version_MBOM February 2007 Retail_MBOM v.1_Quarterly Industry Volume - Corp Follow up Feb 19th_Cost out Update" xfId="24108" xr:uid="{2129D94D-4D75-4ECA-A8F3-1D36F4CE3D21}"/>
    <cellStyle name="_Jan 2006 APAC MBOM - Feb 15PM version_MBOM February 2007 Retail_MBOM v.1_Quarterly Industry Volume - Corp Follow up Feb 19th_EBIT OCF Ranges" xfId="24109" xr:uid="{C752091D-3B4F-4CED-B608-F0C5481429D6}"/>
    <cellStyle name="_Jan 2006 APAC MBOM - Feb 15PM version_MBOM February 2007 Retail_MBOM v.1_Quarterly Industry Volume - Corp Follow up Feb 19th_OCFAnalysis" xfId="24110" xr:uid="{F06124A6-4EE6-442F-8C62-CDDB396D9D0E}"/>
    <cellStyle name="_Jan 2006 APAC MBOM - Feb 15PM version_MBOM February 2007 Retail_MBOM v.1_Quarterly Industry Volume - Corp Follow up Feb 19th_OCFAnalysis_Cost out Update" xfId="24111" xr:uid="{10887B04-8782-432D-B0A8-222AD2A265F3}"/>
    <cellStyle name="_Jan 2006 APAC MBOM - Feb 15PM version_MBOM February 2007 Retail_MBOM v.1_Quarterly Industry Volume - Corp Follow up Feb 19th_OCFAnalysis_EBIT OCF Ranges" xfId="24112" xr:uid="{9FB9314E-1331-4EAB-AB31-AC4F74731CFE}"/>
    <cellStyle name="_Jan 2006 APAC MBOM - Feb 15PM version_MBOM February 2007 Retail_MBOM v.1_Quarterly Industry Volume - Corp Follow up Feb 19th_OCFAnalysis_Working Capital Graph" xfId="24113" xr:uid="{C9928C39-D1C2-487E-8D4E-8F6D4E359C5D}"/>
    <cellStyle name="_Jan 2006 APAC MBOM - Feb 15PM version_MBOM February 2007 Retail_MBOM v.1_Quarterly Industry Volume - Corp Follow up Feb 19th_Working Capital Graph" xfId="24114" xr:uid="{59A0C6F3-19C2-4A0B-B646-6E19C2F67FB9}"/>
    <cellStyle name="_Jan 2006 APAC MBOM - Feb 15PM version_MBOM February 2007 Retail_MBOM v.1_SBU_GLOBAL_NGT" xfId="24115" xr:uid="{972952AC-FD1E-4CDE-8027-42009D3200D7}"/>
    <cellStyle name="_Jan 2006 APAC MBOM - Feb 15PM version_MBOM February 2007 Retail_MBOM v.1_SBU_GLOBAL_NGT 2" xfId="24116" xr:uid="{9AD43190-7D7E-4A12-A5D4-27E7CC1B954D}"/>
    <cellStyle name="_Jan 2006 APAC MBOM - Feb 15PM version_MBOM February 2007 Retail_MBOM v.1_SBU_GLOBAL_NGT_Cost out Update" xfId="24117" xr:uid="{9F9DE10C-0FC9-4BB6-80E3-6B1CF5F713EF}"/>
    <cellStyle name="_Jan 2006 APAC MBOM - Feb 15PM version_MBOM February 2007 Retail_MBOM v.1_SBU_GLOBAL_NGT_EBIT OCF Ranges" xfId="24118" xr:uid="{6809E291-940F-4896-913F-82412E8626EC}"/>
    <cellStyle name="_Jan 2006 APAC MBOM - Feb 15PM version_MBOM February 2007 Retail_MBOM v.1_SBU_GLOBAL_NGT_Working Capital Graph" xfId="24119" xr:uid="{E4B60C00-9CE7-4851-B02B-69F4192DEC71}"/>
    <cellStyle name="_Jan 2006 APAC MBOM - Feb 15PM version_MBOM February 2007 Retail_MBOM v.1_Supplemental Data Requirements-Country" xfId="24120" xr:uid="{EA06C396-7D64-4467-8D94-A12A693C6E1B}"/>
    <cellStyle name="_Jan 2006 APAC MBOM - Feb 15PM version_MBOM February 2007 Retail_MBOM v.1_Working Capital Graph" xfId="24121" xr:uid="{E045EC36-BD3A-43FC-AE79-3802B1F9CFA5}"/>
    <cellStyle name="_Jan 2006 APAC MBOM - Feb 15PM version_MBOM February 2007 Retail_MBOM v.2" xfId="24122" xr:uid="{0211EB09-95CA-4C58-8CCA-21D86D2B04B4}"/>
    <cellStyle name="_Jan 2006 APAC MBOM - Feb 15PM version_MBOM February 2007 Retail_MBOM v.2 2" xfId="24123" xr:uid="{9923AAC4-C864-4A67-945A-8A97C2266DB7}"/>
    <cellStyle name="_Jan 2006 APAC MBOM - Feb 15PM version_MBOM February 2007 Retail_MBOM v.2_2009 AOP_Jan deck_Financials Consol_Sent" xfId="24124" xr:uid="{60B0C9F0-CBBE-4F2E-A5C3-A3E31557E6FB}"/>
    <cellStyle name="_Jan 2006 APAC MBOM - Feb 15PM version_MBOM February 2007 Retail_MBOM v.2_2009 AOP_Jan deck_Financials Consol_Sent_2" xfId="24125" xr:uid="{626ACDF2-050D-4A9D-9B0B-C861D6EDB36C}"/>
    <cellStyle name="_Jan 2006 APAC MBOM - Feb 15PM version_MBOM February 2007 Retail_MBOM v.2_2009 AOP_Nov deck_Financials_for Consol_v2" xfId="24126" xr:uid="{2B330838-432B-4B42-A845-F76F17624FA4}"/>
    <cellStyle name="_Jan 2006 APAC MBOM - Feb 15PM version_MBOM February 2007 Retail_MBOM v.2_Cash Capex 10+2" xfId="24127" xr:uid="{C0BC6B77-0695-4FF5-8DA5-37461ADBFC2C}"/>
    <cellStyle name="_Jan 2006 APAC MBOM - Feb 15PM version_MBOM February 2007 Retail_MBOM v.2_Cash Capex 10+2_Cost out Update" xfId="24128" xr:uid="{3C31ECD3-7AF3-46B6-A812-0A138BF85DA1}"/>
    <cellStyle name="_Jan 2006 APAC MBOM - Feb 15PM version_MBOM February 2007 Retail_MBOM v.2_Cash Capex 10+2_EBIT OCF Ranges" xfId="24129" xr:uid="{03F79D55-8D85-40D9-A81E-83021E49232D}"/>
    <cellStyle name="_Jan 2006 APAC MBOM - Feb 15PM version_MBOM February 2007 Retail_MBOM v.2_Cash Capex 10+2_Working Capital Graph" xfId="24130" xr:uid="{3896F398-A89C-4070-B89D-89E2F39A8B2D}"/>
    <cellStyle name="_Jan 2006 APAC MBOM - Feb 15PM version_MBOM February 2007 Retail_MBOM v.2_Cost out Update" xfId="24131" xr:uid="{9CBA6F2C-3833-46C4-B4BA-8493FD206826}"/>
    <cellStyle name="_Jan 2006 APAC MBOM - Feb 15PM version_MBOM February 2007 Retail_MBOM v.2_EBIT OCF Ranges" xfId="24132" xr:uid="{F4556124-8BAD-418D-9498-91F28550EFF7}"/>
    <cellStyle name="_Jan 2006 APAC MBOM - Feb 15PM version_MBOM February 2007 Retail_MBOM v.2_Global Operations" xfId="24133" xr:uid="{36AE61E3-76D9-417F-BD7E-5F819C39428F}"/>
    <cellStyle name="_Jan 2006 APAC MBOM - Feb 15PM version_MBOM February 2007 Retail_MBOM v.2_Global Operations 2" xfId="24134" xr:uid="{85E6D258-BC6C-4009-90A9-3EEA18AED695}"/>
    <cellStyle name="_Jan 2006 APAC MBOM - Feb 15PM version_MBOM February 2007 Retail_MBOM v.2_NA" xfId="24135" xr:uid="{46043105-702E-4768-A2F8-A6ADE2BA7689}"/>
    <cellStyle name="_Jan 2006 APAC MBOM - Feb 15PM version_MBOM February 2007 Retail_MBOM v.2_NA 2" xfId="24136" xr:uid="{632DE2E5-C170-4377-84E5-7D6518B9D397}"/>
    <cellStyle name="_Jan 2006 APAC MBOM - Feb 15PM version_MBOM February 2007 Retail_MBOM v.2_NA_1" xfId="24137" xr:uid="{D126AEDB-39FC-447C-88E0-1F09B326AB5F}"/>
    <cellStyle name="_Jan 2006 APAC MBOM - Feb 15PM version_MBOM February 2007 Retail_MBOM v.2_NA_1 2" xfId="24138" xr:uid="{FCC28ECC-4E00-4AC7-A023-00E26409C48E}"/>
    <cellStyle name="_Jan 2006 APAC MBOM - Feb 15PM version_MBOM February 2007 Retail_MBOM v.2_Nov Review Deck Final" xfId="24139" xr:uid="{926F0652-B442-421B-B9D4-AB43804613B1}"/>
    <cellStyle name="_Jan 2006 APAC MBOM - Feb 15PM version_MBOM February 2007 Retail_MBOM v.2_OCFAnalysis" xfId="24140" xr:uid="{83B804A6-45B1-433A-A6A9-617446C1E799}"/>
    <cellStyle name="_Jan 2006 APAC MBOM - Feb 15PM version_MBOM February 2007 Retail_MBOM v.2_OCFAnalysis_Cost out Update" xfId="24141" xr:uid="{21068ED6-E26A-483E-BD7F-23CBB928BCCD}"/>
    <cellStyle name="_Jan 2006 APAC MBOM - Feb 15PM version_MBOM February 2007 Retail_MBOM v.2_OCFAnalysis_EBIT OCF Ranges" xfId="24142" xr:uid="{5B268A95-1BD5-4C02-9C98-227296503DBD}"/>
    <cellStyle name="_Jan 2006 APAC MBOM - Feb 15PM version_MBOM February 2007 Retail_MBOM v.2_OCFAnalysis_Working Capital Graph" xfId="24143" xr:uid="{812E001D-CDFD-41F2-9057-4DFD28E8BCFE}"/>
    <cellStyle name="_Jan 2006 APAC MBOM - Feb 15PM version_MBOM February 2007 Retail_MBOM v.2_Quarterly Industry Volume - Corp Follow up Feb 19th" xfId="24144" xr:uid="{235518D5-70B8-4191-BEB0-829C5332DB2E}"/>
    <cellStyle name="_Jan 2006 APAC MBOM - Feb 15PM version_MBOM February 2007 Retail_MBOM v.2_Quarterly Industry Volume - Corp Follow up Feb 19th 2" xfId="24145" xr:uid="{DB103582-6C71-402E-85CF-C544262F78BB}"/>
    <cellStyle name="_Jan 2006 APAC MBOM - Feb 15PM version_MBOM February 2007 Retail_MBOM v.2_Quarterly Industry Volume - Corp Follow up Feb 19th_Cost out Update" xfId="24146" xr:uid="{595E8C42-9AD3-4DB7-9009-7D6E28E8531F}"/>
    <cellStyle name="_Jan 2006 APAC MBOM - Feb 15PM version_MBOM February 2007 Retail_MBOM v.2_Quarterly Industry Volume - Corp Follow up Feb 19th_EBIT OCF Ranges" xfId="24147" xr:uid="{CF76190A-E40B-4E00-B448-F7852113C536}"/>
    <cellStyle name="_Jan 2006 APAC MBOM - Feb 15PM version_MBOM February 2007 Retail_MBOM v.2_Quarterly Industry Volume - Corp Follow up Feb 19th_OCFAnalysis" xfId="24148" xr:uid="{0B155DF6-A8E5-41E3-A1BC-4E978D89133A}"/>
    <cellStyle name="_Jan 2006 APAC MBOM - Feb 15PM version_MBOM February 2007 Retail_MBOM v.2_Quarterly Industry Volume - Corp Follow up Feb 19th_OCFAnalysis_Cost out Update" xfId="24149" xr:uid="{2B3A6A3F-9068-468F-8511-361BF812E626}"/>
    <cellStyle name="_Jan 2006 APAC MBOM - Feb 15PM version_MBOM February 2007 Retail_MBOM v.2_Quarterly Industry Volume - Corp Follow up Feb 19th_OCFAnalysis_EBIT OCF Ranges" xfId="24150" xr:uid="{941B7673-BCBA-4033-B96E-43B2C1241CD1}"/>
    <cellStyle name="_Jan 2006 APAC MBOM - Feb 15PM version_MBOM February 2007 Retail_MBOM v.2_Quarterly Industry Volume - Corp Follow up Feb 19th_OCFAnalysis_Working Capital Graph" xfId="24151" xr:uid="{7B902E7D-715B-4C39-A93B-6898BDD8F9AE}"/>
    <cellStyle name="_Jan 2006 APAC MBOM - Feb 15PM version_MBOM February 2007 Retail_MBOM v.2_Quarterly Industry Volume - Corp Follow up Feb 19th_Working Capital Graph" xfId="24152" xr:uid="{C6F7F95F-E9C3-4533-B2A5-F5A714AC0ED3}"/>
    <cellStyle name="_Jan 2006 APAC MBOM - Feb 15PM version_MBOM February 2007 Retail_MBOM v.2_SBU_GLOBAL_NGT" xfId="24153" xr:uid="{DD6AD84F-5406-416F-A053-12D000A16A84}"/>
    <cellStyle name="_Jan 2006 APAC MBOM - Feb 15PM version_MBOM February 2007 Retail_MBOM v.2_SBU_GLOBAL_NGT 2" xfId="24154" xr:uid="{F6E8955D-C4FC-467F-B726-1EDF3A842F74}"/>
    <cellStyle name="_Jan 2006 APAC MBOM - Feb 15PM version_MBOM February 2007 Retail_MBOM v.2_SBU_GLOBAL_NGT_Cost out Update" xfId="24155" xr:uid="{830BF445-14AA-4C68-9427-F71AC2243C7A}"/>
    <cellStyle name="_Jan 2006 APAC MBOM - Feb 15PM version_MBOM February 2007 Retail_MBOM v.2_SBU_GLOBAL_NGT_EBIT OCF Ranges" xfId="24156" xr:uid="{C9DF6E65-4C96-4351-9F56-CA0890D2322E}"/>
    <cellStyle name="_Jan 2006 APAC MBOM - Feb 15PM version_MBOM February 2007 Retail_MBOM v.2_SBU_GLOBAL_NGT_Working Capital Graph" xfId="24157" xr:uid="{C38D6036-B07B-42C4-A253-411CA1F2F1B8}"/>
    <cellStyle name="_Jan 2006 APAC MBOM - Feb 15PM version_MBOM February 2007 Retail_MBOM v.2_Supplemental Data Requirements-Country" xfId="24158" xr:uid="{4D06B99B-BB2F-4A4C-ACBF-16383D6EEE32}"/>
    <cellStyle name="_Jan 2006 APAC MBOM - Feb 15PM version_MBOM February 2007 Retail_MBOM v.2_Working Capital Graph" xfId="24159" xr:uid="{6CA36EDD-1E1A-4F4F-80D9-B4BC5C49F9FA}"/>
    <cellStyle name="_Jan 2006 APAC MBOM - Feb 15PM version_MBOM February 2007 Retail_MBOM v.3" xfId="24160" xr:uid="{066C857A-3251-488A-B991-99D382DF6E95}"/>
    <cellStyle name="_Jan 2006 APAC MBOM - Feb 15PM version_MBOM February 2007 Retail_MBOM v.3 2" xfId="24161" xr:uid="{5910ABF1-139A-4B09-A012-508AA2B32197}"/>
    <cellStyle name="_Jan 2006 APAC MBOM - Feb 15PM version_MBOM February 2007 Retail_MBOM v.3_2009 AOP_Jan deck_Financials Consol_Sent" xfId="24162" xr:uid="{C42D75F7-B31B-4FB4-A602-3D4E045093BE}"/>
    <cellStyle name="_Jan 2006 APAC MBOM - Feb 15PM version_MBOM February 2007 Retail_MBOM v.3_2009 AOP_Jan deck_Financials Consol_Sent_2" xfId="24163" xr:uid="{DDEEC09E-280F-4A71-B1CE-4F4B02F65D89}"/>
    <cellStyle name="_Jan 2006 APAC MBOM - Feb 15PM version_MBOM February 2007 Retail_MBOM v.3_2009 AOP_Nov deck_Financials_for Consol_v2" xfId="24164" xr:uid="{0A7B0127-11CA-4E7A-A2DA-42AFC30767C8}"/>
    <cellStyle name="_Jan 2006 APAC MBOM - Feb 15PM version_MBOM February 2007 Retail_MBOM v.3_Cash Capex 10+2" xfId="24165" xr:uid="{26DE1B09-DE1A-4CEF-B627-A3176640D938}"/>
    <cellStyle name="_Jan 2006 APAC MBOM - Feb 15PM version_MBOM February 2007 Retail_MBOM v.3_Cash Capex 10+2_Cost out Update" xfId="24166" xr:uid="{EBCB938C-7362-4EE4-B995-CBA1DB30EDE2}"/>
    <cellStyle name="_Jan 2006 APAC MBOM - Feb 15PM version_MBOM February 2007 Retail_MBOM v.3_Cash Capex 10+2_EBIT OCF Ranges" xfId="24167" xr:uid="{FD7692C1-0973-4FFF-9242-5FD1D05E43DC}"/>
    <cellStyle name="_Jan 2006 APAC MBOM - Feb 15PM version_MBOM February 2007 Retail_MBOM v.3_Cash Capex 10+2_Working Capital Graph" xfId="24168" xr:uid="{9DCD2DEB-FBBE-4B63-B9DB-3B51E297A003}"/>
    <cellStyle name="_Jan 2006 APAC MBOM - Feb 15PM version_MBOM February 2007 Retail_MBOM v.3_Cost out Update" xfId="24169" xr:uid="{5D02C7BA-81B3-4671-AD64-316B6A2B0397}"/>
    <cellStyle name="_Jan 2006 APAC MBOM - Feb 15PM version_MBOM February 2007 Retail_MBOM v.3_EBIT OCF Ranges" xfId="24170" xr:uid="{FE4AC3ED-3378-489E-A58E-95BF60F1F0F4}"/>
    <cellStyle name="_Jan 2006 APAC MBOM - Feb 15PM version_MBOM February 2007 Retail_MBOM v.3_Global Operations" xfId="24171" xr:uid="{6E5BA2F7-4CAF-4AB9-92A7-BF735455A6AC}"/>
    <cellStyle name="_Jan 2006 APAC MBOM - Feb 15PM version_MBOM February 2007 Retail_MBOM v.3_Global Operations 2" xfId="24172" xr:uid="{4EAB34DB-C52D-42F6-ABF6-4D05C491A9FF}"/>
    <cellStyle name="_Jan 2006 APAC MBOM - Feb 15PM version_MBOM February 2007 Retail_MBOM v.3_NA" xfId="24173" xr:uid="{A9A1B8A2-6CF6-4B81-B426-25D384F0369D}"/>
    <cellStyle name="_Jan 2006 APAC MBOM - Feb 15PM version_MBOM February 2007 Retail_MBOM v.3_NA 2" xfId="24174" xr:uid="{4A26A17E-974D-4ECC-85C7-43D648E0C380}"/>
    <cellStyle name="_Jan 2006 APAC MBOM - Feb 15PM version_MBOM February 2007 Retail_MBOM v.3_NA_1" xfId="24175" xr:uid="{77C4ED7D-44FA-44B3-93A5-029633E8C23B}"/>
    <cellStyle name="_Jan 2006 APAC MBOM - Feb 15PM version_MBOM February 2007 Retail_MBOM v.3_NA_1 2" xfId="24176" xr:uid="{4C300574-5A5F-4ED9-BE03-7D13642EDB67}"/>
    <cellStyle name="_Jan 2006 APAC MBOM - Feb 15PM version_MBOM February 2007 Retail_MBOM v.3_Nov Review Deck Final" xfId="24177" xr:uid="{A7FEBC5B-51E6-4E4B-B65B-A6879EA47424}"/>
    <cellStyle name="_Jan 2006 APAC MBOM - Feb 15PM version_MBOM February 2007 Retail_MBOM v.3_OCFAnalysis" xfId="24178" xr:uid="{77076820-99E5-44EC-8FCB-80EE55625E21}"/>
    <cellStyle name="_Jan 2006 APAC MBOM - Feb 15PM version_MBOM February 2007 Retail_MBOM v.3_OCFAnalysis_Cost out Update" xfId="24179" xr:uid="{276E9DBB-3F21-47B5-ABA8-6FA56EA842DB}"/>
    <cellStyle name="_Jan 2006 APAC MBOM - Feb 15PM version_MBOM February 2007 Retail_MBOM v.3_OCFAnalysis_EBIT OCF Ranges" xfId="24180" xr:uid="{D50FF6F6-CBF9-4AE2-8636-5560BD42BFAB}"/>
    <cellStyle name="_Jan 2006 APAC MBOM - Feb 15PM version_MBOM February 2007 Retail_MBOM v.3_OCFAnalysis_Working Capital Graph" xfId="24181" xr:uid="{EA483D09-2C58-4AA9-8918-56AB8FBA814B}"/>
    <cellStyle name="_Jan 2006 APAC MBOM - Feb 15PM version_MBOM February 2007 Retail_MBOM v.3_Quarterly Industry Volume - Corp Follow up Feb 19th" xfId="24182" xr:uid="{84421B1E-03EC-401B-A677-6BFDC4BEEA7A}"/>
    <cellStyle name="_Jan 2006 APAC MBOM - Feb 15PM version_MBOM February 2007 Retail_MBOM v.3_Quarterly Industry Volume - Corp Follow up Feb 19th 2" xfId="24183" xr:uid="{FB8636B2-10B9-4D70-8DDA-AD1320BE9D65}"/>
    <cellStyle name="_Jan 2006 APAC MBOM - Feb 15PM version_MBOM February 2007 Retail_MBOM v.3_Quarterly Industry Volume - Corp Follow up Feb 19th_Cost out Update" xfId="24184" xr:uid="{D22EE944-08BF-4B10-9057-881BD4827249}"/>
    <cellStyle name="_Jan 2006 APAC MBOM - Feb 15PM version_MBOM February 2007 Retail_MBOM v.3_Quarterly Industry Volume - Corp Follow up Feb 19th_EBIT OCF Ranges" xfId="24185" xr:uid="{D2F741AD-A1ED-4B12-874E-3AA8AAF7DEFC}"/>
    <cellStyle name="_Jan 2006 APAC MBOM - Feb 15PM version_MBOM February 2007 Retail_MBOM v.3_Quarterly Industry Volume - Corp Follow up Feb 19th_OCFAnalysis" xfId="24186" xr:uid="{9D8E8A6D-8A66-448C-8157-0B6554613D38}"/>
    <cellStyle name="_Jan 2006 APAC MBOM - Feb 15PM version_MBOM February 2007 Retail_MBOM v.3_Quarterly Industry Volume - Corp Follow up Feb 19th_OCFAnalysis_Cost out Update" xfId="24187" xr:uid="{9B7FD8E2-327D-4D8E-B3C5-717582818DAB}"/>
    <cellStyle name="_Jan 2006 APAC MBOM - Feb 15PM version_MBOM February 2007 Retail_MBOM v.3_Quarterly Industry Volume - Corp Follow up Feb 19th_OCFAnalysis_EBIT OCF Ranges" xfId="24188" xr:uid="{71842ED1-20D5-4AC1-A20F-A0C7DB712C19}"/>
    <cellStyle name="_Jan 2006 APAC MBOM - Feb 15PM version_MBOM February 2007 Retail_MBOM v.3_Quarterly Industry Volume - Corp Follow up Feb 19th_OCFAnalysis_Working Capital Graph" xfId="24189" xr:uid="{C68AC41F-8178-416E-8EAA-41223B6925EB}"/>
    <cellStyle name="_Jan 2006 APAC MBOM - Feb 15PM version_MBOM February 2007 Retail_MBOM v.3_Quarterly Industry Volume - Corp Follow up Feb 19th_Working Capital Graph" xfId="24190" xr:uid="{0595DCEC-74AF-4885-8EEE-5C1704E3FED5}"/>
    <cellStyle name="_Jan 2006 APAC MBOM - Feb 15PM version_MBOM February 2007 Retail_MBOM v.3_SBU_GLOBAL_NGT" xfId="24191" xr:uid="{7A14B2ED-81EC-496C-AA98-4C9CB5D676D5}"/>
    <cellStyle name="_Jan 2006 APAC MBOM - Feb 15PM version_MBOM February 2007 Retail_MBOM v.3_SBU_GLOBAL_NGT 2" xfId="24192" xr:uid="{83104FA4-B6CA-4CE4-8BC6-BFA5A95574CC}"/>
    <cellStyle name="_Jan 2006 APAC MBOM - Feb 15PM version_MBOM February 2007 Retail_MBOM v.3_SBU_GLOBAL_NGT_Cost out Update" xfId="24193" xr:uid="{95DA26E2-32AD-4191-92A0-A1705341EA3F}"/>
    <cellStyle name="_Jan 2006 APAC MBOM - Feb 15PM version_MBOM February 2007 Retail_MBOM v.3_SBU_GLOBAL_NGT_EBIT OCF Ranges" xfId="24194" xr:uid="{4758C52F-537B-4DCB-9B29-3AAA6BC46311}"/>
    <cellStyle name="_Jan 2006 APAC MBOM - Feb 15PM version_MBOM February 2007 Retail_MBOM v.3_SBU_GLOBAL_NGT_Working Capital Graph" xfId="24195" xr:uid="{D5C5B021-7360-4AC8-A25F-45E6B991532C}"/>
    <cellStyle name="_Jan 2006 APAC MBOM - Feb 15PM version_MBOM February 2007 Retail_MBOM v.3_Supplemental Data Requirements-Country" xfId="24196" xr:uid="{E43C95E7-65BC-4C45-B8D1-57EE2C022A8B}"/>
    <cellStyle name="_Jan 2006 APAC MBOM - Feb 15PM version_MBOM February 2007 Retail_MBOM v.3_Working Capital Graph" xfId="24197" xr:uid="{A79A13FD-F9E7-49E8-A303-7799A88389AD}"/>
    <cellStyle name="_Jan 2006 APAC MBOM - Feb 15PM version_MBOM February 2007 Retail_MBOM_2009 AOP_Jan deck_Financials Consol_Sent" xfId="24198" xr:uid="{8BD398D4-F831-4740-96EC-518AF64E331F}"/>
    <cellStyle name="_Jan 2006 APAC MBOM - Feb 15PM version_MBOM February 2007 Retail_MBOM_2009 AOP_Jan deck_Financials Consol_Sent_2" xfId="24199" xr:uid="{76C685E7-BF7F-48C6-A9DA-D920948DC72B}"/>
    <cellStyle name="_Jan 2006 APAC MBOM - Feb 15PM version_MBOM February 2007 Retail_MBOM_2009 AOP_Nov deck_Financials_for Consol_v2" xfId="24200" xr:uid="{3B06B85D-ADC0-4C36-AB56-28454ECB6790}"/>
    <cellStyle name="_Jan 2006 APAC MBOM - Feb 15PM version_MBOM February 2007 Retail_MBOM_Cash Capex 10+2" xfId="24201" xr:uid="{6002C9A8-226D-4C58-9797-39F98046124D}"/>
    <cellStyle name="_Jan 2006 APAC MBOM - Feb 15PM version_MBOM February 2007 Retail_MBOM_Cash Capex 10+2_Cost out Update" xfId="24202" xr:uid="{3771236C-8FE9-4834-AC05-0C3EDF168363}"/>
    <cellStyle name="_Jan 2006 APAC MBOM - Feb 15PM version_MBOM February 2007 Retail_MBOM_Cash Capex 10+2_EBIT OCF Ranges" xfId="24203" xr:uid="{DA4FF0BE-9D09-42F2-B3E5-2F4051FC0956}"/>
    <cellStyle name="_Jan 2006 APAC MBOM - Feb 15PM version_MBOM February 2007 Retail_MBOM_Cash Capex 10+2_Working Capital Graph" xfId="24204" xr:uid="{F61FF488-D7B0-46C8-899E-454B40C21C38}"/>
    <cellStyle name="_Jan 2006 APAC MBOM - Feb 15PM version_MBOM February 2007 Retail_MBOM_Cost out Update" xfId="24205" xr:uid="{E48E8773-4850-4E03-9527-628840BD25F4}"/>
    <cellStyle name="_Jan 2006 APAC MBOM - Feb 15PM version_MBOM February 2007 Retail_MBOM_EBIT OCF Ranges" xfId="24206" xr:uid="{7AE0D4F5-AE68-42EA-89C7-51FC94603667}"/>
    <cellStyle name="_Jan 2006 APAC MBOM - Feb 15PM version_MBOM February 2007 Retail_MBOM_Global Operations" xfId="24207" xr:uid="{50633797-CE76-49A4-A3CA-A29D0709408E}"/>
    <cellStyle name="_Jan 2006 APAC MBOM - Feb 15PM version_MBOM February 2007 Retail_MBOM_Global Operations 2" xfId="24208" xr:uid="{B10C0289-9B1C-4F72-AC00-F76FF7F4AE88}"/>
    <cellStyle name="_Jan 2006 APAC MBOM - Feb 15PM version_MBOM February 2007 Retail_MBOM_NA" xfId="24209" xr:uid="{F56E68D8-E514-4570-9734-9B0F780DA502}"/>
    <cellStyle name="_Jan 2006 APAC MBOM - Feb 15PM version_MBOM February 2007 Retail_MBOM_NA 2" xfId="24210" xr:uid="{EDCCCE75-CD47-44B5-8B82-184BC78918BF}"/>
    <cellStyle name="_Jan 2006 APAC MBOM - Feb 15PM version_MBOM February 2007 Retail_MBOM_NA_1" xfId="24211" xr:uid="{1892E365-8A1F-4FD3-B129-9788314155A4}"/>
    <cellStyle name="_Jan 2006 APAC MBOM - Feb 15PM version_MBOM February 2007 Retail_MBOM_NA_1 2" xfId="24212" xr:uid="{790B5830-D930-42EA-B431-C9F746B56663}"/>
    <cellStyle name="_Jan 2006 APAC MBOM - Feb 15PM version_MBOM February 2007 Retail_MBOM_Nov Review Deck Final" xfId="24213" xr:uid="{54E92426-C758-413B-9FC0-71AD7C9EAA2F}"/>
    <cellStyle name="_Jan 2006 APAC MBOM - Feb 15PM version_MBOM February 2007 Retail_MBOM_OCFAnalysis" xfId="24214" xr:uid="{1F6A826F-D1B7-4F78-B59E-2CBEE8DF2961}"/>
    <cellStyle name="_Jan 2006 APAC MBOM - Feb 15PM version_MBOM February 2007 Retail_MBOM_OCFAnalysis_Cost out Update" xfId="24215" xr:uid="{FD6F13D4-1F4F-47E1-BFC9-61FD02C5809F}"/>
    <cellStyle name="_Jan 2006 APAC MBOM - Feb 15PM version_MBOM February 2007 Retail_MBOM_OCFAnalysis_EBIT OCF Ranges" xfId="24216" xr:uid="{F66C25FD-6BB1-4E39-B1F7-32A67A693110}"/>
    <cellStyle name="_Jan 2006 APAC MBOM - Feb 15PM version_MBOM February 2007 Retail_MBOM_OCFAnalysis_Working Capital Graph" xfId="24217" xr:uid="{D9D49B1A-3645-4C2A-8063-CEFFE1C0D9C7}"/>
    <cellStyle name="_Jan 2006 APAC MBOM - Feb 15PM version_MBOM February 2007 Retail_MBOM_Quarterly Industry Volume - Corp Follow up Feb 19th" xfId="24218" xr:uid="{16D16E25-D2EA-4E30-A4FD-DFEBFC22177B}"/>
    <cellStyle name="_Jan 2006 APAC MBOM - Feb 15PM version_MBOM February 2007 Retail_MBOM_Quarterly Industry Volume - Corp Follow up Feb 19th 2" xfId="24219" xr:uid="{884BBC5B-30C6-41E1-A9BC-D3BF326B2595}"/>
    <cellStyle name="_Jan 2006 APAC MBOM - Feb 15PM version_MBOM February 2007 Retail_MBOM_Quarterly Industry Volume - Corp Follow up Feb 19th_Cost out Update" xfId="24220" xr:uid="{8B90A08E-EA09-4BD8-84D3-D6A5AE68782B}"/>
    <cellStyle name="_Jan 2006 APAC MBOM - Feb 15PM version_MBOM February 2007 Retail_MBOM_Quarterly Industry Volume - Corp Follow up Feb 19th_EBIT OCF Ranges" xfId="24221" xr:uid="{06976DC8-17BF-4125-9B91-FB3CD857C722}"/>
    <cellStyle name="_Jan 2006 APAC MBOM - Feb 15PM version_MBOM February 2007 Retail_MBOM_Quarterly Industry Volume - Corp Follow up Feb 19th_OCFAnalysis" xfId="24222" xr:uid="{C0B46B5A-EADC-4548-8298-5A9F86ADC45A}"/>
    <cellStyle name="_Jan 2006 APAC MBOM - Feb 15PM version_MBOM February 2007 Retail_MBOM_Quarterly Industry Volume - Corp Follow up Feb 19th_OCFAnalysis_Cost out Update" xfId="24223" xr:uid="{9308B96B-FF5A-4D03-9BF7-A5142B823F0D}"/>
    <cellStyle name="_Jan 2006 APAC MBOM - Feb 15PM version_MBOM February 2007 Retail_MBOM_Quarterly Industry Volume - Corp Follow up Feb 19th_OCFAnalysis_EBIT OCF Ranges" xfId="24224" xr:uid="{8A04FDB8-1840-46AD-9BCD-4506E4719A06}"/>
    <cellStyle name="_Jan 2006 APAC MBOM - Feb 15PM version_MBOM February 2007 Retail_MBOM_Quarterly Industry Volume - Corp Follow up Feb 19th_OCFAnalysis_Working Capital Graph" xfId="24225" xr:uid="{11DF7A58-69B5-48B4-9238-04F2ED7A3333}"/>
    <cellStyle name="_Jan 2006 APAC MBOM - Feb 15PM version_MBOM February 2007 Retail_MBOM_Quarterly Industry Volume - Corp Follow up Feb 19th_Working Capital Graph" xfId="24226" xr:uid="{9C005FF8-C7EC-4C7C-8C26-B2E1974F6892}"/>
    <cellStyle name="_Jan 2006 APAC MBOM - Feb 15PM version_MBOM February 2007 Retail_MBOM_SBU_GLOBAL_NGT" xfId="24227" xr:uid="{B5F8CF0E-DBBF-49CC-BA02-BB864F0F55CE}"/>
    <cellStyle name="_Jan 2006 APAC MBOM - Feb 15PM version_MBOM February 2007 Retail_MBOM_SBU_GLOBAL_NGT 2" xfId="24228" xr:uid="{C02DE7F7-EE3D-4020-8BDC-E93FED1DEEB0}"/>
    <cellStyle name="_Jan 2006 APAC MBOM - Feb 15PM version_MBOM February 2007 Retail_MBOM_SBU_GLOBAL_NGT_Cost out Update" xfId="24229" xr:uid="{354873CF-D95E-4411-8989-10F5F3999CC4}"/>
    <cellStyle name="_Jan 2006 APAC MBOM - Feb 15PM version_MBOM February 2007 Retail_MBOM_SBU_GLOBAL_NGT_EBIT OCF Ranges" xfId="24230" xr:uid="{2C7EA248-11F4-4250-8700-5F250567D5EB}"/>
    <cellStyle name="_Jan 2006 APAC MBOM - Feb 15PM version_MBOM February 2007 Retail_MBOM_SBU_GLOBAL_NGT_Working Capital Graph" xfId="24231" xr:uid="{ABF7A694-CBCB-43C7-B517-21482DE410BC}"/>
    <cellStyle name="_Jan 2006 APAC MBOM - Feb 15PM version_MBOM February 2007 Retail_MBOM_Supplemental Data Requirements-Country" xfId="24232" xr:uid="{95F447BF-3858-40F7-9E86-ED73774F612D}"/>
    <cellStyle name="_Jan 2006 APAC MBOM - Feb 15PM version_MBOM February 2007 Retail_MBOM_Working Capital Graph" xfId="24233" xr:uid="{D2268E4C-0A1D-4A60-9EF8-E66500CE1B0B}"/>
    <cellStyle name="_Jan 2006 APAC MBOM - Feb 15PM version_MBOM February 2007 Retail_NA" xfId="24234" xr:uid="{069F0856-065F-43E5-AC5F-A807C10D261C}"/>
    <cellStyle name="_Jan 2006 APAC MBOM - Feb 15PM version_MBOM February 2007 Retail_NA 2" xfId="24235" xr:uid="{E5588358-7D90-4A4B-9127-AC06F05BDD23}"/>
    <cellStyle name="_Jan 2006 APAC MBOM - Feb 15PM version_MBOM February 2007 Retail_NA_1" xfId="24236" xr:uid="{8585328F-CE02-412C-BAF6-8866F9836A9F}"/>
    <cellStyle name="_Jan 2006 APAC MBOM - Feb 15PM version_MBOM February 2007 Retail_NA_1 2" xfId="24237" xr:uid="{CE8905E3-4CE2-4B7B-AFD9-950737980472}"/>
    <cellStyle name="_Jan 2006 APAC MBOM - Feb 15PM version_MBOM February 2007 Retail_Nov Review Deck Final" xfId="24238" xr:uid="{3EC91204-8AAC-4A36-B6BF-9D7D2F85F9AA}"/>
    <cellStyle name="_Jan 2006 APAC MBOM - Feb 15PM version_MBOM February 2007 Retail_OCFAnalysis" xfId="24239" xr:uid="{96472966-47D7-46A3-9B43-51594B1260C6}"/>
    <cellStyle name="_Jan 2006 APAC MBOM - Feb 15PM version_MBOM February 2007 Retail_OCFAnalysis_Cost out Update" xfId="24240" xr:uid="{A17EE8DE-F911-4CED-884E-1EC77F48996C}"/>
    <cellStyle name="_Jan 2006 APAC MBOM - Feb 15PM version_MBOM February 2007 Retail_OCFAnalysis_EBIT OCF Ranges" xfId="24241" xr:uid="{0A01C731-CCBD-4EB8-8A0D-14B4A50F2523}"/>
    <cellStyle name="_Jan 2006 APAC MBOM - Feb 15PM version_MBOM February 2007 Retail_OCFAnalysis_Working Capital Graph" xfId="24242" xr:uid="{0673C4F1-92E0-483E-B7EF-06FEBC85C829}"/>
    <cellStyle name="_Jan 2006 APAC MBOM - Feb 15PM version_MBOM February 2007 Retail_Quarterly Industry Volume - Corp Follow up Feb 19th" xfId="24243" xr:uid="{6B399312-7F97-4B24-AE1C-33EC8B386A7E}"/>
    <cellStyle name="_Jan 2006 APAC MBOM - Feb 15PM version_MBOM February 2007 Retail_Quarterly Industry Volume - Corp Follow up Feb 19th 2" xfId="24244" xr:uid="{5B2662A9-54DE-44B3-9BB2-D5D8933585C8}"/>
    <cellStyle name="_Jan 2006 APAC MBOM - Feb 15PM version_MBOM February 2007 Retail_Quarterly Industry Volume - Corp Follow up Feb 19th_Cost out Update" xfId="24245" xr:uid="{989C8259-A9DA-4F7F-80F8-E9A361740325}"/>
    <cellStyle name="_Jan 2006 APAC MBOM - Feb 15PM version_MBOM February 2007 Retail_Quarterly Industry Volume - Corp Follow up Feb 19th_EBIT OCF Ranges" xfId="24246" xr:uid="{2FEFA8CC-D932-4EA4-B611-8780ED4E3B1B}"/>
    <cellStyle name="_Jan 2006 APAC MBOM - Feb 15PM version_MBOM February 2007 Retail_Quarterly Industry Volume - Corp Follow up Feb 19th_OCFAnalysis" xfId="24247" xr:uid="{D1268D60-11F5-4C38-9C57-597B37D4D64C}"/>
    <cellStyle name="_Jan 2006 APAC MBOM - Feb 15PM version_MBOM February 2007 Retail_Quarterly Industry Volume - Corp Follow up Feb 19th_OCFAnalysis_Cost out Update" xfId="24248" xr:uid="{A709B560-D298-4B39-91BD-10DC6844DD47}"/>
    <cellStyle name="_Jan 2006 APAC MBOM - Feb 15PM version_MBOM February 2007 Retail_Quarterly Industry Volume - Corp Follow up Feb 19th_OCFAnalysis_EBIT OCF Ranges" xfId="24249" xr:uid="{3D8FB403-A839-423B-A245-4C4F2FA78A8C}"/>
    <cellStyle name="_Jan 2006 APAC MBOM - Feb 15PM version_MBOM February 2007 Retail_Quarterly Industry Volume - Corp Follow up Feb 19th_OCFAnalysis_Working Capital Graph" xfId="24250" xr:uid="{100BA4A8-7D3E-464B-9AA3-92D2D20DD5E1}"/>
    <cellStyle name="_Jan 2006 APAC MBOM - Feb 15PM version_MBOM February 2007 Retail_Quarterly Industry Volume - Corp Follow up Feb 19th_Working Capital Graph" xfId="24251" xr:uid="{84D73997-34D7-46C6-A86B-F7B9D690F4B9}"/>
    <cellStyle name="_Jan 2006 APAC MBOM - Feb 15PM version_MBOM February 2007 Retail_SBU_GLOBAL_NGT" xfId="24252" xr:uid="{F0CCDD35-E787-46A0-B596-85BE4C1C5495}"/>
    <cellStyle name="_Jan 2006 APAC MBOM - Feb 15PM version_MBOM February 2007 Retail_SBU_GLOBAL_NGT 2" xfId="24253" xr:uid="{88E45DD4-9120-4E77-ACCD-9B7BEF752A3D}"/>
    <cellStyle name="_Jan 2006 APAC MBOM - Feb 15PM version_MBOM February 2007 Retail_SBU_GLOBAL_NGT_Cost out Update" xfId="24254" xr:uid="{304D631A-664C-49D1-AB21-8B032B6F3ABE}"/>
    <cellStyle name="_Jan 2006 APAC MBOM - Feb 15PM version_MBOM February 2007 Retail_SBU_GLOBAL_NGT_EBIT OCF Ranges" xfId="24255" xr:uid="{5B5C010B-4B4F-4E72-877C-B97F179DD530}"/>
    <cellStyle name="_Jan 2006 APAC MBOM - Feb 15PM version_MBOM February 2007 Retail_SBU_GLOBAL_NGT_Working Capital Graph" xfId="24256" xr:uid="{CEC2A162-163B-429F-A2A0-A4EADBC45899}"/>
    <cellStyle name="_Jan 2006 APAC MBOM - Feb 15PM version_MBOM February 2007 Retail_SPTFIN MBOM Inputs AUG 07" xfId="24257" xr:uid="{7FE1AA71-0DD2-4E7C-8708-27E7DC0E66CE}"/>
    <cellStyle name="_Jan 2006 APAC MBOM - Feb 15PM version_MBOM February 2007 Retail_SPTFIN MBOM Inputs AUG 07_Cost out Update" xfId="24258" xr:uid="{A93DD24F-2617-4338-8772-376CE8D96DE9}"/>
    <cellStyle name="_Jan 2006 APAC MBOM - Feb 15PM version_MBOM February 2007 Retail_SPTFIN MBOM Inputs AUG 07_EBIT OCF Ranges" xfId="24259" xr:uid="{D321E9EC-62CD-4F4F-B676-F22926E1CF60}"/>
    <cellStyle name="_Jan 2006 APAC MBOM - Feb 15PM version_MBOM February 2007 Retail_SPTFIN MBOM Inputs AUG 07_Working Capital Graph" xfId="24260" xr:uid="{86FFFAEB-9C17-47AD-A451-09FBA6CAADA6}"/>
    <cellStyle name="_Jan 2006 APAC MBOM - Feb 15PM version_MBOM February 2007 Retail_SPTFIN MBOM Inputs Dec 07" xfId="24261" xr:uid="{020DE578-737C-411D-86CD-BD0C742ACD7A}"/>
    <cellStyle name="_Jan 2006 APAC MBOM - Feb 15PM version_MBOM February 2007 Retail_SPTFIN MBOM Inputs Dec 07_Cost out Update" xfId="24262" xr:uid="{37FF4A62-6DDE-437C-A5CC-CAA886CBA5F9}"/>
    <cellStyle name="_Jan 2006 APAC MBOM - Feb 15PM version_MBOM February 2007 Retail_SPTFIN MBOM Inputs Dec 07_EBIT OCF Ranges" xfId="24263" xr:uid="{D20EF00A-AC58-4262-9690-F004CFCAA4ED}"/>
    <cellStyle name="_Jan 2006 APAC MBOM - Feb 15PM version_MBOM February 2007 Retail_SPTFIN MBOM Inputs Dec 07_Working Capital Graph" xfId="24264" xr:uid="{17DC73F0-247A-4DA5-BE8E-E81085284205}"/>
    <cellStyle name="_Jan 2006 APAC MBOM - Feb 15PM version_MBOM February 2007 Retail_SPTFIN MBOM Inputs jul 07" xfId="24265" xr:uid="{EEA5A6FF-0A13-40F7-92D3-FAFDB90FF2A4}"/>
    <cellStyle name="_Jan 2006 APAC MBOM - Feb 15PM version_MBOM February 2007 Retail_SPTFIN MBOM Inputs jul 07_Cost out Update" xfId="24266" xr:uid="{C0CD200B-4D8C-4827-913D-B360A449C8FD}"/>
    <cellStyle name="_Jan 2006 APAC MBOM - Feb 15PM version_MBOM February 2007 Retail_SPTFIN MBOM Inputs jul 07_EBIT OCF Ranges" xfId="24267" xr:uid="{927F7FF7-4189-4D15-804E-39080C49D808}"/>
    <cellStyle name="_Jan 2006 APAC MBOM - Feb 15PM version_MBOM February 2007 Retail_SPTFIN MBOM Inputs jul 07_Working Capital Graph" xfId="24268" xr:uid="{B502AE38-EE47-4F6D-82C1-D44BC6FAD923}"/>
    <cellStyle name="_Jan 2006 APAC MBOM - Feb 15PM version_MBOM February 2007 Retail_SPTFIN MBOM Inputs jun 07 final" xfId="24269" xr:uid="{A54B5378-5591-4160-866F-2DEA876A5807}"/>
    <cellStyle name="_Jan 2006 APAC MBOM - Feb 15PM version_MBOM February 2007 Retail_SPTFIN MBOM Inputs jun 07 final_Cost out Update" xfId="24270" xr:uid="{ECC0DB48-B883-47BC-803B-E8FD92081DDF}"/>
    <cellStyle name="_Jan 2006 APAC MBOM - Feb 15PM version_MBOM February 2007 Retail_SPTFIN MBOM Inputs jun 07 final_EBIT OCF Ranges" xfId="24271" xr:uid="{D9ACDF5C-072B-4660-AB0F-31ADBA4E344B}"/>
    <cellStyle name="_Jan 2006 APAC MBOM - Feb 15PM version_MBOM February 2007 Retail_SPTFIN MBOM Inputs jun 07 final_Working Capital Graph" xfId="24272" xr:uid="{7074FF49-A030-4B09-AC0E-CBE848E9E33A}"/>
    <cellStyle name="_Jan 2006 APAC MBOM - Feb 15PM version_MBOM February 2007 Retail_SPTFIN MBOM Inputs Jun'07" xfId="24273" xr:uid="{82C0782D-D146-404F-8303-D0C70E93E891}"/>
    <cellStyle name="_Jan 2006 APAC MBOM - Feb 15PM version_MBOM February 2007 Retail_SPTFIN MBOM Inputs Jun'07_Cost out Update" xfId="24274" xr:uid="{79D884C0-11C6-4129-93A1-290737AC0A30}"/>
    <cellStyle name="_Jan 2006 APAC MBOM - Feb 15PM version_MBOM February 2007 Retail_SPTFIN MBOM Inputs Jun'07_EBIT OCF Ranges" xfId="24275" xr:uid="{8EA10F28-B78F-45B0-A06B-E0BB016322F2}"/>
    <cellStyle name="_Jan 2006 APAC MBOM - Feb 15PM version_MBOM February 2007 Retail_SPTFIN MBOM Inputs Jun'07_Working Capital Graph" xfId="24276" xr:uid="{E019F7E8-689D-40A3-BA63-0D08A144B5CE}"/>
    <cellStyle name="_Jan 2006 APAC MBOM - Feb 15PM version_MBOM February 2007 Retail_Supplemental Data Requirements-Country" xfId="24277" xr:uid="{5BFA1207-D3D9-452B-BD07-A5286F5A375A}"/>
    <cellStyle name="_Jan 2006 APAC MBOM - Feb 15PM version_MBOM February 2007 Retail_Working Capital Graph" xfId="24278" xr:uid="{9885884C-4624-4910-B495-2C0BE1A6EE60}"/>
    <cellStyle name="_Jan 2006 APAC MBOM - Feb 15PM version_MBOM HR June 2006" xfId="24279" xr:uid="{7C5ED533-EAB6-41B4-AC67-A3B2FC298177}"/>
    <cellStyle name="_Jan 2006 APAC MBOM - Feb 15PM version_MBOM Jan" xfId="24280" xr:uid="{9E5768D2-ADE1-43DD-8807-FB1887F4127B}"/>
    <cellStyle name="_Jan 2006 APAC MBOM - Feb 15PM version_MBOM Jan_Cost out Update" xfId="24281" xr:uid="{BB50BB42-42AE-4E4B-BF89-0C7976385787}"/>
    <cellStyle name="_Jan 2006 APAC MBOM - Feb 15PM version_MBOM Jan_EBIT OCF Ranges" xfId="24282" xr:uid="{8310E878-5F11-4C8A-B5C4-94D7CD910A13}"/>
    <cellStyle name="_Jan 2006 APAC MBOM - Feb 15PM version_MBOM Jan_Working Capital Graph" xfId="24283" xr:uid="{7325BB38-FD04-4A83-BBAE-382741DD5952}"/>
    <cellStyle name="_Jan 2006 APAC MBOM - Feb 15PM version_MBOM January 2007 Retail" xfId="24284" xr:uid="{88171F3E-8044-4B10-91FF-93AA6FCDDA33}"/>
    <cellStyle name="_Jan 2006 APAC MBOM - Feb 15PM version_MBOM January 2007 Retail 2" xfId="24285" xr:uid="{2D88A629-1742-4B5D-96BC-DBA222117E81}"/>
    <cellStyle name="_Jan 2006 APAC MBOM - Feb 15PM version_MBOM January 2007 Retail_2009 AOP_Jan deck_Financials Consol_Sent" xfId="24286" xr:uid="{00A183D2-FF39-4F51-A823-36689F715060}"/>
    <cellStyle name="_Jan 2006 APAC MBOM - Feb 15PM version_MBOM January 2007 Retail_2009 AOP_Jan deck_Financials Consol_Sent_2" xfId="24287" xr:uid="{A5112E52-BA41-4910-80F4-7993F36E2FA1}"/>
    <cellStyle name="_Jan 2006 APAC MBOM - Feb 15PM version_MBOM January 2007 Retail_2009 AOP_Nov deck_Financials_for Consol_v2" xfId="24288" xr:uid="{6FFB7F07-218E-485B-95CC-D8CBEC328A7E}"/>
    <cellStyle name="_Jan 2006 APAC MBOM - Feb 15PM version_MBOM January 2007 Retail_Cash Capex 10+2" xfId="24289" xr:uid="{F580C8E3-F95C-4CC0-9DFA-2BC04EFF9513}"/>
    <cellStyle name="_Jan 2006 APAC MBOM - Feb 15PM version_MBOM January 2007 Retail_Cash Capex 10+2_Cost out Update" xfId="24290" xr:uid="{9A0A1D5E-33C2-4C45-AFCD-A1651C19414A}"/>
    <cellStyle name="_Jan 2006 APAC MBOM - Feb 15PM version_MBOM January 2007 Retail_Cash Capex 10+2_EBIT OCF Ranges" xfId="24291" xr:uid="{508E90A0-F824-42CC-8024-9A868D15D86E}"/>
    <cellStyle name="_Jan 2006 APAC MBOM - Feb 15PM version_MBOM January 2007 Retail_Cash Capex 10+2_Working Capital Graph" xfId="24292" xr:uid="{A6D4FA05-DB63-4151-9B81-9609A47BF1DB}"/>
    <cellStyle name="_Jan 2006 APAC MBOM - Feb 15PM version_MBOM January 2007 Retail_consumer walk 0807" xfId="24293" xr:uid="{43378B71-EDD0-4A29-BFAD-CA70E29BC9FE}"/>
    <cellStyle name="_Jan 2006 APAC MBOM - Feb 15PM version_MBOM January 2007 Retail_consumer walk 0807_Cost out Update" xfId="24294" xr:uid="{3EF678E9-34E7-42E2-B53A-222D5C3B7D83}"/>
    <cellStyle name="_Jan 2006 APAC MBOM - Feb 15PM version_MBOM January 2007 Retail_consumer walk 0807_EBIT OCF Ranges" xfId="24295" xr:uid="{DCBBF3AA-FEBD-4B80-8DE3-8FF0036F592F}"/>
    <cellStyle name="_Jan 2006 APAC MBOM - Feb 15PM version_MBOM January 2007 Retail_consumer walk 0807_Working Capital Graph" xfId="24296" xr:uid="{22AC6CA5-BE1E-4157-9FFF-347FC36D213D}"/>
    <cellStyle name="_Jan 2006 APAC MBOM - Feb 15PM version_MBOM January 2007 Retail_Cost out Update" xfId="24297" xr:uid="{CD154E55-932B-4F43-BB6A-9682F9440FAB}"/>
    <cellStyle name="_Jan 2006 APAC MBOM - Feb 15PM version_MBOM January 2007 Retail_EBIT OCF Ranges" xfId="24298" xr:uid="{AA71EA49-3005-4FF4-99D5-C5D37ABAD115}"/>
    <cellStyle name="_Jan 2006 APAC MBOM - Feb 15PM version_MBOM January 2007 Retail_Global Operations" xfId="24299" xr:uid="{EFE9B6F6-6E5E-4148-9C37-3656A1BB6445}"/>
    <cellStyle name="_Jan 2006 APAC MBOM - Feb 15PM version_MBOM January 2007 Retail_Global Operations 2" xfId="24300" xr:uid="{CBDAB637-EC86-4012-BA13-6B0156CEC768}"/>
    <cellStyle name="_Jan 2006 APAC MBOM - Feb 15PM version_MBOM January 2007 Retail_MBOM" xfId="24301" xr:uid="{4DA68484-4CD8-4672-A38D-A48CB9BB435D}"/>
    <cellStyle name="_Jan 2006 APAC MBOM - Feb 15PM version_MBOM January 2007 Retail_MBOM 2" xfId="24302" xr:uid="{2AC70201-EF50-4E82-B6FB-265CB16BA89D}"/>
    <cellStyle name="_Jan 2006 APAC MBOM - Feb 15PM version_MBOM January 2007 Retail_MBOM APR 07" xfId="24303" xr:uid="{93AC7664-9B59-4673-AA00-B1D0812294F9}"/>
    <cellStyle name="_Jan 2006 APAC MBOM - Feb 15PM version_MBOM January 2007 Retail_MBOM APR 07 2" xfId="24304" xr:uid="{0EF3E543-B105-4407-8B77-34015CA3FEA4}"/>
    <cellStyle name="_Jan 2006 APAC MBOM - Feb 15PM version_MBOM January 2007 Retail_MBOM APR 07_2009 AOP_Jan deck_Financials Consol_Sent" xfId="24305" xr:uid="{9C14BE7B-48BE-4E43-BB38-FD5E8EC00807}"/>
    <cellStyle name="_Jan 2006 APAC MBOM - Feb 15PM version_MBOM January 2007 Retail_MBOM APR 07_2009 AOP_Jan deck_Financials Consol_Sent_2" xfId="24306" xr:uid="{7F97525C-9285-4B3E-8FCA-119584AED84B}"/>
    <cellStyle name="_Jan 2006 APAC MBOM - Feb 15PM version_MBOM January 2007 Retail_MBOM APR 07_2009 AOP_Nov deck_Financials_for Consol_v2" xfId="24307" xr:uid="{E69D562B-2523-453F-86F9-7E0F00ACD844}"/>
    <cellStyle name="_Jan 2006 APAC MBOM - Feb 15PM version_MBOM January 2007 Retail_MBOM APR 07_Cash Capex 10+2" xfId="24308" xr:uid="{DC7169A9-D1D8-4208-AD9C-69DD47C35361}"/>
    <cellStyle name="_Jan 2006 APAC MBOM - Feb 15PM version_MBOM January 2007 Retail_MBOM APR 07_Cash Capex 10+2_Cost out Update" xfId="24309" xr:uid="{A7C5BA5D-239F-4960-8874-88A1B0621AE8}"/>
    <cellStyle name="_Jan 2006 APAC MBOM - Feb 15PM version_MBOM January 2007 Retail_MBOM APR 07_Cash Capex 10+2_EBIT OCF Ranges" xfId="24310" xr:uid="{86A7919B-A785-4373-BB95-67737732DB80}"/>
    <cellStyle name="_Jan 2006 APAC MBOM - Feb 15PM version_MBOM January 2007 Retail_MBOM APR 07_Cash Capex 10+2_Working Capital Graph" xfId="24311" xr:uid="{7B06D45A-3C2F-47FC-9FFD-9F5FF7E54BD9}"/>
    <cellStyle name="_Jan 2006 APAC MBOM - Feb 15PM version_MBOM January 2007 Retail_MBOM APR 07_Cost out Update" xfId="24312" xr:uid="{C136D8B4-DE02-49FF-8341-56D73BA56C53}"/>
    <cellStyle name="_Jan 2006 APAC MBOM - Feb 15PM version_MBOM January 2007 Retail_MBOM APR 07_EBIT OCF Ranges" xfId="24313" xr:uid="{B0ED25FE-34DC-4801-B557-448ABB76F9FD}"/>
    <cellStyle name="_Jan 2006 APAC MBOM - Feb 15PM version_MBOM January 2007 Retail_MBOM APR 07_Global Operations" xfId="24314" xr:uid="{855AEAE3-CFB7-4FDA-A7CC-FE630108EE61}"/>
    <cellStyle name="_Jan 2006 APAC MBOM - Feb 15PM version_MBOM January 2007 Retail_MBOM APR 07_Global Operations 2" xfId="24315" xr:uid="{975E8C00-72DF-4B3C-910D-C8DCF7AD465C}"/>
    <cellStyle name="_Jan 2006 APAC MBOM - Feb 15PM version_MBOM January 2007 Retail_MBOM APR 07_NA" xfId="24316" xr:uid="{1021A732-94A5-4ED4-9B16-F7C1C8DE5FE9}"/>
    <cellStyle name="_Jan 2006 APAC MBOM - Feb 15PM version_MBOM January 2007 Retail_MBOM APR 07_NA 2" xfId="24317" xr:uid="{1CF3FB03-7009-49B8-9AD3-97A294640411}"/>
    <cellStyle name="_Jan 2006 APAC MBOM - Feb 15PM version_MBOM January 2007 Retail_MBOM APR 07_NA_1" xfId="24318" xr:uid="{F4FDCB69-DFFA-48D3-BFF3-09663C361DC2}"/>
    <cellStyle name="_Jan 2006 APAC MBOM - Feb 15PM version_MBOM January 2007 Retail_MBOM APR 07_NA_1 2" xfId="24319" xr:uid="{FDFD60C8-49A8-4FB2-8A98-37DE4BE6C855}"/>
    <cellStyle name="_Jan 2006 APAC MBOM - Feb 15PM version_MBOM January 2007 Retail_MBOM APR 07_Nov Review Deck Final" xfId="24320" xr:uid="{051D5C6F-6BD6-4D69-A552-B1EAFE5E592D}"/>
    <cellStyle name="_Jan 2006 APAC MBOM - Feb 15PM version_MBOM January 2007 Retail_MBOM APR 07_OCFAnalysis" xfId="24321" xr:uid="{6B51C725-A47D-40D7-98EA-FFB4CED75EBF}"/>
    <cellStyle name="_Jan 2006 APAC MBOM - Feb 15PM version_MBOM January 2007 Retail_MBOM APR 07_OCFAnalysis_Cost out Update" xfId="24322" xr:uid="{F6C654CD-7C00-4DD4-A457-1D5425E3E0E9}"/>
    <cellStyle name="_Jan 2006 APAC MBOM - Feb 15PM version_MBOM January 2007 Retail_MBOM APR 07_OCFAnalysis_EBIT OCF Ranges" xfId="24323" xr:uid="{7DCC4726-37BB-46B4-AC66-4B7A3088F78F}"/>
    <cellStyle name="_Jan 2006 APAC MBOM - Feb 15PM version_MBOM January 2007 Retail_MBOM APR 07_OCFAnalysis_Working Capital Graph" xfId="24324" xr:uid="{0DB55B3A-287E-45F7-9162-0915D72F2E84}"/>
    <cellStyle name="_Jan 2006 APAC MBOM - Feb 15PM version_MBOM January 2007 Retail_MBOM APR 07_Quarterly Industry Volume - Corp Follow up Feb 19th" xfId="24325" xr:uid="{0B8097E0-33DC-4DAF-A572-165F7BD2FA03}"/>
    <cellStyle name="_Jan 2006 APAC MBOM - Feb 15PM version_MBOM January 2007 Retail_MBOM APR 07_Quarterly Industry Volume - Corp Follow up Feb 19th 2" xfId="24326" xr:uid="{AE189E50-C0D8-468C-94B6-AA3D8E3FC3FA}"/>
    <cellStyle name="_Jan 2006 APAC MBOM - Feb 15PM version_MBOM January 2007 Retail_MBOM APR 07_Quarterly Industry Volume - Corp Follow up Feb 19th_Cost out Update" xfId="24327" xr:uid="{35AF5556-671B-4C72-925A-60529A918FAE}"/>
    <cellStyle name="_Jan 2006 APAC MBOM - Feb 15PM version_MBOM January 2007 Retail_MBOM APR 07_Quarterly Industry Volume - Corp Follow up Feb 19th_EBIT OCF Ranges" xfId="24328" xr:uid="{00959501-567D-4FBA-A4A7-F030E1D7721C}"/>
    <cellStyle name="_Jan 2006 APAC MBOM - Feb 15PM version_MBOM January 2007 Retail_MBOM APR 07_Quarterly Industry Volume - Corp Follow up Feb 19th_OCFAnalysis" xfId="24329" xr:uid="{D24DBC95-4AD5-45BB-A11D-11986722795A}"/>
    <cellStyle name="_Jan 2006 APAC MBOM - Feb 15PM version_MBOM January 2007 Retail_MBOM APR 07_Quarterly Industry Volume - Corp Follow up Feb 19th_OCFAnalysis_Cost out Update" xfId="24330" xr:uid="{9E685256-34F7-408F-934E-8AD875797718}"/>
    <cellStyle name="_Jan 2006 APAC MBOM - Feb 15PM version_MBOM January 2007 Retail_MBOM APR 07_Quarterly Industry Volume - Corp Follow up Feb 19th_OCFAnalysis_EBIT OCF Ranges" xfId="24331" xr:uid="{B70719B0-200F-4E1A-939E-A86B3CE4735B}"/>
    <cellStyle name="_Jan 2006 APAC MBOM - Feb 15PM version_MBOM January 2007 Retail_MBOM APR 07_Quarterly Industry Volume - Corp Follow up Feb 19th_OCFAnalysis_Working Capital Graph" xfId="24332" xr:uid="{708AA3C9-5E4D-4B30-B926-799420C5BD0E}"/>
    <cellStyle name="_Jan 2006 APAC MBOM - Feb 15PM version_MBOM January 2007 Retail_MBOM APR 07_Quarterly Industry Volume - Corp Follow up Feb 19th_Working Capital Graph" xfId="24333" xr:uid="{A3D36F88-6DC2-4DBE-B80B-16F514ED5FA3}"/>
    <cellStyle name="_Jan 2006 APAC MBOM - Feb 15PM version_MBOM January 2007 Retail_MBOM APR 07_SBU_GLOBAL_NGT" xfId="24334" xr:uid="{A9C62CB3-3F69-4972-9325-7022C188EE51}"/>
    <cellStyle name="_Jan 2006 APAC MBOM - Feb 15PM version_MBOM January 2007 Retail_MBOM APR 07_SBU_GLOBAL_NGT 2" xfId="24335" xr:uid="{705BDDCA-CE45-4BC2-99AA-E8F467356382}"/>
    <cellStyle name="_Jan 2006 APAC MBOM - Feb 15PM version_MBOM January 2007 Retail_MBOM APR 07_SBU_GLOBAL_NGT_Cost out Update" xfId="24336" xr:uid="{880CAB37-B9C2-49D9-8BB7-5E1F5E5F03FD}"/>
    <cellStyle name="_Jan 2006 APAC MBOM - Feb 15PM version_MBOM January 2007 Retail_MBOM APR 07_SBU_GLOBAL_NGT_EBIT OCF Ranges" xfId="24337" xr:uid="{F0A22063-7B0B-4F33-9234-665DD6327169}"/>
    <cellStyle name="_Jan 2006 APAC MBOM - Feb 15PM version_MBOM January 2007 Retail_MBOM APR 07_SBU_GLOBAL_NGT_Working Capital Graph" xfId="24338" xr:uid="{63B9262E-1773-4FD3-97E0-5E0E6108F40C}"/>
    <cellStyle name="_Jan 2006 APAC MBOM - Feb 15PM version_MBOM January 2007 Retail_MBOM APR 07_Supplemental Data Requirements-Country" xfId="24339" xr:uid="{2CFAA479-ED01-42B7-ADD4-E1A8B68A1420}"/>
    <cellStyle name="_Jan 2006 APAC MBOM - Feb 15PM version_MBOM January 2007 Retail_MBOM APR 07_Working Capital Graph" xfId="24340" xr:uid="{012C54F5-D6CF-4FDA-884D-4B21B27AEE50}"/>
    <cellStyle name="_Jan 2006 APAC MBOM - Feb 15PM version_MBOM January 2007 Retail_MBOM Jan" xfId="24341" xr:uid="{CEEF5038-A3FD-404C-9A6D-15F9810BA849}"/>
    <cellStyle name="_Jan 2006 APAC MBOM - Feb 15PM version_MBOM January 2007 Retail_MBOM Jan_Cost out Update" xfId="24342" xr:uid="{E0E4FF4A-4FF2-4598-8ADB-B9D8E26A1810}"/>
    <cellStyle name="_Jan 2006 APAC MBOM - Feb 15PM version_MBOM January 2007 Retail_MBOM Jan_EBIT OCF Ranges" xfId="24343" xr:uid="{0A1AF19B-6A52-4A5B-944A-097F385F7CFF}"/>
    <cellStyle name="_Jan 2006 APAC MBOM - Feb 15PM version_MBOM January 2007 Retail_MBOM Jan_Working Capital Graph" xfId="24344" xr:uid="{6B1628F3-803D-4F44-A29C-55936199C058}"/>
    <cellStyle name="_Jan 2006 APAC MBOM - Feb 15PM version_MBOM January 2007 Retail_MBOM Jul 07 Send" xfId="24345" xr:uid="{020700C6-0986-42E3-B0AE-9BE6421B6438}"/>
    <cellStyle name="_Jan 2006 APAC MBOM - Feb 15PM version_MBOM January 2007 Retail_MBOM Jul 07 Send_Cost out Update" xfId="24346" xr:uid="{FC8C75DD-550D-4593-ACBC-57CF21C744B5}"/>
    <cellStyle name="_Jan 2006 APAC MBOM - Feb 15PM version_MBOM January 2007 Retail_MBOM Jul 07 Send_EBIT OCF Ranges" xfId="24347" xr:uid="{B9973AAC-BB83-4B2C-9E43-54B085D7131A}"/>
    <cellStyle name="_Jan 2006 APAC MBOM - Feb 15PM version_MBOM January 2007 Retail_MBOM Jul 07 Send_Working Capital Graph" xfId="24348" xr:uid="{224E8617-3A5F-4A91-BA43-3976C8691322}"/>
    <cellStyle name="_Jan 2006 APAC MBOM - Feb 15PM version_MBOM January 2007 Retail_MBOM June 07 Final Send" xfId="24349" xr:uid="{450CA404-E888-4FCB-B694-0479E8205B29}"/>
    <cellStyle name="_Jan 2006 APAC MBOM - Feb 15PM version_MBOM January 2007 Retail_MBOM June 07 Final Send_Cost out Update" xfId="24350" xr:uid="{94DEC7DF-77CC-4D1A-A50A-D38FFA345F50}"/>
    <cellStyle name="_Jan 2006 APAC MBOM - Feb 15PM version_MBOM January 2007 Retail_MBOM June 07 Final Send_EBIT OCF Ranges" xfId="24351" xr:uid="{CA130F61-7CF3-4621-84C7-17284BDFEA2D}"/>
    <cellStyle name="_Jan 2006 APAC MBOM - Feb 15PM version_MBOM January 2007 Retail_MBOM June 07 Final Send_Working Capital Graph" xfId="24352" xr:uid="{4F872C2D-7AD5-4BFA-818C-D95CB14AF981}"/>
    <cellStyle name="_Jan 2006 APAC MBOM - Feb 15PM version_MBOM January 2007 Retail_MBOM May 07 v.2" xfId="24353" xr:uid="{E50BD4BB-7A4D-44EE-9498-0FCCAEE94D71}"/>
    <cellStyle name="_Jan 2006 APAC MBOM - Feb 15PM version_MBOM January 2007 Retail_MBOM May 07 v.2_Cost out Update" xfId="24354" xr:uid="{034007DF-64DC-48D6-AF43-C17865A70AD6}"/>
    <cellStyle name="_Jan 2006 APAC MBOM - Feb 15PM version_MBOM January 2007 Retail_MBOM May 07 v.2_EBIT OCF Ranges" xfId="24355" xr:uid="{3654FC7C-C60A-4706-B37E-5E466B6B4E88}"/>
    <cellStyle name="_Jan 2006 APAC MBOM - Feb 15PM version_MBOM January 2007 Retail_MBOM May 07 v.2_Working Capital Graph" xfId="24356" xr:uid="{DF57B840-CEEC-409C-8BDA-F90535A69769}"/>
    <cellStyle name="_Jan 2006 APAC MBOM - Feb 15PM version_MBOM January 2007 Retail_MBOM v.1" xfId="24357" xr:uid="{8CD4B543-3055-4818-979D-BA4FD34409AA}"/>
    <cellStyle name="_Jan 2006 APAC MBOM - Feb 15PM version_MBOM January 2007 Retail_MBOM v.1 2" xfId="24358" xr:uid="{E155FF0C-A3D4-486F-BB47-FEA5FFEE1C31}"/>
    <cellStyle name="_Jan 2006 APAC MBOM - Feb 15PM version_MBOM January 2007 Retail_MBOM v.1_2009 AOP_Jan deck_Financials Consol_Sent" xfId="24359" xr:uid="{A5F8ED40-393F-4709-8988-CC9EFEF8B8A4}"/>
    <cellStyle name="_Jan 2006 APAC MBOM - Feb 15PM version_MBOM January 2007 Retail_MBOM v.1_2009 AOP_Jan deck_Financials Consol_Sent_2" xfId="24360" xr:uid="{9E61ED3B-B65F-4ED9-AB8B-392AC43D8C92}"/>
    <cellStyle name="_Jan 2006 APAC MBOM - Feb 15PM version_MBOM January 2007 Retail_MBOM v.1_2009 AOP_Nov deck_Financials_for Consol_v2" xfId="24361" xr:uid="{F3446A1C-0603-480E-AA98-EF581C8D9204}"/>
    <cellStyle name="_Jan 2006 APAC MBOM - Feb 15PM version_MBOM January 2007 Retail_MBOM v.1_Cash Capex 10+2" xfId="24362" xr:uid="{E6B475C0-CFA8-4F6F-8C6E-9A868E9851D6}"/>
    <cellStyle name="_Jan 2006 APAC MBOM - Feb 15PM version_MBOM January 2007 Retail_MBOM v.1_Cash Capex 10+2_Cost out Update" xfId="24363" xr:uid="{17D2BA00-9513-4870-BAA4-D698A26688AC}"/>
    <cellStyle name="_Jan 2006 APAC MBOM - Feb 15PM version_MBOM January 2007 Retail_MBOM v.1_Cash Capex 10+2_EBIT OCF Ranges" xfId="24364" xr:uid="{A0CF6EF2-9FF7-4A03-8657-C3CF191112A1}"/>
    <cellStyle name="_Jan 2006 APAC MBOM - Feb 15PM version_MBOM January 2007 Retail_MBOM v.1_Cash Capex 10+2_Working Capital Graph" xfId="24365" xr:uid="{D2D50A43-5411-43C6-BA31-3013042A452E}"/>
    <cellStyle name="_Jan 2006 APAC MBOM - Feb 15PM version_MBOM January 2007 Retail_MBOM v.1_Cost out Update" xfId="24366" xr:uid="{FED79095-527D-4F85-A7EF-CAFB36F2021F}"/>
    <cellStyle name="_Jan 2006 APAC MBOM - Feb 15PM version_MBOM January 2007 Retail_MBOM v.1_EBIT OCF Ranges" xfId="24367" xr:uid="{13621013-FE40-4D1D-82EF-860096EFBB42}"/>
    <cellStyle name="_Jan 2006 APAC MBOM - Feb 15PM version_MBOM January 2007 Retail_MBOM v.1_Global Operations" xfId="24368" xr:uid="{DA420C4B-7150-42C4-8E51-1869393D4A39}"/>
    <cellStyle name="_Jan 2006 APAC MBOM - Feb 15PM version_MBOM January 2007 Retail_MBOM v.1_Global Operations 2" xfId="24369" xr:uid="{125DF1EE-FC55-4935-B218-ECEE07964476}"/>
    <cellStyle name="_Jan 2006 APAC MBOM - Feb 15PM version_MBOM January 2007 Retail_MBOM v.1_NA" xfId="24370" xr:uid="{8B872451-8EBD-4592-A06A-9EEA64CC1A39}"/>
    <cellStyle name="_Jan 2006 APAC MBOM - Feb 15PM version_MBOM January 2007 Retail_MBOM v.1_NA 2" xfId="24371" xr:uid="{93181120-B90B-4E52-BEDD-098991E403A7}"/>
    <cellStyle name="_Jan 2006 APAC MBOM - Feb 15PM version_MBOM January 2007 Retail_MBOM v.1_NA_1" xfId="24372" xr:uid="{F42D657A-B25E-49D3-AA12-2EA65DCEC393}"/>
    <cellStyle name="_Jan 2006 APAC MBOM - Feb 15PM version_MBOM January 2007 Retail_MBOM v.1_NA_1 2" xfId="24373" xr:uid="{4F896C24-D684-4A14-B125-1A86D5EF1501}"/>
    <cellStyle name="_Jan 2006 APAC MBOM - Feb 15PM version_MBOM January 2007 Retail_MBOM v.1_Nov Review Deck Final" xfId="24374" xr:uid="{EA23C653-A688-46D5-B953-D121547AAC60}"/>
    <cellStyle name="_Jan 2006 APAC MBOM - Feb 15PM version_MBOM January 2007 Retail_MBOM v.1_OCFAnalysis" xfId="24375" xr:uid="{C4FFEC5C-28ED-47D6-A36F-05A462930148}"/>
    <cellStyle name="_Jan 2006 APAC MBOM - Feb 15PM version_MBOM January 2007 Retail_MBOM v.1_OCFAnalysis_Cost out Update" xfId="24376" xr:uid="{0FEA91C2-016D-411B-A428-3C5F26A70939}"/>
    <cellStyle name="_Jan 2006 APAC MBOM - Feb 15PM version_MBOM January 2007 Retail_MBOM v.1_OCFAnalysis_EBIT OCF Ranges" xfId="24377" xr:uid="{2783AC8A-9696-4768-A44B-855ABF6933D3}"/>
    <cellStyle name="_Jan 2006 APAC MBOM - Feb 15PM version_MBOM January 2007 Retail_MBOM v.1_OCFAnalysis_Working Capital Graph" xfId="24378" xr:uid="{8A302E53-0B86-44CA-B341-7E8317C850EF}"/>
    <cellStyle name="_Jan 2006 APAC MBOM - Feb 15PM version_MBOM January 2007 Retail_MBOM v.1_Quarterly Industry Volume - Corp Follow up Feb 19th" xfId="24379" xr:uid="{9261B51E-BF69-4C0C-87BC-94727A60D85F}"/>
    <cellStyle name="_Jan 2006 APAC MBOM - Feb 15PM version_MBOM January 2007 Retail_MBOM v.1_Quarterly Industry Volume - Corp Follow up Feb 19th 2" xfId="24380" xr:uid="{98765AE6-A9CB-47A4-95ED-C414DE73C5B9}"/>
    <cellStyle name="_Jan 2006 APAC MBOM - Feb 15PM version_MBOM January 2007 Retail_MBOM v.1_Quarterly Industry Volume - Corp Follow up Feb 19th_Cost out Update" xfId="24381" xr:uid="{025CBB98-3F7D-49BA-B944-2CC69C656AD9}"/>
    <cellStyle name="_Jan 2006 APAC MBOM - Feb 15PM version_MBOM January 2007 Retail_MBOM v.1_Quarterly Industry Volume - Corp Follow up Feb 19th_EBIT OCF Ranges" xfId="24382" xr:uid="{C3161EA9-0550-4BB4-8731-ABDCB3125F41}"/>
    <cellStyle name="_Jan 2006 APAC MBOM - Feb 15PM version_MBOM January 2007 Retail_MBOM v.1_Quarterly Industry Volume - Corp Follow up Feb 19th_OCFAnalysis" xfId="24383" xr:uid="{26A72899-F93C-47A4-A6DC-88AACD5D080E}"/>
    <cellStyle name="_Jan 2006 APAC MBOM - Feb 15PM version_MBOM January 2007 Retail_MBOM v.1_Quarterly Industry Volume - Corp Follow up Feb 19th_OCFAnalysis_Cost out Update" xfId="24384" xr:uid="{AB14F1B8-2335-4E19-9E44-0947D3262519}"/>
    <cellStyle name="_Jan 2006 APAC MBOM - Feb 15PM version_MBOM January 2007 Retail_MBOM v.1_Quarterly Industry Volume - Corp Follow up Feb 19th_OCFAnalysis_EBIT OCF Ranges" xfId="24385" xr:uid="{8234F850-C076-4217-9E27-709A0962144D}"/>
    <cellStyle name="_Jan 2006 APAC MBOM - Feb 15PM version_MBOM January 2007 Retail_MBOM v.1_Quarterly Industry Volume - Corp Follow up Feb 19th_OCFAnalysis_Working Capital Graph" xfId="24386" xr:uid="{1E4D62C3-44E1-4047-A289-EE55A03203F6}"/>
    <cellStyle name="_Jan 2006 APAC MBOM - Feb 15PM version_MBOM January 2007 Retail_MBOM v.1_Quarterly Industry Volume - Corp Follow up Feb 19th_Working Capital Graph" xfId="24387" xr:uid="{90E63F68-DBF2-4910-96C7-26619E80C810}"/>
    <cellStyle name="_Jan 2006 APAC MBOM - Feb 15PM version_MBOM January 2007 Retail_MBOM v.1_SBU_GLOBAL_NGT" xfId="24388" xr:uid="{0C42312D-F4A0-4021-989E-86BD89268CAE}"/>
    <cellStyle name="_Jan 2006 APAC MBOM - Feb 15PM version_MBOM January 2007 Retail_MBOM v.1_SBU_GLOBAL_NGT 2" xfId="24389" xr:uid="{615C7481-B3A8-4308-95EC-FA861455845F}"/>
    <cellStyle name="_Jan 2006 APAC MBOM - Feb 15PM version_MBOM January 2007 Retail_MBOM v.1_SBU_GLOBAL_NGT_Cost out Update" xfId="24390" xr:uid="{CA37E7F7-3812-42B9-B397-D8CDDEBACF8E}"/>
    <cellStyle name="_Jan 2006 APAC MBOM - Feb 15PM version_MBOM January 2007 Retail_MBOM v.1_SBU_GLOBAL_NGT_EBIT OCF Ranges" xfId="24391" xr:uid="{8CF6B462-9E2C-486C-8061-6B88A1A66EEA}"/>
    <cellStyle name="_Jan 2006 APAC MBOM - Feb 15PM version_MBOM January 2007 Retail_MBOM v.1_SBU_GLOBAL_NGT_Working Capital Graph" xfId="24392" xr:uid="{A5F832D9-DCD5-4B87-8815-56D9E2D16B4F}"/>
    <cellStyle name="_Jan 2006 APAC MBOM - Feb 15PM version_MBOM January 2007 Retail_MBOM v.1_Supplemental Data Requirements-Country" xfId="24393" xr:uid="{5D8EDE9D-D661-45E7-95AA-D841DA1FA9A1}"/>
    <cellStyle name="_Jan 2006 APAC MBOM - Feb 15PM version_MBOM January 2007 Retail_MBOM v.1_Working Capital Graph" xfId="24394" xr:uid="{89006A04-CB8C-43ED-A541-138F9ACC783A}"/>
    <cellStyle name="_Jan 2006 APAC MBOM - Feb 15PM version_MBOM January 2007 Retail_MBOM v.2" xfId="24395" xr:uid="{82339D5D-4BDB-42C3-BE3A-0F579DBB89F0}"/>
    <cellStyle name="_Jan 2006 APAC MBOM - Feb 15PM version_MBOM January 2007 Retail_MBOM v.2 2" xfId="24396" xr:uid="{0DA1FD1B-F8EB-4400-97CB-CADA7FF106B1}"/>
    <cellStyle name="_Jan 2006 APAC MBOM - Feb 15PM version_MBOM January 2007 Retail_MBOM v.2_2009 AOP_Jan deck_Financials Consol_Sent" xfId="24397" xr:uid="{65B138DF-D966-45D2-B1B7-3AE6A89B016A}"/>
    <cellStyle name="_Jan 2006 APAC MBOM - Feb 15PM version_MBOM January 2007 Retail_MBOM v.2_2009 AOP_Jan deck_Financials Consol_Sent_2" xfId="24398" xr:uid="{FBA02814-0093-43DB-BEBA-B623AC5CE106}"/>
    <cellStyle name="_Jan 2006 APAC MBOM - Feb 15PM version_MBOM January 2007 Retail_MBOM v.2_2009 AOP_Nov deck_Financials_for Consol_v2" xfId="24399" xr:uid="{DBC815B7-872B-4165-BD36-F8361D0400BC}"/>
    <cellStyle name="_Jan 2006 APAC MBOM - Feb 15PM version_MBOM January 2007 Retail_MBOM v.2_Cash Capex 10+2" xfId="24400" xr:uid="{34817B6D-D336-48AE-A21A-E0E4947F5A1E}"/>
    <cellStyle name="_Jan 2006 APAC MBOM - Feb 15PM version_MBOM January 2007 Retail_MBOM v.2_Cash Capex 10+2_Cost out Update" xfId="24401" xr:uid="{41D41AF0-39CA-4CF7-98B8-D50B7539D6AC}"/>
    <cellStyle name="_Jan 2006 APAC MBOM - Feb 15PM version_MBOM January 2007 Retail_MBOM v.2_Cash Capex 10+2_EBIT OCF Ranges" xfId="24402" xr:uid="{30CE79EB-8457-49AC-B0B7-7EDA685FC494}"/>
    <cellStyle name="_Jan 2006 APAC MBOM - Feb 15PM version_MBOM January 2007 Retail_MBOM v.2_Cash Capex 10+2_Working Capital Graph" xfId="24403" xr:uid="{C9406A06-DF6C-4A99-B985-1B660D26AC0F}"/>
    <cellStyle name="_Jan 2006 APAC MBOM - Feb 15PM version_MBOM January 2007 Retail_MBOM v.2_Cost out Update" xfId="24404" xr:uid="{059685F3-845B-42C6-9B15-D32D304781A5}"/>
    <cellStyle name="_Jan 2006 APAC MBOM - Feb 15PM version_MBOM January 2007 Retail_MBOM v.2_EBIT OCF Ranges" xfId="24405" xr:uid="{4E8BEEE1-0562-48EA-B898-7C3AF69C6705}"/>
    <cellStyle name="_Jan 2006 APAC MBOM - Feb 15PM version_MBOM January 2007 Retail_MBOM v.2_Global Operations" xfId="24406" xr:uid="{D33F149C-D4B6-431C-BF34-6DAF83B35D05}"/>
    <cellStyle name="_Jan 2006 APAC MBOM - Feb 15PM version_MBOM January 2007 Retail_MBOM v.2_Global Operations 2" xfId="24407" xr:uid="{0556B6BE-3771-45CC-A8B6-DBC1E003E003}"/>
    <cellStyle name="_Jan 2006 APAC MBOM - Feb 15PM version_MBOM January 2007 Retail_MBOM v.2_NA" xfId="24408" xr:uid="{9653E9B2-F685-4087-8E76-0449D218E6D4}"/>
    <cellStyle name="_Jan 2006 APAC MBOM - Feb 15PM version_MBOM January 2007 Retail_MBOM v.2_NA 2" xfId="24409" xr:uid="{0A1D6C1C-A28E-466A-92B0-E5A163B3440E}"/>
    <cellStyle name="_Jan 2006 APAC MBOM - Feb 15PM version_MBOM January 2007 Retail_MBOM v.2_NA_1" xfId="24410" xr:uid="{07669259-3C48-4B8B-A56C-1564A9F49176}"/>
    <cellStyle name="_Jan 2006 APAC MBOM - Feb 15PM version_MBOM January 2007 Retail_MBOM v.2_NA_1 2" xfId="24411" xr:uid="{F7184237-B851-4E10-AE41-556C1CAF9BCC}"/>
    <cellStyle name="_Jan 2006 APAC MBOM - Feb 15PM version_MBOM January 2007 Retail_MBOM v.2_Nov Review Deck Final" xfId="24412" xr:uid="{F37B3D36-2A29-4515-8987-458A0505C094}"/>
    <cellStyle name="_Jan 2006 APAC MBOM - Feb 15PM version_MBOM January 2007 Retail_MBOM v.2_OCFAnalysis" xfId="24413" xr:uid="{817F509B-AE2B-4249-8A89-C186B6BED1B3}"/>
    <cellStyle name="_Jan 2006 APAC MBOM - Feb 15PM version_MBOM January 2007 Retail_MBOM v.2_OCFAnalysis_Cost out Update" xfId="24414" xr:uid="{1566F074-1FDA-4C79-84A9-A4350D4952FE}"/>
    <cellStyle name="_Jan 2006 APAC MBOM - Feb 15PM version_MBOM January 2007 Retail_MBOM v.2_OCFAnalysis_EBIT OCF Ranges" xfId="24415" xr:uid="{8EBD45C1-B107-40F6-8CB8-1A8579977E9A}"/>
    <cellStyle name="_Jan 2006 APAC MBOM - Feb 15PM version_MBOM January 2007 Retail_MBOM v.2_OCFAnalysis_Working Capital Graph" xfId="24416" xr:uid="{157EFA20-9E73-432A-806C-526F8D510D45}"/>
    <cellStyle name="_Jan 2006 APAC MBOM - Feb 15PM version_MBOM January 2007 Retail_MBOM v.2_Quarterly Industry Volume - Corp Follow up Feb 19th" xfId="24417" xr:uid="{45E73E4A-C63D-49C9-ACE7-1B3F053DB743}"/>
    <cellStyle name="_Jan 2006 APAC MBOM - Feb 15PM version_MBOM January 2007 Retail_MBOM v.2_Quarterly Industry Volume - Corp Follow up Feb 19th 2" xfId="24418" xr:uid="{135B4EE2-D0DD-43F9-AAF9-9F3182ED106C}"/>
    <cellStyle name="_Jan 2006 APAC MBOM - Feb 15PM version_MBOM January 2007 Retail_MBOM v.2_Quarterly Industry Volume - Corp Follow up Feb 19th_Cost out Update" xfId="24419" xr:uid="{847EAEE9-8C35-4A48-B5AD-725C12C76BA5}"/>
    <cellStyle name="_Jan 2006 APAC MBOM - Feb 15PM version_MBOM January 2007 Retail_MBOM v.2_Quarterly Industry Volume - Corp Follow up Feb 19th_EBIT OCF Ranges" xfId="24420" xr:uid="{5CD1AA51-B94F-42DA-8AB6-CC146A251422}"/>
    <cellStyle name="_Jan 2006 APAC MBOM - Feb 15PM version_MBOM January 2007 Retail_MBOM v.2_Quarterly Industry Volume - Corp Follow up Feb 19th_OCFAnalysis" xfId="24421" xr:uid="{4CE0664F-50DF-4E9C-BD45-95F29076A5DE}"/>
    <cellStyle name="_Jan 2006 APAC MBOM - Feb 15PM version_MBOM January 2007 Retail_MBOM v.2_Quarterly Industry Volume - Corp Follow up Feb 19th_OCFAnalysis_Cost out Update" xfId="24422" xr:uid="{48C6D1FA-B25B-4908-8354-3BAA68FD94BA}"/>
    <cellStyle name="_Jan 2006 APAC MBOM - Feb 15PM version_MBOM January 2007 Retail_MBOM v.2_Quarterly Industry Volume - Corp Follow up Feb 19th_OCFAnalysis_EBIT OCF Ranges" xfId="24423" xr:uid="{36C7CE90-C9C4-4B90-BF90-B1551EEF0916}"/>
    <cellStyle name="_Jan 2006 APAC MBOM - Feb 15PM version_MBOM January 2007 Retail_MBOM v.2_Quarterly Industry Volume - Corp Follow up Feb 19th_OCFAnalysis_Working Capital Graph" xfId="24424" xr:uid="{91C2B282-CF22-4B32-9CB1-B4ABE97A8082}"/>
    <cellStyle name="_Jan 2006 APAC MBOM - Feb 15PM version_MBOM January 2007 Retail_MBOM v.2_Quarterly Industry Volume - Corp Follow up Feb 19th_Working Capital Graph" xfId="24425" xr:uid="{DB99FD46-AE47-4815-9247-BE322047ED7A}"/>
    <cellStyle name="_Jan 2006 APAC MBOM - Feb 15PM version_MBOM January 2007 Retail_MBOM v.2_SBU_GLOBAL_NGT" xfId="24426" xr:uid="{933059A0-9727-438D-A7C3-F0E7E3A995E7}"/>
    <cellStyle name="_Jan 2006 APAC MBOM - Feb 15PM version_MBOM January 2007 Retail_MBOM v.2_SBU_GLOBAL_NGT 2" xfId="24427" xr:uid="{C52E1BF2-10E7-4591-8D57-E9FF8FFB9D2A}"/>
    <cellStyle name="_Jan 2006 APAC MBOM - Feb 15PM version_MBOM January 2007 Retail_MBOM v.2_SBU_GLOBAL_NGT_Cost out Update" xfId="24428" xr:uid="{A11AA66F-EDB8-47F7-8105-F40DE52B6557}"/>
    <cellStyle name="_Jan 2006 APAC MBOM - Feb 15PM version_MBOM January 2007 Retail_MBOM v.2_SBU_GLOBAL_NGT_EBIT OCF Ranges" xfId="24429" xr:uid="{89CD543B-4F86-4928-8275-6E03A225521E}"/>
    <cellStyle name="_Jan 2006 APAC MBOM - Feb 15PM version_MBOM January 2007 Retail_MBOM v.2_SBU_GLOBAL_NGT_Working Capital Graph" xfId="24430" xr:uid="{68E555C5-DED8-4A80-BA25-9BB13852306F}"/>
    <cellStyle name="_Jan 2006 APAC MBOM - Feb 15PM version_MBOM January 2007 Retail_MBOM v.2_Supplemental Data Requirements-Country" xfId="24431" xr:uid="{DAC25D37-6A94-4479-A142-19653D5CB36D}"/>
    <cellStyle name="_Jan 2006 APAC MBOM - Feb 15PM version_MBOM January 2007 Retail_MBOM v.2_Working Capital Graph" xfId="24432" xr:uid="{EB113C5C-2915-4450-9856-D9826935BF7E}"/>
    <cellStyle name="_Jan 2006 APAC MBOM - Feb 15PM version_MBOM January 2007 Retail_MBOM v.3" xfId="24433" xr:uid="{D2A4F511-7A33-448B-9BE2-906B6ADD05D4}"/>
    <cellStyle name="_Jan 2006 APAC MBOM - Feb 15PM version_MBOM January 2007 Retail_MBOM v.3 2" xfId="24434" xr:uid="{9C99FEF5-54DC-4E01-95CE-DA0375F79A3F}"/>
    <cellStyle name="_Jan 2006 APAC MBOM - Feb 15PM version_MBOM January 2007 Retail_MBOM v.3_2009 AOP_Jan deck_Financials Consol_Sent" xfId="24435" xr:uid="{FC1F119E-9EF4-4777-B264-61380C3891C5}"/>
    <cellStyle name="_Jan 2006 APAC MBOM - Feb 15PM version_MBOM January 2007 Retail_MBOM v.3_2009 AOP_Jan deck_Financials Consol_Sent_2" xfId="24436" xr:uid="{4675FB38-7FE1-4A47-90FF-E573EE910726}"/>
    <cellStyle name="_Jan 2006 APAC MBOM - Feb 15PM version_MBOM January 2007 Retail_MBOM v.3_2009 AOP_Nov deck_Financials_for Consol_v2" xfId="24437" xr:uid="{042939CE-D661-4A1B-BFDC-31A0F18015F5}"/>
    <cellStyle name="_Jan 2006 APAC MBOM - Feb 15PM version_MBOM January 2007 Retail_MBOM v.3_Cash Capex 10+2" xfId="24438" xr:uid="{9727838E-1C1D-46E8-9861-64176D84048A}"/>
    <cellStyle name="_Jan 2006 APAC MBOM - Feb 15PM version_MBOM January 2007 Retail_MBOM v.3_Cash Capex 10+2_Cost out Update" xfId="24439" xr:uid="{CB6F0BBD-1A92-45CF-A29E-2C41D7079C2C}"/>
    <cellStyle name="_Jan 2006 APAC MBOM - Feb 15PM version_MBOM January 2007 Retail_MBOM v.3_Cash Capex 10+2_EBIT OCF Ranges" xfId="24440" xr:uid="{6227A56B-ED48-4437-AB6D-7B0A67749035}"/>
    <cellStyle name="_Jan 2006 APAC MBOM - Feb 15PM version_MBOM January 2007 Retail_MBOM v.3_Cash Capex 10+2_Working Capital Graph" xfId="24441" xr:uid="{FD86540A-096E-4A31-96FF-D11A3B27B633}"/>
    <cellStyle name="_Jan 2006 APAC MBOM - Feb 15PM version_MBOM January 2007 Retail_MBOM v.3_Cost out Update" xfId="24442" xr:uid="{DC5099C6-967E-40E5-ABC0-216C9392A50F}"/>
    <cellStyle name="_Jan 2006 APAC MBOM - Feb 15PM version_MBOM January 2007 Retail_MBOM v.3_EBIT OCF Ranges" xfId="24443" xr:uid="{A0E58090-E475-42A7-BF13-86895BC69EC1}"/>
    <cellStyle name="_Jan 2006 APAC MBOM - Feb 15PM version_MBOM January 2007 Retail_MBOM v.3_Global Operations" xfId="24444" xr:uid="{C256391B-FF93-4379-AE76-1FC96575EFAC}"/>
    <cellStyle name="_Jan 2006 APAC MBOM - Feb 15PM version_MBOM January 2007 Retail_MBOM v.3_Global Operations 2" xfId="24445" xr:uid="{5D840AEB-BED7-436D-B218-EDA0D33C95A6}"/>
    <cellStyle name="_Jan 2006 APAC MBOM - Feb 15PM version_MBOM January 2007 Retail_MBOM v.3_NA" xfId="24446" xr:uid="{02481A04-A17D-43DA-BB56-A868DEC70F51}"/>
    <cellStyle name="_Jan 2006 APAC MBOM - Feb 15PM version_MBOM January 2007 Retail_MBOM v.3_NA 2" xfId="24447" xr:uid="{2B4ACE95-935F-40F8-8B13-C05B33E6889C}"/>
    <cellStyle name="_Jan 2006 APAC MBOM - Feb 15PM version_MBOM January 2007 Retail_MBOM v.3_NA_1" xfId="24448" xr:uid="{79E58243-2545-464A-9182-315E75746ADA}"/>
    <cellStyle name="_Jan 2006 APAC MBOM - Feb 15PM version_MBOM January 2007 Retail_MBOM v.3_NA_1 2" xfId="24449" xr:uid="{3B5E4CE4-53E8-4EB9-AC88-A7073CA1777A}"/>
    <cellStyle name="_Jan 2006 APAC MBOM - Feb 15PM version_MBOM January 2007 Retail_MBOM v.3_Nov Review Deck Final" xfId="24450" xr:uid="{DB4BD7C8-ACAB-433A-8528-EEB855AA8D81}"/>
    <cellStyle name="_Jan 2006 APAC MBOM - Feb 15PM version_MBOM January 2007 Retail_MBOM v.3_OCFAnalysis" xfId="24451" xr:uid="{0AF04D84-0971-421C-A869-188EE9BFA960}"/>
    <cellStyle name="_Jan 2006 APAC MBOM - Feb 15PM version_MBOM January 2007 Retail_MBOM v.3_OCFAnalysis_Cost out Update" xfId="24452" xr:uid="{CE91AAFA-66F3-493D-89BF-FFE6C6428657}"/>
    <cellStyle name="_Jan 2006 APAC MBOM - Feb 15PM version_MBOM January 2007 Retail_MBOM v.3_OCFAnalysis_EBIT OCF Ranges" xfId="24453" xr:uid="{58593E51-0F1E-4ACE-AB51-310E0C61C422}"/>
    <cellStyle name="_Jan 2006 APAC MBOM - Feb 15PM version_MBOM January 2007 Retail_MBOM v.3_OCFAnalysis_Working Capital Graph" xfId="24454" xr:uid="{4EC08EE9-02F9-40DA-A1E3-7F12D3D56DB6}"/>
    <cellStyle name="_Jan 2006 APAC MBOM - Feb 15PM version_MBOM January 2007 Retail_MBOM v.3_Quarterly Industry Volume - Corp Follow up Feb 19th" xfId="24455" xr:uid="{E1AE1414-FDF0-40E5-8CB4-7DA8371471CB}"/>
    <cellStyle name="_Jan 2006 APAC MBOM - Feb 15PM version_MBOM January 2007 Retail_MBOM v.3_Quarterly Industry Volume - Corp Follow up Feb 19th 2" xfId="24456" xr:uid="{A6F395EE-26F9-43DB-991B-0A5AD01F0A51}"/>
    <cellStyle name="_Jan 2006 APAC MBOM - Feb 15PM version_MBOM January 2007 Retail_MBOM v.3_Quarterly Industry Volume - Corp Follow up Feb 19th_Cost out Update" xfId="24457" xr:uid="{BBED4C06-F9C4-4F3C-B51F-5304DF87A265}"/>
    <cellStyle name="_Jan 2006 APAC MBOM - Feb 15PM version_MBOM January 2007 Retail_MBOM v.3_Quarterly Industry Volume - Corp Follow up Feb 19th_EBIT OCF Ranges" xfId="24458" xr:uid="{48D589C3-80DB-410B-A627-223647F25103}"/>
    <cellStyle name="_Jan 2006 APAC MBOM - Feb 15PM version_MBOM January 2007 Retail_MBOM v.3_Quarterly Industry Volume - Corp Follow up Feb 19th_OCFAnalysis" xfId="24459" xr:uid="{DBC29615-9DF7-44C2-95B8-AB81383209B8}"/>
    <cellStyle name="_Jan 2006 APAC MBOM - Feb 15PM version_MBOM January 2007 Retail_MBOM v.3_Quarterly Industry Volume - Corp Follow up Feb 19th_OCFAnalysis_Cost out Update" xfId="24460" xr:uid="{7AA558DA-1E6C-4AF4-99D2-05C768BE15F9}"/>
    <cellStyle name="_Jan 2006 APAC MBOM - Feb 15PM version_MBOM January 2007 Retail_MBOM v.3_Quarterly Industry Volume - Corp Follow up Feb 19th_OCFAnalysis_EBIT OCF Ranges" xfId="24461" xr:uid="{8BAE210D-F9AC-4B12-8B9B-11AB30CBEDB0}"/>
    <cellStyle name="_Jan 2006 APAC MBOM - Feb 15PM version_MBOM January 2007 Retail_MBOM v.3_Quarterly Industry Volume - Corp Follow up Feb 19th_OCFAnalysis_Working Capital Graph" xfId="24462" xr:uid="{82E725ED-598A-4708-8C4B-3EEECFEACA37}"/>
    <cellStyle name="_Jan 2006 APAC MBOM - Feb 15PM version_MBOM January 2007 Retail_MBOM v.3_Quarterly Industry Volume - Corp Follow up Feb 19th_Working Capital Graph" xfId="24463" xr:uid="{1649C9F1-1777-47BF-8D1E-A825F664A106}"/>
    <cellStyle name="_Jan 2006 APAC MBOM - Feb 15PM version_MBOM January 2007 Retail_MBOM v.3_SBU_GLOBAL_NGT" xfId="24464" xr:uid="{AD9247F5-8D99-4EEB-95E9-3DD16CCD3160}"/>
    <cellStyle name="_Jan 2006 APAC MBOM - Feb 15PM version_MBOM January 2007 Retail_MBOM v.3_SBU_GLOBAL_NGT 2" xfId="24465" xr:uid="{5CFA2E70-CA39-4914-9BFC-3B61ED39DFC9}"/>
    <cellStyle name="_Jan 2006 APAC MBOM - Feb 15PM version_MBOM January 2007 Retail_MBOM v.3_SBU_GLOBAL_NGT_Cost out Update" xfId="24466" xr:uid="{5312128F-F4E8-451A-AA80-BB1C982F52D4}"/>
    <cellStyle name="_Jan 2006 APAC MBOM - Feb 15PM version_MBOM January 2007 Retail_MBOM v.3_SBU_GLOBAL_NGT_EBIT OCF Ranges" xfId="24467" xr:uid="{72AD713B-2D5E-4402-9E7B-C61E4852B148}"/>
    <cellStyle name="_Jan 2006 APAC MBOM - Feb 15PM version_MBOM January 2007 Retail_MBOM v.3_SBU_GLOBAL_NGT_Working Capital Graph" xfId="24468" xr:uid="{BC245224-0D19-4447-8C7E-75452B6E7B0F}"/>
    <cellStyle name="_Jan 2006 APAC MBOM - Feb 15PM version_MBOM January 2007 Retail_MBOM v.3_Supplemental Data Requirements-Country" xfId="24469" xr:uid="{FFDE5895-8E6A-48E5-8A3E-EA2214DEB9A8}"/>
    <cellStyle name="_Jan 2006 APAC MBOM - Feb 15PM version_MBOM January 2007 Retail_MBOM v.3_Working Capital Graph" xfId="24470" xr:uid="{275D9154-42C3-4050-A050-62563B39A009}"/>
    <cellStyle name="_Jan 2006 APAC MBOM - Feb 15PM version_MBOM January 2007 Retail_MBOM_2009 AOP_Jan deck_Financials Consol_Sent" xfId="24471" xr:uid="{4D11145A-B9B5-42BB-9234-31E71A2C53DE}"/>
    <cellStyle name="_Jan 2006 APAC MBOM - Feb 15PM version_MBOM January 2007 Retail_MBOM_2009 AOP_Jan deck_Financials Consol_Sent_2" xfId="24472" xr:uid="{F3CA963B-41CA-4717-A51F-402D6D39B09F}"/>
    <cellStyle name="_Jan 2006 APAC MBOM - Feb 15PM version_MBOM January 2007 Retail_MBOM_2009 AOP_Nov deck_Financials_for Consol_v2" xfId="24473" xr:uid="{2EEBE43F-60E4-4C41-954E-AE875FD18F9E}"/>
    <cellStyle name="_Jan 2006 APAC MBOM - Feb 15PM version_MBOM January 2007 Retail_MBOM_Cash Capex 10+2" xfId="24474" xr:uid="{156400A0-F3EA-444B-8FFB-A7E69DA3A2D6}"/>
    <cellStyle name="_Jan 2006 APAC MBOM - Feb 15PM version_MBOM January 2007 Retail_MBOM_Cash Capex 10+2_Cost out Update" xfId="24475" xr:uid="{3AC96342-1F8D-4A6A-87BC-0BBB349EEB2E}"/>
    <cellStyle name="_Jan 2006 APAC MBOM - Feb 15PM version_MBOM January 2007 Retail_MBOM_Cash Capex 10+2_EBIT OCF Ranges" xfId="24476" xr:uid="{D0001F59-27AF-4214-9277-E9EA562C51F1}"/>
    <cellStyle name="_Jan 2006 APAC MBOM - Feb 15PM version_MBOM January 2007 Retail_MBOM_Cash Capex 10+2_Working Capital Graph" xfId="24477" xr:uid="{31A77C9E-26A9-424C-B90E-B048765C7F8C}"/>
    <cellStyle name="_Jan 2006 APAC MBOM - Feb 15PM version_MBOM January 2007 Retail_MBOM_Cost out Update" xfId="24478" xr:uid="{9455C63E-0D29-41E8-8991-182C4D452B53}"/>
    <cellStyle name="_Jan 2006 APAC MBOM - Feb 15PM version_MBOM January 2007 Retail_MBOM_EBIT OCF Ranges" xfId="24479" xr:uid="{90EBAB22-701C-4AA2-947C-CC5152701276}"/>
    <cellStyle name="_Jan 2006 APAC MBOM - Feb 15PM version_MBOM January 2007 Retail_MBOM_Global Operations" xfId="24480" xr:uid="{127F209C-CD0D-469D-87E9-435830A632EF}"/>
    <cellStyle name="_Jan 2006 APAC MBOM - Feb 15PM version_MBOM January 2007 Retail_MBOM_Global Operations 2" xfId="24481" xr:uid="{486D1BAB-C1F2-4C94-BC1C-E83A1201E45A}"/>
    <cellStyle name="_Jan 2006 APAC MBOM - Feb 15PM version_MBOM January 2007 Retail_MBOM_NA" xfId="24482" xr:uid="{7EE222AF-8F12-4414-A193-CE85BFA33503}"/>
    <cellStyle name="_Jan 2006 APAC MBOM - Feb 15PM version_MBOM January 2007 Retail_MBOM_NA 2" xfId="24483" xr:uid="{F8620E81-A258-4882-97C1-1D4F6DEDD3DE}"/>
    <cellStyle name="_Jan 2006 APAC MBOM - Feb 15PM version_MBOM January 2007 Retail_MBOM_NA_1" xfId="24484" xr:uid="{3D3E57AD-4634-42D2-8C6B-FB2F656B4494}"/>
    <cellStyle name="_Jan 2006 APAC MBOM - Feb 15PM version_MBOM January 2007 Retail_MBOM_NA_1 2" xfId="24485" xr:uid="{834C5B83-1B6F-41E4-A46E-0699DA84328B}"/>
    <cellStyle name="_Jan 2006 APAC MBOM - Feb 15PM version_MBOM January 2007 Retail_MBOM_Nov Review Deck Final" xfId="24486" xr:uid="{019B087A-9648-4C45-9E49-AE86EE1B4648}"/>
    <cellStyle name="_Jan 2006 APAC MBOM - Feb 15PM version_MBOM January 2007 Retail_MBOM_OCFAnalysis" xfId="24487" xr:uid="{65161CBE-A302-4640-9C67-F086434D96AB}"/>
    <cellStyle name="_Jan 2006 APAC MBOM - Feb 15PM version_MBOM January 2007 Retail_MBOM_OCFAnalysis_Cost out Update" xfId="24488" xr:uid="{8773E8C3-6F7C-48CF-B548-3A6D3F87EE9B}"/>
    <cellStyle name="_Jan 2006 APAC MBOM - Feb 15PM version_MBOM January 2007 Retail_MBOM_OCFAnalysis_EBIT OCF Ranges" xfId="24489" xr:uid="{2057D9CB-DB8E-4B88-97E5-BBB5CC0F8060}"/>
    <cellStyle name="_Jan 2006 APAC MBOM - Feb 15PM version_MBOM January 2007 Retail_MBOM_OCFAnalysis_Working Capital Graph" xfId="24490" xr:uid="{D0A1DBB9-6C74-4B56-AC51-97C06732C874}"/>
    <cellStyle name="_Jan 2006 APAC MBOM - Feb 15PM version_MBOM January 2007 Retail_MBOM_Quarterly Industry Volume - Corp Follow up Feb 19th" xfId="24491" xr:uid="{537079A1-71FC-4FDD-A130-ED252793A551}"/>
    <cellStyle name="_Jan 2006 APAC MBOM - Feb 15PM version_MBOM January 2007 Retail_MBOM_Quarterly Industry Volume - Corp Follow up Feb 19th 2" xfId="24492" xr:uid="{21D231B8-11CF-44EE-A704-D87D15950BE1}"/>
    <cellStyle name="_Jan 2006 APAC MBOM - Feb 15PM version_MBOM January 2007 Retail_MBOM_Quarterly Industry Volume - Corp Follow up Feb 19th_Cost out Update" xfId="24493" xr:uid="{188D4EE3-E472-4848-88F9-C5789329CDB0}"/>
    <cellStyle name="_Jan 2006 APAC MBOM - Feb 15PM version_MBOM January 2007 Retail_MBOM_Quarterly Industry Volume - Corp Follow up Feb 19th_EBIT OCF Ranges" xfId="24494" xr:uid="{B73110E1-E0E7-461E-9D21-D8CCCCB1862E}"/>
    <cellStyle name="_Jan 2006 APAC MBOM - Feb 15PM version_MBOM January 2007 Retail_MBOM_Quarterly Industry Volume - Corp Follow up Feb 19th_OCFAnalysis" xfId="24495" xr:uid="{43EA2738-12B4-4FF6-B470-829F7F85CE53}"/>
    <cellStyle name="_Jan 2006 APAC MBOM - Feb 15PM version_MBOM January 2007 Retail_MBOM_Quarterly Industry Volume - Corp Follow up Feb 19th_OCFAnalysis_Cost out Update" xfId="24496" xr:uid="{CAB0F555-DEB6-49B7-B956-38EE8B1E7B8D}"/>
    <cellStyle name="_Jan 2006 APAC MBOM - Feb 15PM version_MBOM January 2007 Retail_MBOM_Quarterly Industry Volume - Corp Follow up Feb 19th_OCFAnalysis_EBIT OCF Ranges" xfId="24497" xr:uid="{64D3705F-0C44-4158-9DF6-B48EAAE1E5AC}"/>
    <cellStyle name="_Jan 2006 APAC MBOM - Feb 15PM version_MBOM January 2007 Retail_MBOM_Quarterly Industry Volume - Corp Follow up Feb 19th_OCFAnalysis_Working Capital Graph" xfId="24498" xr:uid="{3A4EAB3B-11C7-4DAD-8D69-A2571A9C5B93}"/>
    <cellStyle name="_Jan 2006 APAC MBOM - Feb 15PM version_MBOM January 2007 Retail_MBOM_Quarterly Industry Volume - Corp Follow up Feb 19th_Working Capital Graph" xfId="24499" xr:uid="{848DE988-6C1B-495B-9BAE-6E41E44DD6F7}"/>
    <cellStyle name="_Jan 2006 APAC MBOM - Feb 15PM version_MBOM January 2007 Retail_MBOM_SBU_GLOBAL_NGT" xfId="24500" xr:uid="{721ECC16-985C-4B9C-B62C-6D710BAA6CCE}"/>
    <cellStyle name="_Jan 2006 APAC MBOM - Feb 15PM version_MBOM January 2007 Retail_MBOM_SBU_GLOBAL_NGT 2" xfId="24501" xr:uid="{FA53E010-7782-4385-893F-9AD608F33D25}"/>
    <cellStyle name="_Jan 2006 APAC MBOM - Feb 15PM version_MBOM January 2007 Retail_MBOM_SBU_GLOBAL_NGT_Cost out Update" xfId="24502" xr:uid="{564038C4-9C40-4A36-940A-F7772AD39F4F}"/>
    <cellStyle name="_Jan 2006 APAC MBOM - Feb 15PM version_MBOM January 2007 Retail_MBOM_SBU_GLOBAL_NGT_EBIT OCF Ranges" xfId="24503" xr:uid="{6C7DCCB7-3357-481D-A15A-8C6180E4E107}"/>
    <cellStyle name="_Jan 2006 APAC MBOM - Feb 15PM version_MBOM January 2007 Retail_MBOM_SBU_GLOBAL_NGT_Working Capital Graph" xfId="24504" xr:uid="{CBFFA126-AA28-46CE-AC20-FB834EEA5F5F}"/>
    <cellStyle name="_Jan 2006 APAC MBOM - Feb 15PM version_MBOM January 2007 Retail_MBOM_Supplemental Data Requirements-Country" xfId="24505" xr:uid="{A9C1EC8E-5FCB-4DB8-80F8-1CCF5EDEC4BC}"/>
    <cellStyle name="_Jan 2006 APAC MBOM - Feb 15PM version_MBOM January 2007 Retail_MBOM_Working Capital Graph" xfId="24506" xr:uid="{BEA4A72F-62E7-4FF7-8AB6-2F461764B6AE}"/>
    <cellStyle name="_Jan 2006 APAC MBOM - Feb 15PM version_MBOM January 2007 Retail_NA" xfId="24507" xr:uid="{9F061DAE-5136-44BE-ADF5-14A0CBB8E6E5}"/>
    <cellStyle name="_Jan 2006 APAC MBOM - Feb 15PM version_MBOM January 2007 Retail_NA 2" xfId="24508" xr:uid="{EC94569A-A9BF-4021-A050-54530B41249E}"/>
    <cellStyle name="_Jan 2006 APAC MBOM - Feb 15PM version_MBOM January 2007 Retail_NA_1" xfId="24509" xr:uid="{FD861BE8-A1DD-4796-ACC7-592CA1C0FADD}"/>
    <cellStyle name="_Jan 2006 APAC MBOM - Feb 15PM version_MBOM January 2007 Retail_NA_1 2" xfId="24510" xr:uid="{B89D353E-DF15-409B-B693-887ED43C1BAB}"/>
    <cellStyle name="_Jan 2006 APAC MBOM - Feb 15PM version_MBOM January 2007 Retail_Nov Review Deck Final" xfId="24511" xr:uid="{31C75E4D-A349-43BF-A0CB-5D717D007E95}"/>
    <cellStyle name="_Jan 2006 APAC MBOM - Feb 15PM version_MBOM January 2007 Retail_OCFAnalysis" xfId="24512" xr:uid="{E7718870-AB58-41B4-ABE7-07E783A6A8A8}"/>
    <cellStyle name="_Jan 2006 APAC MBOM - Feb 15PM version_MBOM January 2007 Retail_OCFAnalysis_Cost out Update" xfId="24513" xr:uid="{593ED1F9-25A6-4767-9A85-69C7D3DDE882}"/>
    <cellStyle name="_Jan 2006 APAC MBOM - Feb 15PM version_MBOM January 2007 Retail_OCFAnalysis_EBIT OCF Ranges" xfId="24514" xr:uid="{1996B328-A62B-4EF7-8138-ED1C21602A55}"/>
    <cellStyle name="_Jan 2006 APAC MBOM - Feb 15PM version_MBOM January 2007 Retail_OCFAnalysis_Working Capital Graph" xfId="24515" xr:uid="{ED03330E-27B2-4C03-A1C0-1DB13C94FD6D}"/>
    <cellStyle name="_Jan 2006 APAC MBOM - Feb 15PM version_MBOM January 2007 Retail_Quarterly Industry Volume - Corp Follow up Feb 19th" xfId="24516" xr:uid="{E5CA6499-A934-423C-9E3F-C8CFB5986094}"/>
    <cellStyle name="_Jan 2006 APAC MBOM - Feb 15PM version_MBOM January 2007 Retail_Quarterly Industry Volume - Corp Follow up Feb 19th 2" xfId="24517" xr:uid="{16FB8309-3B73-45E5-852B-A780FFD2A7FA}"/>
    <cellStyle name="_Jan 2006 APAC MBOM - Feb 15PM version_MBOM January 2007 Retail_Quarterly Industry Volume - Corp Follow up Feb 19th_Cost out Update" xfId="24518" xr:uid="{061A2B91-7592-4F3A-A21B-26B04FB9A12A}"/>
    <cellStyle name="_Jan 2006 APAC MBOM - Feb 15PM version_MBOM January 2007 Retail_Quarterly Industry Volume - Corp Follow up Feb 19th_EBIT OCF Ranges" xfId="24519" xr:uid="{9788E686-008E-4D76-AF35-62EADD8AA231}"/>
    <cellStyle name="_Jan 2006 APAC MBOM - Feb 15PM version_MBOM January 2007 Retail_Quarterly Industry Volume - Corp Follow up Feb 19th_OCFAnalysis" xfId="24520" xr:uid="{725A9E0A-E6CE-46D9-AE35-9B6FE7E75196}"/>
    <cellStyle name="_Jan 2006 APAC MBOM - Feb 15PM version_MBOM January 2007 Retail_Quarterly Industry Volume - Corp Follow up Feb 19th_OCFAnalysis_Cost out Update" xfId="24521" xr:uid="{15EF9C2F-D6D6-41DD-8FC0-6911E91644DC}"/>
    <cellStyle name="_Jan 2006 APAC MBOM - Feb 15PM version_MBOM January 2007 Retail_Quarterly Industry Volume - Corp Follow up Feb 19th_OCFAnalysis_EBIT OCF Ranges" xfId="24522" xr:uid="{C971F8DA-F9E4-4AE1-8FAA-D378891E298B}"/>
    <cellStyle name="_Jan 2006 APAC MBOM - Feb 15PM version_MBOM January 2007 Retail_Quarterly Industry Volume - Corp Follow up Feb 19th_OCFAnalysis_Working Capital Graph" xfId="24523" xr:uid="{33DBB689-7F5A-42A6-BF33-90EEC09E77C5}"/>
    <cellStyle name="_Jan 2006 APAC MBOM - Feb 15PM version_MBOM January 2007 Retail_Quarterly Industry Volume - Corp Follow up Feb 19th_Working Capital Graph" xfId="24524" xr:uid="{339B15F0-2AA7-477A-8BFE-A1174A883BAD}"/>
    <cellStyle name="_Jan 2006 APAC MBOM - Feb 15PM version_MBOM January 2007 Retail_SBU_GLOBAL_NGT" xfId="24525" xr:uid="{E3DC5FD0-6E7B-45E6-AE72-236DBE29CCAB}"/>
    <cellStyle name="_Jan 2006 APAC MBOM - Feb 15PM version_MBOM January 2007 Retail_SBU_GLOBAL_NGT 2" xfId="24526" xr:uid="{A3319068-D267-4141-9B93-DAC14022653D}"/>
    <cellStyle name="_Jan 2006 APAC MBOM - Feb 15PM version_MBOM January 2007 Retail_SBU_GLOBAL_NGT_Cost out Update" xfId="24527" xr:uid="{9609C4A1-3F4E-4BA1-A6D2-27F808A37976}"/>
    <cellStyle name="_Jan 2006 APAC MBOM - Feb 15PM version_MBOM January 2007 Retail_SBU_GLOBAL_NGT_EBIT OCF Ranges" xfId="24528" xr:uid="{19B97C06-CDD3-4ED0-85EC-B0E84FFA5478}"/>
    <cellStyle name="_Jan 2006 APAC MBOM - Feb 15PM version_MBOM January 2007 Retail_SBU_GLOBAL_NGT_Working Capital Graph" xfId="24529" xr:uid="{8B4E69BE-952C-4EA1-96A1-D5E887BD9870}"/>
    <cellStyle name="_Jan 2006 APAC MBOM - Feb 15PM version_MBOM January 2007 Retail_SPTFIN MBOM Inputs AUG 07" xfId="24530" xr:uid="{62D479B1-1C69-4ED6-A81F-A2DEB1734D69}"/>
    <cellStyle name="_Jan 2006 APAC MBOM - Feb 15PM version_MBOM January 2007 Retail_SPTFIN MBOM Inputs AUG 07_Cost out Update" xfId="24531" xr:uid="{63A8BB54-7813-4618-9E35-79003FF202E3}"/>
    <cellStyle name="_Jan 2006 APAC MBOM - Feb 15PM version_MBOM January 2007 Retail_SPTFIN MBOM Inputs AUG 07_EBIT OCF Ranges" xfId="24532" xr:uid="{80D9406A-20FC-41A0-8880-9DF96159EF9B}"/>
    <cellStyle name="_Jan 2006 APAC MBOM - Feb 15PM version_MBOM January 2007 Retail_SPTFIN MBOM Inputs AUG 07_Working Capital Graph" xfId="24533" xr:uid="{6DD97A41-B8AB-44F9-B3DC-62B397DBEAAA}"/>
    <cellStyle name="_Jan 2006 APAC MBOM - Feb 15PM version_MBOM January 2007 Retail_SPTFIN MBOM Inputs Dec 07" xfId="24534" xr:uid="{8B67E9E8-5363-40F0-A270-38766BAC2B58}"/>
    <cellStyle name="_Jan 2006 APAC MBOM - Feb 15PM version_MBOM January 2007 Retail_SPTFIN MBOM Inputs Dec 07_Cost out Update" xfId="24535" xr:uid="{BC672911-64DB-45AC-A734-FD3FC05627B8}"/>
    <cellStyle name="_Jan 2006 APAC MBOM - Feb 15PM version_MBOM January 2007 Retail_SPTFIN MBOM Inputs Dec 07_EBIT OCF Ranges" xfId="24536" xr:uid="{B77D7A81-64C7-444C-A506-C19B11F4E987}"/>
    <cellStyle name="_Jan 2006 APAC MBOM - Feb 15PM version_MBOM January 2007 Retail_SPTFIN MBOM Inputs Dec 07_Working Capital Graph" xfId="24537" xr:uid="{3D1C1DF7-BD0E-4421-9B4A-98D0C793AC70}"/>
    <cellStyle name="_Jan 2006 APAC MBOM - Feb 15PM version_MBOM January 2007 Retail_SPTFIN MBOM Inputs jul 07" xfId="24538" xr:uid="{1FC61710-9818-421E-9A96-57FA7A361CC0}"/>
    <cellStyle name="_Jan 2006 APAC MBOM - Feb 15PM version_MBOM January 2007 Retail_SPTFIN MBOM Inputs jul 07_Cost out Update" xfId="24539" xr:uid="{E41D0E57-4E25-46BC-8AFD-739F813CCA7C}"/>
    <cellStyle name="_Jan 2006 APAC MBOM - Feb 15PM version_MBOM January 2007 Retail_SPTFIN MBOM Inputs jul 07_EBIT OCF Ranges" xfId="24540" xr:uid="{7C13B31D-08BA-46CB-AF0A-10752FE37F0E}"/>
    <cellStyle name="_Jan 2006 APAC MBOM - Feb 15PM version_MBOM January 2007 Retail_SPTFIN MBOM Inputs jul 07_Working Capital Graph" xfId="24541" xr:uid="{C73D9CA8-D234-4F67-A6DF-7CFA7B1A0C8E}"/>
    <cellStyle name="_Jan 2006 APAC MBOM - Feb 15PM version_MBOM January 2007 Retail_SPTFIN MBOM Inputs jun 07 final" xfId="24542" xr:uid="{A08C425F-4488-4E45-97A4-701AB93651DA}"/>
    <cellStyle name="_Jan 2006 APAC MBOM - Feb 15PM version_MBOM January 2007 Retail_SPTFIN MBOM Inputs jun 07 final_Cost out Update" xfId="24543" xr:uid="{23A5F862-F0E0-43AB-B27F-4408238DCFF4}"/>
    <cellStyle name="_Jan 2006 APAC MBOM - Feb 15PM version_MBOM January 2007 Retail_SPTFIN MBOM Inputs jun 07 final_EBIT OCF Ranges" xfId="24544" xr:uid="{DC258842-25AE-4507-84B7-EE2BC30C06C2}"/>
    <cellStyle name="_Jan 2006 APAC MBOM - Feb 15PM version_MBOM January 2007 Retail_SPTFIN MBOM Inputs jun 07 final_Working Capital Graph" xfId="24545" xr:uid="{5787BDFD-6052-4C92-AFD6-75AB029DFDF3}"/>
    <cellStyle name="_Jan 2006 APAC MBOM - Feb 15PM version_MBOM January 2007 Retail_SPTFIN MBOM Inputs Jun'07" xfId="24546" xr:uid="{6867A971-4391-4526-AFAB-48CA3554569E}"/>
    <cellStyle name="_Jan 2006 APAC MBOM - Feb 15PM version_MBOM January 2007 Retail_SPTFIN MBOM Inputs Jun'07_Cost out Update" xfId="24547" xr:uid="{7CA68FA2-30A8-4860-A25E-0B203B424F18}"/>
    <cellStyle name="_Jan 2006 APAC MBOM - Feb 15PM version_MBOM January 2007 Retail_SPTFIN MBOM Inputs Jun'07_EBIT OCF Ranges" xfId="24548" xr:uid="{73F30A4F-6F8D-4201-802B-DE6C28716304}"/>
    <cellStyle name="_Jan 2006 APAC MBOM - Feb 15PM version_MBOM January 2007 Retail_SPTFIN MBOM Inputs Jun'07_Working Capital Graph" xfId="24549" xr:uid="{4F3E4119-EF94-4BB2-A47B-72A75A4E0B75}"/>
    <cellStyle name="_Jan 2006 APAC MBOM - Feb 15PM version_MBOM January 2007 Retail_Supplemental Data Requirements-Country" xfId="24550" xr:uid="{8263125B-0A7F-4E0E-875C-039A033740F6}"/>
    <cellStyle name="_Jan 2006 APAC MBOM - Feb 15PM version_MBOM January 2007 Retail_Working Capital Graph" xfId="24551" xr:uid="{568B07FD-CAAD-42E0-B4C1-43BA25567690}"/>
    <cellStyle name="_Jan 2006 APAC MBOM - Feb 15PM version_MBOM Japan&amp;Aust&amp;Korea June 2006.xls Chart 1" xfId="12888" xr:uid="{14E5B181-DEF4-4AA6-A720-FC30607030C6}"/>
    <cellStyle name="_Jan 2006 APAC MBOM - Feb 15PM version_MBOM Japan&amp;Aust&amp;Korea June 2006.xls Chart 1_Cost out Update" xfId="24552" xr:uid="{ADC1D045-4888-4954-BC35-0A72E1EEC8C0}"/>
    <cellStyle name="_Jan 2006 APAC MBOM - Feb 15PM version_MBOM Japan&amp;Aust&amp;Korea June 2006.xls Chart 1_EBIT OCF Ranges" xfId="24553" xr:uid="{AF4E170B-C6D4-4E29-A7CD-74E4E08B1456}"/>
    <cellStyle name="_Jan 2006 APAC MBOM - Feb 15PM version_MBOM Japan&amp;Aust&amp;Korea June 2006.xls Chart 1_Working Capital Graph" xfId="24554" xr:uid="{C6E82FF7-FE07-4C9F-A877-722B8F0C2B67}"/>
    <cellStyle name="_Jan 2006 APAC MBOM - Feb 15PM version_MBOM Japan&amp;Aust&amp;Korea June 2006.xls Chart 2" xfId="12889" xr:uid="{7D6259C4-9255-46F4-9EC0-3C27AA70802F}"/>
    <cellStyle name="_Jan 2006 APAC MBOM - Feb 15PM version_MBOM Japan&amp;Aust&amp;Korea June 2006.xls Chart 2_Cost out Update" xfId="24555" xr:uid="{4CAFEC1E-95D4-4513-898B-80599EEBFF64}"/>
    <cellStyle name="_Jan 2006 APAC MBOM - Feb 15PM version_MBOM Japan&amp;Aust&amp;Korea June 2006.xls Chart 2_EBIT OCF Ranges" xfId="24556" xr:uid="{8E9A3022-BB3E-45A2-AB43-1BC723F2E4EC}"/>
    <cellStyle name="_Jan 2006 APAC MBOM - Feb 15PM version_MBOM Japan&amp;Aust&amp;Korea June 2006.xls Chart 2_Working Capital Graph" xfId="24557" xr:uid="{610D4EF9-121E-48E0-84F4-0C37A0E0C4EE}"/>
    <cellStyle name="_Jan 2006 APAC MBOM - Feb 15PM version_MBOM Japan&amp;Aust&amp;Korea June 2006.xls Chart 3" xfId="12890" xr:uid="{3EAA9146-C266-41C1-BE47-AE1497B6E0BE}"/>
    <cellStyle name="_Jan 2006 APAC MBOM - Feb 15PM version_MBOM Japan&amp;Aust&amp;Korea June 2006.xls Chart 3_Cost out Update" xfId="24558" xr:uid="{71A0EBA1-41D9-4072-814B-194928894320}"/>
    <cellStyle name="_Jan 2006 APAC MBOM - Feb 15PM version_MBOM Japan&amp;Aust&amp;Korea June 2006.xls Chart 3_EBIT OCF Ranges" xfId="24559" xr:uid="{BF2CF414-BA4C-412C-8EA3-92292607D640}"/>
    <cellStyle name="_Jan 2006 APAC MBOM - Feb 15PM version_MBOM Japan&amp;Aust&amp;Korea June 2006.xls Chart 3_Working Capital Graph" xfId="24560" xr:uid="{130AE4FA-09D0-434F-8750-FAE7E1A2DD74}"/>
    <cellStyle name="_Jan 2006 APAC MBOM - Feb 15PM version_MBOM Japan&amp;Aust&amp;Korea June 2006.xls Chart 4" xfId="12891" xr:uid="{1154E57F-764F-4451-9EFB-678B57C42C7C}"/>
    <cellStyle name="_Jan 2006 APAC MBOM - Feb 15PM version_MBOM Japan&amp;Aust&amp;Korea June 2006.xls Chart 4_Cost out Update" xfId="24561" xr:uid="{29A974C8-3CCF-4E4B-9A9E-BC8BD9F8676E}"/>
    <cellStyle name="_Jan 2006 APAC MBOM - Feb 15PM version_MBOM Japan&amp;Aust&amp;Korea June 2006.xls Chart 4_EBIT OCF Ranges" xfId="24562" xr:uid="{DECB0A54-7344-4992-9056-B2BA28A4A123}"/>
    <cellStyle name="_Jan 2006 APAC MBOM - Feb 15PM version_MBOM Japan&amp;Aust&amp;Korea June 2006.xls Chart 4_Working Capital Graph" xfId="24563" xr:uid="{769739DD-7E79-428C-BA34-04C52DD23968}"/>
    <cellStyle name="_Jan 2006 APAC MBOM - Feb 15PM version_MBOM Japan&amp;Aust&amp;Korea May 2006.xls Chart 1" xfId="12892" xr:uid="{E64E6ED9-AAE2-4721-AF51-4A1724FC7E9A}"/>
    <cellStyle name="_Jan 2006 APAC MBOM - Feb 15PM version_MBOM Japan&amp;Aust&amp;Korea May 2006.xls Chart 1_Cost out Update" xfId="24564" xr:uid="{7704F4C4-2CF4-4395-A322-D1AA826A42BC}"/>
    <cellStyle name="_Jan 2006 APAC MBOM - Feb 15PM version_MBOM Japan&amp;Aust&amp;Korea May 2006.xls Chart 1_EBIT OCF Ranges" xfId="24565" xr:uid="{163A4EB4-9BEE-4741-8C87-079D989CA775}"/>
    <cellStyle name="_Jan 2006 APAC MBOM - Feb 15PM version_MBOM Japan&amp;Aust&amp;Korea May 2006.xls Chart 1_Working Capital Graph" xfId="24566" xr:uid="{DEF1EFE3-4CF2-4B67-99A8-8446F6109A58}"/>
    <cellStyle name="_Jan 2006 APAC MBOM - Feb 15PM version_MBOM Japan&amp;Aust&amp;Korea May 2006.xls Chart 1-1" xfId="12893" xr:uid="{B577A44F-C0A1-4A9C-B3E5-CA15701EF414}"/>
    <cellStyle name="_Jan 2006 APAC MBOM - Feb 15PM version_MBOM Japan&amp;Aust&amp;Korea May 2006.xls Chart 1-1_Cost out Update" xfId="24567" xr:uid="{D062ABF8-70AE-4B62-B6E0-2D90819CAD09}"/>
    <cellStyle name="_Jan 2006 APAC MBOM - Feb 15PM version_MBOM Japan&amp;Aust&amp;Korea May 2006.xls Chart 1-1_EBIT OCF Ranges" xfId="24568" xr:uid="{F226D2B2-DD49-4507-AC66-5829C93524BD}"/>
    <cellStyle name="_Jan 2006 APAC MBOM - Feb 15PM version_MBOM Japan&amp;Aust&amp;Korea May 2006.xls Chart 1-1_Working Capital Graph" xfId="24569" xr:uid="{66B3C66F-89BA-4F3F-B3CE-565402F9EA96}"/>
    <cellStyle name="_Jan 2006 APAC MBOM - Feb 15PM version_MBOM Japan&amp;Aust&amp;Korea May 2006.xls Chart 2" xfId="12894" xr:uid="{DB3765CE-498F-4294-8764-4193E0B4E093}"/>
    <cellStyle name="_Jan 2006 APAC MBOM - Feb 15PM version_MBOM Japan&amp;Aust&amp;Korea May 2006.xls Chart 2_Cost out Update" xfId="24570" xr:uid="{6B69F1CC-74FE-4767-9796-9016853D8ED4}"/>
    <cellStyle name="_Jan 2006 APAC MBOM - Feb 15PM version_MBOM Japan&amp;Aust&amp;Korea May 2006.xls Chart 2_EBIT OCF Ranges" xfId="24571" xr:uid="{F91078B8-3EEC-4E65-9C8C-037C1C64E8C5}"/>
    <cellStyle name="_Jan 2006 APAC MBOM - Feb 15PM version_MBOM Japan&amp;Aust&amp;Korea May 2006.xls Chart 2_Working Capital Graph" xfId="24572" xr:uid="{6165653F-5ABC-4B31-A215-22F0849D87AC}"/>
    <cellStyle name="_Jan 2006 APAC MBOM - Feb 15PM version_MBOM Japan&amp;Aust&amp;Korea May 2006.xls Chart 2-1" xfId="12895" xr:uid="{5A9B8DA1-ECBF-4AF1-93EB-D24B3E2171B6}"/>
    <cellStyle name="_Jan 2006 APAC MBOM - Feb 15PM version_MBOM Japan&amp;Aust&amp;Korea May 2006.xls Chart 2-1_Cost out Update" xfId="24573" xr:uid="{572C91DE-8943-4DAF-84BB-E1DCD6DC9122}"/>
    <cellStyle name="_Jan 2006 APAC MBOM - Feb 15PM version_MBOM Japan&amp;Aust&amp;Korea May 2006.xls Chart 2-1_EBIT OCF Ranges" xfId="24574" xr:uid="{0054029F-1499-4C50-A9BE-ACC8C2000F93}"/>
    <cellStyle name="_Jan 2006 APAC MBOM - Feb 15PM version_MBOM Japan&amp;Aust&amp;Korea May 2006.xls Chart 2-1_Working Capital Graph" xfId="24575" xr:uid="{4C583BA5-6B5A-45FE-923C-12C78735CF48}"/>
    <cellStyle name="_Jan 2006 APAC MBOM - Feb 15PM version_MBOM Japan&amp;Aust&amp;Korea May 2006.xls Chart 3" xfId="12896" xr:uid="{B377F64E-3D9E-49D5-93B1-48EB6FCE59C4}"/>
    <cellStyle name="_Jan 2006 APAC MBOM - Feb 15PM version_MBOM Japan&amp;Aust&amp;Korea May 2006.xls Chart 3_Cost out Update" xfId="24576" xr:uid="{0CA9FB6F-E915-4932-A47B-F2167D42C935}"/>
    <cellStyle name="_Jan 2006 APAC MBOM - Feb 15PM version_MBOM Japan&amp;Aust&amp;Korea May 2006.xls Chart 3_EBIT OCF Ranges" xfId="24577" xr:uid="{7997E113-1BE2-4254-ACDC-E85C61E4997B}"/>
    <cellStyle name="_Jan 2006 APAC MBOM - Feb 15PM version_MBOM Japan&amp;Aust&amp;Korea May 2006.xls Chart 3_Working Capital Graph" xfId="24578" xr:uid="{2FC1B804-29A3-4DB8-9FA6-4DC5593C13F4}"/>
    <cellStyle name="_Jan 2006 APAC MBOM - Feb 15PM version_MBOM Japan&amp;Aust&amp;Korea May 2006.xls Chart 4" xfId="12897" xr:uid="{650D316A-E957-4D97-A48D-663540CA2CE2}"/>
    <cellStyle name="_Jan 2006 APAC MBOM - Feb 15PM version_MBOM Japan&amp;Aust&amp;Korea May 2006.xls Chart 4_Cost out Update" xfId="24579" xr:uid="{9829E4F0-F741-4555-93A1-763FEF4A44F9}"/>
    <cellStyle name="_Jan 2006 APAC MBOM - Feb 15PM version_MBOM Japan&amp;Aust&amp;Korea May 2006.xls Chart 4_EBIT OCF Ranges" xfId="24580" xr:uid="{93CB48B1-1B2B-4DBD-BCD5-19A99CD699A2}"/>
    <cellStyle name="_Jan 2006 APAC MBOM - Feb 15PM version_MBOM Japan&amp;Aust&amp;Korea May 2006.xls Chart 4_Working Capital Graph" xfId="24581" xr:uid="{FD3EF260-36F3-4993-8B0D-FEFC316BACB9}"/>
    <cellStyle name="_Jan 2006 APAC MBOM - Feb 15PM version_MBOM Jul 07 Send" xfId="24582" xr:uid="{E2C4E52D-BF8E-4813-9227-925D151BB438}"/>
    <cellStyle name="_Jan 2006 APAC MBOM - Feb 15PM version_MBOM Jul 07 Send_Cost out Update" xfId="24583" xr:uid="{88F46924-163E-4A77-B42D-4A1FE4BEB6A8}"/>
    <cellStyle name="_Jan 2006 APAC MBOM - Feb 15PM version_MBOM Jul 07 Send_EBIT OCF Ranges" xfId="24584" xr:uid="{C09A52B5-C79C-460C-A55B-A3C9E40A4790}"/>
    <cellStyle name="_Jan 2006 APAC MBOM - Feb 15PM version_MBOM Jul 07 Send_Working Capital Graph" xfId="24585" xr:uid="{8BB66B77-0383-4203-8556-2538DA4D6A81}"/>
    <cellStyle name="_Jan 2006 APAC MBOM - Feb 15PM version_MBOM June 07 Final Send" xfId="24586" xr:uid="{363A9C5D-EB6E-415C-94F4-1494DFF2A5BA}"/>
    <cellStyle name="_Jan 2006 APAC MBOM - Feb 15PM version_MBOM June 07 Final Send_Cost out Update" xfId="24587" xr:uid="{0E567E02-5499-453D-A693-53F24BE3B657}"/>
    <cellStyle name="_Jan 2006 APAC MBOM - Feb 15PM version_MBOM June 07 Final Send_EBIT OCF Ranges" xfId="24588" xr:uid="{C43FA17B-B27F-4BBD-9561-E1FFAA4D5A10}"/>
    <cellStyle name="_Jan 2006 APAC MBOM - Feb 15PM version_MBOM June 07 Final Send_Working Capital Graph" xfId="24589" xr:uid="{7307C05E-5D48-4138-A067-935EBC237B46}"/>
    <cellStyle name="_Jan 2006 APAC MBOM - Feb 15PM version_MBOM Mar 06 Indo - Rev FY Est_Apr 13" xfId="12898" xr:uid="{3518669C-725A-4F54-B614-90BC09FF3561}"/>
    <cellStyle name="_Jan 2006 APAC MBOM - Feb 15PM version_MBOM Mar 06 Indo - Rev FY Est_Apr 13_Cost out Update" xfId="24590" xr:uid="{56D574D5-A5A8-445F-9B2D-2181ED8A0079}"/>
    <cellStyle name="_Jan 2006 APAC MBOM - Feb 15PM version_MBOM Mar 06 Indo - Rev FY Est_Apr 13_EBIT OCF Ranges" xfId="24591" xr:uid="{B4A1DD25-E506-4285-BAA0-C4033E158D55}"/>
    <cellStyle name="_Jan 2006 APAC MBOM - Feb 15PM version_MBOM Mar 06 Indo - Rev FY Est_Apr 13_Working Capital Graph" xfId="24592" xr:uid="{6C028F5A-A7BC-46A4-A130-7A4A3DB41881}"/>
    <cellStyle name="_Jan 2006 APAC MBOM - Feb 15PM version_MBOM May 07 v.2" xfId="24593" xr:uid="{C2B534DD-8ABB-4606-B942-0F97C39126D1}"/>
    <cellStyle name="_Jan 2006 APAC MBOM - Feb 15PM version_MBOM May 07 v.2_Cost out Update" xfId="24594" xr:uid="{B27EF9B9-B9D9-4266-9C7B-4DA63DE7F482}"/>
    <cellStyle name="_Jan 2006 APAC MBOM - Feb 15PM version_MBOM May 07 v.2_EBIT OCF Ranges" xfId="24595" xr:uid="{A45F22A7-1A92-4BBD-ABDE-622A9D1771FA}"/>
    <cellStyle name="_Jan 2006 APAC MBOM - Feb 15PM version_MBOM May 07 v.2_Working Capital Graph" xfId="24596" xr:uid="{5C9C306E-0425-4E59-8D3A-453F235CEBC8}"/>
    <cellStyle name="_Jan 2006 APAC MBOM - Feb 15PM version_MBOM new format" xfId="24597" xr:uid="{6FD8C58D-E751-4514-9BEF-8E3961869E0D}"/>
    <cellStyle name="_Jan 2006 APAC MBOM - Feb 15PM version_MBOM new format 2" xfId="24598" xr:uid="{70725D1D-C971-46BB-B29D-722512F4E3C6}"/>
    <cellStyle name="_Jan 2006 APAC MBOM - Feb 15PM version_MBOM new format_2009 AOP_Jan deck_Financials Consol_Sent" xfId="24599" xr:uid="{D9DFE423-710B-4AD3-A5DA-E5B72A3B1A79}"/>
    <cellStyle name="_Jan 2006 APAC MBOM - Feb 15PM version_MBOM new format_2009 AOP_Jan deck_Financials Consol_Sent_2" xfId="24600" xr:uid="{133BBEAB-A445-47A4-8D1F-2C7D3C06EBBA}"/>
    <cellStyle name="_Jan 2006 APAC MBOM - Feb 15PM version_MBOM new format_2009 AOP_Nov deck_Financials_for Consol_v2" xfId="24601" xr:uid="{D2C283AF-9B1E-4757-A538-7ED188242B84}"/>
    <cellStyle name="_Jan 2006 APAC MBOM - Feb 15PM version_MBOM new format_Cash Capex 10+2" xfId="24602" xr:uid="{722AD494-0378-4441-9D93-CEA558143B1F}"/>
    <cellStyle name="_Jan 2006 APAC MBOM - Feb 15PM version_MBOM new format_Cash Capex 10+2_Cost out Update" xfId="24603" xr:uid="{A2E09EBF-46F4-4741-B838-9A31E539C049}"/>
    <cellStyle name="_Jan 2006 APAC MBOM - Feb 15PM version_MBOM new format_Cash Capex 10+2_EBIT OCF Ranges" xfId="24604" xr:uid="{E1B81A39-D3E7-45DE-B9BF-5F05F4C5D510}"/>
    <cellStyle name="_Jan 2006 APAC MBOM - Feb 15PM version_MBOM new format_Cash Capex 10+2_Working Capital Graph" xfId="24605" xr:uid="{5E9FA917-77B1-4A10-A965-93944CFCB796}"/>
    <cellStyle name="_Jan 2006 APAC MBOM - Feb 15PM version_MBOM new format_consumer walk 0807" xfId="24606" xr:uid="{2C0D7C52-6666-437E-A80F-64BC4451BD49}"/>
    <cellStyle name="_Jan 2006 APAC MBOM - Feb 15PM version_MBOM new format_consumer walk 0807_Cost out Update" xfId="24607" xr:uid="{20BF26A9-736E-4B17-AEF0-99F0899F9B80}"/>
    <cellStyle name="_Jan 2006 APAC MBOM - Feb 15PM version_MBOM new format_consumer walk 0807_EBIT OCF Ranges" xfId="24608" xr:uid="{34C3369E-6B52-4F76-BF10-2A26642A8641}"/>
    <cellStyle name="_Jan 2006 APAC MBOM - Feb 15PM version_MBOM new format_consumer walk 0807_Working Capital Graph" xfId="24609" xr:uid="{0D7F8928-FE84-474E-992C-4238EBFC5A65}"/>
    <cellStyle name="_Jan 2006 APAC MBOM - Feb 15PM version_MBOM new format_Cost out Update" xfId="24610" xr:uid="{9BB7F9D5-98EA-48DD-84AF-8D97BE57B607}"/>
    <cellStyle name="_Jan 2006 APAC MBOM - Feb 15PM version_MBOM new format_EBIT OCF Ranges" xfId="24611" xr:uid="{7BF6F74B-4A6F-4B68-97B4-A1DF95B2C0AD}"/>
    <cellStyle name="_Jan 2006 APAC MBOM - Feb 15PM version_MBOM new format_Global Operations" xfId="24612" xr:uid="{9C0B5729-0E4F-449B-9771-48180D615834}"/>
    <cellStyle name="_Jan 2006 APAC MBOM - Feb 15PM version_MBOM new format_Global Operations 2" xfId="24613" xr:uid="{A993B519-99FB-4C9D-AE40-0881E6E0256D}"/>
    <cellStyle name="_Jan 2006 APAC MBOM - Feb 15PM version_MBOM new format_MBOM" xfId="24614" xr:uid="{AD9CF857-7DD2-4710-A521-DA739B0C7E2B}"/>
    <cellStyle name="_Jan 2006 APAC MBOM - Feb 15PM version_MBOM new format_MBOM 2" xfId="24615" xr:uid="{A485E8E3-D568-4E71-90BE-365B849B0A74}"/>
    <cellStyle name="_Jan 2006 APAC MBOM - Feb 15PM version_MBOM new format_MBOM APR 07" xfId="24616" xr:uid="{FF6BA16B-D41D-4B3A-9026-13D03D27212C}"/>
    <cellStyle name="_Jan 2006 APAC MBOM - Feb 15PM version_MBOM new format_MBOM APR 07 2" xfId="24617" xr:uid="{21CDC8DF-47AA-4D09-AC28-7CB0903C86BF}"/>
    <cellStyle name="_Jan 2006 APAC MBOM - Feb 15PM version_MBOM new format_MBOM APR 07_2009 AOP_Jan deck_Financials Consol_Sent" xfId="24618" xr:uid="{E8A86F91-A063-49CD-9F3A-A3155BD2069D}"/>
    <cellStyle name="_Jan 2006 APAC MBOM - Feb 15PM version_MBOM new format_MBOM APR 07_2009 AOP_Jan deck_Financials Consol_Sent_2" xfId="24619" xr:uid="{8ED6EA5B-4106-4F61-BBE7-91CD25E94DFF}"/>
    <cellStyle name="_Jan 2006 APAC MBOM - Feb 15PM version_MBOM new format_MBOM APR 07_2009 AOP_Nov deck_Financials_for Consol_v2" xfId="24620" xr:uid="{1C1E02DF-9EF7-422B-83FA-43A7D1C6AEAD}"/>
    <cellStyle name="_Jan 2006 APAC MBOM - Feb 15PM version_MBOM new format_MBOM APR 07_Cash Capex 10+2" xfId="24621" xr:uid="{D08976D2-6A6B-4A38-B58B-19FB0BBB0913}"/>
    <cellStyle name="_Jan 2006 APAC MBOM - Feb 15PM version_MBOM new format_MBOM APR 07_Cash Capex 10+2_Cost out Update" xfId="24622" xr:uid="{F363C253-49C1-4978-90C3-0E8E702F78A1}"/>
    <cellStyle name="_Jan 2006 APAC MBOM - Feb 15PM version_MBOM new format_MBOM APR 07_Cash Capex 10+2_EBIT OCF Ranges" xfId="24623" xr:uid="{8F8B2739-1381-4384-9225-A1BC185F85C9}"/>
    <cellStyle name="_Jan 2006 APAC MBOM - Feb 15PM version_MBOM new format_MBOM APR 07_Cash Capex 10+2_Working Capital Graph" xfId="24624" xr:uid="{37E3C957-F5CC-4E12-B964-EB21A563FC34}"/>
    <cellStyle name="_Jan 2006 APAC MBOM - Feb 15PM version_MBOM new format_MBOM APR 07_Cost out Update" xfId="24625" xr:uid="{6189963A-A2CD-4D7E-AE35-C95D6D38E70C}"/>
    <cellStyle name="_Jan 2006 APAC MBOM - Feb 15PM version_MBOM new format_MBOM APR 07_EBIT OCF Ranges" xfId="24626" xr:uid="{C073D6BC-BFA7-4A7A-A74A-F600BE22F64E}"/>
    <cellStyle name="_Jan 2006 APAC MBOM - Feb 15PM version_MBOM new format_MBOM APR 07_Global Operations" xfId="24627" xr:uid="{9113FB56-BE3C-478E-A66E-AD4F13C25B8A}"/>
    <cellStyle name="_Jan 2006 APAC MBOM - Feb 15PM version_MBOM new format_MBOM APR 07_Global Operations 2" xfId="24628" xr:uid="{727BD839-C7DD-45D9-8A29-C6A40E8674E8}"/>
    <cellStyle name="_Jan 2006 APAC MBOM - Feb 15PM version_MBOM new format_MBOM APR 07_NA" xfId="24629" xr:uid="{4712241B-5BEF-4F42-B366-98BE5BD95C8A}"/>
    <cellStyle name="_Jan 2006 APAC MBOM - Feb 15PM version_MBOM new format_MBOM APR 07_NA 2" xfId="24630" xr:uid="{17BFD2FC-C2B5-41E8-BD26-265841E6477E}"/>
    <cellStyle name="_Jan 2006 APAC MBOM - Feb 15PM version_MBOM new format_MBOM APR 07_NA_1" xfId="24631" xr:uid="{7AF4F571-D11E-4E14-B017-E544CFFF38AC}"/>
    <cellStyle name="_Jan 2006 APAC MBOM - Feb 15PM version_MBOM new format_MBOM APR 07_NA_1 2" xfId="24632" xr:uid="{D705E8E7-21D0-437A-8DD7-8B93543B6426}"/>
    <cellStyle name="_Jan 2006 APAC MBOM - Feb 15PM version_MBOM new format_MBOM APR 07_Nov Review Deck Final" xfId="24633" xr:uid="{4256867B-4764-428B-9B34-B45536F08B39}"/>
    <cellStyle name="_Jan 2006 APAC MBOM - Feb 15PM version_MBOM new format_MBOM APR 07_OCFAnalysis" xfId="24634" xr:uid="{3D6F50E3-8BB5-482A-AB68-93C1BED79FDA}"/>
    <cellStyle name="_Jan 2006 APAC MBOM - Feb 15PM version_MBOM new format_MBOM APR 07_OCFAnalysis_Cost out Update" xfId="24635" xr:uid="{A5EFB811-E4BF-4B65-BBC6-4B29D945AA07}"/>
    <cellStyle name="_Jan 2006 APAC MBOM - Feb 15PM version_MBOM new format_MBOM APR 07_OCFAnalysis_EBIT OCF Ranges" xfId="24636" xr:uid="{67E3FFB3-445D-4927-8E92-52CC7B8E24F6}"/>
    <cellStyle name="_Jan 2006 APAC MBOM - Feb 15PM version_MBOM new format_MBOM APR 07_OCFAnalysis_Working Capital Graph" xfId="24637" xr:uid="{392B0EB1-80A7-48F3-A91D-816C48A13570}"/>
    <cellStyle name="_Jan 2006 APAC MBOM - Feb 15PM version_MBOM new format_MBOM APR 07_Quarterly Industry Volume - Corp Follow up Feb 19th" xfId="24638" xr:uid="{A8CA3162-F536-4278-8FB8-C145429DA9F9}"/>
    <cellStyle name="_Jan 2006 APAC MBOM - Feb 15PM version_MBOM new format_MBOM APR 07_Quarterly Industry Volume - Corp Follow up Feb 19th 2" xfId="24639" xr:uid="{7F5A08CD-FAC3-49EB-9396-B3E60A032C95}"/>
    <cellStyle name="_Jan 2006 APAC MBOM - Feb 15PM version_MBOM new format_MBOM APR 07_Quarterly Industry Volume - Corp Follow up Feb 19th_Cost out Update" xfId="24640" xr:uid="{2BB3B214-CFB6-4F87-94B3-B29232EEABF2}"/>
    <cellStyle name="_Jan 2006 APAC MBOM - Feb 15PM version_MBOM new format_MBOM APR 07_Quarterly Industry Volume - Corp Follow up Feb 19th_EBIT OCF Ranges" xfId="24641" xr:uid="{AA074FDB-D82F-4080-BAFF-E8D2CBEE25D5}"/>
    <cellStyle name="_Jan 2006 APAC MBOM - Feb 15PM version_MBOM new format_MBOM APR 07_Quarterly Industry Volume - Corp Follow up Feb 19th_OCFAnalysis" xfId="24642" xr:uid="{4B68BB1C-6046-4EA8-BA9F-10673C1D5FE2}"/>
    <cellStyle name="_Jan 2006 APAC MBOM - Feb 15PM version_MBOM new format_MBOM APR 07_Quarterly Industry Volume - Corp Follow up Feb 19th_OCFAnalysis_Cost out Update" xfId="24643" xr:uid="{AA81B664-4E3F-4235-9C58-55CEBE6386FE}"/>
    <cellStyle name="_Jan 2006 APAC MBOM - Feb 15PM version_MBOM new format_MBOM APR 07_Quarterly Industry Volume - Corp Follow up Feb 19th_OCFAnalysis_EBIT OCF Ranges" xfId="24644" xr:uid="{757AC539-BA64-4AEA-8EF7-FEB78DF2A297}"/>
    <cellStyle name="_Jan 2006 APAC MBOM - Feb 15PM version_MBOM new format_MBOM APR 07_Quarterly Industry Volume - Corp Follow up Feb 19th_OCFAnalysis_Working Capital Graph" xfId="24645" xr:uid="{AD376163-74F2-43E6-8F2E-31B333F4CE17}"/>
    <cellStyle name="_Jan 2006 APAC MBOM - Feb 15PM version_MBOM new format_MBOM APR 07_Quarterly Industry Volume - Corp Follow up Feb 19th_Working Capital Graph" xfId="24646" xr:uid="{FE093791-060C-4686-BE39-1F7CA73C861A}"/>
    <cellStyle name="_Jan 2006 APAC MBOM - Feb 15PM version_MBOM new format_MBOM APR 07_SBU_GLOBAL_NGT" xfId="24647" xr:uid="{8F25608A-00D7-4E0B-9886-9CB2EB920AAD}"/>
    <cellStyle name="_Jan 2006 APAC MBOM - Feb 15PM version_MBOM new format_MBOM APR 07_SBU_GLOBAL_NGT 2" xfId="24648" xr:uid="{8C48EDF5-70BF-47D2-8FAA-51DD6A286E9B}"/>
    <cellStyle name="_Jan 2006 APAC MBOM - Feb 15PM version_MBOM new format_MBOM APR 07_SBU_GLOBAL_NGT_Cost out Update" xfId="24649" xr:uid="{97FB8E95-DEA5-4A56-8102-26E5C61B102F}"/>
    <cellStyle name="_Jan 2006 APAC MBOM - Feb 15PM version_MBOM new format_MBOM APR 07_SBU_GLOBAL_NGT_EBIT OCF Ranges" xfId="24650" xr:uid="{7924323E-F4A7-438B-B7AD-BBD36062DA51}"/>
    <cellStyle name="_Jan 2006 APAC MBOM - Feb 15PM version_MBOM new format_MBOM APR 07_SBU_GLOBAL_NGT_Working Capital Graph" xfId="24651" xr:uid="{5E9396B0-6790-4D52-A53D-D62468CFF5FD}"/>
    <cellStyle name="_Jan 2006 APAC MBOM - Feb 15PM version_MBOM new format_MBOM APR 07_Supplemental Data Requirements-Country" xfId="24652" xr:uid="{FCE00CF5-09F0-46CA-847E-3035F1F175D8}"/>
    <cellStyle name="_Jan 2006 APAC MBOM - Feb 15PM version_MBOM new format_MBOM APR 07_Working Capital Graph" xfId="24653" xr:uid="{44D62052-A87B-4584-AA62-A1D4218B688B}"/>
    <cellStyle name="_Jan 2006 APAC MBOM - Feb 15PM version_MBOM new format_MBOM Jan" xfId="24654" xr:uid="{62B4077A-DDCF-420D-9092-EA764FC70E4A}"/>
    <cellStyle name="_Jan 2006 APAC MBOM - Feb 15PM version_MBOM new format_MBOM Jan_Cost out Update" xfId="24655" xr:uid="{6CC4FF34-9D13-4548-A622-837D9478196B}"/>
    <cellStyle name="_Jan 2006 APAC MBOM - Feb 15PM version_MBOM new format_MBOM Jan_EBIT OCF Ranges" xfId="24656" xr:uid="{3C5325C9-94A3-4FC6-B517-6D006713BB4A}"/>
    <cellStyle name="_Jan 2006 APAC MBOM - Feb 15PM version_MBOM new format_MBOM Jan_Working Capital Graph" xfId="24657" xr:uid="{3CB92DE7-EAB3-46AD-A5FA-BF10E71B5FDD}"/>
    <cellStyle name="_Jan 2006 APAC MBOM - Feb 15PM version_MBOM new format_MBOM Jul 07 Send" xfId="24658" xr:uid="{C9F0DD9D-8471-400A-A375-B690653E8F54}"/>
    <cellStyle name="_Jan 2006 APAC MBOM - Feb 15PM version_MBOM new format_MBOM Jul 07 Send_Cost out Update" xfId="24659" xr:uid="{595275FE-4304-4B33-83A6-9FE01E34FE68}"/>
    <cellStyle name="_Jan 2006 APAC MBOM - Feb 15PM version_MBOM new format_MBOM Jul 07 Send_EBIT OCF Ranges" xfId="24660" xr:uid="{BF926DFF-9C88-49DA-83F4-1A7A805CE91D}"/>
    <cellStyle name="_Jan 2006 APAC MBOM - Feb 15PM version_MBOM new format_MBOM Jul 07 Send_Working Capital Graph" xfId="24661" xr:uid="{8D95D106-DCB9-4BAD-857C-C0ABE09BDAC7}"/>
    <cellStyle name="_Jan 2006 APAC MBOM - Feb 15PM version_MBOM new format_MBOM June 07 Final Send" xfId="24662" xr:uid="{D41740B7-2583-44B2-93D4-18E059E9F832}"/>
    <cellStyle name="_Jan 2006 APAC MBOM - Feb 15PM version_MBOM new format_MBOM June 07 Final Send_Cost out Update" xfId="24663" xr:uid="{7840A26D-F6F2-4831-85B9-73D86C67DD38}"/>
    <cellStyle name="_Jan 2006 APAC MBOM - Feb 15PM version_MBOM new format_MBOM June 07 Final Send_EBIT OCF Ranges" xfId="24664" xr:uid="{2C35A978-8EEA-45B7-8BEB-8CAB5A0DFEB1}"/>
    <cellStyle name="_Jan 2006 APAC MBOM - Feb 15PM version_MBOM new format_MBOM June 07 Final Send_Working Capital Graph" xfId="24665" xr:uid="{9F01E76B-A736-4E7E-9CCF-2AC2738C82F6}"/>
    <cellStyle name="_Jan 2006 APAC MBOM - Feb 15PM version_MBOM new format_MBOM May 07 v.2" xfId="24666" xr:uid="{D0713BE5-5C78-42B2-A56F-8EAC3080DD75}"/>
    <cellStyle name="_Jan 2006 APAC MBOM - Feb 15PM version_MBOM new format_MBOM May 07 v.2_Cost out Update" xfId="24667" xr:uid="{E4ABE1DF-F51C-4376-82C0-160FB393BEC5}"/>
    <cellStyle name="_Jan 2006 APAC MBOM - Feb 15PM version_MBOM new format_MBOM May 07 v.2_EBIT OCF Ranges" xfId="24668" xr:uid="{A4199D6F-BCE0-4E06-A920-FECC26C9D869}"/>
    <cellStyle name="_Jan 2006 APAC MBOM - Feb 15PM version_MBOM new format_MBOM May 07 v.2_Working Capital Graph" xfId="24669" xr:uid="{F6769C73-6791-4F51-B46D-A61664639254}"/>
    <cellStyle name="_Jan 2006 APAC MBOM - Feb 15PM version_MBOM new format_MBOM v.1" xfId="24670" xr:uid="{8753D2B8-A27C-4704-8D3E-067149157260}"/>
    <cellStyle name="_Jan 2006 APAC MBOM - Feb 15PM version_MBOM new format_MBOM v.1 2" xfId="24671" xr:uid="{FE8D1540-86D4-4F7B-9B2D-71B6AEE1FF98}"/>
    <cellStyle name="_Jan 2006 APAC MBOM - Feb 15PM version_MBOM new format_MBOM v.1_2009 AOP_Jan deck_Financials Consol_Sent" xfId="24672" xr:uid="{D59A45ED-F754-4B89-ADC8-D89CDE1CAB57}"/>
    <cellStyle name="_Jan 2006 APAC MBOM - Feb 15PM version_MBOM new format_MBOM v.1_2009 AOP_Jan deck_Financials Consol_Sent_2" xfId="24673" xr:uid="{5AEF34C6-298C-4D73-9A34-AD3BEA1815EB}"/>
    <cellStyle name="_Jan 2006 APAC MBOM - Feb 15PM version_MBOM new format_MBOM v.1_2009 AOP_Nov deck_Financials_for Consol_v2" xfId="24674" xr:uid="{BBA9F112-5CAC-4229-B95A-3ABE59A39FDB}"/>
    <cellStyle name="_Jan 2006 APAC MBOM - Feb 15PM version_MBOM new format_MBOM v.1_Cash Capex 10+2" xfId="24675" xr:uid="{A4BD4359-4885-40CF-9226-54C08F4A4577}"/>
    <cellStyle name="_Jan 2006 APAC MBOM - Feb 15PM version_MBOM new format_MBOM v.1_Cash Capex 10+2_Cost out Update" xfId="24676" xr:uid="{3C4F9471-6E37-4CAC-BAED-0D2B82B4AAB4}"/>
    <cellStyle name="_Jan 2006 APAC MBOM - Feb 15PM version_MBOM new format_MBOM v.1_Cash Capex 10+2_EBIT OCF Ranges" xfId="24677" xr:uid="{DE02D171-F75A-47BC-8157-FC756111B096}"/>
    <cellStyle name="_Jan 2006 APAC MBOM - Feb 15PM version_MBOM new format_MBOM v.1_Cash Capex 10+2_Working Capital Graph" xfId="24678" xr:uid="{64987857-578D-4A27-A91E-CBE28BF9F8E5}"/>
    <cellStyle name="_Jan 2006 APAC MBOM - Feb 15PM version_MBOM new format_MBOM v.1_Cost out Update" xfId="24679" xr:uid="{29BEFEF4-F195-4ECF-BED5-EC3CCF0EC702}"/>
    <cellStyle name="_Jan 2006 APAC MBOM - Feb 15PM version_MBOM new format_MBOM v.1_EBIT OCF Ranges" xfId="24680" xr:uid="{59D29C5F-5A54-4AAA-8859-E0C4095246BA}"/>
    <cellStyle name="_Jan 2006 APAC MBOM - Feb 15PM version_MBOM new format_MBOM v.1_Global Operations" xfId="24681" xr:uid="{C24761A9-E4DB-4F63-92FC-8285944CD9E6}"/>
    <cellStyle name="_Jan 2006 APAC MBOM - Feb 15PM version_MBOM new format_MBOM v.1_Global Operations 2" xfId="24682" xr:uid="{385F0674-04F9-458C-BE08-CB0B7678FD5F}"/>
    <cellStyle name="_Jan 2006 APAC MBOM - Feb 15PM version_MBOM new format_MBOM v.1_NA" xfId="24683" xr:uid="{5BCE5D12-5130-49B0-BE63-A4D27F39411F}"/>
    <cellStyle name="_Jan 2006 APAC MBOM - Feb 15PM version_MBOM new format_MBOM v.1_NA 2" xfId="24684" xr:uid="{5EF3BE83-6734-4E91-A020-375776E90548}"/>
    <cellStyle name="_Jan 2006 APAC MBOM - Feb 15PM version_MBOM new format_MBOM v.1_NA_1" xfId="24685" xr:uid="{794ADEC3-3963-402C-B934-CD5ED43503A9}"/>
    <cellStyle name="_Jan 2006 APAC MBOM - Feb 15PM version_MBOM new format_MBOM v.1_NA_1 2" xfId="24686" xr:uid="{04C6416B-2A63-461B-A7EA-F3817D946654}"/>
    <cellStyle name="_Jan 2006 APAC MBOM - Feb 15PM version_MBOM new format_MBOM v.1_Nov Review Deck Final" xfId="24687" xr:uid="{741E6E13-42FE-4689-B786-F2A03BF7E2A3}"/>
    <cellStyle name="_Jan 2006 APAC MBOM - Feb 15PM version_MBOM new format_MBOM v.1_OCFAnalysis" xfId="24688" xr:uid="{55F90A7B-C3F5-43A2-80E3-B83C813C0913}"/>
    <cellStyle name="_Jan 2006 APAC MBOM - Feb 15PM version_MBOM new format_MBOM v.1_OCFAnalysis_Cost out Update" xfId="24689" xr:uid="{7C44DB51-AE41-4355-8478-B1C719A082B1}"/>
    <cellStyle name="_Jan 2006 APAC MBOM - Feb 15PM version_MBOM new format_MBOM v.1_OCFAnalysis_EBIT OCF Ranges" xfId="24690" xr:uid="{E53CF5AE-B821-439E-81FE-AE8B6311243E}"/>
    <cellStyle name="_Jan 2006 APAC MBOM - Feb 15PM version_MBOM new format_MBOM v.1_OCFAnalysis_Working Capital Graph" xfId="24691" xr:uid="{3805E178-CF2E-43E8-87BF-90DE8222CA08}"/>
    <cellStyle name="_Jan 2006 APAC MBOM - Feb 15PM version_MBOM new format_MBOM v.1_Quarterly Industry Volume - Corp Follow up Feb 19th" xfId="24692" xr:uid="{75EC30BE-6F97-48EB-B6E3-614F1A33E05B}"/>
    <cellStyle name="_Jan 2006 APAC MBOM - Feb 15PM version_MBOM new format_MBOM v.1_Quarterly Industry Volume - Corp Follow up Feb 19th 2" xfId="24693" xr:uid="{090AF9D3-DAFE-40DA-8BCD-15256BFC432C}"/>
    <cellStyle name="_Jan 2006 APAC MBOM - Feb 15PM version_MBOM new format_MBOM v.1_Quarterly Industry Volume - Corp Follow up Feb 19th_Cost out Update" xfId="24694" xr:uid="{74940705-22CE-4C00-B69B-3D006FCB88E6}"/>
    <cellStyle name="_Jan 2006 APAC MBOM - Feb 15PM version_MBOM new format_MBOM v.1_Quarterly Industry Volume - Corp Follow up Feb 19th_EBIT OCF Ranges" xfId="24695" xr:uid="{AB4AFF33-C422-4C36-89C6-31EDD2920BB8}"/>
    <cellStyle name="_Jan 2006 APAC MBOM - Feb 15PM version_MBOM new format_MBOM v.1_Quarterly Industry Volume - Corp Follow up Feb 19th_OCFAnalysis" xfId="24696" xr:uid="{7946D8E6-242D-4192-90C3-B501C219E385}"/>
    <cellStyle name="_Jan 2006 APAC MBOM - Feb 15PM version_MBOM new format_MBOM v.1_Quarterly Industry Volume - Corp Follow up Feb 19th_OCFAnalysis_Cost out Update" xfId="24697" xr:uid="{ECE56B49-B209-449F-A2C4-AB6BC7068E75}"/>
    <cellStyle name="_Jan 2006 APAC MBOM - Feb 15PM version_MBOM new format_MBOM v.1_Quarterly Industry Volume - Corp Follow up Feb 19th_OCFAnalysis_EBIT OCF Ranges" xfId="24698" xr:uid="{BF76D7EF-3FF0-4C0E-923E-850101B676DB}"/>
    <cellStyle name="_Jan 2006 APAC MBOM - Feb 15PM version_MBOM new format_MBOM v.1_Quarterly Industry Volume - Corp Follow up Feb 19th_OCFAnalysis_Working Capital Graph" xfId="24699" xr:uid="{7B8F74F6-F0B1-4369-A014-B6DAAC0ED8A1}"/>
    <cellStyle name="_Jan 2006 APAC MBOM - Feb 15PM version_MBOM new format_MBOM v.1_Quarterly Industry Volume - Corp Follow up Feb 19th_Working Capital Graph" xfId="24700" xr:uid="{1F905919-2724-456B-B57C-12AA08B06B4F}"/>
    <cellStyle name="_Jan 2006 APAC MBOM - Feb 15PM version_MBOM new format_MBOM v.1_SBU_GLOBAL_NGT" xfId="24701" xr:uid="{DC8B3ED8-3D5B-4446-A741-1B60A37A028E}"/>
    <cellStyle name="_Jan 2006 APAC MBOM - Feb 15PM version_MBOM new format_MBOM v.1_SBU_GLOBAL_NGT 2" xfId="24702" xr:uid="{FC8BAAFD-1771-4FA0-92D5-96755D878AD9}"/>
    <cellStyle name="_Jan 2006 APAC MBOM - Feb 15PM version_MBOM new format_MBOM v.1_SBU_GLOBAL_NGT_Cost out Update" xfId="24703" xr:uid="{7559352C-C161-474D-9722-A3AE6772FD18}"/>
    <cellStyle name="_Jan 2006 APAC MBOM - Feb 15PM version_MBOM new format_MBOM v.1_SBU_GLOBAL_NGT_EBIT OCF Ranges" xfId="24704" xr:uid="{5469C822-CCAB-4D8E-9C14-4CACBF90CEB8}"/>
    <cellStyle name="_Jan 2006 APAC MBOM - Feb 15PM version_MBOM new format_MBOM v.1_SBU_GLOBAL_NGT_Working Capital Graph" xfId="24705" xr:uid="{4BCBB409-B35D-4C6B-9F66-D223B616FB5A}"/>
    <cellStyle name="_Jan 2006 APAC MBOM - Feb 15PM version_MBOM new format_MBOM v.1_Supplemental Data Requirements-Country" xfId="24706" xr:uid="{4AF6FCFE-9ABD-4F2B-BA1B-3AC354366FD9}"/>
    <cellStyle name="_Jan 2006 APAC MBOM - Feb 15PM version_MBOM new format_MBOM v.1_Working Capital Graph" xfId="24707" xr:uid="{88FD1CAF-1699-4C49-92C9-5BD73C94C1E0}"/>
    <cellStyle name="_Jan 2006 APAC MBOM - Feb 15PM version_MBOM new format_MBOM v.2" xfId="24708" xr:uid="{143B60E7-AC35-4302-A4A4-856EC03D818A}"/>
    <cellStyle name="_Jan 2006 APAC MBOM - Feb 15PM version_MBOM new format_MBOM v.2 2" xfId="24709" xr:uid="{CA0F892C-78C3-4A63-9BB3-AD91C6485938}"/>
    <cellStyle name="_Jan 2006 APAC MBOM - Feb 15PM version_MBOM new format_MBOM v.2_2009 AOP_Jan deck_Financials Consol_Sent" xfId="24710" xr:uid="{EE531D88-92F4-435B-A28B-D5751FDD82B9}"/>
    <cellStyle name="_Jan 2006 APAC MBOM - Feb 15PM version_MBOM new format_MBOM v.2_2009 AOP_Jan deck_Financials Consol_Sent_2" xfId="24711" xr:uid="{2293D5A7-AF30-4287-9A18-111338D719AF}"/>
    <cellStyle name="_Jan 2006 APAC MBOM - Feb 15PM version_MBOM new format_MBOM v.2_2009 AOP_Nov deck_Financials_for Consol_v2" xfId="24712" xr:uid="{B6FF3559-336F-42F8-AE18-01817D80E331}"/>
    <cellStyle name="_Jan 2006 APAC MBOM - Feb 15PM version_MBOM new format_MBOM v.2_Cash Capex 10+2" xfId="24713" xr:uid="{D0438C01-4EC5-4F56-822D-E5FE9248838B}"/>
    <cellStyle name="_Jan 2006 APAC MBOM - Feb 15PM version_MBOM new format_MBOM v.2_Cash Capex 10+2_Cost out Update" xfId="24714" xr:uid="{856B097F-EB36-486B-8AE2-E2465B73B7B6}"/>
    <cellStyle name="_Jan 2006 APAC MBOM - Feb 15PM version_MBOM new format_MBOM v.2_Cash Capex 10+2_EBIT OCF Ranges" xfId="24715" xr:uid="{FAD7D066-F576-4FE3-9DB4-5DA13116E02C}"/>
    <cellStyle name="_Jan 2006 APAC MBOM - Feb 15PM version_MBOM new format_MBOM v.2_Cash Capex 10+2_Working Capital Graph" xfId="24716" xr:uid="{8F366799-CFCD-4AE2-AEB3-6B92BC1F501B}"/>
    <cellStyle name="_Jan 2006 APAC MBOM - Feb 15PM version_MBOM new format_MBOM v.2_Cost out Update" xfId="24717" xr:uid="{D25A8879-6CC2-4C15-AB1F-279173C1F951}"/>
    <cellStyle name="_Jan 2006 APAC MBOM - Feb 15PM version_MBOM new format_MBOM v.2_EBIT OCF Ranges" xfId="24718" xr:uid="{439754F0-9A7C-4FEB-BAF0-3534CF199033}"/>
    <cellStyle name="_Jan 2006 APAC MBOM - Feb 15PM version_MBOM new format_MBOM v.2_Global Operations" xfId="24719" xr:uid="{DFCEDB1A-F719-4F96-9EA4-87392709F849}"/>
    <cellStyle name="_Jan 2006 APAC MBOM - Feb 15PM version_MBOM new format_MBOM v.2_Global Operations 2" xfId="24720" xr:uid="{EA110868-FAE1-418C-B2CC-57501DAC34CE}"/>
    <cellStyle name="_Jan 2006 APAC MBOM - Feb 15PM version_MBOM new format_MBOM v.2_NA" xfId="24721" xr:uid="{360D182E-662A-4474-8391-1C4A7E342C74}"/>
    <cellStyle name="_Jan 2006 APAC MBOM - Feb 15PM version_MBOM new format_MBOM v.2_NA 2" xfId="24722" xr:uid="{24A9119C-0F4D-4F00-88AA-9CA9B6AC1BC5}"/>
    <cellStyle name="_Jan 2006 APAC MBOM - Feb 15PM version_MBOM new format_MBOM v.2_NA_1" xfId="24723" xr:uid="{48051BCF-E7F6-4607-B820-6596C45ABE39}"/>
    <cellStyle name="_Jan 2006 APAC MBOM - Feb 15PM version_MBOM new format_MBOM v.2_NA_1 2" xfId="24724" xr:uid="{76EC060D-2FF9-4F8A-ACA2-B881C5330074}"/>
    <cellStyle name="_Jan 2006 APAC MBOM - Feb 15PM version_MBOM new format_MBOM v.2_Nov Review Deck Final" xfId="24725" xr:uid="{BDF82AED-6135-479B-8DC1-6F201D26622A}"/>
    <cellStyle name="_Jan 2006 APAC MBOM - Feb 15PM version_MBOM new format_MBOM v.2_OCFAnalysis" xfId="24726" xr:uid="{7F8C1F69-B2A6-450A-B2DB-26078509153A}"/>
    <cellStyle name="_Jan 2006 APAC MBOM - Feb 15PM version_MBOM new format_MBOM v.2_OCFAnalysis_Cost out Update" xfId="24727" xr:uid="{EECDCB2D-DC33-42FB-B0A1-041D6143FEB2}"/>
    <cellStyle name="_Jan 2006 APAC MBOM - Feb 15PM version_MBOM new format_MBOM v.2_OCFAnalysis_EBIT OCF Ranges" xfId="24728" xr:uid="{B75B2052-E2D0-4450-81B1-4E3A69D2F739}"/>
    <cellStyle name="_Jan 2006 APAC MBOM - Feb 15PM version_MBOM new format_MBOM v.2_OCFAnalysis_Working Capital Graph" xfId="24729" xr:uid="{BBA45882-5866-42EE-A452-ACB34EE98353}"/>
    <cellStyle name="_Jan 2006 APAC MBOM - Feb 15PM version_MBOM new format_MBOM v.2_Quarterly Industry Volume - Corp Follow up Feb 19th" xfId="24730" xr:uid="{209973E5-94F5-4032-BA5D-DF062DE74266}"/>
    <cellStyle name="_Jan 2006 APAC MBOM - Feb 15PM version_MBOM new format_MBOM v.2_Quarterly Industry Volume - Corp Follow up Feb 19th 2" xfId="24731" xr:uid="{0FBA316D-6205-4642-9A94-CAA1F552CC4D}"/>
    <cellStyle name="_Jan 2006 APAC MBOM - Feb 15PM version_MBOM new format_MBOM v.2_Quarterly Industry Volume - Corp Follow up Feb 19th_Cost out Update" xfId="24732" xr:uid="{4AE5B48D-E35F-4349-B78D-3C9256D783C6}"/>
    <cellStyle name="_Jan 2006 APAC MBOM - Feb 15PM version_MBOM new format_MBOM v.2_Quarterly Industry Volume - Corp Follow up Feb 19th_EBIT OCF Ranges" xfId="24733" xr:uid="{5184A216-C8A5-4BD3-A4AB-6655A55653B9}"/>
    <cellStyle name="_Jan 2006 APAC MBOM - Feb 15PM version_MBOM new format_MBOM v.2_Quarterly Industry Volume - Corp Follow up Feb 19th_OCFAnalysis" xfId="24734" xr:uid="{8F8C9B70-3D59-4582-A15F-E38DEA29A694}"/>
    <cellStyle name="_Jan 2006 APAC MBOM - Feb 15PM version_MBOM new format_MBOM v.2_Quarterly Industry Volume - Corp Follow up Feb 19th_OCFAnalysis_Cost out Update" xfId="24735" xr:uid="{2262A9B2-0762-41DB-B334-90A0F985BD57}"/>
    <cellStyle name="_Jan 2006 APAC MBOM - Feb 15PM version_MBOM new format_MBOM v.2_Quarterly Industry Volume - Corp Follow up Feb 19th_OCFAnalysis_EBIT OCF Ranges" xfId="24736" xr:uid="{C10A2516-F0C9-4147-B79F-FD442AD1184A}"/>
    <cellStyle name="_Jan 2006 APAC MBOM - Feb 15PM version_MBOM new format_MBOM v.2_Quarterly Industry Volume - Corp Follow up Feb 19th_OCFAnalysis_Working Capital Graph" xfId="24737" xr:uid="{4247A83F-0CE7-4A2B-91A4-0AE6711652FF}"/>
    <cellStyle name="_Jan 2006 APAC MBOM - Feb 15PM version_MBOM new format_MBOM v.2_Quarterly Industry Volume - Corp Follow up Feb 19th_Working Capital Graph" xfId="24738" xr:uid="{67DC39FC-DF80-4A43-BC99-2889F0DDE5C1}"/>
    <cellStyle name="_Jan 2006 APAC MBOM - Feb 15PM version_MBOM new format_MBOM v.2_SBU_GLOBAL_NGT" xfId="24739" xr:uid="{2D76EF2E-CD68-4957-8DD2-D83CD473B1FC}"/>
    <cellStyle name="_Jan 2006 APAC MBOM - Feb 15PM version_MBOM new format_MBOM v.2_SBU_GLOBAL_NGT 2" xfId="24740" xr:uid="{99B4D1B9-BEA5-46BC-8D37-6A57796D4DB4}"/>
    <cellStyle name="_Jan 2006 APAC MBOM - Feb 15PM version_MBOM new format_MBOM v.2_SBU_GLOBAL_NGT_Cost out Update" xfId="24741" xr:uid="{95CEB86D-8A5E-448B-BE88-6D7F3F90CB8F}"/>
    <cellStyle name="_Jan 2006 APAC MBOM - Feb 15PM version_MBOM new format_MBOM v.2_SBU_GLOBAL_NGT_EBIT OCF Ranges" xfId="24742" xr:uid="{13C12D24-F0B7-47C1-AEB5-7B46E10230C7}"/>
    <cellStyle name="_Jan 2006 APAC MBOM - Feb 15PM version_MBOM new format_MBOM v.2_SBU_GLOBAL_NGT_Working Capital Graph" xfId="24743" xr:uid="{5CE29FD5-DFE7-4DF6-B8F3-DF7B569BE028}"/>
    <cellStyle name="_Jan 2006 APAC MBOM - Feb 15PM version_MBOM new format_MBOM v.2_Supplemental Data Requirements-Country" xfId="24744" xr:uid="{817FFADD-8367-4129-A54D-1B8F7B4EB43C}"/>
    <cellStyle name="_Jan 2006 APAC MBOM - Feb 15PM version_MBOM new format_MBOM v.2_Working Capital Graph" xfId="24745" xr:uid="{4F584203-26DE-48E1-AA02-D24601FB96EF}"/>
    <cellStyle name="_Jan 2006 APAC MBOM - Feb 15PM version_MBOM new format_MBOM v.3" xfId="24746" xr:uid="{9CF1CD6F-9D35-4998-A24C-257D7FBA632A}"/>
    <cellStyle name="_Jan 2006 APAC MBOM - Feb 15PM version_MBOM new format_MBOM v.3 2" xfId="24747" xr:uid="{B18AEAA8-9B66-40E3-8074-D3DF867C3BEE}"/>
    <cellStyle name="_Jan 2006 APAC MBOM - Feb 15PM version_MBOM new format_MBOM v.3_2009 AOP_Jan deck_Financials Consol_Sent" xfId="24748" xr:uid="{E3AA8E2D-8E3A-4B9D-A790-3574A1243AE4}"/>
    <cellStyle name="_Jan 2006 APAC MBOM - Feb 15PM version_MBOM new format_MBOM v.3_2009 AOP_Jan deck_Financials Consol_Sent_2" xfId="24749" xr:uid="{2C029A05-BEAD-4B2F-A2BD-DC2304B1FBFB}"/>
    <cellStyle name="_Jan 2006 APAC MBOM - Feb 15PM version_MBOM new format_MBOM v.3_2009 AOP_Nov deck_Financials_for Consol_v2" xfId="24750" xr:uid="{AB680F87-2981-4DA9-89FB-579D363923C7}"/>
    <cellStyle name="_Jan 2006 APAC MBOM - Feb 15PM version_MBOM new format_MBOM v.3_Cash Capex 10+2" xfId="24751" xr:uid="{D55C4624-1299-4473-BE0B-9C599F34B3BF}"/>
    <cellStyle name="_Jan 2006 APAC MBOM - Feb 15PM version_MBOM new format_MBOM v.3_Cash Capex 10+2_Cost out Update" xfId="24752" xr:uid="{2166754D-258A-48F1-9D90-4F5FA088980D}"/>
    <cellStyle name="_Jan 2006 APAC MBOM - Feb 15PM version_MBOM new format_MBOM v.3_Cash Capex 10+2_EBIT OCF Ranges" xfId="24753" xr:uid="{9C869C66-81CC-4329-BF08-E2EE292DA81B}"/>
    <cellStyle name="_Jan 2006 APAC MBOM - Feb 15PM version_MBOM new format_MBOM v.3_Cash Capex 10+2_Working Capital Graph" xfId="24754" xr:uid="{7F4D29C0-46C6-4BAF-8976-74A678BC9E26}"/>
    <cellStyle name="_Jan 2006 APAC MBOM - Feb 15PM version_MBOM new format_MBOM v.3_Cost out Update" xfId="24755" xr:uid="{B0D96297-F237-4000-A2FF-627702CFF166}"/>
    <cellStyle name="_Jan 2006 APAC MBOM - Feb 15PM version_MBOM new format_MBOM v.3_EBIT OCF Ranges" xfId="24756" xr:uid="{D58A9343-CD01-4865-93BB-102707F31837}"/>
    <cellStyle name="_Jan 2006 APAC MBOM - Feb 15PM version_MBOM new format_MBOM v.3_Global Operations" xfId="24757" xr:uid="{F7EEA912-9968-4D6B-B1EF-C1C1C0791D10}"/>
    <cellStyle name="_Jan 2006 APAC MBOM - Feb 15PM version_MBOM new format_MBOM v.3_Global Operations 2" xfId="24758" xr:uid="{25AB0BFF-E4D7-43E0-8BF2-D0970F0591B2}"/>
    <cellStyle name="_Jan 2006 APAC MBOM - Feb 15PM version_MBOM new format_MBOM v.3_NA" xfId="24759" xr:uid="{2086C212-B4E5-428F-914E-EA156BFCC8B5}"/>
    <cellStyle name="_Jan 2006 APAC MBOM - Feb 15PM version_MBOM new format_MBOM v.3_NA 2" xfId="24760" xr:uid="{8E1989B6-6F8A-471E-AE29-964B48054184}"/>
    <cellStyle name="_Jan 2006 APAC MBOM - Feb 15PM version_MBOM new format_MBOM v.3_NA_1" xfId="24761" xr:uid="{72D25819-04D9-4CC3-9FAF-753F01611B25}"/>
    <cellStyle name="_Jan 2006 APAC MBOM - Feb 15PM version_MBOM new format_MBOM v.3_NA_1 2" xfId="24762" xr:uid="{6A6530D1-A759-4F67-811E-A71DB0FC6B25}"/>
    <cellStyle name="_Jan 2006 APAC MBOM - Feb 15PM version_MBOM new format_MBOM v.3_Nov Review Deck Final" xfId="24763" xr:uid="{4609DFCD-0479-47F3-AB44-584D8E7E5E16}"/>
    <cellStyle name="_Jan 2006 APAC MBOM - Feb 15PM version_MBOM new format_MBOM v.3_OCFAnalysis" xfId="24764" xr:uid="{CB030B65-D815-4D0E-BA0B-CA0772FB3378}"/>
    <cellStyle name="_Jan 2006 APAC MBOM - Feb 15PM version_MBOM new format_MBOM v.3_OCFAnalysis_Cost out Update" xfId="24765" xr:uid="{F59B29FB-BB01-438B-BCD1-345BD43209BE}"/>
    <cellStyle name="_Jan 2006 APAC MBOM - Feb 15PM version_MBOM new format_MBOM v.3_OCFAnalysis_EBIT OCF Ranges" xfId="24766" xr:uid="{6B7E5732-87CD-4ADB-A998-7EA2FD99223A}"/>
    <cellStyle name="_Jan 2006 APAC MBOM - Feb 15PM version_MBOM new format_MBOM v.3_OCFAnalysis_Working Capital Graph" xfId="24767" xr:uid="{5BF273A3-AC90-4C93-8482-66D8B8513EFF}"/>
    <cellStyle name="_Jan 2006 APAC MBOM - Feb 15PM version_MBOM new format_MBOM v.3_Quarterly Industry Volume - Corp Follow up Feb 19th" xfId="24768" xr:uid="{018069F3-7C15-4D93-95EC-2CAB56C8BB8A}"/>
    <cellStyle name="_Jan 2006 APAC MBOM - Feb 15PM version_MBOM new format_MBOM v.3_Quarterly Industry Volume - Corp Follow up Feb 19th 2" xfId="24769" xr:uid="{24367252-2AE1-4039-BAE1-6D622F461D04}"/>
    <cellStyle name="_Jan 2006 APAC MBOM - Feb 15PM version_MBOM new format_MBOM v.3_Quarterly Industry Volume - Corp Follow up Feb 19th_Cost out Update" xfId="24770" xr:uid="{48DFBCE3-6769-433C-AA3A-0929E6EA496D}"/>
    <cellStyle name="_Jan 2006 APAC MBOM - Feb 15PM version_MBOM new format_MBOM v.3_Quarterly Industry Volume - Corp Follow up Feb 19th_EBIT OCF Ranges" xfId="24771" xr:uid="{0F9C1A52-DCD6-4D77-AF06-40DE306103BF}"/>
    <cellStyle name="_Jan 2006 APAC MBOM - Feb 15PM version_MBOM new format_MBOM v.3_Quarterly Industry Volume - Corp Follow up Feb 19th_OCFAnalysis" xfId="24772" xr:uid="{BFE8D0DD-4A8A-4DD5-9A2F-A3823F5BFAAA}"/>
    <cellStyle name="_Jan 2006 APAC MBOM - Feb 15PM version_MBOM new format_MBOM v.3_Quarterly Industry Volume - Corp Follow up Feb 19th_OCFAnalysis_Cost out Update" xfId="24773" xr:uid="{425F86F3-587E-4EC9-9259-57127E138A3E}"/>
    <cellStyle name="_Jan 2006 APAC MBOM - Feb 15PM version_MBOM new format_MBOM v.3_Quarterly Industry Volume - Corp Follow up Feb 19th_OCFAnalysis_EBIT OCF Ranges" xfId="24774" xr:uid="{66656C1D-D416-4DFA-9E59-ECC63A0A293B}"/>
    <cellStyle name="_Jan 2006 APAC MBOM - Feb 15PM version_MBOM new format_MBOM v.3_Quarterly Industry Volume - Corp Follow up Feb 19th_OCFAnalysis_Working Capital Graph" xfId="24775" xr:uid="{B4692E76-83E9-4866-8D44-C7546AF3B396}"/>
    <cellStyle name="_Jan 2006 APAC MBOM - Feb 15PM version_MBOM new format_MBOM v.3_Quarterly Industry Volume - Corp Follow up Feb 19th_Working Capital Graph" xfId="24776" xr:uid="{0A795A15-3E2A-49F3-88A6-734DADF51EDF}"/>
    <cellStyle name="_Jan 2006 APAC MBOM - Feb 15PM version_MBOM new format_MBOM v.3_SBU_GLOBAL_NGT" xfId="24777" xr:uid="{BFF7388A-B219-4AC1-8B50-0C9AEB5BA9E1}"/>
    <cellStyle name="_Jan 2006 APAC MBOM - Feb 15PM version_MBOM new format_MBOM v.3_SBU_GLOBAL_NGT 2" xfId="24778" xr:uid="{AE616847-12A5-4098-9A68-1DC9CCBFDDC4}"/>
    <cellStyle name="_Jan 2006 APAC MBOM - Feb 15PM version_MBOM new format_MBOM v.3_SBU_GLOBAL_NGT_Cost out Update" xfId="24779" xr:uid="{E68EC90D-9ED2-4BE8-ADFD-070B1471B841}"/>
    <cellStyle name="_Jan 2006 APAC MBOM - Feb 15PM version_MBOM new format_MBOM v.3_SBU_GLOBAL_NGT_EBIT OCF Ranges" xfId="24780" xr:uid="{A8A40272-33B3-4081-ADB9-E149201372C7}"/>
    <cellStyle name="_Jan 2006 APAC MBOM - Feb 15PM version_MBOM new format_MBOM v.3_SBU_GLOBAL_NGT_Working Capital Graph" xfId="24781" xr:uid="{8F570640-36D2-4235-A121-A9BD61E0E43F}"/>
    <cellStyle name="_Jan 2006 APAC MBOM - Feb 15PM version_MBOM new format_MBOM v.3_Supplemental Data Requirements-Country" xfId="24782" xr:uid="{821AC3FE-85BF-4F75-91C9-8C9112D927C9}"/>
    <cellStyle name="_Jan 2006 APAC MBOM - Feb 15PM version_MBOM new format_MBOM v.3_Working Capital Graph" xfId="24783" xr:uid="{5D0C2B94-1B4A-4958-8322-6FEE07586DA5}"/>
    <cellStyle name="_Jan 2006 APAC MBOM - Feb 15PM version_MBOM new format_MBOM_2009 AOP_Jan deck_Financials Consol_Sent" xfId="24784" xr:uid="{A41A31B0-8EBE-48F0-8386-82911E1DB468}"/>
    <cellStyle name="_Jan 2006 APAC MBOM - Feb 15PM version_MBOM new format_MBOM_2009 AOP_Jan deck_Financials Consol_Sent_2" xfId="24785" xr:uid="{C9914D10-FF53-4DC1-A808-7635442F7FEE}"/>
    <cellStyle name="_Jan 2006 APAC MBOM - Feb 15PM version_MBOM new format_MBOM_2009 AOP_Nov deck_Financials_for Consol_v2" xfId="24786" xr:uid="{75661DE4-EDC7-40B8-A907-8963A083208F}"/>
    <cellStyle name="_Jan 2006 APAC MBOM - Feb 15PM version_MBOM new format_MBOM_Cash Capex 10+2" xfId="24787" xr:uid="{206B806F-5E08-4D27-B412-54500AF77AFC}"/>
    <cellStyle name="_Jan 2006 APAC MBOM - Feb 15PM version_MBOM new format_MBOM_Cash Capex 10+2_Cost out Update" xfId="24788" xr:uid="{D855A610-03DA-48FA-8EA8-9269EAAD2B06}"/>
    <cellStyle name="_Jan 2006 APAC MBOM - Feb 15PM version_MBOM new format_MBOM_Cash Capex 10+2_EBIT OCF Ranges" xfId="24789" xr:uid="{3FFCB3EC-7828-46A2-9112-1F078585204D}"/>
    <cellStyle name="_Jan 2006 APAC MBOM - Feb 15PM version_MBOM new format_MBOM_Cash Capex 10+2_Working Capital Graph" xfId="24790" xr:uid="{C3F7F72E-C594-4AB3-93E5-F3E510BD1FF7}"/>
    <cellStyle name="_Jan 2006 APAC MBOM - Feb 15PM version_MBOM new format_MBOM_Cost out Update" xfId="24791" xr:uid="{B63A07FC-E83F-4945-8B0E-23EB40A5199B}"/>
    <cellStyle name="_Jan 2006 APAC MBOM - Feb 15PM version_MBOM new format_MBOM_EBIT OCF Ranges" xfId="24792" xr:uid="{3D0BDA54-8237-4CBC-9631-CE9238C60E58}"/>
    <cellStyle name="_Jan 2006 APAC MBOM - Feb 15PM version_MBOM new format_MBOM_Global Operations" xfId="24793" xr:uid="{0F5C0324-F516-4968-8143-7690FE7D5480}"/>
    <cellStyle name="_Jan 2006 APAC MBOM - Feb 15PM version_MBOM new format_MBOM_Global Operations 2" xfId="24794" xr:uid="{E6B17F4A-361C-4DDC-979E-F9C6C2C8914E}"/>
    <cellStyle name="_Jan 2006 APAC MBOM - Feb 15PM version_MBOM new format_MBOM_NA" xfId="24795" xr:uid="{A5A7EFA6-B1B7-42E5-817E-B0E537BAE64A}"/>
    <cellStyle name="_Jan 2006 APAC MBOM - Feb 15PM version_MBOM new format_MBOM_NA 2" xfId="24796" xr:uid="{EC79C998-AA4E-4937-9F05-40EFDEC54255}"/>
    <cellStyle name="_Jan 2006 APAC MBOM - Feb 15PM version_MBOM new format_MBOM_NA_1" xfId="24797" xr:uid="{360E366B-A955-4231-9E50-2969DCF64BE7}"/>
    <cellStyle name="_Jan 2006 APAC MBOM - Feb 15PM version_MBOM new format_MBOM_NA_1 2" xfId="24798" xr:uid="{12A4E62F-B027-4868-B2C2-8FE20137AC7B}"/>
    <cellStyle name="_Jan 2006 APAC MBOM - Feb 15PM version_MBOM new format_MBOM_Nov Review Deck Final" xfId="24799" xr:uid="{4C57F25A-A97C-4022-9B7B-E02499AAEB82}"/>
    <cellStyle name="_Jan 2006 APAC MBOM - Feb 15PM version_MBOM new format_MBOM_OCFAnalysis" xfId="24800" xr:uid="{B7956C8D-C0F9-4824-8C9B-AD953977321A}"/>
    <cellStyle name="_Jan 2006 APAC MBOM - Feb 15PM version_MBOM new format_MBOM_OCFAnalysis_Cost out Update" xfId="24801" xr:uid="{322516CC-CB5B-45EC-BB20-404BCDB1C3AF}"/>
    <cellStyle name="_Jan 2006 APAC MBOM - Feb 15PM version_MBOM new format_MBOM_OCFAnalysis_EBIT OCF Ranges" xfId="24802" xr:uid="{23B52135-2684-4F21-9EE1-7D1992EF4040}"/>
    <cellStyle name="_Jan 2006 APAC MBOM - Feb 15PM version_MBOM new format_MBOM_OCFAnalysis_Working Capital Graph" xfId="24803" xr:uid="{9283E273-9374-4840-B0A4-F56495A6A23D}"/>
    <cellStyle name="_Jan 2006 APAC MBOM - Feb 15PM version_MBOM new format_MBOM_Quarterly Industry Volume - Corp Follow up Feb 19th" xfId="24804" xr:uid="{F6B7C6D0-52CF-4A7A-A278-CF4683A273A7}"/>
    <cellStyle name="_Jan 2006 APAC MBOM - Feb 15PM version_MBOM new format_MBOM_Quarterly Industry Volume - Corp Follow up Feb 19th 2" xfId="24805" xr:uid="{9F988BC4-BE2C-43FC-9449-82A2C22CCE3F}"/>
    <cellStyle name="_Jan 2006 APAC MBOM - Feb 15PM version_MBOM new format_MBOM_Quarterly Industry Volume - Corp Follow up Feb 19th_Cost out Update" xfId="24806" xr:uid="{C63B7976-6592-4B9F-B89D-E24010C3152F}"/>
    <cellStyle name="_Jan 2006 APAC MBOM - Feb 15PM version_MBOM new format_MBOM_Quarterly Industry Volume - Corp Follow up Feb 19th_EBIT OCF Ranges" xfId="24807" xr:uid="{59D91AA0-D93D-4A38-B4F6-54684716F200}"/>
    <cellStyle name="_Jan 2006 APAC MBOM - Feb 15PM version_MBOM new format_MBOM_Quarterly Industry Volume - Corp Follow up Feb 19th_OCFAnalysis" xfId="24808" xr:uid="{3FE492C8-6CB7-4219-8C4C-5D046A01D341}"/>
    <cellStyle name="_Jan 2006 APAC MBOM - Feb 15PM version_MBOM new format_MBOM_Quarterly Industry Volume - Corp Follow up Feb 19th_OCFAnalysis_Cost out Update" xfId="24809" xr:uid="{F7AB9856-D381-48E0-99E8-2041971E8784}"/>
    <cellStyle name="_Jan 2006 APAC MBOM - Feb 15PM version_MBOM new format_MBOM_Quarterly Industry Volume - Corp Follow up Feb 19th_OCFAnalysis_EBIT OCF Ranges" xfId="24810" xr:uid="{1D291332-70AF-4B5E-929F-E99EB474775D}"/>
    <cellStyle name="_Jan 2006 APAC MBOM - Feb 15PM version_MBOM new format_MBOM_Quarterly Industry Volume - Corp Follow up Feb 19th_OCFAnalysis_Working Capital Graph" xfId="24811" xr:uid="{EBAD7244-51AB-4711-B794-400CBAE09196}"/>
    <cellStyle name="_Jan 2006 APAC MBOM - Feb 15PM version_MBOM new format_MBOM_Quarterly Industry Volume - Corp Follow up Feb 19th_Working Capital Graph" xfId="24812" xr:uid="{01F05CBA-BD09-4D02-B5EB-146F9D0B36F7}"/>
    <cellStyle name="_Jan 2006 APAC MBOM - Feb 15PM version_MBOM new format_MBOM_SBU_GLOBAL_NGT" xfId="24813" xr:uid="{FAFDFCEB-B678-4C3E-868E-84DDAD1998EB}"/>
    <cellStyle name="_Jan 2006 APAC MBOM - Feb 15PM version_MBOM new format_MBOM_SBU_GLOBAL_NGT 2" xfId="24814" xr:uid="{7B7CF943-CC7B-4E5C-B0D3-ED2952E3FB14}"/>
    <cellStyle name="_Jan 2006 APAC MBOM - Feb 15PM version_MBOM new format_MBOM_SBU_GLOBAL_NGT_Cost out Update" xfId="24815" xr:uid="{31327634-27AB-4B2E-8778-D50B25340E95}"/>
    <cellStyle name="_Jan 2006 APAC MBOM - Feb 15PM version_MBOM new format_MBOM_SBU_GLOBAL_NGT_EBIT OCF Ranges" xfId="24816" xr:uid="{D1124553-CFBC-4503-BF03-C739F7178191}"/>
    <cellStyle name="_Jan 2006 APAC MBOM - Feb 15PM version_MBOM new format_MBOM_SBU_GLOBAL_NGT_Working Capital Graph" xfId="24817" xr:uid="{7844F895-A491-48A2-B40F-4C5FC23E012B}"/>
    <cellStyle name="_Jan 2006 APAC MBOM - Feb 15PM version_MBOM new format_MBOM_Supplemental Data Requirements-Country" xfId="24818" xr:uid="{4B5468FB-2C18-46DC-9BB5-FEA4D211EF4A}"/>
    <cellStyle name="_Jan 2006 APAC MBOM - Feb 15PM version_MBOM new format_MBOM_Working Capital Graph" xfId="24819" xr:uid="{BF9B62EF-DF90-4116-AB44-6BE7D9B9940C}"/>
    <cellStyle name="_Jan 2006 APAC MBOM - Feb 15PM version_MBOM new format_NA" xfId="24820" xr:uid="{173FC03C-EBE4-4336-9C36-94830F47EDAC}"/>
    <cellStyle name="_Jan 2006 APAC MBOM - Feb 15PM version_MBOM new format_NA 2" xfId="24821" xr:uid="{554D261A-3E37-4C56-A147-1676743D1F1F}"/>
    <cellStyle name="_Jan 2006 APAC MBOM - Feb 15PM version_MBOM new format_NA_1" xfId="24822" xr:uid="{12D9C97B-97C4-4C67-B6C6-3619FA82002E}"/>
    <cellStyle name="_Jan 2006 APAC MBOM - Feb 15PM version_MBOM new format_NA_1 2" xfId="24823" xr:uid="{7A6E6729-C76E-45CA-9590-D10F79F72A45}"/>
    <cellStyle name="_Jan 2006 APAC MBOM - Feb 15PM version_MBOM new format_Nov Review Deck Final" xfId="24824" xr:uid="{2102367B-5075-4E8C-980B-778C83013623}"/>
    <cellStyle name="_Jan 2006 APAC MBOM - Feb 15PM version_MBOM new format_OCFAnalysis" xfId="24825" xr:uid="{51BAB185-2572-4943-9D98-D12EF0570DCB}"/>
    <cellStyle name="_Jan 2006 APAC MBOM - Feb 15PM version_MBOM new format_OCFAnalysis_Cost out Update" xfId="24826" xr:uid="{544E8344-4C6E-4AA8-B1CD-0127DBCAD0C6}"/>
    <cellStyle name="_Jan 2006 APAC MBOM - Feb 15PM version_MBOM new format_OCFAnalysis_EBIT OCF Ranges" xfId="24827" xr:uid="{58A624EF-C046-467D-9210-05B523EA40D5}"/>
    <cellStyle name="_Jan 2006 APAC MBOM - Feb 15PM version_MBOM new format_OCFAnalysis_Working Capital Graph" xfId="24828" xr:uid="{7AB52B85-AD28-438B-A581-E6F884893C5C}"/>
    <cellStyle name="_Jan 2006 APAC MBOM - Feb 15PM version_MBOM new format_Quarterly Industry Volume - Corp Follow up Feb 19th" xfId="24829" xr:uid="{8725D8B8-3B64-4402-9171-AFA5E3C84015}"/>
    <cellStyle name="_Jan 2006 APAC MBOM - Feb 15PM version_MBOM new format_Quarterly Industry Volume - Corp Follow up Feb 19th 2" xfId="24830" xr:uid="{F9E2908A-684A-4B19-AE7B-D0872ACEA27C}"/>
    <cellStyle name="_Jan 2006 APAC MBOM - Feb 15PM version_MBOM new format_Quarterly Industry Volume - Corp Follow up Feb 19th_Cost out Update" xfId="24831" xr:uid="{D5B228C1-1B52-4440-B5B9-FA75E86792DD}"/>
    <cellStyle name="_Jan 2006 APAC MBOM - Feb 15PM version_MBOM new format_Quarterly Industry Volume - Corp Follow up Feb 19th_EBIT OCF Ranges" xfId="24832" xr:uid="{CBCD316F-D7D0-4D1B-B5F4-8E6832BE7B27}"/>
    <cellStyle name="_Jan 2006 APAC MBOM - Feb 15PM version_MBOM new format_Quarterly Industry Volume - Corp Follow up Feb 19th_OCFAnalysis" xfId="24833" xr:uid="{274BFDF2-128F-431F-A07B-6BAF5D655503}"/>
    <cellStyle name="_Jan 2006 APAC MBOM - Feb 15PM version_MBOM new format_Quarterly Industry Volume - Corp Follow up Feb 19th_OCFAnalysis_Cost out Update" xfId="24834" xr:uid="{DB4CFA25-1C78-47AC-A703-5723048544F7}"/>
    <cellStyle name="_Jan 2006 APAC MBOM - Feb 15PM version_MBOM new format_Quarterly Industry Volume - Corp Follow up Feb 19th_OCFAnalysis_EBIT OCF Ranges" xfId="24835" xr:uid="{80B954D9-B7AA-4423-86E2-9EE9A780EBBC}"/>
    <cellStyle name="_Jan 2006 APAC MBOM - Feb 15PM version_MBOM new format_Quarterly Industry Volume - Corp Follow up Feb 19th_OCFAnalysis_Working Capital Graph" xfId="24836" xr:uid="{5A3F463A-74CD-409F-B7CB-4AB8C42B14A6}"/>
    <cellStyle name="_Jan 2006 APAC MBOM - Feb 15PM version_MBOM new format_Quarterly Industry Volume - Corp Follow up Feb 19th_Working Capital Graph" xfId="24837" xr:uid="{ECD851E0-87E8-4A60-B607-A2FD206D372E}"/>
    <cellStyle name="_Jan 2006 APAC MBOM - Feb 15PM version_MBOM new format_SBU_GLOBAL_NGT" xfId="24838" xr:uid="{A1A8C7F0-8336-4878-A220-9F49F269388D}"/>
    <cellStyle name="_Jan 2006 APAC MBOM - Feb 15PM version_MBOM new format_SBU_GLOBAL_NGT 2" xfId="24839" xr:uid="{5A3C69F9-948D-46B4-8025-12DDCD1CDC56}"/>
    <cellStyle name="_Jan 2006 APAC MBOM - Feb 15PM version_MBOM new format_SBU_GLOBAL_NGT_Cost out Update" xfId="24840" xr:uid="{6578FE06-ACFE-49C0-899C-C9B343D80AA8}"/>
    <cellStyle name="_Jan 2006 APAC MBOM - Feb 15PM version_MBOM new format_SBU_GLOBAL_NGT_EBIT OCF Ranges" xfId="24841" xr:uid="{EC60C0D5-46C1-4932-9A52-3CDF684A9D2D}"/>
    <cellStyle name="_Jan 2006 APAC MBOM - Feb 15PM version_MBOM new format_SBU_GLOBAL_NGT_Working Capital Graph" xfId="24842" xr:uid="{F845D3E3-B0DD-4025-89C9-A914AA9457BA}"/>
    <cellStyle name="_Jan 2006 APAC MBOM - Feb 15PM version_MBOM new format_SPTFIN MBOM Inputs AUG 07" xfId="24843" xr:uid="{0EEBBAAE-0FBD-460E-A7BD-0D894ABE28AC}"/>
    <cellStyle name="_Jan 2006 APAC MBOM - Feb 15PM version_MBOM new format_SPTFIN MBOM Inputs AUG 07_Cost out Update" xfId="24844" xr:uid="{98F1CD42-21F9-4278-BE58-0275AD422A88}"/>
    <cellStyle name="_Jan 2006 APAC MBOM - Feb 15PM version_MBOM new format_SPTFIN MBOM Inputs AUG 07_EBIT OCF Ranges" xfId="24845" xr:uid="{6893E58F-F853-402A-96E8-9C1743D8208D}"/>
    <cellStyle name="_Jan 2006 APAC MBOM - Feb 15PM version_MBOM new format_SPTFIN MBOM Inputs AUG 07_Working Capital Graph" xfId="24846" xr:uid="{8DF98983-D611-4A2E-8942-7680FC035CA5}"/>
    <cellStyle name="_Jan 2006 APAC MBOM - Feb 15PM version_MBOM new format_SPTFIN MBOM Inputs Dec 07" xfId="24847" xr:uid="{7BF12D91-0E2F-44E3-9015-D6FE5FFDD57D}"/>
    <cellStyle name="_Jan 2006 APAC MBOM - Feb 15PM version_MBOM new format_SPTFIN MBOM Inputs Dec 07_Cost out Update" xfId="24848" xr:uid="{EB9C7E3E-3450-4498-8DAF-ED2F12149CA4}"/>
    <cellStyle name="_Jan 2006 APAC MBOM - Feb 15PM version_MBOM new format_SPTFIN MBOM Inputs Dec 07_EBIT OCF Ranges" xfId="24849" xr:uid="{F7B9AC8C-A81A-43CE-BDAD-02A64B913F29}"/>
    <cellStyle name="_Jan 2006 APAC MBOM - Feb 15PM version_MBOM new format_SPTFIN MBOM Inputs Dec 07_Working Capital Graph" xfId="24850" xr:uid="{13C14F83-E090-4D4E-B91D-D2158C66F309}"/>
    <cellStyle name="_Jan 2006 APAC MBOM - Feb 15PM version_MBOM new format_SPTFIN MBOM Inputs jul 07" xfId="24851" xr:uid="{C3197918-072C-4019-B44C-94E1D58FF2BD}"/>
    <cellStyle name="_Jan 2006 APAC MBOM - Feb 15PM version_MBOM new format_SPTFIN MBOM Inputs jul 07_Cost out Update" xfId="24852" xr:uid="{ABE0BCBB-9CEA-4FAD-AC73-5D69436D70CE}"/>
    <cellStyle name="_Jan 2006 APAC MBOM - Feb 15PM version_MBOM new format_SPTFIN MBOM Inputs jul 07_EBIT OCF Ranges" xfId="24853" xr:uid="{6959B3AC-2DA6-4BE2-ABD1-6154455490EB}"/>
    <cellStyle name="_Jan 2006 APAC MBOM - Feb 15PM version_MBOM new format_SPTFIN MBOM Inputs jul 07_Working Capital Graph" xfId="24854" xr:uid="{D868493F-C4ED-4CC2-9122-869A101F2DA2}"/>
    <cellStyle name="_Jan 2006 APAC MBOM - Feb 15PM version_MBOM new format_SPTFIN MBOM Inputs jun 07 final" xfId="24855" xr:uid="{A9582C4C-CB96-4467-AEDC-675067FF0450}"/>
    <cellStyle name="_Jan 2006 APAC MBOM - Feb 15PM version_MBOM new format_SPTFIN MBOM Inputs jun 07 final_Cost out Update" xfId="24856" xr:uid="{4679807F-5478-4765-8924-731F9B791213}"/>
    <cellStyle name="_Jan 2006 APAC MBOM - Feb 15PM version_MBOM new format_SPTFIN MBOM Inputs jun 07 final_EBIT OCF Ranges" xfId="24857" xr:uid="{4C17D84C-0E0C-4CEB-AA71-F47611BF6B4F}"/>
    <cellStyle name="_Jan 2006 APAC MBOM - Feb 15PM version_MBOM new format_SPTFIN MBOM Inputs jun 07 final_Working Capital Graph" xfId="24858" xr:uid="{E7CF0559-2611-4B3B-B5D9-A7653090E7F1}"/>
    <cellStyle name="_Jan 2006 APAC MBOM - Feb 15PM version_MBOM new format_SPTFIN MBOM Inputs Jun'07" xfId="24859" xr:uid="{A29CDD9F-E772-4F2B-B16C-A82EBEFD2B45}"/>
    <cellStyle name="_Jan 2006 APAC MBOM - Feb 15PM version_MBOM new format_SPTFIN MBOM Inputs Jun'07_Cost out Update" xfId="24860" xr:uid="{08A314D3-F582-4ABA-8D7D-462EA8F6A392}"/>
    <cellStyle name="_Jan 2006 APAC MBOM - Feb 15PM version_MBOM new format_SPTFIN MBOM Inputs Jun'07_EBIT OCF Ranges" xfId="24861" xr:uid="{371025A0-F2D2-460E-B8EB-1493FEEDBDA3}"/>
    <cellStyle name="_Jan 2006 APAC MBOM - Feb 15PM version_MBOM new format_SPTFIN MBOM Inputs Jun'07_Working Capital Graph" xfId="24862" xr:uid="{16FFFE02-0948-419B-8454-80B5F98876DF}"/>
    <cellStyle name="_Jan 2006 APAC MBOM - Feb 15PM version_MBOM new format_Supplemental Data Requirements-Country" xfId="24863" xr:uid="{B67135FF-B624-4833-97C1-ED35A7C1C3EE}"/>
    <cellStyle name="_Jan 2006 APAC MBOM - Feb 15PM version_MBOM new format_Working Capital Graph" xfId="24864" xr:uid="{113929F9-27A6-4217-B229-B0DBAFFAB9AA}"/>
    <cellStyle name="_Jan 2006 APAC MBOM - Feb 15PM version_MBOM NGT June 2006" xfId="12899" xr:uid="{FB29C5C1-22D0-4749-A89B-5230770C3837}"/>
    <cellStyle name="_Jan 2006 APAC MBOM - Feb 15PM version_MBOM NGT June 2006_Cost out Update" xfId="24865" xr:uid="{21F99882-B8A6-4E21-B455-662AC27EA734}"/>
    <cellStyle name="_Jan 2006 APAC MBOM - Feb 15PM version_MBOM NGT June 2006_EBIT OCF Ranges" xfId="24866" xr:uid="{DF63EC55-A695-4AC1-BCD4-02A24C1526A6}"/>
    <cellStyle name="_Jan 2006 APAC MBOM - Feb 15PM version_MBOM NGT June 2006_Working Capital Graph" xfId="24867" xr:uid="{31AEF5EE-790D-41EA-8E04-DEDCD83FAE37}"/>
    <cellStyle name="_Jan 2006 APAC MBOM - Feb 15PM version_MBOM template-Aug 2006" xfId="24868" xr:uid="{4884F226-183C-4158-B7DD-E69EF82E1FD5}"/>
    <cellStyle name="_Jan 2006 APAC MBOM - Feb 15PM version_MBOM template-Jul 2006" xfId="24869" xr:uid="{17419EB8-E7C8-4E65-99D8-D8F2CFE40F4B}"/>
    <cellStyle name="_Jan 2006 APAC MBOM - Feb 15PM version_MBOM template-Mar 2006" xfId="24870" xr:uid="{BAE13668-5509-4928-B752-E3EC0CA35A69}"/>
    <cellStyle name="_Jan 2006 APAC MBOM - Feb 15PM version_MBOM template-Mar 2006_Cost out Update" xfId="24871" xr:uid="{1BD26F39-28E6-46AA-9B6C-A9E80A63B45C}"/>
    <cellStyle name="_Jan 2006 APAC MBOM - Feb 15PM version_MBOM template-Mar 2006_EBIT OCF Ranges" xfId="24872" xr:uid="{D64D2FA1-04A2-4704-9145-75E11FF3AFC1}"/>
    <cellStyle name="_Jan 2006 APAC MBOM - Feb 15PM version_MBOM template-Mar 2006_Mfg  Key Message - Nov." xfId="24873" xr:uid="{5F09F3B9-8876-4A15-96C7-4DDF81152AC7}"/>
    <cellStyle name="_Jan 2006 APAC MBOM - Feb 15PM version_MBOM template-Mar 2006_Working Capital Graph" xfId="24874" xr:uid="{2BF5E2B7-DAD4-49F2-8C59-FB8BBE6330B3}"/>
    <cellStyle name="_Jan 2006 APAC MBOM - Feb 15PM version_MBOM template-Mar 2006marketing" xfId="24875" xr:uid="{E740DCDB-4EB9-42B6-A543-6419216A7AE7}"/>
    <cellStyle name="_Jan 2006 APAC MBOM - Feb 15PM version_MBOM template-Mar 2006marketing_Cost out Update" xfId="24876" xr:uid="{1746F8A9-D88D-41B8-A94A-6BBAD154DFE1}"/>
    <cellStyle name="_Jan 2006 APAC MBOM - Feb 15PM version_MBOM template-Mar 2006marketing_EBIT OCF Ranges" xfId="24877" xr:uid="{82809B41-0867-4183-9AC8-E028BE1EAF73}"/>
    <cellStyle name="_Jan 2006 APAC MBOM - Feb 15PM version_MBOM template-Mar 2006marketing_Mfg  Key Message - Nov." xfId="24878" xr:uid="{E6C879D1-BCC3-4E68-9985-3C940CE8A374}"/>
    <cellStyle name="_Jan 2006 APAC MBOM - Feb 15PM version_MBOM template-Mar 2006marketing_Working Capital Graph" xfId="24879" xr:uid="{68E21730-0AB1-41FA-94E6-12E4DF73A2D2}"/>
    <cellStyle name="_Jan 2006 APAC MBOM - Feb 15PM version_MBOM v.1" xfId="24880" xr:uid="{60EAFA9D-BBF1-45F6-A9B0-C1888070FC55}"/>
    <cellStyle name="_Jan 2006 APAC MBOM - Feb 15PM version_MBOM v.1 2" xfId="24881" xr:uid="{15A322BB-A284-48D0-BDCA-AEAC2BF9CD6E}"/>
    <cellStyle name="_Jan 2006 APAC MBOM - Feb 15PM version_MBOM v.1_2009 AOP_Jan deck_Financials Consol_Sent" xfId="24882" xr:uid="{E4758E6D-1E2A-408F-BEB7-B43F4AA21FE7}"/>
    <cellStyle name="_Jan 2006 APAC MBOM - Feb 15PM version_MBOM v.1_2009 AOP_Jan deck_Financials Consol_Sent_2" xfId="24883" xr:uid="{B425E0A4-C9C7-4D25-B457-865124755572}"/>
    <cellStyle name="_Jan 2006 APAC MBOM - Feb 15PM version_MBOM v.1_2009 AOP_Nov deck_Financials_for Consol_v2" xfId="24884" xr:uid="{58A9ABE5-0081-4A37-9D06-F17782257EBB}"/>
    <cellStyle name="_Jan 2006 APAC MBOM - Feb 15PM version_MBOM v.1_Cash Capex 10+2" xfId="24885" xr:uid="{1CAFEC64-253F-4A29-AE31-9548682D8525}"/>
    <cellStyle name="_Jan 2006 APAC MBOM - Feb 15PM version_MBOM v.1_Cash Capex 10+2_Cost out Update" xfId="24886" xr:uid="{5F0E2585-842F-40B8-8B2F-FC40F2FDBA7B}"/>
    <cellStyle name="_Jan 2006 APAC MBOM - Feb 15PM version_MBOM v.1_Cash Capex 10+2_EBIT OCF Ranges" xfId="24887" xr:uid="{1BED857E-5CDF-4C66-AE18-7484B68D1B7F}"/>
    <cellStyle name="_Jan 2006 APAC MBOM - Feb 15PM version_MBOM v.1_Cash Capex 10+2_Working Capital Graph" xfId="24888" xr:uid="{B6D2A350-9FA6-45B6-BACA-1CF38BA1304D}"/>
    <cellStyle name="_Jan 2006 APAC MBOM - Feb 15PM version_MBOM v.1_Cost out Update" xfId="24889" xr:uid="{565A9944-50AA-4B6C-9403-3BEDC4DA3134}"/>
    <cellStyle name="_Jan 2006 APAC MBOM - Feb 15PM version_MBOM v.1_EBIT OCF Ranges" xfId="24890" xr:uid="{2F18EAEE-F6E3-48C5-AA58-E3EB14E4AADE}"/>
    <cellStyle name="_Jan 2006 APAC MBOM - Feb 15PM version_MBOM v.1_Global Operations" xfId="24891" xr:uid="{76819EFE-6570-4966-A724-75215FAF47D9}"/>
    <cellStyle name="_Jan 2006 APAC MBOM - Feb 15PM version_MBOM v.1_Global Operations 2" xfId="24892" xr:uid="{36574E4C-61A2-4F46-8575-6C471F611EC6}"/>
    <cellStyle name="_Jan 2006 APAC MBOM - Feb 15PM version_MBOM v.1_NA" xfId="24893" xr:uid="{AF06275D-FFCA-4A5C-81EE-920131E70E97}"/>
    <cellStyle name="_Jan 2006 APAC MBOM - Feb 15PM version_MBOM v.1_NA 2" xfId="24894" xr:uid="{1E4D5480-D0A1-4DB0-8495-87D18F517661}"/>
    <cellStyle name="_Jan 2006 APAC MBOM - Feb 15PM version_MBOM v.1_NA_1" xfId="24895" xr:uid="{890D4A96-9958-42C5-B60E-4AAB6CC2FB8B}"/>
    <cellStyle name="_Jan 2006 APAC MBOM - Feb 15PM version_MBOM v.1_NA_1 2" xfId="24896" xr:uid="{D4EEB626-D705-44E2-93DA-2A8556DB7AC6}"/>
    <cellStyle name="_Jan 2006 APAC MBOM - Feb 15PM version_MBOM v.1_Nov Review Deck Final" xfId="24897" xr:uid="{45B794C5-929D-49E5-B395-EA9C4F2B09D2}"/>
    <cellStyle name="_Jan 2006 APAC MBOM - Feb 15PM version_MBOM v.1_OCFAnalysis" xfId="24898" xr:uid="{8E86960E-B420-49A5-8C04-759526CFC231}"/>
    <cellStyle name="_Jan 2006 APAC MBOM - Feb 15PM version_MBOM v.1_OCFAnalysis_Cost out Update" xfId="24899" xr:uid="{FD714B9A-AB1A-4F0D-9B5A-E2439369303A}"/>
    <cellStyle name="_Jan 2006 APAC MBOM - Feb 15PM version_MBOM v.1_OCFAnalysis_EBIT OCF Ranges" xfId="24900" xr:uid="{629DA558-B6A8-4BF8-93EE-8A3355E68B0F}"/>
    <cellStyle name="_Jan 2006 APAC MBOM - Feb 15PM version_MBOM v.1_OCFAnalysis_Working Capital Graph" xfId="24901" xr:uid="{88C98C1A-20C2-4E28-B09D-229B259D24B2}"/>
    <cellStyle name="_Jan 2006 APAC MBOM - Feb 15PM version_MBOM v.1_Quarterly Industry Volume - Corp Follow up Feb 19th" xfId="24902" xr:uid="{6916325F-980C-467C-847F-A4E8A44DA3AE}"/>
    <cellStyle name="_Jan 2006 APAC MBOM - Feb 15PM version_MBOM v.1_Quarterly Industry Volume - Corp Follow up Feb 19th 2" xfId="24903" xr:uid="{9B3C3409-C087-404B-A82B-BD280653D1EB}"/>
    <cellStyle name="_Jan 2006 APAC MBOM - Feb 15PM version_MBOM v.1_Quarterly Industry Volume - Corp Follow up Feb 19th_Cost out Update" xfId="24904" xr:uid="{22165993-71E1-4F11-AABD-253EAFCE9949}"/>
    <cellStyle name="_Jan 2006 APAC MBOM - Feb 15PM version_MBOM v.1_Quarterly Industry Volume - Corp Follow up Feb 19th_EBIT OCF Ranges" xfId="24905" xr:uid="{83755E9B-C354-4A11-A6D2-738599BE0CA4}"/>
    <cellStyle name="_Jan 2006 APAC MBOM - Feb 15PM version_MBOM v.1_Quarterly Industry Volume - Corp Follow up Feb 19th_OCFAnalysis" xfId="24906" xr:uid="{35D0076E-2569-4815-B85D-DB397C86DCC9}"/>
    <cellStyle name="_Jan 2006 APAC MBOM - Feb 15PM version_MBOM v.1_Quarterly Industry Volume - Corp Follow up Feb 19th_OCFAnalysis_Cost out Update" xfId="24907" xr:uid="{290F198B-C7B1-4B3B-9AB3-BBBCD3AF9860}"/>
    <cellStyle name="_Jan 2006 APAC MBOM - Feb 15PM version_MBOM v.1_Quarterly Industry Volume - Corp Follow up Feb 19th_OCFAnalysis_EBIT OCF Ranges" xfId="24908" xr:uid="{60ABDF4C-B713-4705-ABDE-69C19F9CB481}"/>
    <cellStyle name="_Jan 2006 APAC MBOM - Feb 15PM version_MBOM v.1_Quarterly Industry Volume - Corp Follow up Feb 19th_OCFAnalysis_Working Capital Graph" xfId="24909" xr:uid="{13EB5A88-E3CC-475A-8ECF-57CAE5A3CF51}"/>
    <cellStyle name="_Jan 2006 APAC MBOM - Feb 15PM version_MBOM v.1_Quarterly Industry Volume - Corp Follow up Feb 19th_Working Capital Graph" xfId="24910" xr:uid="{0CF3FCE1-2225-4268-834B-8B520B802EF8}"/>
    <cellStyle name="_Jan 2006 APAC MBOM - Feb 15PM version_MBOM v.1_SBU_GLOBAL_NGT" xfId="24911" xr:uid="{3845637D-9DEC-4469-AC68-E273A1F75F90}"/>
    <cellStyle name="_Jan 2006 APAC MBOM - Feb 15PM version_MBOM v.1_SBU_GLOBAL_NGT 2" xfId="24912" xr:uid="{47C5CFB5-0590-4ECF-AFF0-54614BCB6092}"/>
    <cellStyle name="_Jan 2006 APAC MBOM - Feb 15PM version_MBOM v.1_SBU_GLOBAL_NGT_Cost out Update" xfId="24913" xr:uid="{F62D4902-1D20-4D52-8790-85A97DB860A2}"/>
    <cellStyle name="_Jan 2006 APAC MBOM - Feb 15PM version_MBOM v.1_SBU_GLOBAL_NGT_EBIT OCF Ranges" xfId="24914" xr:uid="{8FA98ADB-B6A8-4519-BFC7-D0F707DD9F39}"/>
    <cellStyle name="_Jan 2006 APAC MBOM - Feb 15PM version_MBOM v.1_SBU_GLOBAL_NGT_Working Capital Graph" xfId="24915" xr:uid="{9AD9F6C0-E705-4319-A05C-8A928ADE6D54}"/>
    <cellStyle name="_Jan 2006 APAC MBOM - Feb 15PM version_MBOM v.1_Supplemental Data Requirements-Country" xfId="24916" xr:uid="{855D5005-1D3E-434C-BF5E-5AB044C15B94}"/>
    <cellStyle name="_Jan 2006 APAC MBOM - Feb 15PM version_MBOM v.1_Working Capital Graph" xfId="24917" xr:uid="{FF79965E-2CA1-414C-9D44-6102A9C30967}"/>
    <cellStyle name="_Jan 2006 APAC MBOM - Feb 15PM version_MBOM v.2" xfId="24918" xr:uid="{511D459D-F3A7-4F2D-90F7-EE3108DA1798}"/>
    <cellStyle name="_Jan 2006 APAC MBOM - Feb 15PM version_MBOM v.2 2" xfId="24919" xr:uid="{A39321F5-5ECA-4CAC-A5CE-26BC45D75448}"/>
    <cellStyle name="_Jan 2006 APAC MBOM - Feb 15PM version_MBOM v.2_2009 AOP_Jan deck_Financials Consol_Sent" xfId="24920" xr:uid="{458EB483-17A0-4BA0-A414-24FD98D935BE}"/>
    <cellStyle name="_Jan 2006 APAC MBOM - Feb 15PM version_MBOM v.2_2009 AOP_Jan deck_Financials Consol_Sent_2" xfId="24921" xr:uid="{447D8B00-100E-4394-92A7-C0888C86392B}"/>
    <cellStyle name="_Jan 2006 APAC MBOM - Feb 15PM version_MBOM v.2_2009 AOP_Nov deck_Financials_for Consol_v2" xfId="24922" xr:uid="{716FFCB3-30F4-4952-BC3C-C2ADE2535657}"/>
    <cellStyle name="_Jan 2006 APAC MBOM - Feb 15PM version_MBOM v.2_Cash Capex 10+2" xfId="24923" xr:uid="{52FC9BBE-C2C8-44C2-95AE-DC301B57DB50}"/>
    <cellStyle name="_Jan 2006 APAC MBOM - Feb 15PM version_MBOM v.2_Cash Capex 10+2_Cost out Update" xfId="24924" xr:uid="{69F62F91-D2E5-4EC9-A48A-AA18BECA3400}"/>
    <cellStyle name="_Jan 2006 APAC MBOM - Feb 15PM version_MBOM v.2_Cash Capex 10+2_EBIT OCF Ranges" xfId="24925" xr:uid="{F54EF6BD-11BF-4A31-A4CE-29290F1FADD0}"/>
    <cellStyle name="_Jan 2006 APAC MBOM - Feb 15PM version_MBOM v.2_Cash Capex 10+2_Working Capital Graph" xfId="24926" xr:uid="{59FC9326-F12F-4390-BDB0-F4FAA09CFB09}"/>
    <cellStyle name="_Jan 2006 APAC MBOM - Feb 15PM version_MBOM v.2_Cost out Update" xfId="24927" xr:uid="{3838EB39-D4BF-4A22-8546-92B2385DF942}"/>
    <cellStyle name="_Jan 2006 APAC MBOM - Feb 15PM version_MBOM v.2_EBIT OCF Ranges" xfId="24928" xr:uid="{D65DBA3F-1944-4BE9-B196-05FCD2D2E4D0}"/>
    <cellStyle name="_Jan 2006 APAC MBOM - Feb 15PM version_MBOM v.2_Global Operations" xfId="24929" xr:uid="{7C922DA6-097B-47AA-89F5-D3821A493B24}"/>
    <cellStyle name="_Jan 2006 APAC MBOM - Feb 15PM version_MBOM v.2_Global Operations 2" xfId="24930" xr:uid="{747CD6DE-8E4F-4D82-BEFB-3D0EA6724F4F}"/>
    <cellStyle name="_Jan 2006 APAC MBOM - Feb 15PM version_MBOM v.2_NA" xfId="24931" xr:uid="{E32B0A16-FEAB-489E-92DE-EA6E625B04DA}"/>
    <cellStyle name="_Jan 2006 APAC MBOM - Feb 15PM version_MBOM v.2_NA 2" xfId="24932" xr:uid="{E76A09CC-A35C-4362-A8CE-15BA066FDD58}"/>
    <cellStyle name="_Jan 2006 APAC MBOM - Feb 15PM version_MBOM v.2_NA_1" xfId="24933" xr:uid="{676A2D95-2D3A-44D9-B704-C46E0201FE79}"/>
    <cellStyle name="_Jan 2006 APAC MBOM - Feb 15PM version_MBOM v.2_NA_1 2" xfId="24934" xr:uid="{9354E43F-06EA-46BD-B82F-A55680ED7EB6}"/>
    <cellStyle name="_Jan 2006 APAC MBOM - Feb 15PM version_MBOM v.2_Nov Review Deck Final" xfId="24935" xr:uid="{709A6B53-95A5-447E-B921-13C3D1263F12}"/>
    <cellStyle name="_Jan 2006 APAC MBOM - Feb 15PM version_MBOM v.2_OCFAnalysis" xfId="24936" xr:uid="{F4CB3C0F-89FA-44C2-AE43-A1437DF06437}"/>
    <cellStyle name="_Jan 2006 APAC MBOM - Feb 15PM version_MBOM v.2_OCFAnalysis_Cost out Update" xfId="24937" xr:uid="{EBF8D4AC-9781-49E2-B397-2023FDF9C624}"/>
    <cellStyle name="_Jan 2006 APAC MBOM - Feb 15PM version_MBOM v.2_OCFAnalysis_EBIT OCF Ranges" xfId="24938" xr:uid="{39A0B7AD-536A-4F79-98A7-B5F8E6818984}"/>
    <cellStyle name="_Jan 2006 APAC MBOM - Feb 15PM version_MBOM v.2_OCFAnalysis_Working Capital Graph" xfId="24939" xr:uid="{C3D35BD1-BDC3-4452-B1B5-E6525DE76E01}"/>
    <cellStyle name="_Jan 2006 APAC MBOM - Feb 15PM version_MBOM v.2_Quarterly Industry Volume - Corp Follow up Feb 19th" xfId="24940" xr:uid="{81D70FA0-1C8B-41A3-B718-98D1DEA0A52C}"/>
    <cellStyle name="_Jan 2006 APAC MBOM - Feb 15PM version_MBOM v.2_Quarterly Industry Volume - Corp Follow up Feb 19th 2" xfId="24941" xr:uid="{1E9D7B58-1376-4BC2-A27C-5CF77A7B93E8}"/>
    <cellStyle name="_Jan 2006 APAC MBOM - Feb 15PM version_MBOM v.2_Quarterly Industry Volume - Corp Follow up Feb 19th_Cost out Update" xfId="24942" xr:uid="{C0B57387-E9C0-4B93-8161-E8DE98E30879}"/>
    <cellStyle name="_Jan 2006 APAC MBOM - Feb 15PM version_MBOM v.2_Quarterly Industry Volume - Corp Follow up Feb 19th_EBIT OCF Ranges" xfId="24943" xr:uid="{B55D0376-EE07-4024-BB24-0CBA84CFEE09}"/>
    <cellStyle name="_Jan 2006 APAC MBOM - Feb 15PM version_MBOM v.2_Quarterly Industry Volume - Corp Follow up Feb 19th_OCFAnalysis" xfId="24944" xr:uid="{B5A2E9E0-DEA0-4CA7-ADC8-F27F1E93EB62}"/>
    <cellStyle name="_Jan 2006 APAC MBOM - Feb 15PM version_MBOM v.2_Quarterly Industry Volume - Corp Follow up Feb 19th_OCFAnalysis_Cost out Update" xfId="24945" xr:uid="{0B15A537-C28B-44AA-8937-019448892594}"/>
    <cellStyle name="_Jan 2006 APAC MBOM - Feb 15PM version_MBOM v.2_Quarterly Industry Volume - Corp Follow up Feb 19th_OCFAnalysis_EBIT OCF Ranges" xfId="24946" xr:uid="{5ABF5FA7-E066-455D-91B5-358A4E075134}"/>
    <cellStyle name="_Jan 2006 APAC MBOM - Feb 15PM version_MBOM v.2_Quarterly Industry Volume - Corp Follow up Feb 19th_OCFAnalysis_Working Capital Graph" xfId="24947" xr:uid="{F4D0F464-C6D4-4597-BDFB-4F2EBD8ADDEA}"/>
    <cellStyle name="_Jan 2006 APAC MBOM - Feb 15PM version_MBOM v.2_Quarterly Industry Volume - Corp Follow up Feb 19th_Working Capital Graph" xfId="24948" xr:uid="{74506455-FDD0-4AAC-BA55-862253DC9710}"/>
    <cellStyle name="_Jan 2006 APAC MBOM - Feb 15PM version_MBOM v.2_SBU_GLOBAL_NGT" xfId="24949" xr:uid="{1DB2B766-F138-4019-9961-ACFECA9A0607}"/>
    <cellStyle name="_Jan 2006 APAC MBOM - Feb 15PM version_MBOM v.2_SBU_GLOBAL_NGT 2" xfId="24950" xr:uid="{127342AF-CB43-4FB9-8B2F-FB4E1BAAC8C1}"/>
    <cellStyle name="_Jan 2006 APAC MBOM - Feb 15PM version_MBOM v.2_SBU_GLOBAL_NGT_Cost out Update" xfId="24951" xr:uid="{EF8B150F-5B80-4AE8-A054-2899C45EC409}"/>
    <cellStyle name="_Jan 2006 APAC MBOM - Feb 15PM version_MBOM v.2_SBU_GLOBAL_NGT_EBIT OCF Ranges" xfId="24952" xr:uid="{816603F9-22A8-4F32-ACAA-5E1939238203}"/>
    <cellStyle name="_Jan 2006 APAC MBOM - Feb 15PM version_MBOM v.2_SBU_GLOBAL_NGT_Working Capital Graph" xfId="24953" xr:uid="{8DAC2AC6-F401-4079-B948-64548EE3A864}"/>
    <cellStyle name="_Jan 2006 APAC MBOM - Feb 15PM version_MBOM v.2_Supplemental Data Requirements-Country" xfId="24954" xr:uid="{5790D82A-51FD-42FD-A5EA-1A7D145A5B71}"/>
    <cellStyle name="_Jan 2006 APAC MBOM - Feb 15PM version_MBOM v.2_Working Capital Graph" xfId="24955" xr:uid="{2A6C0DB6-F971-4809-ABEE-710C2559E7B7}"/>
    <cellStyle name="_Jan 2006 APAC MBOM - Feb 15PM version_MBOM v.3" xfId="24956" xr:uid="{3733C914-C357-4515-BF61-172196CD2AEB}"/>
    <cellStyle name="_Jan 2006 APAC MBOM - Feb 15PM version_MBOM v.3 2" xfId="24957" xr:uid="{468E0668-8C9D-4755-88AF-A0D55B75ECE4}"/>
    <cellStyle name="_Jan 2006 APAC MBOM - Feb 15PM version_MBOM v.3_2009 AOP_Jan deck_Financials Consol_Sent" xfId="24958" xr:uid="{F9966102-5DA2-454C-8795-FE957C546D89}"/>
    <cellStyle name="_Jan 2006 APAC MBOM - Feb 15PM version_MBOM v.3_2009 AOP_Jan deck_Financials Consol_Sent_2" xfId="24959" xr:uid="{B4B30314-04AC-46C0-9A7E-26BC7DF18DBC}"/>
    <cellStyle name="_Jan 2006 APAC MBOM - Feb 15PM version_MBOM v.3_2009 AOP_Nov deck_Financials_for Consol_v2" xfId="24960" xr:uid="{125B7001-0A96-4550-A404-604338A98FD8}"/>
    <cellStyle name="_Jan 2006 APAC MBOM - Feb 15PM version_MBOM v.3_Cash Capex 10+2" xfId="24961" xr:uid="{91C2B483-98F5-4BD2-8832-B91AA25B3087}"/>
    <cellStyle name="_Jan 2006 APAC MBOM - Feb 15PM version_MBOM v.3_Cash Capex 10+2_Cost out Update" xfId="24962" xr:uid="{8B011C7C-3B64-4E1C-9E90-468AF05C8FEB}"/>
    <cellStyle name="_Jan 2006 APAC MBOM - Feb 15PM version_MBOM v.3_Cash Capex 10+2_EBIT OCF Ranges" xfId="24963" xr:uid="{7DF7CDE5-95F5-4729-8C7C-7C6BFED5EE63}"/>
    <cellStyle name="_Jan 2006 APAC MBOM - Feb 15PM version_MBOM v.3_Cash Capex 10+2_Working Capital Graph" xfId="24964" xr:uid="{592FCE9B-1801-42E9-B804-C6D08D020ED1}"/>
    <cellStyle name="_Jan 2006 APAC MBOM - Feb 15PM version_MBOM v.3_Cost out Update" xfId="24965" xr:uid="{D7CB7985-5729-4A1F-83CE-E97D168983C4}"/>
    <cellStyle name="_Jan 2006 APAC MBOM - Feb 15PM version_MBOM v.3_EBIT OCF Ranges" xfId="24966" xr:uid="{2CA1A647-9186-4108-83D8-B9BDC5035A63}"/>
    <cellStyle name="_Jan 2006 APAC MBOM - Feb 15PM version_MBOM v.3_Global Operations" xfId="24967" xr:uid="{AFEBA329-7FD8-4FF5-A7A9-E616FFB30F90}"/>
    <cellStyle name="_Jan 2006 APAC MBOM - Feb 15PM version_MBOM v.3_Global Operations 2" xfId="24968" xr:uid="{094F0185-F8D9-4D5C-BF99-48C1179578D7}"/>
    <cellStyle name="_Jan 2006 APAC MBOM - Feb 15PM version_MBOM v.3_NA" xfId="24969" xr:uid="{D758455A-04DA-4AE7-B44D-EA85AD716DA6}"/>
    <cellStyle name="_Jan 2006 APAC MBOM - Feb 15PM version_MBOM v.3_NA 2" xfId="24970" xr:uid="{512A8681-8762-47EE-8FC5-6E884E4C8612}"/>
    <cellStyle name="_Jan 2006 APAC MBOM - Feb 15PM version_MBOM v.3_NA_1" xfId="24971" xr:uid="{AC842EAD-EDE2-4B67-B60D-4D0CEF202D7A}"/>
    <cellStyle name="_Jan 2006 APAC MBOM - Feb 15PM version_MBOM v.3_NA_1 2" xfId="24972" xr:uid="{EC8AAAAE-CD8B-454E-A37A-42C56FD3BB5B}"/>
    <cellStyle name="_Jan 2006 APAC MBOM - Feb 15PM version_MBOM v.3_Nov Review Deck Final" xfId="24973" xr:uid="{15EB35D6-AB85-43F2-B76B-13CA51B090C6}"/>
    <cellStyle name="_Jan 2006 APAC MBOM - Feb 15PM version_MBOM v.3_OCFAnalysis" xfId="24974" xr:uid="{F44CAE04-1ECB-4B5A-BCAC-CC876B0E7878}"/>
    <cellStyle name="_Jan 2006 APAC MBOM - Feb 15PM version_MBOM v.3_OCFAnalysis_Cost out Update" xfId="24975" xr:uid="{6EAF8517-8818-4937-8A2B-EC3D115B61A4}"/>
    <cellStyle name="_Jan 2006 APAC MBOM - Feb 15PM version_MBOM v.3_OCFAnalysis_EBIT OCF Ranges" xfId="24976" xr:uid="{B1D088A7-CBF3-4376-948E-DDA179DDC777}"/>
    <cellStyle name="_Jan 2006 APAC MBOM - Feb 15PM version_MBOM v.3_OCFAnalysis_Working Capital Graph" xfId="24977" xr:uid="{4504C594-6A02-46C1-B313-E4757EB1E465}"/>
    <cellStyle name="_Jan 2006 APAC MBOM - Feb 15PM version_MBOM v.3_Quarterly Industry Volume - Corp Follow up Feb 19th" xfId="24978" xr:uid="{2AA563C8-2E09-4729-8C22-AC24FFF8D7AB}"/>
    <cellStyle name="_Jan 2006 APAC MBOM - Feb 15PM version_MBOM v.3_Quarterly Industry Volume - Corp Follow up Feb 19th 2" xfId="24979" xr:uid="{03C64011-A7DD-4EA1-81E2-CDE9FED6B9AA}"/>
    <cellStyle name="_Jan 2006 APAC MBOM - Feb 15PM version_MBOM v.3_Quarterly Industry Volume - Corp Follow up Feb 19th_Cost out Update" xfId="24980" xr:uid="{CC223D72-3009-429E-A0FE-A79CC4F147C2}"/>
    <cellStyle name="_Jan 2006 APAC MBOM - Feb 15PM version_MBOM v.3_Quarterly Industry Volume - Corp Follow up Feb 19th_EBIT OCF Ranges" xfId="24981" xr:uid="{D5877E23-483B-4181-B593-92ABCAF2D096}"/>
    <cellStyle name="_Jan 2006 APAC MBOM - Feb 15PM version_MBOM v.3_Quarterly Industry Volume - Corp Follow up Feb 19th_OCFAnalysis" xfId="24982" xr:uid="{E2A41448-52A0-4BE1-BBD5-E5A18A8F104F}"/>
    <cellStyle name="_Jan 2006 APAC MBOM - Feb 15PM version_MBOM v.3_Quarterly Industry Volume - Corp Follow up Feb 19th_OCFAnalysis_Cost out Update" xfId="24983" xr:uid="{6BDA8A8E-AE69-43A6-9A48-DD004B2CDDA2}"/>
    <cellStyle name="_Jan 2006 APAC MBOM - Feb 15PM version_MBOM v.3_Quarterly Industry Volume - Corp Follow up Feb 19th_OCFAnalysis_EBIT OCF Ranges" xfId="24984" xr:uid="{A8F9A0E0-132B-42FE-BE4F-4796E67DF39F}"/>
    <cellStyle name="_Jan 2006 APAC MBOM - Feb 15PM version_MBOM v.3_Quarterly Industry Volume - Corp Follow up Feb 19th_OCFAnalysis_Working Capital Graph" xfId="24985" xr:uid="{E76A0330-F8EB-4DFE-B2EC-CE5F4D943C2A}"/>
    <cellStyle name="_Jan 2006 APAC MBOM - Feb 15PM version_MBOM v.3_Quarterly Industry Volume - Corp Follow up Feb 19th_Working Capital Graph" xfId="24986" xr:uid="{77F6CD1C-96F3-4A88-B0FD-AD1DA818DCAB}"/>
    <cellStyle name="_Jan 2006 APAC MBOM - Feb 15PM version_MBOM v.3_SBU_GLOBAL_NGT" xfId="24987" xr:uid="{46942D75-135A-49B3-8CEB-F625E3CCCD36}"/>
    <cellStyle name="_Jan 2006 APAC MBOM - Feb 15PM version_MBOM v.3_SBU_GLOBAL_NGT 2" xfId="24988" xr:uid="{31707112-6DD2-4DCB-95F3-0C81ED09BE26}"/>
    <cellStyle name="_Jan 2006 APAC MBOM - Feb 15PM version_MBOM v.3_SBU_GLOBAL_NGT_Cost out Update" xfId="24989" xr:uid="{98751FAB-886C-44D6-B53A-656C0E34E151}"/>
    <cellStyle name="_Jan 2006 APAC MBOM - Feb 15PM version_MBOM v.3_SBU_GLOBAL_NGT_EBIT OCF Ranges" xfId="24990" xr:uid="{C80F024B-0B54-4596-8AC5-303C01461BEE}"/>
    <cellStyle name="_Jan 2006 APAC MBOM - Feb 15PM version_MBOM v.3_SBU_GLOBAL_NGT_Working Capital Graph" xfId="24991" xr:uid="{320E2DD4-8C14-4023-BC49-413A3F782B2F}"/>
    <cellStyle name="_Jan 2006 APAC MBOM - Feb 15PM version_MBOM v.3_Supplemental Data Requirements-Country" xfId="24992" xr:uid="{5149B97F-5332-472D-8394-1347D56BA669}"/>
    <cellStyle name="_Jan 2006 APAC MBOM - Feb 15PM version_MBOM v.3_Working Capital Graph" xfId="24993" xr:uid="{7AA0E4E5-7119-493F-8103-66CFF4144ECF}"/>
    <cellStyle name="_Jan 2006 APAC MBOM - Feb 15PM version_MBOM_ Indonesia 2007- Jan" xfId="12900" xr:uid="{32A15CF1-2174-45DF-89B8-D4539FE424DB}"/>
    <cellStyle name="_Jan 2006 APAC MBOM - Feb 15PM version_MBOM_ Indonesia 2007- Jan_Cost out Update" xfId="24994" xr:uid="{EACED45D-F4C2-4B9C-BE22-E4FD2D331A27}"/>
    <cellStyle name="_Jan 2006 APAC MBOM - Feb 15PM version_MBOM_ Indonesia 2007- Jan_EBIT OCF Ranges" xfId="24995" xr:uid="{8CF2D89C-A2D2-471B-9C49-4117ABC06027}"/>
    <cellStyle name="_Jan 2006 APAC MBOM - Feb 15PM version_MBOM_ Indonesia 2007- Jan_Working Capital Graph" xfId="24996" xr:uid="{45D922DC-82E8-4623-98DA-75E78F1B35C9}"/>
    <cellStyle name="_Jan 2006 APAC MBOM - Feb 15PM version_MBOM_2009 AOP_Jan deck_Financials Consol_Sent" xfId="24997" xr:uid="{F7A20F95-D219-4DE4-BE18-15A8031954DA}"/>
    <cellStyle name="_Jan 2006 APAC MBOM - Feb 15PM version_MBOM_2009 AOP_Jan deck_Financials Consol_Sent_2" xfId="24998" xr:uid="{2203511C-5CCD-4731-97AB-5D641166EFCF}"/>
    <cellStyle name="_Jan 2006 APAC MBOM - Feb 15PM version_MBOM_2009 AOP_Nov deck_Financials_for Consol_v2" xfId="24999" xr:uid="{5A4A0598-E84E-4C1C-AEF2-6D10787AED5A}"/>
    <cellStyle name="_Jan 2006 APAC MBOM - Feb 15PM version_MBOM_Cash Capex 10+2" xfId="25000" xr:uid="{3187B86A-DA59-4280-AE72-D59A1E44B911}"/>
    <cellStyle name="_Jan 2006 APAC MBOM - Feb 15PM version_MBOM_Cash Capex 10+2_Cost out Update" xfId="25001" xr:uid="{0EAF4535-1D66-47DF-B853-CA3CD597E841}"/>
    <cellStyle name="_Jan 2006 APAC MBOM - Feb 15PM version_MBOM_Cash Capex 10+2_EBIT OCF Ranges" xfId="25002" xr:uid="{CA92076E-F79A-41A5-81B9-F6824373EB0D}"/>
    <cellStyle name="_Jan 2006 APAC MBOM - Feb 15PM version_MBOM_Cash Capex 10+2_Working Capital Graph" xfId="25003" xr:uid="{05BFDDD8-4441-42B1-B83E-324C8DA0C059}"/>
    <cellStyle name="_Jan 2006 APAC MBOM - Feb 15PM version_MBOM_Cost out Update" xfId="25004" xr:uid="{DDB0AF0A-76A5-4F9E-B67D-40277B46EF47}"/>
    <cellStyle name="_Jan 2006 APAC MBOM - Feb 15PM version_MBOM_Dec06" xfId="12901" xr:uid="{4379267C-5030-4607-8C3C-1C324C13AD22}"/>
    <cellStyle name="_Jan 2006 APAC MBOM - Feb 15PM version_MBOM_Dec06_Cost out Update" xfId="25005" xr:uid="{6283FBC8-6466-47D5-B796-5D4B1EED7643}"/>
    <cellStyle name="_Jan 2006 APAC MBOM - Feb 15PM version_MBOM_Dec06_EBIT OCF Ranges" xfId="25006" xr:uid="{30BDE44F-547E-4E87-91B2-8B0222DDF70B}"/>
    <cellStyle name="_Jan 2006 APAC MBOM - Feb 15PM version_MBOM_Dec06_temp" xfId="12902" xr:uid="{2CF44D56-7D39-4CE0-A533-A6FFB6BAD0F0}"/>
    <cellStyle name="_Jan 2006 APAC MBOM - Feb 15PM version_MBOM_Dec06_temp_Cost out Update" xfId="25007" xr:uid="{CF7D3303-B894-433F-B7C5-899BA7FCFDAC}"/>
    <cellStyle name="_Jan 2006 APAC MBOM - Feb 15PM version_MBOM_Dec06_temp_EBIT OCF Ranges" xfId="25008" xr:uid="{A65463B5-F82F-4A1D-B7F4-B0674BF267DA}"/>
    <cellStyle name="_Jan 2006 APAC MBOM - Feb 15PM version_MBOM_Dec06_temp_Working Capital Graph" xfId="25009" xr:uid="{BD060D36-330D-48F2-8EE5-67EE6C06AFD5}"/>
    <cellStyle name="_Jan 2006 APAC MBOM - Feb 15PM version_MBOM_Dec06_Working Capital Graph" xfId="25010" xr:uid="{93997118-DEFE-44F0-97D7-8984C3E781A6}"/>
    <cellStyle name="_Jan 2006 APAC MBOM - Feb 15PM version_MBOM_EBIT OCF Ranges" xfId="25011" xr:uid="{ADD37D25-DA49-42E7-B6F5-8FB5643B8538}"/>
    <cellStyle name="_Jan 2006 APAC MBOM - Feb 15PM version_MBOM_Finance" xfId="12903" xr:uid="{86999F31-7468-4525-A8F8-0E1A90BEF68B}"/>
    <cellStyle name="_Jan 2006 APAC MBOM - Feb 15PM version_MBOM_Finance_Cost out Update" xfId="25012" xr:uid="{8289F435-330D-452F-A71E-31E27FD49CD6}"/>
    <cellStyle name="_Jan 2006 APAC MBOM - Feb 15PM version_MBOM_Finance_EBIT OCF Ranges" xfId="25013" xr:uid="{A21E2AD0-52A8-43C2-A567-888E3BA3AF91}"/>
    <cellStyle name="_Jan 2006 APAC MBOM - Feb 15PM version_MBOM_Finance_Working Capital Graph" xfId="25014" xr:uid="{E24F1F0C-99D8-46BF-955B-8D542493F89C}"/>
    <cellStyle name="_Jan 2006 APAC MBOM - Feb 15PM version_MBOM_Global Operations" xfId="25015" xr:uid="{4563206F-1323-4684-9F56-7606A56AA5FB}"/>
    <cellStyle name="_Jan 2006 APAC MBOM - Feb 15PM version_MBOM_Global Operations 2" xfId="25016" xr:uid="{D41703E7-64F1-426B-A315-D2A0494C5AC1}"/>
    <cellStyle name="_Jan 2006 APAC MBOM - Feb 15PM version_MBOM_Mar06_Indo" xfId="12904" xr:uid="{397EE8CA-A967-467E-B2FD-1971325AB522}"/>
    <cellStyle name="_Jan 2006 APAC MBOM - Feb 15PM version_MBOM_Mar06_Indo_Cost out Update" xfId="25017" xr:uid="{0A042FFD-D3B3-4B38-98A4-5CA805934CAD}"/>
    <cellStyle name="_Jan 2006 APAC MBOM - Feb 15PM version_MBOM_Mar06_Indo_EBIT OCF Ranges" xfId="25018" xr:uid="{D8FE63E1-6A46-4245-8085-7ABC02BDD1C4}"/>
    <cellStyle name="_Jan 2006 APAC MBOM - Feb 15PM version_MBOM_Mar06_Indo_Working Capital Graph" xfId="25019" xr:uid="{BFC95FDE-11A7-401B-8255-3053E7ECE342}"/>
    <cellStyle name="_Jan 2006 APAC MBOM - Feb 15PM version_MBOM_May06" xfId="12905" xr:uid="{F24A5DEA-B0A1-47A6-829E-8197AAF3E8DB}"/>
    <cellStyle name="_Jan 2006 APAC MBOM - Feb 15PM version_MBOM_May06_Cost out Update" xfId="25020" xr:uid="{00E0700B-484F-4DE8-9F83-7ACE80B91630}"/>
    <cellStyle name="_Jan 2006 APAC MBOM - Feb 15PM version_MBOM_May06_EBIT OCF Ranges" xfId="25021" xr:uid="{AFADD6D9-F962-4DB5-9C8B-13668732E06B}"/>
    <cellStyle name="_Jan 2006 APAC MBOM - Feb 15PM version_MBOM_May06_Working Capital Graph" xfId="25022" xr:uid="{275A05D7-29E0-4BA8-AD6E-AB9FDD22C51E}"/>
    <cellStyle name="_Jan 2006 APAC MBOM - Feb 15PM version_MBOM_NA" xfId="25023" xr:uid="{438B337D-A1DC-4F1C-B86A-1FBE7FA5FA81}"/>
    <cellStyle name="_Jan 2006 APAC MBOM - Feb 15PM version_MBOM_NA 2" xfId="25024" xr:uid="{B55542DC-DF14-4BB7-9E50-9A9BEBEAF8C9}"/>
    <cellStyle name="_Jan 2006 APAC MBOM - Feb 15PM version_MBOM_NA_1" xfId="25025" xr:uid="{093AF431-3DE5-4D32-9815-38EB5FC07C70}"/>
    <cellStyle name="_Jan 2006 APAC MBOM - Feb 15PM version_MBOM_NA_1 2" xfId="25026" xr:uid="{8BAB4B7B-6B64-4B0A-8C3D-847B6CA6CF17}"/>
    <cellStyle name="_Jan 2006 APAC MBOM - Feb 15PM version_MBOM_Nov Review Deck Final" xfId="25027" xr:uid="{96DDB052-676F-4360-865B-67A3D553A9F7}"/>
    <cellStyle name="_Jan 2006 APAC MBOM - Feb 15PM version_MBOM_OCFAnalysis" xfId="25028" xr:uid="{D1166A5C-075B-42BE-8BA0-2C9C97C1B322}"/>
    <cellStyle name="_Jan 2006 APAC MBOM - Feb 15PM version_MBOM_OCFAnalysis_Cost out Update" xfId="25029" xr:uid="{3997B191-FA5D-4AC3-9CBF-D2D886660BCC}"/>
    <cellStyle name="_Jan 2006 APAC MBOM - Feb 15PM version_MBOM_OCFAnalysis_EBIT OCF Ranges" xfId="25030" xr:uid="{282A7837-4D94-4128-87C2-B7CF75652FA3}"/>
    <cellStyle name="_Jan 2006 APAC MBOM - Feb 15PM version_MBOM_OCFAnalysis_Working Capital Graph" xfId="25031" xr:uid="{52D763F0-8722-4781-BCB1-24D4AE719387}"/>
    <cellStyle name="_Jan 2006 APAC MBOM - Feb 15PM version_MBOM_Oct" xfId="12906" xr:uid="{BD7D70DB-02D5-4D55-9C7F-D1E99EEB309C}"/>
    <cellStyle name="_Jan 2006 APAC MBOM - Feb 15PM version_MBOM_Oct_Cost out Update" xfId="25032" xr:uid="{32EF8D26-B3DF-4EBE-B343-39D1C0C2EEB4}"/>
    <cellStyle name="_Jan 2006 APAC MBOM - Feb 15PM version_MBOM_Oct_EBIT OCF Ranges" xfId="25033" xr:uid="{70336A33-D006-4B5C-843C-D1A2F6560C60}"/>
    <cellStyle name="_Jan 2006 APAC MBOM - Feb 15PM version_MBOM_Oct_Working Capital Graph" xfId="25034" xr:uid="{C39077E3-3A4E-4F1E-A4FC-0335E051BEE0}"/>
    <cellStyle name="_Jan 2006 APAC MBOM - Feb 15PM version_MBOM_Oct06_Indo" xfId="12907" xr:uid="{10CB013B-3C28-4D29-9166-B60B2B6BAFBF}"/>
    <cellStyle name="_Jan 2006 APAC MBOM - Feb 15PM version_MBOM_Oct06_Indo_Cost out Update" xfId="25035" xr:uid="{42A69C13-5CB0-495E-93CA-A5F2B9EACBBE}"/>
    <cellStyle name="_Jan 2006 APAC MBOM - Feb 15PM version_MBOM_Oct06_Indo_EBIT OCF Ranges" xfId="25036" xr:uid="{78FF1033-BE72-432B-A41C-2D65B80D8AD2}"/>
    <cellStyle name="_Jan 2006 APAC MBOM - Feb 15PM version_MBOM_Oct06_Indo_Working Capital Graph" xfId="25037" xr:uid="{76F5887B-0621-4CB6-80D2-0E929E1B9EF7}"/>
    <cellStyle name="_Jan 2006 APAC MBOM - Feb 15PM version_MBOM_Quarterly Industry Volume - Corp Follow up Feb 19th" xfId="25038" xr:uid="{CC666499-A6B5-4FC9-A81E-D3AEB73A40A7}"/>
    <cellStyle name="_Jan 2006 APAC MBOM - Feb 15PM version_MBOM_Quarterly Industry Volume - Corp Follow up Feb 19th 2" xfId="25039" xr:uid="{3908DF1C-0557-4A93-B799-63E8937324BB}"/>
    <cellStyle name="_Jan 2006 APAC MBOM - Feb 15PM version_MBOM_Quarterly Industry Volume - Corp Follow up Feb 19th_Cost out Update" xfId="25040" xr:uid="{E9012A6A-75CC-4FA9-975A-DC2AE1C0D02F}"/>
    <cellStyle name="_Jan 2006 APAC MBOM - Feb 15PM version_MBOM_Quarterly Industry Volume - Corp Follow up Feb 19th_EBIT OCF Ranges" xfId="25041" xr:uid="{124A7F0F-98D4-4D98-9384-D68C99B7A578}"/>
    <cellStyle name="_Jan 2006 APAC MBOM - Feb 15PM version_MBOM_Quarterly Industry Volume - Corp Follow up Feb 19th_OCFAnalysis" xfId="25042" xr:uid="{1454312E-1AE9-46A7-954D-A2E92028AD21}"/>
    <cellStyle name="_Jan 2006 APAC MBOM - Feb 15PM version_MBOM_Quarterly Industry Volume - Corp Follow up Feb 19th_OCFAnalysis_Cost out Update" xfId="25043" xr:uid="{C3BD86B6-0591-4A0C-B1DF-88A03836589F}"/>
    <cellStyle name="_Jan 2006 APAC MBOM - Feb 15PM version_MBOM_Quarterly Industry Volume - Corp Follow up Feb 19th_OCFAnalysis_EBIT OCF Ranges" xfId="25044" xr:uid="{7CA27B7F-2F70-4B16-91BD-5CAF676DC6DB}"/>
    <cellStyle name="_Jan 2006 APAC MBOM - Feb 15PM version_MBOM_Quarterly Industry Volume - Corp Follow up Feb 19th_OCFAnalysis_Working Capital Graph" xfId="25045" xr:uid="{A4AEDFF7-0A5F-4A99-A48F-9D8EEF5A463C}"/>
    <cellStyle name="_Jan 2006 APAC MBOM - Feb 15PM version_MBOM_Quarterly Industry Volume - Corp Follow up Feb 19th_Working Capital Graph" xfId="25046" xr:uid="{F6D6F136-E31A-4F51-AE73-C947B8096BB8}"/>
    <cellStyle name="_Jan 2006 APAC MBOM - Feb 15PM version_MBOM_SBU_GLOBAL_NGT" xfId="25047" xr:uid="{FA9C34C9-D348-4EBC-858B-66BA5AC7D335}"/>
    <cellStyle name="_Jan 2006 APAC MBOM - Feb 15PM version_MBOM_SBU_GLOBAL_NGT 2" xfId="25048" xr:uid="{8AEF3D50-15D1-4584-9569-E0A4768D96E5}"/>
    <cellStyle name="_Jan 2006 APAC MBOM - Feb 15PM version_MBOM_SBU_GLOBAL_NGT_Cost out Update" xfId="25049" xr:uid="{12C94CB1-C035-40E9-81F1-B5E7E579B887}"/>
    <cellStyle name="_Jan 2006 APAC MBOM - Feb 15PM version_MBOM_SBU_GLOBAL_NGT_EBIT OCF Ranges" xfId="25050" xr:uid="{74957402-AD1B-4EB3-B07C-074187BECD91}"/>
    <cellStyle name="_Jan 2006 APAC MBOM - Feb 15PM version_MBOM_SBU_GLOBAL_NGT_Working Capital Graph" xfId="25051" xr:uid="{68E1B41E-ED03-45FF-8784-1975CCF68BB8}"/>
    <cellStyle name="_Jan 2006 APAC MBOM - Feb 15PM version_MBOM_Sep_draft" xfId="12908" xr:uid="{DAAA086B-F998-4504-9FBD-3BE2FDA06A91}"/>
    <cellStyle name="_Jan 2006 APAC MBOM - Feb 15PM version_MBOM_Sep_draft_Cost out Update" xfId="25052" xr:uid="{E8A4DB6E-7740-4719-A4D1-B88FCC1125F2}"/>
    <cellStyle name="_Jan 2006 APAC MBOM - Feb 15PM version_MBOM_Sep_draft_EBIT OCF Ranges" xfId="25053" xr:uid="{6D1DAA46-DA32-4B9F-BCBC-E65DE916B0E9}"/>
    <cellStyle name="_Jan 2006 APAC MBOM - Feb 15PM version_MBOM_Sep_draft_Working Capital Graph" xfId="25054" xr:uid="{AA960BEC-73BE-4074-8476-B14242E2D44D}"/>
    <cellStyle name="_Jan 2006 APAC MBOM - Feb 15PM version_MBOM_Supplemental Data Requirements-Country" xfId="25055" xr:uid="{F9133CC1-4E88-4F04-852F-B3C77B1CBDC5}"/>
    <cellStyle name="_Jan 2006 APAC MBOM - Feb 15PM version_MBOM_Working Capital Graph" xfId="25056" xr:uid="{5C41E28C-674C-4E76-BC7A-906DBAD65AEC}"/>
    <cellStyle name="_Jan 2006 APAC MBOM - Feb 15PM version_MBOM-Mar06" xfId="25057" xr:uid="{EEB52396-E79D-4E33-86E3-682C9221A55D}"/>
    <cellStyle name="_Jan 2006 APAC MBOM - Feb 15PM version_MBOM-Mar06_Cost out Update" xfId="25058" xr:uid="{EE33C011-D511-4DC8-BC98-CA6905EA17D9}"/>
    <cellStyle name="_Jan 2006 APAC MBOM - Feb 15PM version_MBOM-Mar06_EBIT OCF Ranges" xfId="25059" xr:uid="{BBDFE23C-054E-4F19-9559-5E8A969D5FB9}"/>
    <cellStyle name="_Jan 2006 APAC MBOM - Feb 15PM version_MBOM-Mar06_Mfg  Key Message - Nov." xfId="25060" xr:uid="{85E832AA-3254-4E11-86C6-35C5A2C41FA3}"/>
    <cellStyle name="_Jan 2006 APAC MBOM - Feb 15PM version_MBOM-Mar06_Working Capital Graph" xfId="25061" xr:uid="{528832B6-15B2-4AFE-82C5-1B6FF9512B63}"/>
    <cellStyle name="_Jan 2006 APAC MBOM - Feb 15PM version_MBOM-Oct06" xfId="25062" xr:uid="{FB8E6F11-BBC1-43BD-9910-21D3E555BFB0}"/>
    <cellStyle name="_Jan 2006 APAC MBOM - Feb 15PM version_NA" xfId="25063" xr:uid="{AABB33E2-87C7-4C7E-A564-F0A08D19FAC0}"/>
    <cellStyle name="_Jan 2006 APAC MBOM - Feb 15PM version_NA 2" xfId="25064" xr:uid="{2CFC83A0-EE7E-46E1-8B38-9FB30474EA82}"/>
    <cellStyle name="_Jan 2006 APAC MBOM - Feb 15PM version_NA_1" xfId="25065" xr:uid="{4834C886-3975-42A6-A787-6A8A9D003013}"/>
    <cellStyle name="_Jan 2006 APAC MBOM - Feb 15PM version_NA_1 2" xfId="25066" xr:uid="{3D114FCD-0CC0-4D9E-BD23-D7EC2E6860FE}"/>
    <cellStyle name="_Jan 2006 APAC MBOM - Feb 15PM version_New MBOM mfg" xfId="12909" xr:uid="{F4347968-961D-41B6-8AB9-132F2E25077A}"/>
    <cellStyle name="_Jan 2006 APAC MBOM - Feb 15PM version_New MBOM mfg_Cost out Update" xfId="25067" xr:uid="{9EAAB8E5-0D17-4FB3-A623-0B97955D756A}"/>
    <cellStyle name="_Jan 2006 APAC MBOM - Feb 15PM version_New MBOM mfg_EBIT OCF Ranges" xfId="25068" xr:uid="{8840D008-5FC8-4B9C-8288-2305DCD112B2}"/>
    <cellStyle name="_Jan 2006 APAC MBOM - Feb 15PM version_New MBOM mfg_Working Capital Graph" xfId="25069" xr:uid="{1F3C8EA5-02F3-4010-B558-17C3FCB24843}"/>
    <cellStyle name="_Jan 2006 APAC MBOM - Feb 15PM version_New pages in MBOM" xfId="25070" xr:uid="{E3D4A2D1-42F4-4DFE-B3E9-8009AB79D928}"/>
    <cellStyle name="_Jan 2006 APAC MBOM - Feb 15PM version_New pages in MBOM-2007" xfId="25071" xr:uid="{A587A01B-894F-4161-A9C5-7860AD21FE4E}"/>
    <cellStyle name="_Jan 2006 APAC MBOM - Feb 15PM version_Nov 2006 MBOM Final v.2" xfId="25072" xr:uid="{34B18A3D-6463-4BF9-B7A7-2324D6DF6EF9}"/>
    <cellStyle name="_Jan 2006 APAC MBOM - Feb 15PM version_Nov 2006 MBOM Final v.2 2" xfId="25073" xr:uid="{6E79BFAE-77E7-4963-8955-10EA973F5D7F}"/>
    <cellStyle name="_Jan 2006 APAC MBOM - Feb 15PM version_Nov 2006 MBOM Final v.2_2009 AOP_Jan deck_Financials Consol_Sent" xfId="25074" xr:uid="{2A7CA66E-CDA4-428E-8D08-7F30F0D5F37D}"/>
    <cellStyle name="_Jan 2006 APAC MBOM - Feb 15PM version_Nov 2006 MBOM Final v.2_2009 AOP_Jan deck_Financials Consol_Sent_2" xfId="25075" xr:uid="{212A0C51-D72F-413C-9C62-68FAEBE07D78}"/>
    <cellStyle name="_Jan 2006 APAC MBOM - Feb 15PM version_Nov 2006 MBOM Final v.2_2009 AOP_Nov deck_Financials_for Consol_v2" xfId="25076" xr:uid="{2B89DA7F-DED3-49BD-82E6-D2ED9142D6F8}"/>
    <cellStyle name="_Jan 2006 APAC MBOM - Feb 15PM version_Nov 2006 MBOM Final v.2_Cash Capex 10+2" xfId="25077" xr:uid="{E87DE402-227A-4270-BF68-F32984C03CF0}"/>
    <cellStyle name="_Jan 2006 APAC MBOM - Feb 15PM version_Nov 2006 MBOM Final v.2_Cash Capex 10+2_Cost out Update" xfId="25078" xr:uid="{E09F5CD7-2A37-486A-8F5E-8A79ADB7849C}"/>
    <cellStyle name="_Jan 2006 APAC MBOM - Feb 15PM version_Nov 2006 MBOM Final v.2_Cash Capex 10+2_EBIT OCF Ranges" xfId="25079" xr:uid="{DD6760EF-3023-47BA-A7D5-F5BD4B31A955}"/>
    <cellStyle name="_Jan 2006 APAC MBOM - Feb 15PM version_Nov 2006 MBOM Final v.2_Cash Capex 10+2_Working Capital Graph" xfId="25080" xr:uid="{C9BCC39E-817C-4F9A-970C-DC1B9ADDC8B2}"/>
    <cellStyle name="_Jan 2006 APAC MBOM - Feb 15PM version_Nov 2006 MBOM Final v.2_consumer walk 0807" xfId="25081" xr:uid="{657BB136-5BC8-4140-A3D3-CF6847E033A9}"/>
    <cellStyle name="_Jan 2006 APAC MBOM - Feb 15PM version_Nov 2006 MBOM Final v.2_consumer walk 0807_Cost out Update" xfId="25082" xr:uid="{79365823-3401-4FF8-A26C-50224A4A7814}"/>
    <cellStyle name="_Jan 2006 APAC MBOM - Feb 15PM version_Nov 2006 MBOM Final v.2_consumer walk 0807_EBIT OCF Ranges" xfId="25083" xr:uid="{B7DCDC56-417A-4DC5-85C0-11D29B73E305}"/>
    <cellStyle name="_Jan 2006 APAC MBOM - Feb 15PM version_Nov 2006 MBOM Final v.2_consumer walk 0807_Working Capital Graph" xfId="25084" xr:uid="{C6B80D11-B48A-443D-800B-D1638B34FA4D}"/>
    <cellStyle name="_Jan 2006 APAC MBOM - Feb 15PM version_Nov 2006 MBOM Final v.2_Cost out Update" xfId="25085" xr:uid="{1DD41543-443C-45D1-8F61-4816818235B7}"/>
    <cellStyle name="_Jan 2006 APAC MBOM - Feb 15PM version_Nov 2006 MBOM Final v.2_EBIT OCF Ranges" xfId="25086" xr:uid="{5B972386-1596-48B8-A42B-94BBE9A1CE22}"/>
    <cellStyle name="_Jan 2006 APAC MBOM - Feb 15PM version_Nov 2006 MBOM Final v.2_Global Operations" xfId="25087" xr:uid="{56E1D4B7-353C-4FE0-B854-DEA5D06C0DA4}"/>
    <cellStyle name="_Jan 2006 APAC MBOM - Feb 15PM version_Nov 2006 MBOM Final v.2_Global Operations 2" xfId="25088" xr:uid="{29B24309-B518-47E3-BDD4-2302C8C391F4}"/>
    <cellStyle name="_Jan 2006 APAC MBOM - Feb 15PM version_Nov 2006 MBOM Final v.2_MBOM" xfId="25089" xr:uid="{02B3473D-1FC2-48A3-B2DA-73952C9BE094}"/>
    <cellStyle name="_Jan 2006 APAC MBOM - Feb 15PM version_Nov 2006 MBOM Final v.2_MBOM 2" xfId="25090" xr:uid="{75E9B025-C97D-4C38-AF7E-D96645F797E6}"/>
    <cellStyle name="_Jan 2006 APAC MBOM - Feb 15PM version_Nov 2006 MBOM Final v.2_MBOM APR 07" xfId="25091" xr:uid="{4F02132F-A332-465D-9D5E-2AF6ED6DDD99}"/>
    <cellStyle name="_Jan 2006 APAC MBOM - Feb 15PM version_Nov 2006 MBOM Final v.2_MBOM APR 07 2" xfId="25092" xr:uid="{86E8AFC6-D6EC-4748-97C2-FAE8FFBFC2E1}"/>
    <cellStyle name="_Jan 2006 APAC MBOM - Feb 15PM version_Nov 2006 MBOM Final v.2_MBOM APR 07_2009 AOP_Jan deck_Financials Consol_Sent" xfId="25093" xr:uid="{28BABACB-7481-4BF2-91EB-A681AEBF6E4C}"/>
    <cellStyle name="_Jan 2006 APAC MBOM - Feb 15PM version_Nov 2006 MBOM Final v.2_MBOM APR 07_2009 AOP_Jan deck_Financials Consol_Sent_2" xfId="25094" xr:uid="{D750B560-11D4-420E-BC2B-C555929A5B02}"/>
    <cellStyle name="_Jan 2006 APAC MBOM - Feb 15PM version_Nov 2006 MBOM Final v.2_MBOM APR 07_2009 AOP_Nov deck_Financials_for Consol_v2" xfId="25095" xr:uid="{EF8CEB82-93F3-40E7-B61D-3C1E6CA69650}"/>
    <cellStyle name="_Jan 2006 APAC MBOM - Feb 15PM version_Nov 2006 MBOM Final v.2_MBOM APR 07_Cash Capex 10+2" xfId="25096" xr:uid="{83144E94-EDBA-475E-83E7-313B54D51F97}"/>
    <cellStyle name="_Jan 2006 APAC MBOM - Feb 15PM version_Nov 2006 MBOM Final v.2_MBOM APR 07_Cash Capex 10+2_Cost out Update" xfId="25097" xr:uid="{46D622F1-BA59-4B6C-BE5E-47EA906A99EA}"/>
    <cellStyle name="_Jan 2006 APAC MBOM - Feb 15PM version_Nov 2006 MBOM Final v.2_MBOM APR 07_Cash Capex 10+2_EBIT OCF Ranges" xfId="25098" xr:uid="{70945EAF-5CDC-47CD-AB17-FCC71683F02C}"/>
    <cellStyle name="_Jan 2006 APAC MBOM - Feb 15PM version_Nov 2006 MBOM Final v.2_MBOM APR 07_Cash Capex 10+2_Working Capital Graph" xfId="25099" xr:uid="{BE373C47-E00B-4CC8-AB9A-09F0A28E3FF7}"/>
    <cellStyle name="_Jan 2006 APAC MBOM - Feb 15PM version_Nov 2006 MBOM Final v.2_MBOM APR 07_Cost out Update" xfId="25100" xr:uid="{7D15B6ED-38A9-4794-9F77-1A693450B11F}"/>
    <cellStyle name="_Jan 2006 APAC MBOM - Feb 15PM version_Nov 2006 MBOM Final v.2_MBOM APR 07_EBIT OCF Ranges" xfId="25101" xr:uid="{418793FF-317D-4FD6-83A4-143739D83FB8}"/>
    <cellStyle name="_Jan 2006 APAC MBOM - Feb 15PM version_Nov 2006 MBOM Final v.2_MBOM APR 07_Global Operations" xfId="25102" xr:uid="{7B79EF35-45B3-4F69-8A5D-651C8C2A69B6}"/>
    <cellStyle name="_Jan 2006 APAC MBOM - Feb 15PM version_Nov 2006 MBOM Final v.2_MBOM APR 07_Global Operations 2" xfId="25103" xr:uid="{165C36ED-B228-41BE-AAA2-25EEBA3DF730}"/>
    <cellStyle name="_Jan 2006 APAC MBOM - Feb 15PM version_Nov 2006 MBOM Final v.2_MBOM APR 07_NA" xfId="25104" xr:uid="{C7F34867-E1DA-4611-9456-711E17DCEA76}"/>
    <cellStyle name="_Jan 2006 APAC MBOM - Feb 15PM version_Nov 2006 MBOM Final v.2_MBOM APR 07_NA 2" xfId="25105" xr:uid="{DE5EC289-704F-44F0-8594-7ADEFC6EE455}"/>
    <cellStyle name="_Jan 2006 APAC MBOM - Feb 15PM version_Nov 2006 MBOM Final v.2_MBOM APR 07_NA_1" xfId="25106" xr:uid="{776DD7A2-3986-4EE2-9A43-EAD592154A70}"/>
    <cellStyle name="_Jan 2006 APAC MBOM - Feb 15PM version_Nov 2006 MBOM Final v.2_MBOM APR 07_NA_1 2" xfId="25107" xr:uid="{484BAB17-90EB-4C70-A57A-C7A5B22C2B84}"/>
    <cellStyle name="_Jan 2006 APAC MBOM - Feb 15PM version_Nov 2006 MBOM Final v.2_MBOM APR 07_Nov Review Deck Final" xfId="25108" xr:uid="{354257CE-F0CE-45A7-8D47-F6C79865A1D5}"/>
    <cellStyle name="_Jan 2006 APAC MBOM - Feb 15PM version_Nov 2006 MBOM Final v.2_MBOM APR 07_OCFAnalysis" xfId="25109" xr:uid="{7251D43A-3BA5-48D7-B259-5EB2235E02A4}"/>
    <cellStyle name="_Jan 2006 APAC MBOM - Feb 15PM version_Nov 2006 MBOM Final v.2_MBOM APR 07_OCFAnalysis_Cost out Update" xfId="25110" xr:uid="{AE962217-A527-4CE5-B49C-4DB723F012DB}"/>
    <cellStyle name="_Jan 2006 APAC MBOM - Feb 15PM version_Nov 2006 MBOM Final v.2_MBOM APR 07_OCFAnalysis_EBIT OCF Ranges" xfId="25111" xr:uid="{E78BE85F-9ED7-4650-A747-9A2D70B6E898}"/>
    <cellStyle name="_Jan 2006 APAC MBOM - Feb 15PM version_Nov 2006 MBOM Final v.2_MBOM APR 07_OCFAnalysis_Working Capital Graph" xfId="25112" xr:uid="{D3A05606-9D80-43B7-9721-95F3FE9C297D}"/>
    <cellStyle name="_Jan 2006 APAC MBOM - Feb 15PM version_Nov 2006 MBOM Final v.2_MBOM APR 07_Quarterly Industry Volume - Corp Follow up Feb 19th" xfId="25113" xr:uid="{ACC11DA1-DF7E-42EB-8135-A5B62FD8000A}"/>
    <cellStyle name="_Jan 2006 APAC MBOM - Feb 15PM version_Nov 2006 MBOM Final v.2_MBOM APR 07_Quarterly Industry Volume - Corp Follow up Feb 19th 2" xfId="25114" xr:uid="{C05B2911-BEF4-4172-84D3-AF197B81CB59}"/>
    <cellStyle name="_Jan 2006 APAC MBOM - Feb 15PM version_Nov 2006 MBOM Final v.2_MBOM APR 07_Quarterly Industry Volume - Corp Follow up Feb 19th_Cost out Update" xfId="25115" xr:uid="{577AD7AB-5F70-4DAF-B6E4-A8B694E3E049}"/>
    <cellStyle name="_Jan 2006 APAC MBOM - Feb 15PM version_Nov 2006 MBOM Final v.2_MBOM APR 07_Quarterly Industry Volume - Corp Follow up Feb 19th_EBIT OCF Ranges" xfId="25116" xr:uid="{FD162292-1482-4AD4-905F-83D74158D8CD}"/>
    <cellStyle name="_Jan 2006 APAC MBOM - Feb 15PM version_Nov 2006 MBOM Final v.2_MBOM APR 07_Quarterly Industry Volume - Corp Follow up Feb 19th_OCFAnalysis" xfId="25117" xr:uid="{2A3B10CB-E673-4BCC-8F8D-1F43BF14F7E6}"/>
    <cellStyle name="_Jan 2006 APAC MBOM - Feb 15PM version_Nov 2006 MBOM Final v.2_MBOM APR 07_Quarterly Industry Volume - Corp Follow up Feb 19th_OCFAnalysis_Cost out Update" xfId="25118" xr:uid="{A4CA3E94-561F-4663-8990-3C1B96211525}"/>
    <cellStyle name="_Jan 2006 APAC MBOM - Feb 15PM version_Nov 2006 MBOM Final v.2_MBOM APR 07_Quarterly Industry Volume - Corp Follow up Feb 19th_OCFAnalysis_EBIT OCF Ranges" xfId="25119" xr:uid="{071B33B3-DA3F-4A15-AD49-483C7A85C236}"/>
    <cellStyle name="_Jan 2006 APAC MBOM - Feb 15PM version_Nov 2006 MBOM Final v.2_MBOM APR 07_Quarterly Industry Volume - Corp Follow up Feb 19th_OCFAnalysis_Working Capital Graph" xfId="25120" xr:uid="{B3D7C06A-94D1-4B93-966A-AAA054F832B4}"/>
    <cellStyle name="_Jan 2006 APAC MBOM - Feb 15PM version_Nov 2006 MBOM Final v.2_MBOM APR 07_Quarterly Industry Volume - Corp Follow up Feb 19th_Working Capital Graph" xfId="25121" xr:uid="{7FD7C9DA-A3D0-4FC3-90DF-4E724D2CC577}"/>
    <cellStyle name="_Jan 2006 APAC MBOM - Feb 15PM version_Nov 2006 MBOM Final v.2_MBOM APR 07_SBU_GLOBAL_NGT" xfId="25122" xr:uid="{7253FA42-7A0D-4F66-A8FC-638A605F1DB1}"/>
    <cellStyle name="_Jan 2006 APAC MBOM - Feb 15PM version_Nov 2006 MBOM Final v.2_MBOM APR 07_SBU_GLOBAL_NGT 2" xfId="25123" xr:uid="{9F45D0D5-2697-4FC3-88B9-50FF61B5478A}"/>
    <cellStyle name="_Jan 2006 APAC MBOM - Feb 15PM version_Nov 2006 MBOM Final v.2_MBOM APR 07_SBU_GLOBAL_NGT_Cost out Update" xfId="25124" xr:uid="{AE15BAE5-566F-4063-B6A0-2BA49E5FCD95}"/>
    <cellStyle name="_Jan 2006 APAC MBOM - Feb 15PM version_Nov 2006 MBOM Final v.2_MBOM APR 07_SBU_GLOBAL_NGT_EBIT OCF Ranges" xfId="25125" xr:uid="{B0B8B620-BB92-4D01-9454-8CCA4F65CEA1}"/>
    <cellStyle name="_Jan 2006 APAC MBOM - Feb 15PM version_Nov 2006 MBOM Final v.2_MBOM APR 07_SBU_GLOBAL_NGT_Working Capital Graph" xfId="25126" xr:uid="{95D5F580-9CD2-434B-9A96-2777F496B0C1}"/>
    <cellStyle name="_Jan 2006 APAC MBOM - Feb 15PM version_Nov 2006 MBOM Final v.2_MBOM APR 07_Supplemental Data Requirements-Country" xfId="25127" xr:uid="{8896600D-AE7F-42D8-9939-42A8DC49E186}"/>
    <cellStyle name="_Jan 2006 APAC MBOM - Feb 15PM version_Nov 2006 MBOM Final v.2_MBOM APR 07_Working Capital Graph" xfId="25128" xr:uid="{D5C7CE46-118B-4D5C-B24E-E4C2B6976415}"/>
    <cellStyle name="_Jan 2006 APAC MBOM - Feb 15PM version_Nov 2006 MBOM Final v.2_MBOM Jan" xfId="25129" xr:uid="{F0BACC16-93CB-4600-A5DD-C46FA397FD70}"/>
    <cellStyle name="_Jan 2006 APAC MBOM - Feb 15PM version_Nov 2006 MBOM Final v.2_MBOM Jan_Cost out Update" xfId="25130" xr:uid="{D3924F4D-1D2C-4B13-B21A-36349330048B}"/>
    <cellStyle name="_Jan 2006 APAC MBOM - Feb 15PM version_Nov 2006 MBOM Final v.2_MBOM Jan_EBIT OCF Ranges" xfId="25131" xr:uid="{B15DD7BA-4A65-40B0-BFA4-48D4022E72A7}"/>
    <cellStyle name="_Jan 2006 APAC MBOM - Feb 15PM version_Nov 2006 MBOM Final v.2_MBOM Jan_Working Capital Graph" xfId="25132" xr:uid="{0E08DA0C-817E-4D0B-B411-6B7FD7119E9E}"/>
    <cellStyle name="_Jan 2006 APAC MBOM - Feb 15PM version_Nov 2006 MBOM Final v.2_MBOM Jul 07 Send" xfId="25133" xr:uid="{46A4AC48-6FE0-40E7-A350-8B91979C59A6}"/>
    <cellStyle name="_Jan 2006 APAC MBOM - Feb 15PM version_Nov 2006 MBOM Final v.2_MBOM Jul 07 Send_Cost out Update" xfId="25134" xr:uid="{A93FB940-BCEF-4722-A982-1ED90026F2A7}"/>
    <cellStyle name="_Jan 2006 APAC MBOM - Feb 15PM version_Nov 2006 MBOM Final v.2_MBOM Jul 07 Send_EBIT OCF Ranges" xfId="25135" xr:uid="{2CE0A90F-5E74-4B61-9B1E-D543C47D3C27}"/>
    <cellStyle name="_Jan 2006 APAC MBOM - Feb 15PM version_Nov 2006 MBOM Final v.2_MBOM Jul 07 Send_Working Capital Graph" xfId="25136" xr:uid="{D1A6FB85-1148-4715-B52B-7CD1A58F678B}"/>
    <cellStyle name="_Jan 2006 APAC MBOM - Feb 15PM version_Nov 2006 MBOM Final v.2_MBOM June 07 Final Send" xfId="25137" xr:uid="{7607AF17-E9AE-467C-86A8-3818C2B58E82}"/>
    <cellStyle name="_Jan 2006 APAC MBOM - Feb 15PM version_Nov 2006 MBOM Final v.2_MBOM June 07 Final Send_Cost out Update" xfId="25138" xr:uid="{A7A362AC-EE72-4FE1-82E4-80F7B41BDC0A}"/>
    <cellStyle name="_Jan 2006 APAC MBOM - Feb 15PM version_Nov 2006 MBOM Final v.2_MBOM June 07 Final Send_EBIT OCF Ranges" xfId="25139" xr:uid="{3FCC04C1-F643-4000-9B20-59E277F74CF5}"/>
    <cellStyle name="_Jan 2006 APAC MBOM - Feb 15PM version_Nov 2006 MBOM Final v.2_MBOM June 07 Final Send_Working Capital Graph" xfId="25140" xr:uid="{110F718B-9C8F-4778-BA86-385F5777C1AE}"/>
    <cellStyle name="_Jan 2006 APAC MBOM - Feb 15PM version_Nov 2006 MBOM Final v.2_MBOM May 07 v.2" xfId="25141" xr:uid="{73CBEFDF-F92F-4816-9017-A1ABE47A4ACB}"/>
    <cellStyle name="_Jan 2006 APAC MBOM - Feb 15PM version_Nov 2006 MBOM Final v.2_MBOM May 07 v.2_Cost out Update" xfId="25142" xr:uid="{F30F40AE-7EB3-4D18-B88D-5013F87CB882}"/>
    <cellStyle name="_Jan 2006 APAC MBOM - Feb 15PM version_Nov 2006 MBOM Final v.2_MBOM May 07 v.2_EBIT OCF Ranges" xfId="25143" xr:uid="{E1F4B501-A656-49DC-AEFE-EBEC83907F8F}"/>
    <cellStyle name="_Jan 2006 APAC MBOM - Feb 15PM version_Nov 2006 MBOM Final v.2_MBOM May 07 v.2_Working Capital Graph" xfId="25144" xr:uid="{0B36E2D1-C3A6-42A0-9331-29870090F2F4}"/>
    <cellStyle name="_Jan 2006 APAC MBOM - Feb 15PM version_Nov 2006 MBOM Final v.2_MBOM v.1" xfId="25145" xr:uid="{5650F544-ED9C-4D1F-A295-11E237DAEE59}"/>
    <cellStyle name="_Jan 2006 APAC MBOM - Feb 15PM version_Nov 2006 MBOM Final v.2_MBOM v.1 2" xfId="25146" xr:uid="{AE77BC2A-4356-4219-A882-73A92D9FA5CF}"/>
    <cellStyle name="_Jan 2006 APAC MBOM - Feb 15PM version_Nov 2006 MBOM Final v.2_MBOM v.1_2009 AOP_Jan deck_Financials Consol_Sent" xfId="25147" xr:uid="{635B1591-94B4-4518-86F5-172090E98C7C}"/>
    <cellStyle name="_Jan 2006 APAC MBOM - Feb 15PM version_Nov 2006 MBOM Final v.2_MBOM v.1_2009 AOP_Jan deck_Financials Consol_Sent_2" xfId="25148" xr:uid="{3CAF14DA-6B19-4D1C-87C5-423B00FDB7C0}"/>
    <cellStyle name="_Jan 2006 APAC MBOM - Feb 15PM version_Nov 2006 MBOM Final v.2_MBOM v.1_2009 AOP_Nov deck_Financials_for Consol_v2" xfId="25149" xr:uid="{2904AAA5-6492-4813-BCC7-5348CDC801C9}"/>
    <cellStyle name="_Jan 2006 APAC MBOM - Feb 15PM version_Nov 2006 MBOM Final v.2_MBOM v.1_Cash Capex 10+2" xfId="25150" xr:uid="{D92C8C62-805B-4D5D-B9FA-81A73C6CFBAB}"/>
    <cellStyle name="_Jan 2006 APAC MBOM - Feb 15PM version_Nov 2006 MBOM Final v.2_MBOM v.1_Cash Capex 10+2_Cost out Update" xfId="25151" xr:uid="{15A3AC0D-E8EA-4319-8298-0F0EE1D02D14}"/>
    <cellStyle name="_Jan 2006 APAC MBOM - Feb 15PM version_Nov 2006 MBOM Final v.2_MBOM v.1_Cash Capex 10+2_EBIT OCF Ranges" xfId="25152" xr:uid="{1F5DAC40-7046-4652-8000-8EDEF9497B89}"/>
    <cellStyle name="_Jan 2006 APAC MBOM - Feb 15PM version_Nov 2006 MBOM Final v.2_MBOM v.1_Cash Capex 10+2_Working Capital Graph" xfId="25153" xr:uid="{E8139D8E-67C9-47B4-9258-0994310374EF}"/>
    <cellStyle name="_Jan 2006 APAC MBOM - Feb 15PM version_Nov 2006 MBOM Final v.2_MBOM v.1_Cost out Update" xfId="25154" xr:uid="{5B72BAB8-6767-422C-BF62-393CB7699034}"/>
    <cellStyle name="_Jan 2006 APAC MBOM - Feb 15PM version_Nov 2006 MBOM Final v.2_MBOM v.1_EBIT OCF Ranges" xfId="25155" xr:uid="{0E257429-E386-441F-A58D-529F356E7765}"/>
    <cellStyle name="_Jan 2006 APAC MBOM - Feb 15PM version_Nov 2006 MBOM Final v.2_MBOM v.1_Global Operations" xfId="25156" xr:uid="{9DCE8D8F-9038-4986-9622-F93FFCD3903C}"/>
    <cellStyle name="_Jan 2006 APAC MBOM - Feb 15PM version_Nov 2006 MBOM Final v.2_MBOM v.1_Global Operations 2" xfId="25157" xr:uid="{BB24A811-9541-461C-ACCC-A35C57B91BE9}"/>
    <cellStyle name="_Jan 2006 APAC MBOM - Feb 15PM version_Nov 2006 MBOM Final v.2_MBOM v.1_NA" xfId="25158" xr:uid="{B2B8853B-4303-48FC-80C6-DC0CF9C81CCE}"/>
    <cellStyle name="_Jan 2006 APAC MBOM - Feb 15PM version_Nov 2006 MBOM Final v.2_MBOM v.1_NA 2" xfId="25159" xr:uid="{C280783E-C5A0-4F60-844F-A3201259484F}"/>
    <cellStyle name="_Jan 2006 APAC MBOM - Feb 15PM version_Nov 2006 MBOM Final v.2_MBOM v.1_NA_1" xfId="25160" xr:uid="{4B489CE6-0AD3-4081-9D91-D26D5EA5A179}"/>
    <cellStyle name="_Jan 2006 APAC MBOM - Feb 15PM version_Nov 2006 MBOM Final v.2_MBOM v.1_NA_1 2" xfId="25161" xr:uid="{C133D481-BB86-485A-B131-F6A431477795}"/>
    <cellStyle name="_Jan 2006 APAC MBOM - Feb 15PM version_Nov 2006 MBOM Final v.2_MBOM v.1_Nov Review Deck Final" xfId="25162" xr:uid="{B5BBE4D2-FBAC-4D14-9E12-1250148953DB}"/>
    <cellStyle name="_Jan 2006 APAC MBOM - Feb 15PM version_Nov 2006 MBOM Final v.2_MBOM v.1_OCFAnalysis" xfId="25163" xr:uid="{595A53BE-4620-4F60-BBBF-4DF0BDB1D7BC}"/>
    <cellStyle name="_Jan 2006 APAC MBOM - Feb 15PM version_Nov 2006 MBOM Final v.2_MBOM v.1_OCFAnalysis_Cost out Update" xfId="25164" xr:uid="{0C14BDA1-533D-45A6-826B-DA3A0F086467}"/>
    <cellStyle name="_Jan 2006 APAC MBOM - Feb 15PM version_Nov 2006 MBOM Final v.2_MBOM v.1_OCFAnalysis_EBIT OCF Ranges" xfId="25165" xr:uid="{EAEEBDA1-8839-4678-8518-E23BB81446E9}"/>
    <cellStyle name="_Jan 2006 APAC MBOM - Feb 15PM version_Nov 2006 MBOM Final v.2_MBOM v.1_OCFAnalysis_Working Capital Graph" xfId="25166" xr:uid="{19C565CE-E1CA-4ADF-9F7F-ACFC8C2A4AF4}"/>
    <cellStyle name="_Jan 2006 APAC MBOM - Feb 15PM version_Nov 2006 MBOM Final v.2_MBOM v.1_Quarterly Industry Volume - Corp Follow up Feb 19th" xfId="25167" xr:uid="{6F3CD66C-EB9D-4FFA-AA90-947129167789}"/>
    <cellStyle name="_Jan 2006 APAC MBOM - Feb 15PM version_Nov 2006 MBOM Final v.2_MBOM v.1_Quarterly Industry Volume - Corp Follow up Feb 19th 2" xfId="25168" xr:uid="{965755FB-F81D-424D-8901-C8AD2FA6965E}"/>
    <cellStyle name="_Jan 2006 APAC MBOM - Feb 15PM version_Nov 2006 MBOM Final v.2_MBOM v.1_Quarterly Industry Volume - Corp Follow up Feb 19th_Cost out Update" xfId="25169" xr:uid="{0431F3CB-ECCE-4A8A-81DE-B195F850B8E9}"/>
    <cellStyle name="_Jan 2006 APAC MBOM - Feb 15PM version_Nov 2006 MBOM Final v.2_MBOM v.1_Quarterly Industry Volume - Corp Follow up Feb 19th_EBIT OCF Ranges" xfId="25170" xr:uid="{0D7119F8-4E56-4B9F-ABE7-58AE6D99C792}"/>
    <cellStyle name="_Jan 2006 APAC MBOM - Feb 15PM version_Nov 2006 MBOM Final v.2_MBOM v.1_Quarterly Industry Volume - Corp Follow up Feb 19th_OCFAnalysis" xfId="25171" xr:uid="{03F098AE-6FE9-440C-8CA0-EA8F9FADDF4F}"/>
    <cellStyle name="_Jan 2006 APAC MBOM - Feb 15PM version_Nov 2006 MBOM Final v.2_MBOM v.1_Quarterly Industry Volume - Corp Follow up Feb 19th_OCFAnalysis_Cost out Update" xfId="25172" xr:uid="{637F2021-C7FF-4D6A-B8D6-7E082A2E3098}"/>
    <cellStyle name="_Jan 2006 APAC MBOM - Feb 15PM version_Nov 2006 MBOM Final v.2_MBOM v.1_Quarterly Industry Volume - Corp Follow up Feb 19th_OCFAnalysis_EBIT OCF Ranges" xfId="25173" xr:uid="{4A6FF1FA-6104-47D5-86DF-F52D0A97A6BB}"/>
    <cellStyle name="_Jan 2006 APAC MBOM - Feb 15PM version_Nov 2006 MBOM Final v.2_MBOM v.1_Quarterly Industry Volume - Corp Follow up Feb 19th_OCFAnalysis_Working Capital Graph" xfId="25174" xr:uid="{AF8E57DD-14FA-4036-93A8-AFE7807C3C6F}"/>
    <cellStyle name="_Jan 2006 APAC MBOM - Feb 15PM version_Nov 2006 MBOM Final v.2_MBOM v.1_Quarterly Industry Volume - Corp Follow up Feb 19th_Working Capital Graph" xfId="25175" xr:uid="{CDDA9A50-F8C4-4BE4-A768-ADA8EC5E61D7}"/>
    <cellStyle name="_Jan 2006 APAC MBOM - Feb 15PM version_Nov 2006 MBOM Final v.2_MBOM v.1_SBU_GLOBAL_NGT" xfId="25176" xr:uid="{2CC1D9A1-C019-41CB-A3BE-83137EC49813}"/>
    <cellStyle name="_Jan 2006 APAC MBOM - Feb 15PM version_Nov 2006 MBOM Final v.2_MBOM v.1_SBU_GLOBAL_NGT 2" xfId="25177" xr:uid="{ADAFFF66-A1E2-41C0-9378-92400D957152}"/>
    <cellStyle name="_Jan 2006 APAC MBOM - Feb 15PM version_Nov 2006 MBOM Final v.2_MBOM v.1_SBU_GLOBAL_NGT_Cost out Update" xfId="25178" xr:uid="{348440A8-26E1-48AA-A82C-64723A498225}"/>
    <cellStyle name="_Jan 2006 APAC MBOM - Feb 15PM version_Nov 2006 MBOM Final v.2_MBOM v.1_SBU_GLOBAL_NGT_EBIT OCF Ranges" xfId="25179" xr:uid="{375229F0-0C2B-4563-B662-0BB7E5125107}"/>
    <cellStyle name="_Jan 2006 APAC MBOM - Feb 15PM version_Nov 2006 MBOM Final v.2_MBOM v.1_SBU_GLOBAL_NGT_Working Capital Graph" xfId="25180" xr:uid="{C9414F1C-5900-4DA3-A8CC-69F45D34FAAD}"/>
    <cellStyle name="_Jan 2006 APAC MBOM - Feb 15PM version_Nov 2006 MBOM Final v.2_MBOM v.1_Supplemental Data Requirements-Country" xfId="25181" xr:uid="{5F8D8660-7DC7-4FF2-BEAE-16D868A17939}"/>
    <cellStyle name="_Jan 2006 APAC MBOM - Feb 15PM version_Nov 2006 MBOM Final v.2_MBOM v.1_Working Capital Graph" xfId="25182" xr:uid="{E53B0360-0283-4394-8591-C3830C9FA9E3}"/>
    <cellStyle name="_Jan 2006 APAC MBOM - Feb 15PM version_Nov 2006 MBOM Final v.2_MBOM v.2" xfId="25183" xr:uid="{4D529F9A-9FCA-4DE1-B940-4430D64B974A}"/>
    <cellStyle name="_Jan 2006 APAC MBOM - Feb 15PM version_Nov 2006 MBOM Final v.2_MBOM v.2 2" xfId="25184" xr:uid="{7ACA8108-287A-4C16-B77D-FF70C0ED2E3D}"/>
    <cellStyle name="_Jan 2006 APAC MBOM - Feb 15PM version_Nov 2006 MBOM Final v.2_MBOM v.2_2009 AOP_Jan deck_Financials Consol_Sent" xfId="25185" xr:uid="{2AD2D5F6-8DD5-427A-84A2-EDE1CF7EA292}"/>
    <cellStyle name="_Jan 2006 APAC MBOM - Feb 15PM version_Nov 2006 MBOM Final v.2_MBOM v.2_2009 AOP_Jan deck_Financials Consol_Sent_2" xfId="25186" xr:uid="{730979B6-1DC9-46D4-8AB4-53C63AD054E5}"/>
    <cellStyle name="_Jan 2006 APAC MBOM - Feb 15PM version_Nov 2006 MBOM Final v.2_MBOM v.2_2009 AOP_Nov deck_Financials_for Consol_v2" xfId="25187" xr:uid="{D124DA43-DD66-4371-9B55-02ECF653FA1F}"/>
    <cellStyle name="_Jan 2006 APAC MBOM - Feb 15PM version_Nov 2006 MBOM Final v.2_MBOM v.2_Cash Capex 10+2" xfId="25188" xr:uid="{995E60E7-A042-4260-82F6-326E57917C7A}"/>
    <cellStyle name="_Jan 2006 APAC MBOM - Feb 15PM version_Nov 2006 MBOM Final v.2_MBOM v.2_Cash Capex 10+2_Cost out Update" xfId="25189" xr:uid="{DEABC671-EB77-49F3-B029-B77750A7066C}"/>
    <cellStyle name="_Jan 2006 APAC MBOM - Feb 15PM version_Nov 2006 MBOM Final v.2_MBOM v.2_Cash Capex 10+2_EBIT OCF Ranges" xfId="25190" xr:uid="{46DDBEE7-C0CC-4751-ACAC-D185EA01D2E8}"/>
    <cellStyle name="_Jan 2006 APAC MBOM - Feb 15PM version_Nov 2006 MBOM Final v.2_MBOM v.2_Cash Capex 10+2_Working Capital Graph" xfId="25191" xr:uid="{AC0F68CA-DA56-4D0D-8FAE-74A08401828C}"/>
    <cellStyle name="_Jan 2006 APAC MBOM - Feb 15PM version_Nov 2006 MBOM Final v.2_MBOM v.2_Cost out Update" xfId="25192" xr:uid="{2FB49B02-D6E6-49BE-B7E7-04D7F2E5D4B3}"/>
    <cellStyle name="_Jan 2006 APAC MBOM - Feb 15PM version_Nov 2006 MBOM Final v.2_MBOM v.2_EBIT OCF Ranges" xfId="25193" xr:uid="{DCEE2183-BCE4-4DD1-8489-EE41FE8A94DB}"/>
    <cellStyle name="_Jan 2006 APAC MBOM - Feb 15PM version_Nov 2006 MBOM Final v.2_MBOM v.2_Global Operations" xfId="25194" xr:uid="{543D1FE3-2BA1-4D5C-B737-CB2B6490840C}"/>
    <cellStyle name="_Jan 2006 APAC MBOM - Feb 15PM version_Nov 2006 MBOM Final v.2_MBOM v.2_Global Operations 2" xfId="25195" xr:uid="{3D9A6BB5-5820-4C58-89BA-02F51D510633}"/>
    <cellStyle name="_Jan 2006 APAC MBOM - Feb 15PM version_Nov 2006 MBOM Final v.2_MBOM v.2_NA" xfId="25196" xr:uid="{F7BADB41-9F85-4AFB-B970-27C87319285E}"/>
    <cellStyle name="_Jan 2006 APAC MBOM - Feb 15PM version_Nov 2006 MBOM Final v.2_MBOM v.2_NA 2" xfId="25197" xr:uid="{1E8770C9-BF92-467E-87AC-9F1405FA9EAC}"/>
    <cellStyle name="_Jan 2006 APAC MBOM - Feb 15PM version_Nov 2006 MBOM Final v.2_MBOM v.2_NA_1" xfId="25198" xr:uid="{FB86AC78-5BBA-4CA9-B01C-9AC15FA3CA45}"/>
    <cellStyle name="_Jan 2006 APAC MBOM - Feb 15PM version_Nov 2006 MBOM Final v.2_MBOM v.2_NA_1 2" xfId="25199" xr:uid="{64AF1151-CA88-41C3-8513-DA48677A478D}"/>
    <cellStyle name="_Jan 2006 APAC MBOM - Feb 15PM version_Nov 2006 MBOM Final v.2_MBOM v.2_Nov Review Deck Final" xfId="25200" xr:uid="{BA3B6222-066A-496C-9CC5-EEE6A28707A8}"/>
    <cellStyle name="_Jan 2006 APAC MBOM - Feb 15PM version_Nov 2006 MBOM Final v.2_MBOM v.2_OCFAnalysis" xfId="25201" xr:uid="{17C9E108-2373-40BF-9079-2A329A525930}"/>
    <cellStyle name="_Jan 2006 APAC MBOM - Feb 15PM version_Nov 2006 MBOM Final v.2_MBOM v.2_OCFAnalysis_Cost out Update" xfId="25202" xr:uid="{E1DD5A8C-C3F9-4390-9296-3860ECB9BCAE}"/>
    <cellStyle name="_Jan 2006 APAC MBOM - Feb 15PM version_Nov 2006 MBOM Final v.2_MBOM v.2_OCFAnalysis_EBIT OCF Ranges" xfId="25203" xr:uid="{D661A25A-1128-4866-B416-F4E01415CD3A}"/>
    <cellStyle name="_Jan 2006 APAC MBOM - Feb 15PM version_Nov 2006 MBOM Final v.2_MBOM v.2_OCFAnalysis_Working Capital Graph" xfId="25204" xr:uid="{4CD6D23C-BB3D-454E-B190-E97562BFB153}"/>
    <cellStyle name="_Jan 2006 APAC MBOM - Feb 15PM version_Nov 2006 MBOM Final v.2_MBOM v.2_Quarterly Industry Volume - Corp Follow up Feb 19th" xfId="25205" xr:uid="{14E74B6B-9329-45B5-9080-CED411DDA125}"/>
    <cellStyle name="_Jan 2006 APAC MBOM - Feb 15PM version_Nov 2006 MBOM Final v.2_MBOM v.2_Quarterly Industry Volume - Corp Follow up Feb 19th 2" xfId="25206" xr:uid="{360256FB-A2D5-4AA3-90A8-4AB9AB7960CA}"/>
    <cellStyle name="_Jan 2006 APAC MBOM - Feb 15PM version_Nov 2006 MBOM Final v.2_MBOM v.2_Quarterly Industry Volume - Corp Follow up Feb 19th_Cost out Update" xfId="25207" xr:uid="{0C115394-BD1F-403A-B9C7-53CF932799B6}"/>
    <cellStyle name="_Jan 2006 APAC MBOM - Feb 15PM version_Nov 2006 MBOM Final v.2_MBOM v.2_Quarterly Industry Volume - Corp Follow up Feb 19th_EBIT OCF Ranges" xfId="25208" xr:uid="{523DFE6B-75F4-4CC5-961B-02771BE1AF13}"/>
    <cellStyle name="_Jan 2006 APAC MBOM - Feb 15PM version_Nov 2006 MBOM Final v.2_MBOM v.2_Quarterly Industry Volume - Corp Follow up Feb 19th_OCFAnalysis" xfId="25209" xr:uid="{3EAF8F77-0FB3-4BAD-B213-918896490B2B}"/>
    <cellStyle name="_Jan 2006 APAC MBOM - Feb 15PM version_Nov 2006 MBOM Final v.2_MBOM v.2_Quarterly Industry Volume - Corp Follow up Feb 19th_OCFAnalysis_Cost out Update" xfId="25210" xr:uid="{AF4A8B24-86C5-44D9-90D2-1D7AAD7A168F}"/>
    <cellStyle name="_Jan 2006 APAC MBOM - Feb 15PM version_Nov 2006 MBOM Final v.2_MBOM v.2_Quarterly Industry Volume - Corp Follow up Feb 19th_OCFAnalysis_EBIT OCF Ranges" xfId="25211" xr:uid="{298CED86-F1A8-4BB6-9EEC-8736D03C23B0}"/>
    <cellStyle name="_Jan 2006 APAC MBOM - Feb 15PM version_Nov 2006 MBOM Final v.2_MBOM v.2_Quarterly Industry Volume - Corp Follow up Feb 19th_OCFAnalysis_Working Capital Graph" xfId="25212" xr:uid="{DAD70A1A-F27A-491A-B94D-6D592F468F87}"/>
    <cellStyle name="_Jan 2006 APAC MBOM - Feb 15PM version_Nov 2006 MBOM Final v.2_MBOM v.2_Quarterly Industry Volume - Corp Follow up Feb 19th_Working Capital Graph" xfId="25213" xr:uid="{77F2277C-257F-463A-9860-7B155E4F0984}"/>
    <cellStyle name="_Jan 2006 APAC MBOM - Feb 15PM version_Nov 2006 MBOM Final v.2_MBOM v.2_SBU_GLOBAL_NGT" xfId="25214" xr:uid="{18BEE076-97EB-4E0E-BDC5-4D7326E3266D}"/>
    <cellStyle name="_Jan 2006 APAC MBOM - Feb 15PM version_Nov 2006 MBOM Final v.2_MBOM v.2_SBU_GLOBAL_NGT 2" xfId="25215" xr:uid="{B20D13CF-74C2-4A42-856C-5FEACAA49827}"/>
    <cellStyle name="_Jan 2006 APAC MBOM - Feb 15PM version_Nov 2006 MBOM Final v.2_MBOM v.2_SBU_GLOBAL_NGT_Cost out Update" xfId="25216" xr:uid="{4F687C21-641A-4132-8A52-F37854E90C95}"/>
    <cellStyle name="_Jan 2006 APAC MBOM - Feb 15PM version_Nov 2006 MBOM Final v.2_MBOM v.2_SBU_GLOBAL_NGT_EBIT OCF Ranges" xfId="25217" xr:uid="{68D22211-4FED-43A0-8133-C624CE7494E7}"/>
    <cellStyle name="_Jan 2006 APAC MBOM - Feb 15PM version_Nov 2006 MBOM Final v.2_MBOM v.2_SBU_GLOBAL_NGT_Working Capital Graph" xfId="25218" xr:uid="{22AD2C19-9131-4AC7-9FBD-AD69005D4F5A}"/>
    <cellStyle name="_Jan 2006 APAC MBOM - Feb 15PM version_Nov 2006 MBOM Final v.2_MBOM v.2_Supplemental Data Requirements-Country" xfId="25219" xr:uid="{F235E2A2-F453-4959-9FDD-E035E101944A}"/>
    <cellStyle name="_Jan 2006 APAC MBOM - Feb 15PM version_Nov 2006 MBOM Final v.2_MBOM v.2_Working Capital Graph" xfId="25220" xr:uid="{3EB9252C-2E46-45B9-91F2-93B39EED7696}"/>
    <cellStyle name="_Jan 2006 APAC MBOM - Feb 15PM version_Nov 2006 MBOM Final v.2_MBOM v.3" xfId="25221" xr:uid="{C59C1193-CCC7-4F83-B906-3EFA30D79329}"/>
    <cellStyle name="_Jan 2006 APAC MBOM - Feb 15PM version_Nov 2006 MBOM Final v.2_MBOM v.3 2" xfId="25222" xr:uid="{F0E5E1F9-02ED-4241-827D-E680647C592B}"/>
    <cellStyle name="_Jan 2006 APAC MBOM - Feb 15PM version_Nov 2006 MBOM Final v.2_MBOM v.3_2009 AOP_Jan deck_Financials Consol_Sent" xfId="25223" xr:uid="{8F6C7D4E-B5B7-4B58-A173-D554E8B2E215}"/>
    <cellStyle name="_Jan 2006 APAC MBOM - Feb 15PM version_Nov 2006 MBOM Final v.2_MBOM v.3_2009 AOP_Jan deck_Financials Consol_Sent_2" xfId="25224" xr:uid="{084CC9E9-0ACD-4959-8E07-F97729A7CE5E}"/>
    <cellStyle name="_Jan 2006 APAC MBOM - Feb 15PM version_Nov 2006 MBOM Final v.2_MBOM v.3_2009 AOP_Nov deck_Financials_for Consol_v2" xfId="25225" xr:uid="{9C8EF8D9-3C77-44F9-A8DD-2F12CC3F7C1E}"/>
    <cellStyle name="_Jan 2006 APAC MBOM - Feb 15PM version_Nov 2006 MBOM Final v.2_MBOM v.3_Cash Capex 10+2" xfId="25226" xr:uid="{17890AFC-406D-4A8A-9E2C-C481134980B0}"/>
    <cellStyle name="_Jan 2006 APAC MBOM - Feb 15PM version_Nov 2006 MBOM Final v.2_MBOM v.3_Cash Capex 10+2_Cost out Update" xfId="25227" xr:uid="{9E409224-01EA-429C-ACD0-DD31F1C8087F}"/>
    <cellStyle name="_Jan 2006 APAC MBOM - Feb 15PM version_Nov 2006 MBOM Final v.2_MBOM v.3_Cash Capex 10+2_EBIT OCF Ranges" xfId="25228" xr:uid="{1A1AA52D-08C9-4B7D-9C32-38BCF2C4DAEE}"/>
    <cellStyle name="_Jan 2006 APAC MBOM - Feb 15PM version_Nov 2006 MBOM Final v.2_MBOM v.3_Cash Capex 10+2_Working Capital Graph" xfId="25229" xr:uid="{9A8779CD-EC6A-4D3D-8271-5F059CE35849}"/>
    <cellStyle name="_Jan 2006 APAC MBOM - Feb 15PM version_Nov 2006 MBOM Final v.2_MBOM v.3_Cost out Update" xfId="25230" xr:uid="{EEA33EB3-E73C-45C0-822E-F5A8352D4BD8}"/>
    <cellStyle name="_Jan 2006 APAC MBOM - Feb 15PM version_Nov 2006 MBOM Final v.2_MBOM v.3_EBIT OCF Ranges" xfId="25231" xr:uid="{FD957B1E-9EB4-494A-B11C-8DCEFBFAD75D}"/>
    <cellStyle name="_Jan 2006 APAC MBOM - Feb 15PM version_Nov 2006 MBOM Final v.2_MBOM v.3_Global Operations" xfId="25232" xr:uid="{61707425-2191-4F37-85AA-2EED96E9DA05}"/>
    <cellStyle name="_Jan 2006 APAC MBOM - Feb 15PM version_Nov 2006 MBOM Final v.2_MBOM v.3_Global Operations 2" xfId="25233" xr:uid="{FEDF2DAD-C9D9-444A-A553-217047FEA95D}"/>
    <cellStyle name="_Jan 2006 APAC MBOM - Feb 15PM version_Nov 2006 MBOM Final v.2_MBOM v.3_NA" xfId="25234" xr:uid="{188C687C-E5B1-478D-8C83-197AE0D3A06A}"/>
    <cellStyle name="_Jan 2006 APAC MBOM - Feb 15PM version_Nov 2006 MBOM Final v.2_MBOM v.3_NA 2" xfId="25235" xr:uid="{BFBC5FF4-F88C-4FF3-B6E0-89E5AE4963D0}"/>
    <cellStyle name="_Jan 2006 APAC MBOM - Feb 15PM version_Nov 2006 MBOM Final v.2_MBOM v.3_NA_1" xfId="25236" xr:uid="{E712A0DF-AE2C-40F1-A929-96848583685C}"/>
    <cellStyle name="_Jan 2006 APAC MBOM - Feb 15PM version_Nov 2006 MBOM Final v.2_MBOM v.3_NA_1 2" xfId="25237" xr:uid="{339D4CE0-8DD0-4A01-835B-F97A88FAE01F}"/>
    <cellStyle name="_Jan 2006 APAC MBOM - Feb 15PM version_Nov 2006 MBOM Final v.2_MBOM v.3_Nov Review Deck Final" xfId="25238" xr:uid="{1AE04E79-3E17-4C7E-8F0A-DB3B51D093F6}"/>
    <cellStyle name="_Jan 2006 APAC MBOM - Feb 15PM version_Nov 2006 MBOM Final v.2_MBOM v.3_OCFAnalysis" xfId="25239" xr:uid="{2036E7B8-88C4-456F-8F9B-EE5623C36379}"/>
    <cellStyle name="_Jan 2006 APAC MBOM - Feb 15PM version_Nov 2006 MBOM Final v.2_MBOM v.3_OCFAnalysis_Cost out Update" xfId="25240" xr:uid="{C8DB2E4B-412C-4B7F-8699-946462775637}"/>
    <cellStyle name="_Jan 2006 APAC MBOM - Feb 15PM version_Nov 2006 MBOM Final v.2_MBOM v.3_OCFAnalysis_EBIT OCF Ranges" xfId="25241" xr:uid="{F1E4EBBB-A1CC-4CA1-905E-FF8C00583311}"/>
    <cellStyle name="_Jan 2006 APAC MBOM - Feb 15PM version_Nov 2006 MBOM Final v.2_MBOM v.3_OCFAnalysis_Working Capital Graph" xfId="25242" xr:uid="{8C589B15-FCCF-49DB-B9E6-EC45750B4679}"/>
    <cellStyle name="_Jan 2006 APAC MBOM - Feb 15PM version_Nov 2006 MBOM Final v.2_MBOM v.3_Quarterly Industry Volume - Corp Follow up Feb 19th" xfId="25243" xr:uid="{0D46CE4B-7C4A-49BF-B0E0-2BEA2C3EBBF6}"/>
    <cellStyle name="_Jan 2006 APAC MBOM - Feb 15PM version_Nov 2006 MBOM Final v.2_MBOM v.3_Quarterly Industry Volume - Corp Follow up Feb 19th 2" xfId="25244" xr:uid="{BC6D6194-B722-42BB-964E-2A846A0B6DBC}"/>
    <cellStyle name="_Jan 2006 APAC MBOM - Feb 15PM version_Nov 2006 MBOM Final v.2_MBOM v.3_Quarterly Industry Volume - Corp Follow up Feb 19th_Cost out Update" xfId="25245" xr:uid="{ED7AC3C2-80B7-45AE-9451-615094B6A790}"/>
    <cellStyle name="_Jan 2006 APAC MBOM - Feb 15PM version_Nov 2006 MBOM Final v.2_MBOM v.3_Quarterly Industry Volume - Corp Follow up Feb 19th_EBIT OCF Ranges" xfId="25246" xr:uid="{04559011-6718-48AB-BDEF-B67D792F1206}"/>
    <cellStyle name="_Jan 2006 APAC MBOM - Feb 15PM version_Nov 2006 MBOM Final v.2_MBOM v.3_Quarterly Industry Volume - Corp Follow up Feb 19th_OCFAnalysis" xfId="25247" xr:uid="{820E54CD-30AB-431A-A5DA-D5DA54C4DE23}"/>
    <cellStyle name="_Jan 2006 APAC MBOM - Feb 15PM version_Nov 2006 MBOM Final v.2_MBOM v.3_Quarterly Industry Volume - Corp Follow up Feb 19th_OCFAnalysis_Cost out Update" xfId="25248" xr:uid="{DC586A71-FBAC-4BD6-B328-49D400C2964F}"/>
    <cellStyle name="_Jan 2006 APAC MBOM - Feb 15PM version_Nov 2006 MBOM Final v.2_MBOM v.3_Quarterly Industry Volume - Corp Follow up Feb 19th_OCFAnalysis_EBIT OCF Ranges" xfId="25249" xr:uid="{EE9C4B23-0880-43B7-89CD-865A8AE3547D}"/>
    <cellStyle name="_Jan 2006 APAC MBOM - Feb 15PM version_Nov 2006 MBOM Final v.2_MBOM v.3_Quarterly Industry Volume - Corp Follow up Feb 19th_OCFAnalysis_Working Capital Graph" xfId="25250" xr:uid="{8E1EFD84-934E-4C9E-96DB-1CD75D50F780}"/>
    <cellStyle name="_Jan 2006 APAC MBOM - Feb 15PM version_Nov 2006 MBOM Final v.2_MBOM v.3_Quarterly Industry Volume - Corp Follow up Feb 19th_Working Capital Graph" xfId="25251" xr:uid="{4EFE81E6-D5A0-468A-AA79-1D792028C62C}"/>
    <cellStyle name="_Jan 2006 APAC MBOM - Feb 15PM version_Nov 2006 MBOM Final v.2_MBOM v.3_SBU_GLOBAL_NGT" xfId="25252" xr:uid="{BD0B79F6-0159-4D91-BBB4-EE929DE7874B}"/>
    <cellStyle name="_Jan 2006 APAC MBOM - Feb 15PM version_Nov 2006 MBOM Final v.2_MBOM v.3_SBU_GLOBAL_NGT 2" xfId="25253" xr:uid="{CD995701-EBC6-4CAB-A6DD-0C68C81DB77F}"/>
    <cellStyle name="_Jan 2006 APAC MBOM - Feb 15PM version_Nov 2006 MBOM Final v.2_MBOM v.3_SBU_GLOBAL_NGT_Cost out Update" xfId="25254" xr:uid="{FCD73FA5-CDE6-4A96-AD5C-09E748543FA4}"/>
    <cellStyle name="_Jan 2006 APAC MBOM - Feb 15PM version_Nov 2006 MBOM Final v.2_MBOM v.3_SBU_GLOBAL_NGT_EBIT OCF Ranges" xfId="25255" xr:uid="{71EB0343-58AA-4F28-9859-115513E63983}"/>
    <cellStyle name="_Jan 2006 APAC MBOM - Feb 15PM version_Nov 2006 MBOM Final v.2_MBOM v.3_SBU_GLOBAL_NGT_Working Capital Graph" xfId="25256" xr:uid="{D37E6FD9-C98C-4F3F-BF5D-590EDBF99325}"/>
    <cellStyle name="_Jan 2006 APAC MBOM - Feb 15PM version_Nov 2006 MBOM Final v.2_MBOM v.3_Supplemental Data Requirements-Country" xfId="25257" xr:uid="{B1F37583-0040-4E55-B38C-6B867661C2A6}"/>
    <cellStyle name="_Jan 2006 APAC MBOM - Feb 15PM version_Nov 2006 MBOM Final v.2_MBOM v.3_Working Capital Graph" xfId="25258" xr:uid="{C664CC0C-604E-4921-AB3E-64F41BB0EDF4}"/>
    <cellStyle name="_Jan 2006 APAC MBOM - Feb 15PM version_Nov 2006 MBOM Final v.2_MBOM_2009 AOP_Jan deck_Financials Consol_Sent" xfId="25259" xr:uid="{7451B6AC-BA07-4CFC-ACC4-15E04D9E5A1C}"/>
    <cellStyle name="_Jan 2006 APAC MBOM - Feb 15PM version_Nov 2006 MBOM Final v.2_MBOM_2009 AOP_Jan deck_Financials Consol_Sent_2" xfId="25260" xr:uid="{7C11A638-E341-4BC7-9BCC-D391BFEB46AF}"/>
    <cellStyle name="_Jan 2006 APAC MBOM - Feb 15PM version_Nov 2006 MBOM Final v.2_MBOM_2009 AOP_Nov deck_Financials_for Consol_v2" xfId="25261" xr:uid="{DF6E6657-7DD0-4D78-8D42-3FAC077B31DD}"/>
    <cellStyle name="_Jan 2006 APAC MBOM - Feb 15PM version_Nov 2006 MBOM Final v.2_MBOM_Cash Capex 10+2" xfId="25262" xr:uid="{70B0F0D7-1D88-4A42-A72E-2325CFC40CAB}"/>
    <cellStyle name="_Jan 2006 APAC MBOM - Feb 15PM version_Nov 2006 MBOM Final v.2_MBOM_Cash Capex 10+2_Cost out Update" xfId="25263" xr:uid="{73C3B767-EB42-4C13-AAA3-EA85A65850AB}"/>
    <cellStyle name="_Jan 2006 APAC MBOM - Feb 15PM version_Nov 2006 MBOM Final v.2_MBOM_Cash Capex 10+2_EBIT OCF Ranges" xfId="25264" xr:uid="{72391FB8-D260-458C-B201-15C6517C572A}"/>
    <cellStyle name="_Jan 2006 APAC MBOM - Feb 15PM version_Nov 2006 MBOM Final v.2_MBOM_Cash Capex 10+2_Working Capital Graph" xfId="25265" xr:uid="{52FE280B-0841-47B5-80B6-2CB4648777EF}"/>
    <cellStyle name="_Jan 2006 APAC MBOM - Feb 15PM version_Nov 2006 MBOM Final v.2_MBOM_Cost out Update" xfId="25266" xr:uid="{58E54330-21AB-4AEF-BD3B-5E240BE3E7FB}"/>
    <cellStyle name="_Jan 2006 APAC MBOM - Feb 15PM version_Nov 2006 MBOM Final v.2_MBOM_EBIT OCF Ranges" xfId="25267" xr:uid="{8A9EDF49-D631-401F-A1E3-A6DEB081A87B}"/>
    <cellStyle name="_Jan 2006 APAC MBOM - Feb 15PM version_Nov 2006 MBOM Final v.2_MBOM_Global Operations" xfId="25268" xr:uid="{FA1CB4F7-21DA-4237-A195-EE093D082A26}"/>
    <cellStyle name="_Jan 2006 APAC MBOM - Feb 15PM version_Nov 2006 MBOM Final v.2_MBOM_Global Operations 2" xfId="25269" xr:uid="{A5ED0575-1451-468F-A38D-80B457352632}"/>
    <cellStyle name="_Jan 2006 APAC MBOM - Feb 15PM version_Nov 2006 MBOM Final v.2_MBOM_NA" xfId="25270" xr:uid="{670365CA-9B59-4F05-A18B-7B156F8D9BA9}"/>
    <cellStyle name="_Jan 2006 APAC MBOM - Feb 15PM version_Nov 2006 MBOM Final v.2_MBOM_NA 2" xfId="25271" xr:uid="{1A9A0690-CB48-4EFE-9D0D-81E24B453C25}"/>
    <cellStyle name="_Jan 2006 APAC MBOM - Feb 15PM version_Nov 2006 MBOM Final v.2_MBOM_NA_1" xfId="25272" xr:uid="{0F11BAA4-64A0-4CBE-8449-7ABBDAD151B7}"/>
    <cellStyle name="_Jan 2006 APAC MBOM - Feb 15PM version_Nov 2006 MBOM Final v.2_MBOM_NA_1 2" xfId="25273" xr:uid="{E16C9E41-0CB9-41DA-893D-BB1F6C2F2280}"/>
    <cellStyle name="_Jan 2006 APAC MBOM - Feb 15PM version_Nov 2006 MBOM Final v.2_MBOM_Nov Review Deck Final" xfId="25274" xr:uid="{A788C336-62A6-4639-BF12-68CAA514B53F}"/>
    <cellStyle name="_Jan 2006 APAC MBOM - Feb 15PM version_Nov 2006 MBOM Final v.2_MBOM_OCFAnalysis" xfId="25275" xr:uid="{613038E9-A609-42A5-8C78-9DDC04F522C2}"/>
    <cellStyle name="_Jan 2006 APAC MBOM - Feb 15PM version_Nov 2006 MBOM Final v.2_MBOM_OCFAnalysis_Cost out Update" xfId="25276" xr:uid="{742BC710-9103-4931-A62C-662FBC2DB3A5}"/>
    <cellStyle name="_Jan 2006 APAC MBOM - Feb 15PM version_Nov 2006 MBOM Final v.2_MBOM_OCFAnalysis_EBIT OCF Ranges" xfId="25277" xr:uid="{4A87750D-97AA-4915-B14F-365530773A38}"/>
    <cellStyle name="_Jan 2006 APAC MBOM - Feb 15PM version_Nov 2006 MBOM Final v.2_MBOM_OCFAnalysis_Working Capital Graph" xfId="25278" xr:uid="{207584CD-C473-4304-934E-07CB64E1358D}"/>
    <cellStyle name="_Jan 2006 APAC MBOM - Feb 15PM version_Nov 2006 MBOM Final v.2_MBOM_Quarterly Industry Volume - Corp Follow up Feb 19th" xfId="25279" xr:uid="{91AB3C69-3A93-4AE7-90FF-B0D1EFAFDEF8}"/>
    <cellStyle name="_Jan 2006 APAC MBOM - Feb 15PM version_Nov 2006 MBOM Final v.2_MBOM_Quarterly Industry Volume - Corp Follow up Feb 19th 2" xfId="25280" xr:uid="{F6700F40-D18E-4446-8E63-B7782AB376A6}"/>
    <cellStyle name="_Jan 2006 APAC MBOM - Feb 15PM version_Nov 2006 MBOM Final v.2_MBOM_Quarterly Industry Volume - Corp Follow up Feb 19th_Cost out Update" xfId="25281" xr:uid="{0F715706-B74C-4ACA-B4AE-65AF50B346AD}"/>
    <cellStyle name="_Jan 2006 APAC MBOM - Feb 15PM version_Nov 2006 MBOM Final v.2_MBOM_Quarterly Industry Volume - Corp Follow up Feb 19th_EBIT OCF Ranges" xfId="25282" xr:uid="{0A149343-293A-4BBF-8FC3-0CE75C0EE4AA}"/>
    <cellStyle name="_Jan 2006 APAC MBOM - Feb 15PM version_Nov 2006 MBOM Final v.2_MBOM_Quarterly Industry Volume - Corp Follow up Feb 19th_OCFAnalysis" xfId="25283" xr:uid="{F8DABB09-82C0-4343-8714-0230EA9CB55B}"/>
    <cellStyle name="_Jan 2006 APAC MBOM - Feb 15PM version_Nov 2006 MBOM Final v.2_MBOM_Quarterly Industry Volume - Corp Follow up Feb 19th_OCFAnalysis_Cost out Update" xfId="25284" xr:uid="{1BAF1D44-AA56-4A78-8019-CEFAEAE84A8C}"/>
    <cellStyle name="_Jan 2006 APAC MBOM - Feb 15PM version_Nov 2006 MBOM Final v.2_MBOM_Quarterly Industry Volume - Corp Follow up Feb 19th_OCFAnalysis_EBIT OCF Ranges" xfId="25285" xr:uid="{CB582BD8-04D5-4705-BC35-7660E911AA0D}"/>
    <cellStyle name="_Jan 2006 APAC MBOM - Feb 15PM version_Nov 2006 MBOM Final v.2_MBOM_Quarterly Industry Volume - Corp Follow up Feb 19th_OCFAnalysis_Working Capital Graph" xfId="25286" xr:uid="{57837AF3-B1A7-4C5E-ADE0-4006F5694E4F}"/>
    <cellStyle name="_Jan 2006 APAC MBOM - Feb 15PM version_Nov 2006 MBOM Final v.2_MBOM_Quarterly Industry Volume - Corp Follow up Feb 19th_Working Capital Graph" xfId="25287" xr:uid="{60F8D351-CD78-4525-BD68-30D31BA6A7E1}"/>
    <cellStyle name="_Jan 2006 APAC MBOM - Feb 15PM version_Nov 2006 MBOM Final v.2_MBOM_SBU_GLOBAL_NGT" xfId="25288" xr:uid="{78D2BF8F-86C7-47FC-8EBB-5E9F7D7FF4F7}"/>
    <cellStyle name="_Jan 2006 APAC MBOM - Feb 15PM version_Nov 2006 MBOM Final v.2_MBOM_SBU_GLOBAL_NGT 2" xfId="25289" xr:uid="{4E07A447-3213-4028-B382-B699BCBFDF7C}"/>
    <cellStyle name="_Jan 2006 APAC MBOM - Feb 15PM version_Nov 2006 MBOM Final v.2_MBOM_SBU_GLOBAL_NGT_Cost out Update" xfId="25290" xr:uid="{A80DF788-0346-4FE5-BCE2-0AA0A1B59DA4}"/>
    <cellStyle name="_Jan 2006 APAC MBOM - Feb 15PM version_Nov 2006 MBOM Final v.2_MBOM_SBU_GLOBAL_NGT_EBIT OCF Ranges" xfId="25291" xr:uid="{8F2CEFDB-DA5E-459B-87EA-F5DCB1F142BA}"/>
    <cellStyle name="_Jan 2006 APAC MBOM - Feb 15PM version_Nov 2006 MBOM Final v.2_MBOM_SBU_GLOBAL_NGT_Working Capital Graph" xfId="25292" xr:uid="{CD99C6C5-3217-481E-A764-4FD70690404E}"/>
    <cellStyle name="_Jan 2006 APAC MBOM - Feb 15PM version_Nov 2006 MBOM Final v.2_MBOM_Supplemental Data Requirements-Country" xfId="25293" xr:uid="{A666F1C9-245F-46C8-B20C-A249537A9B81}"/>
    <cellStyle name="_Jan 2006 APAC MBOM - Feb 15PM version_Nov 2006 MBOM Final v.2_MBOM_Working Capital Graph" xfId="25294" xr:uid="{FEE221AC-2A03-4546-9DE5-D9E2D3E21082}"/>
    <cellStyle name="_Jan 2006 APAC MBOM - Feb 15PM version_Nov 2006 MBOM Final v.2_NA" xfId="25295" xr:uid="{697B7F75-3FBB-4E7D-9C5D-D30BF458D665}"/>
    <cellStyle name="_Jan 2006 APAC MBOM - Feb 15PM version_Nov 2006 MBOM Final v.2_NA 2" xfId="25296" xr:uid="{C7569CE5-1509-4D70-9FDF-5C1FA1B9E017}"/>
    <cellStyle name="_Jan 2006 APAC MBOM - Feb 15PM version_Nov 2006 MBOM Final v.2_NA_1" xfId="25297" xr:uid="{DC8F3774-CC78-44F3-B412-3863722FC079}"/>
    <cellStyle name="_Jan 2006 APAC MBOM - Feb 15PM version_Nov 2006 MBOM Final v.2_NA_1 2" xfId="25298" xr:uid="{F6497904-DEE4-4A99-8048-1E14A94A58F7}"/>
    <cellStyle name="_Jan 2006 APAC MBOM - Feb 15PM version_Nov 2006 MBOM Final v.2_Nov Review Deck Final" xfId="25299" xr:uid="{B6233876-EB24-4971-88A6-F8C285E0B77C}"/>
    <cellStyle name="_Jan 2006 APAC MBOM - Feb 15PM version_Nov 2006 MBOM Final v.2_OCFAnalysis" xfId="25300" xr:uid="{0E896EB4-36DF-4192-8C62-A57DDCB542DD}"/>
    <cellStyle name="_Jan 2006 APAC MBOM - Feb 15PM version_Nov 2006 MBOM Final v.2_OCFAnalysis_Cost out Update" xfId="25301" xr:uid="{3596AD16-399E-4313-B176-9CDE9DD8AEB3}"/>
    <cellStyle name="_Jan 2006 APAC MBOM - Feb 15PM version_Nov 2006 MBOM Final v.2_OCFAnalysis_EBIT OCF Ranges" xfId="25302" xr:uid="{ED99E84B-8452-4407-A2C2-581D3A601318}"/>
    <cellStyle name="_Jan 2006 APAC MBOM - Feb 15PM version_Nov 2006 MBOM Final v.2_OCFAnalysis_Working Capital Graph" xfId="25303" xr:uid="{0318B3F6-8A31-48B1-AD78-F54C90F2DA3A}"/>
    <cellStyle name="_Jan 2006 APAC MBOM - Feb 15PM version_Nov 2006 MBOM Final v.2_Quarterly Industry Volume - Corp Follow up Feb 19th" xfId="25304" xr:uid="{20292B99-55A0-4EFA-AEBC-1E93B9AE9DCD}"/>
    <cellStyle name="_Jan 2006 APAC MBOM - Feb 15PM version_Nov 2006 MBOM Final v.2_Quarterly Industry Volume - Corp Follow up Feb 19th 2" xfId="25305" xr:uid="{B9084336-97A5-4A53-A117-302B430A1B8B}"/>
    <cellStyle name="_Jan 2006 APAC MBOM - Feb 15PM version_Nov 2006 MBOM Final v.2_Quarterly Industry Volume - Corp Follow up Feb 19th_Cost out Update" xfId="25306" xr:uid="{EBD6A158-E3ED-4B44-9E22-0939465B8B47}"/>
    <cellStyle name="_Jan 2006 APAC MBOM - Feb 15PM version_Nov 2006 MBOM Final v.2_Quarterly Industry Volume - Corp Follow up Feb 19th_EBIT OCF Ranges" xfId="25307" xr:uid="{4F9FE344-8A9F-490F-963C-0DF2AEC9614E}"/>
    <cellStyle name="_Jan 2006 APAC MBOM - Feb 15PM version_Nov 2006 MBOM Final v.2_Quarterly Industry Volume - Corp Follow up Feb 19th_OCFAnalysis" xfId="25308" xr:uid="{3F256390-DDC3-4511-A41D-F9DA9B5BC4BC}"/>
    <cellStyle name="_Jan 2006 APAC MBOM - Feb 15PM version_Nov 2006 MBOM Final v.2_Quarterly Industry Volume - Corp Follow up Feb 19th_OCFAnalysis_Cost out Update" xfId="25309" xr:uid="{A080C1A9-D009-4A54-970E-53136B7F9F58}"/>
    <cellStyle name="_Jan 2006 APAC MBOM - Feb 15PM version_Nov 2006 MBOM Final v.2_Quarterly Industry Volume - Corp Follow up Feb 19th_OCFAnalysis_EBIT OCF Ranges" xfId="25310" xr:uid="{D1E37AA2-E32E-494F-8A07-92287270385E}"/>
    <cellStyle name="_Jan 2006 APAC MBOM - Feb 15PM version_Nov 2006 MBOM Final v.2_Quarterly Industry Volume - Corp Follow up Feb 19th_OCFAnalysis_Working Capital Graph" xfId="25311" xr:uid="{E8B27A07-980E-4A5A-8AB9-D5831815A6C1}"/>
    <cellStyle name="_Jan 2006 APAC MBOM - Feb 15PM version_Nov 2006 MBOM Final v.2_Quarterly Industry Volume - Corp Follow up Feb 19th_Working Capital Graph" xfId="25312" xr:uid="{F060BDDC-D940-4A4F-BFE8-31CBF6ABA634}"/>
    <cellStyle name="_Jan 2006 APAC MBOM - Feb 15PM version_Nov 2006 MBOM Final v.2_SBU_GLOBAL_NGT" xfId="25313" xr:uid="{520CBCFC-452E-40EF-93E0-E2B71E377B19}"/>
    <cellStyle name="_Jan 2006 APAC MBOM - Feb 15PM version_Nov 2006 MBOM Final v.2_SBU_GLOBAL_NGT 2" xfId="25314" xr:uid="{DFDA97D3-65E7-42A5-BD9A-11DBA1192074}"/>
    <cellStyle name="_Jan 2006 APAC MBOM - Feb 15PM version_Nov 2006 MBOM Final v.2_SBU_GLOBAL_NGT_Cost out Update" xfId="25315" xr:uid="{FBDC585C-AF5D-4CC2-8AFD-EDC9CEAFB343}"/>
    <cellStyle name="_Jan 2006 APAC MBOM - Feb 15PM version_Nov 2006 MBOM Final v.2_SBU_GLOBAL_NGT_EBIT OCF Ranges" xfId="25316" xr:uid="{B9239B4D-AF14-4CC4-B675-B6FB494ABE73}"/>
    <cellStyle name="_Jan 2006 APAC MBOM - Feb 15PM version_Nov 2006 MBOM Final v.2_SBU_GLOBAL_NGT_Working Capital Graph" xfId="25317" xr:uid="{3F611A7B-0EA9-4099-8206-8AA74632092E}"/>
    <cellStyle name="_Jan 2006 APAC MBOM - Feb 15PM version_Nov 2006 MBOM Final v.2_SPTFIN MBOM Inputs AUG 07" xfId="25318" xr:uid="{0B3FE397-3838-4811-9AB8-25F83C954BD6}"/>
    <cellStyle name="_Jan 2006 APAC MBOM - Feb 15PM version_Nov 2006 MBOM Final v.2_SPTFIN MBOM Inputs AUG 07_Cost out Update" xfId="25319" xr:uid="{AF2BA515-CCE3-4F74-9CAA-5F731F39446D}"/>
    <cellStyle name="_Jan 2006 APAC MBOM - Feb 15PM version_Nov 2006 MBOM Final v.2_SPTFIN MBOM Inputs AUG 07_EBIT OCF Ranges" xfId="25320" xr:uid="{14B5F880-6E83-4A81-BA80-13BFFD6C59FD}"/>
    <cellStyle name="_Jan 2006 APAC MBOM - Feb 15PM version_Nov 2006 MBOM Final v.2_SPTFIN MBOM Inputs AUG 07_Working Capital Graph" xfId="25321" xr:uid="{31965CF0-DB3F-43CD-85A4-11541ACD3A28}"/>
    <cellStyle name="_Jan 2006 APAC MBOM - Feb 15PM version_Nov 2006 MBOM Final v.2_SPTFIN MBOM Inputs Dec 07" xfId="25322" xr:uid="{D40886AA-EE68-4A60-8848-04A43BB9A679}"/>
    <cellStyle name="_Jan 2006 APAC MBOM - Feb 15PM version_Nov 2006 MBOM Final v.2_SPTFIN MBOM Inputs Dec 07_Cost out Update" xfId="25323" xr:uid="{2273E38E-157E-478F-BB0B-C150D2EF8DE4}"/>
    <cellStyle name="_Jan 2006 APAC MBOM - Feb 15PM version_Nov 2006 MBOM Final v.2_SPTFIN MBOM Inputs Dec 07_EBIT OCF Ranges" xfId="25324" xr:uid="{FE3BD7A6-8E5E-47ED-BDC8-32A445CD5C37}"/>
    <cellStyle name="_Jan 2006 APAC MBOM - Feb 15PM version_Nov 2006 MBOM Final v.2_SPTFIN MBOM Inputs Dec 07_Working Capital Graph" xfId="25325" xr:uid="{DD3657F9-0701-445C-8AF1-95233703DA24}"/>
    <cellStyle name="_Jan 2006 APAC MBOM - Feb 15PM version_Nov 2006 MBOM Final v.2_SPTFIN MBOM Inputs jul 07" xfId="25326" xr:uid="{5FDBB936-070E-4015-A11A-6A4B4B962A8A}"/>
    <cellStyle name="_Jan 2006 APAC MBOM - Feb 15PM version_Nov 2006 MBOM Final v.2_SPTFIN MBOM Inputs jul 07_Cost out Update" xfId="25327" xr:uid="{3D2BE814-F9F7-44BA-B71A-FD1B03B8979A}"/>
    <cellStyle name="_Jan 2006 APAC MBOM - Feb 15PM version_Nov 2006 MBOM Final v.2_SPTFIN MBOM Inputs jul 07_EBIT OCF Ranges" xfId="25328" xr:uid="{64F53970-6EF8-41FF-9EC6-680F35C88A3F}"/>
    <cellStyle name="_Jan 2006 APAC MBOM - Feb 15PM version_Nov 2006 MBOM Final v.2_SPTFIN MBOM Inputs jul 07_Working Capital Graph" xfId="25329" xr:uid="{91CA5A49-9922-48AD-A872-C5683FA5C2A2}"/>
    <cellStyle name="_Jan 2006 APAC MBOM - Feb 15PM version_Nov 2006 MBOM Final v.2_SPTFIN MBOM Inputs jun 07 final" xfId="25330" xr:uid="{0E390DE8-70CE-48D2-89A5-A7C808F9A235}"/>
    <cellStyle name="_Jan 2006 APAC MBOM - Feb 15PM version_Nov 2006 MBOM Final v.2_SPTFIN MBOM Inputs jun 07 final_Cost out Update" xfId="25331" xr:uid="{FFCAAACA-7544-4777-A6E4-DDAAF3E6618F}"/>
    <cellStyle name="_Jan 2006 APAC MBOM - Feb 15PM version_Nov 2006 MBOM Final v.2_SPTFIN MBOM Inputs jun 07 final_EBIT OCF Ranges" xfId="25332" xr:uid="{B330C1FB-EEBC-44B1-B390-FC6C72E6CA7E}"/>
    <cellStyle name="_Jan 2006 APAC MBOM - Feb 15PM version_Nov 2006 MBOM Final v.2_SPTFIN MBOM Inputs jun 07 final_Working Capital Graph" xfId="25333" xr:uid="{8ACC958F-C227-4CD5-8D80-EFCD293F228C}"/>
    <cellStyle name="_Jan 2006 APAC MBOM - Feb 15PM version_Nov 2006 MBOM Final v.2_SPTFIN MBOM Inputs Jun'07" xfId="25334" xr:uid="{29F73991-5246-4D2B-950C-6135209EA2F9}"/>
    <cellStyle name="_Jan 2006 APAC MBOM - Feb 15PM version_Nov 2006 MBOM Final v.2_SPTFIN MBOM Inputs Jun'07_Cost out Update" xfId="25335" xr:uid="{3450E42B-0FA2-4725-AACB-FBE786A6F30D}"/>
    <cellStyle name="_Jan 2006 APAC MBOM - Feb 15PM version_Nov 2006 MBOM Final v.2_SPTFIN MBOM Inputs Jun'07_EBIT OCF Ranges" xfId="25336" xr:uid="{1EE048A1-1889-4FB7-842F-6DE46C8D4555}"/>
    <cellStyle name="_Jan 2006 APAC MBOM - Feb 15PM version_Nov 2006 MBOM Final v.2_SPTFIN MBOM Inputs Jun'07_Working Capital Graph" xfId="25337" xr:uid="{A4DC0C56-5D25-470E-B26B-AFB2AC103393}"/>
    <cellStyle name="_Jan 2006 APAC MBOM - Feb 15PM version_Nov 2006 MBOM Final v.2_Supplemental Data Requirements-Country" xfId="25338" xr:uid="{E277A37B-8B70-4055-B07A-38B5991ABECA}"/>
    <cellStyle name="_Jan 2006 APAC MBOM - Feb 15PM version_Nov 2006 MBOM Final v.2_Working Capital Graph" xfId="25339" xr:uid="{10C21A90-813A-48DA-85FF-799E06CDF544}"/>
    <cellStyle name="_Jan 2006 APAC MBOM - Feb 15PM version_Nov Review Deck Final" xfId="25340" xr:uid="{20387EC5-E8B3-4D3E-8780-84AF9D2F3515}"/>
    <cellStyle name="_Jan 2006 APAC MBOM - Feb 15PM version_OCFAnalysis" xfId="25341" xr:uid="{B7149846-F426-4AAC-9C87-58F92FCBE1E2}"/>
    <cellStyle name="_Jan 2006 APAC MBOM - Feb 15PM version_OCFAnalysis_Cost out Update" xfId="25342" xr:uid="{12DDDEE4-017E-41D4-945D-B67DF0EAFAEC}"/>
    <cellStyle name="_Jan 2006 APAC MBOM - Feb 15PM version_OCFAnalysis_EBIT OCF Ranges" xfId="25343" xr:uid="{35404BAA-B43D-403B-88D8-DA0D100D0F13}"/>
    <cellStyle name="_Jan 2006 APAC MBOM - Feb 15PM version_OCFAnalysis_Working Capital Graph" xfId="25344" xr:uid="{46000A5A-0EAE-402A-ADEA-4958FFAA42B7}"/>
    <cellStyle name="_Jan 2006 APAC MBOM - Feb 15PM version_PBU" xfId="12910" xr:uid="{5E4E5F5F-2901-4C54-8560-4BBEB7B61820}"/>
    <cellStyle name="_Jan 2006 APAC MBOM - Feb 15PM version_PBU April 2006" xfId="25345" xr:uid="{9FEF7ADE-771E-48B3-9817-B4B11539B413}"/>
    <cellStyle name="_Jan 2006 APAC MBOM - Feb 15PM version_PBU April 2006 2" xfId="25346" xr:uid="{CB0CF077-B73D-4BF1-A437-AD5FA0B0C940}"/>
    <cellStyle name="_Jan 2006 APAC MBOM - Feb 15PM version_PBU April 2006_2009 AOP_Jan deck_Financials Consol_Sent" xfId="25347" xr:uid="{BADBA793-0B80-461C-B904-4FAF0B00DD7C}"/>
    <cellStyle name="_Jan 2006 APAC MBOM - Feb 15PM version_PBU April 2006_2009 AOP_Jan deck_Financials Consol_Sent_2" xfId="25348" xr:uid="{C8B3B412-F38A-435C-B874-1429EE5004DA}"/>
    <cellStyle name="_Jan 2006 APAC MBOM - Feb 15PM version_PBU April 2006_2009 AOP_Nov deck_Financials_for Consol_v2" xfId="25349" xr:uid="{588321C4-6A8C-4BD7-A586-E0BAF089341D}"/>
    <cellStyle name="_Jan 2006 APAC MBOM - Feb 15PM version_PBU April 2006_Cash Capex 10+2" xfId="25350" xr:uid="{65198A4A-C99D-4C43-AACD-D4130F22AFCF}"/>
    <cellStyle name="_Jan 2006 APAC MBOM - Feb 15PM version_PBU April 2006_Cash Capex 10+2_Cost out Update" xfId="25351" xr:uid="{35E1624E-86AC-4438-A04C-9AF2C2D1D95C}"/>
    <cellStyle name="_Jan 2006 APAC MBOM - Feb 15PM version_PBU April 2006_Cash Capex 10+2_EBIT OCF Ranges" xfId="25352" xr:uid="{38647DC3-93A2-4AA1-89B3-D1EDCCF2A27A}"/>
    <cellStyle name="_Jan 2006 APAC MBOM - Feb 15PM version_PBU April 2006_Cash Capex 10+2_Working Capital Graph" xfId="25353" xr:uid="{C73E35AD-569E-4094-A8A8-7FCA27C34B5B}"/>
    <cellStyle name="_Jan 2006 APAC MBOM - Feb 15PM version_PBU April 2006_consumer walk 0807" xfId="25354" xr:uid="{D725A699-F93D-4C62-A2D7-C7A8256280AB}"/>
    <cellStyle name="_Jan 2006 APAC MBOM - Feb 15PM version_PBU April 2006_consumer walk 0807_Cost out Update" xfId="25355" xr:uid="{40A7267B-9D38-43D9-9C93-6F8EA3C4BD09}"/>
    <cellStyle name="_Jan 2006 APAC MBOM - Feb 15PM version_PBU April 2006_consumer walk 0807_EBIT OCF Ranges" xfId="25356" xr:uid="{6C7F45E1-0EB5-4D1E-A468-7F7D9E375F41}"/>
    <cellStyle name="_Jan 2006 APAC MBOM - Feb 15PM version_PBU April 2006_consumer walk 0807_Working Capital Graph" xfId="25357" xr:uid="{6ABAADB7-B011-48F7-AE99-0AB6C97EC0AE}"/>
    <cellStyle name="_Jan 2006 APAC MBOM - Feb 15PM version_PBU April 2006_Cost out Update" xfId="25358" xr:uid="{A8C84659-057B-4475-BABF-F3FD0653CDB3}"/>
    <cellStyle name="_Jan 2006 APAC MBOM - Feb 15PM version_PBU April 2006_EBIT OCF Ranges" xfId="25359" xr:uid="{5D709501-896A-4E67-B672-748609CB2C11}"/>
    <cellStyle name="_Jan 2006 APAC MBOM - Feb 15PM version_PBU April 2006_Global Operations" xfId="25360" xr:uid="{F7ECA809-5266-461A-86DB-93BEBCD6E814}"/>
    <cellStyle name="_Jan 2006 APAC MBOM - Feb 15PM version_PBU April 2006_Global Operations 2" xfId="25361" xr:uid="{99B132D8-0E59-4AF6-9AFA-CB1C73FC1CD1}"/>
    <cellStyle name="_Jan 2006 APAC MBOM - Feb 15PM version_PBU April 2006_MBOM" xfId="25362" xr:uid="{3D77ED16-ED66-4EE3-9C5E-D1464777A100}"/>
    <cellStyle name="_Jan 2006 APAC MBOM - Feb 15PM version_PBU April 2006_MBOM 2" xfId="25363" xr:uid="{F41C1E53-D16A-46F8-BCDF-1B9C4CD877FB}"/>
    <cellStyle name="_Jan 2006 APAC MBOM - Feb 15PM version_PBU April 2006_MBOM APR 07" xfId="25364" xr:uid="{AA78B772-7671-4C9C-B121-6FBF8605F1B0}"/>
    <cellStyle name="_Jan 2006 APAC MBOM - Feb 15PM version_PBU April 2006_MBOM APR 07 2" xfId="25365" xr:uid="{0BC5A96F-3F20-454D-A7CC-2036D429ECBC}"/>
    <cellStyle name="_Jan 2006 APAC MBOM - Feb 15PM version_PBU April 2006_MBOM APR 07_2009 AOP_Jan deck_Financials Consol_Sent" xfId="25366" xr:uid="{074634A9-2447-4619-992C-0B4E233E3C97}"/>
    <cellStyle name="_Jan 2006 APAC MBOM - Feb 15PM version_PBU April 2006_MBOM APR 07_2009 AOP_Jan deck_Financials Consol_Sent_2" xfId="25367" xr:uid="{EE739049-A323-4834-8C3D-179649ED5B70}"/>
    <cellStyle name="_Jan 2006 APAC MBOM - Feb 15PM version_PBU April 2006_MBOM APR 07_2009 AOP_Nov deck_Financials_for Consol_v2" xfId="25368" xr:uid="{EAF7664B-AC02-432A-9016-10A8C5A500C5}"/>
    <cellStyle name="_Jan 2006 APAC MBOM - Feb 15PM version_PBU April 2006_MBOM APR 07_Cash Capex 10+2" xfId="25369" xr:uid="{4F525050-1D9A-470D-84A0-78C61D29A410}"/>
    <cellStyle name="_Jan 2006 APAC MBOM - Feb 15PM version_PBU April 2006_MBOM APR 07_Cash Capex 10+2_Cost out Update" xfId="25370" xr:uid="{34389CD7-09E4-4C37-84D9-F0CBA640C414}"/>
    <cellStyle name="_Jan 2006 APAC MBOM - Feb 15PM version_PBU April 2006_MBOM APR 07_Cash Capex 10+2_EBIT OCF Ranges" xfId="25371" xr:uid="{AE1510CF-E695-4C0E-AE52-D75EA049AFC5}"/>
    <cellStyle name="_Jan 2006 APAC MBOM - Feb 15PM version_PBU April 2006_MBOM APR 07_Cash Capex 10+2_Working Capital Graph" xfId="25372" xr:uid="{3C745E7E-1E39-4D3D-A3D7-7AD9BA3A4E02}"/>
    <cellStyle name="_Jan 2006 APAC MBOM - Feb 15PM version_PBU April 2006_MBOM APR 07_Cost out Update" xfId="25373" xr:uid="{ABAC4F76-933C-4BC2-ABA0-289FA76D7E3E}"/>
    <cellStyle name="_Jan 2006 APAC MBOM - Feb 15PM version_PBU April 2006_MBOM APR 07_EBIT OCF Ranges" xfId="25374" xr:uid="{B47822CF-AF79-4956-8EBD-6F0FB796DA11}"/>
    <cellStyle name="_Jan 2006 APAC MBOM - Feb 15PM version_PBU April 2006_MBOM APR 07_Global Operations" xfId="25375" xr:uid="{3317B645-521F-41F1-ABAD-F22258CEA6ED}"/>
    <cellStyle name="_Jan 2006 APAC MBOM - Feb 15PM version_PBU April 2006_MBOM APR 07_Global Operations 2" xfId="25376" xr:uid="{7CBED0C0-C69A-4BEC-9C31-59BA85429DFC}"/>
    <cellStyle name="_Jan 2006 APAC MBOM - Feb 15PM version_PBU April 2006_MBOM APR 07_NA" xfId="25377" xr:uid="{3DAFA441-1767-4687-9618-A8C86A0A029E}"/>
    <cellStyle name="_Jan 2006 APAC MBOM - Feb 15PM version_PBU April 2006_MBOM APR 07_NA 2" xfId="25378" xr:uid="{845DA4EA-3DA8-4EEF-A593-05D38FECC4F6}"/>
    <cellStyle name="_Jan 2006 APAC MBOM - Feb 15PM version_PBU April 2006_MBOM APR 07_NA_1" xfId="25379" xr:uid="{98D2B2BE-67F4-483F-8818-F8392E3D7839}"/>
    <cellStyle name="_Jan 2006 APAC MBOM - Feb 15PM version_PBU April 2006_MBOM APR 07_NA_1 2" xfId="25380" xr:uid="{6B21808B-33D4-43E6-8E34-A5786EC27B90}"/>
    <cellStyle name="_Jan 2006 APAC MBOM - Feb 15PM version_PBU April 2006_MBOM APR 07_Nov Review Deck Final" xfId="25381" xr:uid="{7715D9A1-760D-4C0E-ABB2-0454095DEDBA}"/>
    <cellStyle name="_Jan 2006 APAC MBOM - Feb 15PM version_PBU April 2006_MBOM APR 07_OCFAnalysis" xfId="25382" xr:uid="{31603B7E-784A-4D18-9D75-FB5E97ED0B2D}"/>
    <cellStyle name="_Jan 2006 APAC MBOM - Feb 15PM version_PBU April 2006_MBOM APR 07_OCFAnalysis_Cost out Update" xfId="25383" xr:uid="{7BDCB342-1E81-4CEE-AAFC-2A241DA2E8A5}"/>
    <cellStyle name="_Jan 2006 APAC MBOM - Feb 15PM version_PBU April 2006_MBOM APR 07_OCFAnalysis_EBIT OCF Ranges" xfId="25384" xr:uid="{BAF3EB3D-343E-4D25-AA09-AFCF528A037D}"/>
    <cellStyle name="_Jan 2006 APAC MBOM - Feb 15PM version_PBU April 2006_MBOM APR 07_OCFAnalysis_Working Capital Graph" xfId="25385" xr:uid="{656E7CC4-0174-4A20-8368-16D111A887E1}"/>
    <cellStyle name="_Jan 2006 APAC MBOM - Feb 15PM version_PBU April 2006_MBOM APR 07_Quarterly Industry Volume - Corp Follow up Feb 19th" xfId="25386" xr:uid="{FAFF7326-DACF-4A64-AD4A-83C7860645BD}"/>
    <cellStyle name="_Jan 2006 APAC MBOM - Feb 15PM version_PBU April 2006_MBOM APR 07_Quarterly Industry Volume - Corp Follow up Feb 19th 2" xfId="25387" xr:uid="{6165BB06-C67C-4290-B439-FCE0DDB59983}"/>
    <cellStyle name="_Jan 2006 APAC MBOM - Feb 15PM version_PBU April 2006_MBOM APR 07_Quarterly Industry Volume - Corp Follow up Feb 19th_Cost out Update" xfId="25388" xr:uid="{12A368BD-C39B-4F07-9846-CDCA176F21CA}"/>
    <cellStyle name="_Jan 2006 APAC MBOM - Feb 15PM version_PBU April 2006_MBOM APR 07_Quarterly Industry Volume - Corp Follow up Feb 19th_EBIT OCF Ranges" xfId="25389" xr:uid="{6D5F1D68-45E2-44BA-BAD8-AC9D86AB7ECC}"/>
    <cellStyle name="_Jan 2006 APAC MBOM - Feb 15PM version_PBU April 2006_MBOM APR 07_Quarterly Industry Volume - Corp Follow up Feb 19th_OCFAnalysis" xfId="25390" xr:uid="{BF86BEA5-30E4-4F67-A275-3823117637D8}"/>
    <cellStyle name="_Jan 2006 APAC MBOM - Feb 15PM version_PBU April 2006_MBOM APR 07_Quarterly Industry Volume - Corp Follow up Feb 19th_OCFAnalysis_Cost out Update" xfId="25391" xr:uid="{D90DFE8A-5487-4371-BB7C-B7B73C436CD9}"/>
    <cellStyle name="_Jan 2006 APAC MBOM - Feb 15PM version_PBU April 2006_MBOM APR 07_Quarterly Industry Volume - Corp Follow up Feb 19th_OCFAnalysis_EBIT OCF Ranges" xfId="25392" xr:uid="{A44E17CD-FCC7-4264-A9E9-6CC830EFF7FB}"/>
    <cellStyle name="_Jan 2006 APAC MBOM - Feb 15PM version_PBU April 2006_MBOM APR 07_Quarterly Industry Volume - Corp Follow up Feb 19th_OCFAnalysis_Working Capital Graph" xfId="25393" xr:uid="{F824E67E-6BF3-45F3-AC95-30A6573F5532}"/>
    <cellStyle name="_Jan 2006 APAC MBOM - Feb 15PM version_PBU April 2006_MBOM APR 07_Quarterly Industry Volume - Corp Follow up Feb 19th_Working Capital Graph" xfId="25394" xr:uid="{831D10B4-17E8-4A43-AF24-0E284572C464}"/>
    <cellStyle name="_Jan 2006 APAC MBOM - Feb 15PM version_PBU April 2006_MBOM APR 07_SBU_GLOBAL_NGT" xfId="25395" xr:uid="{8F54A3B9-22F8-4835-B9CA-26D742CD368F}"/>
    <cellStyle name="_Jan 2006 APAC MBOM - Feb 15PM version_PBU April 2006_MBOM APR 07_SBU_GLOBAL_NGT 2" xfId="25396" xr:uid="{D740F3CD-A2F3-4704-99EE-0EFEC0C58CB5}"/>
    <cellStyle name="_Jan 2006 APAC MBOM - Feb 15PM version_PBU April 2006_MBOM APR 07_SBU_GLOBAL_NGT_Cost out Update" xfId="25397" xr:uid="{3921A3FC-36F7-437D-BFD3-AE52303405EC}"/>
    <cellStyle name="_Jan 2006 APAC MBOM - Feb 15PM version_PBU April 2006_MBOM APR 07_SBU_GLOBAL_NGT_EBIT OCF Ranges" xfId="25398" xr:uid="{13205116-C6D4-4653-9892-2CF6956FB3D3}"/>
    <cellStyle name="_Jan 2006 APAC MBOM - Feb 15PM version_PBU April 2006_MBOM APR 07_SBU_GLOBAL_NGT_Working Capital Graph" xfId="25399" xr:uid="{8EDE5A1E-B3F3-4369-986F-5568A23424E7}"/>
    <cellStyle name="_Jan 2006 APAC MBOM - Feb 15PM version_PBU April 2006_MBOM APR 07_Supplemental Data Requirements-Country" xfId="25400" xr:uid="{74F1BEFF-0E3B-4B54-9C1D-C19D31D608ED}"/>
    <cellStyle name="_Jan 2006 APAC MBOM - Feb 15PM version_PBU April 2006_MBOM APR 07_Working Capital Graph" xfId="25401" xr:uid="{E711035B-7F0C-45D8-897A-F8C0855BA493}"/>
    <cellStyle name="_Jan 2006 APAC MBOM - Feb 15PM version_PBU April 2006_MBOM Jan" xfId="25402" xr:uid="{3501C672-9228-430C-BE76-FE7BAD1EAF50}"/>
    <cellStyle name="_Jan 2006 APAC MBOM - Feb 15PM version_PBU April 2006_MBOM Jan_Cost out Update" xfId="25403" xr:uid="{E102ABFC-EDF0-4152-B7EC-9BED05FEB862}"/>
    <cellStyle name="_Jan 2006 APAC MBOM - Feb 15PM version_PBU April 2006_MBOM Jan_EBIT OCF Ranges" xfId="25404" xr:uid="{8841F46A-A92C-4D04-8A41-20665E2BC06E}"/>
    <cellStyle name="_Jan 2006 APAC MBOM - Feb 15PM version_PBU April 2006_MBOM Jan_Working Capital Graph" xfId="25405" xr:uid="{436A6904-5A7D-4B9C-9C19-C94C44CD2912}"/>
    <cellStyle name="_Jan 2006 APAC MBOM - Feb 15PM version_PBU April 2006_MBOM Jul 07 Send" xfId="25406" xr:uid="{F4520E2D-5F97-45BC-BD38-512756FAC119}"/>
    <cellStyle name="_Jan 2006 APAC MBOM - Feb 15PM version_PBU April 2006_MBOM Jul 07 Send_Cost out Update" xfId="25407" xr:uid="{110332F4-350D-47A1-ADDB-5ECC8A81C4E2}"/>
    <cellStyle name="_Jan 2006 APAC MBOM - Feb 15PM version_PBU April 2006_MBOM Jul 07 Send_EBIT OCF Ranges" xfId="25408" xr:uid="{DCE04311-FAB2-437B-BC3F-BD676C43B52E}"/>
    <cellStyle name="_Jan 2006 APAC MBOM - Feb 15PM version_PBU April 2006_MBOM Jul 07 Send_Working Capital Graph" xfId="25409" xr:uid="{0A6B50D1-506E-41AA-9603-A275BA04596A}"/>
    <cellStyle name="_Jan 2006 APAC MBOM - Feb 15PM version_PBU April 2006_MBOM June 07 Final Send" xfId="25410" xr:uid="{AF254205-20C9-49CA-9AB2-931150236835}"/>
    <cellStyle name="_Jan 2006 APAC MBOM - Feb 15PM version_PBU April 2006_MBOM June 07 Final Send_Cost out Update" xfId="25411" xr:uid="{40782065-6EE0-446E-B515-893FFEBDE342}"/>
    <cellStyle name="_Jan 2006 APAC MBOM - Feb 15PM version_PBU April 2006_MBOM June 07 Final Send_EBIT OCF Ranges" xfId="25412" xr:uid="{5C365EE1-C1F6-43A5-8601-E6CCA27ED503}"/>
    <cellStyle name="_Jan 2006 APAC MBOM - Feb 15PM version_PBU April 2006_MBOM June 07 Final Send_Working Capital Graph" xfId="25413" xr:uid="{8F5862AD-4EB0-41F0-9AB7-E48E023BE093}"/>
    <cellStyle name="_Jan 2006 APAC MBOM - Feb 15PM version_PBU April 2006_MBOM May 07 v.2" xfId="25414" xr:uid="{0CDF3391-F172-4904-B4D4-7C5170CA635C}"/>
    <cellStyle name="_Jan 2006 APAC MBOM - Feb 15PM version_PBU April 2006_MBOM May 07 v.2_Cost out Update" xfId="25415" xr:uid="{157185E4-9FB8-4249-9BA0-76287EC049F3}"/>
    <cellStyle name="_Jan 2006 APAC MBOM - Feb 15PM version_PBU April 2006_MBOM May 07 v.2_EBIT OCF Ranges" xfId="25416" xr:uid="{341014B3-AB07-43D1-ADCE-9BA66EA4F348}"/>
    <cellStyle name="_Jan 2006 APAC MBOM - Feb 15PM version_PBU April 2006_MBOM May 07 v.2_Working Capital Graph" xfId="25417" xr:uid="{A17B3CED-3798-46BC-970F-171074A099E0}"/>
    <cellStyle name="_Jan 2006 APAC MBOM - Feb 15PM version_PBU April 2006_MBOM v.1" xfId="25418" xr:uid="{D4A649C5-DDC1-45F6-AA9C-3D9BF1CFF186}"/>
    <cellStyle name="_Jan 2006 APAC MBOM - Feb 15PM version_PBU April 2006_MBOM v.1 2" xfId="25419" xr:uid="{876B8B88-5E42-4739-A594-8433EA2D9941}"/>
    <cellStyle name="_Jan 2006 APAC MBOM - Feb 15PM version_PBU April 2006_MBOM v.1_2009 AOP_Jan deck_Financials Consol_Sent" xfId="25420" xr:uid="{E162D66C-D2A8-4585-A259-2277549F8240}"/>
    <cellStyle name="_Jan 2006 APAC MBOM - Feb 15PM version_PBU April 2006_MBOM v.1_2009 AOP_Jan deck_Financials Consol_Sent_2" xfId="25421" xr:uid="{5C26ADB9-24D0-464D-9F1E-3537906F6E70}"/>
    <cellStyle name="_Jan 2006 APAC MBOM - Feb 15PM version_PBU April 2006_MBOM v.1_2009 AOP_Nov deck_Financials_for Consol_v2" xfId="25422" xr:uid="{AB4E8515-9484-4D82-B310-851202636DA1}"/>
    <cellStyle name="_Jan 2006 APAC MBOM - Feb 15PM version_PBU April 2006_MBOM v.1_Cash Capex 10+2" xfId="25423" xr:uid="{ABEFAAB1-CDC2-4F29-983A-453BFE4527FC}"/>
    <cellStyle name="_Jan 2006 APAC MBOM - Feb 15PM version_PBU April 2006_MBOM v.1_Cash Capex 10+2_Cost out Update" xfId="25424" xr:uid="{ECE8E924-3E6E-40C0-B0D3-B0B15B39C675}"/>
    <cellStyle name="_Jan 2006 APAC MBOM - Feb 15PM version_PBU April 2006_MBOM v.1_Cash Capex 10+2_EBIT OCF Ranges" xfId="25425" xr:uid="{9396D8E3-4018-409D-AEE4-63A0DAC86D37}"/>
    <cellStyle name="_Jan 2006 APAC MBOM - Feb 15PM version_PBU April 2006_MBOM v.1_Cash Capex 10+2_Working Capital Graph" xfId="25426" xr:uid="{FE2AD2CF-21D3-4281-B5A2-57B19BA8B708}"/>
    <cellStyle name="_Jan 2006 APAC MBOM - Feb 15PM version_PBU April 2006_MBOM v.1_Cost out Update" xfId="25427" xr:uid="{D31B1151-3336-47C7-989D-2CACD5A5C111}"/>
    <cellStyle name="_Jan 2006 APAC MBOM - Feb 15PM version_PBU April 2006_MBOM v.1_EBIT OCF Ranges" xfId="25428" xr:uid="{44D7C27F-2144-4E76-A012-3ABB74941096}"/>
    <cellStyle name="_Jan 2006 APAC MBOM - Feb 15PM version_PBU April 2006_MBOM v.1_Global Operations" xfId="25429" xr:uid="{7178F9C9-6859-4953-AFA6-15C627BB1817}"/>
    <cellStyle name="_Jan 2006 APAC MBOM - Feb 15PM version_PBU April 2006_MBOM v.1_Global Operations 2" xfId="25430" xr:uid="{C180EE1E-396D-4465-833D-F0EBA4725F18}"/>
    <cellStyle name="_Jan 2006 APAC MBOM - Feb 15PM version_PBU April 2006_MBOM v.1_NA" xfId="25431" xr:uid="{FF068C92-C729-4EC3-8E7E-5442D391195D}"/>
    <cellStyle name="_Jan 2006 APAC MBOM - Feb 15PM version_PBU April 2006_MBOM v.1_NA 2" xfId="25432" xr:uid="{AA49C082-5CBA-4E9B-BA76-7F9A87EDF469}"/>
    <cellStyle name="_Jan 2006 APAC MBOM - Feb 15PM version_PBU April 2006_MBOM v.1_NA_1" xfId="25433" xr:uid="{76552B0F-9067-49B8-8439-EDE3ECEB7E18}"/>
    <cellStyle name="_Jan 2006 APAC MBOM - Feb 15PM version_PBU April 2006_MBOM v.1_NA_1 2" xfId="25434" xr:uid="{610D2065-DD1A-46E0-B82B-20AD1BDF86E6}"/>
    <cellStyle name="_Jan 2006 APAC MBOM - Feb 15PM version_PBU April 2006_MBOM v.1_Nov Review Deck Final" xfId="25435" xr:uid="{B7060A56-1637-4508-9398-50A32CDF0CF0}"/>
    <cellStyle name="_Jan 2006 APAC MBOM - Feb 15PM version_PBU April 2006_MBOM v.1_OCFAnalysis" xfId="25436" xr:uid="{784048A2-9716-4435-97D2-88DEAF2BE12E}"/>
    <cellStyle name="_Jan 2006 APAC MBOM - Feb 15PM version_PBU April 2006_MBOM v.1_OCFAnalysis_Cost out Update" xfId="25437" xr:uid="{D7AEF387-7BC1-49C1-BB0F-295AC25D7890}"/>
    <cellStyle name="_Jan 2006 APAC MBOM - Feb 15PM version_PBU April 2006_MBOM v.1_OCFAnalysis_EBIT OCF Ranges" xfId="25438" xr:uid="{3969F768-2261-4B6F-843A-0560AF02CA47}"/>
    <cellStyle name="_Jan 2006 APAC MBOM - Feb 15PM version_PBU April 2006_MBOM v.1_OCFAnalysis_Working Capital Graph" xfId="25439" xr:uid="{07D0AF4D-2DDA-4BEA-BE53-1AC118E83BFD}"/>
    <cellStyle name="_Jan 2006 APAC MBOM - Feb 15PM version_PBU April 2006_MBOM v.1_Quarterly Industry Volume - Corp Follow up Feb 19th" xfId="25440" xr:uid="{96273DCD-F3BE-449D-9E87-11021087FE6D}"/>
    <cellStyle name="_Jan 2006 APAC MBOM - Feb 15PM version_PBU April 2006_MBOM v.1_Quarterly Industry Volume - Corp Follow up Feb 19th 2" xfId="25441" xr:uid="{8263AB84-6814-476D-8BB6-A3B3FBE1BDCD}"/>
    <cellStyle name="_Jan 2006 APAC MBOM - Feb 15PM version_PBU April 2006_MBOM v.1_Quarterly Industry Volume - Corp Follow up Feb 19th_Cost out Update" xfId="25442" xr:uid="{5466CB0B-5065-451C-952F-8831757CD935}"/>
    <cellStyle name="_Jan 2006 APAC MBOM - Feb 15PM version_PBU April 2006_MBOM v.1_Quarterly Industry Volume - Corp Follow up Feb 19th_EBIT OCF Ranges" xfId="25443" xr:uid="{A4657E54-138F-4AA2-BE6D-202C525803E3}"/>
    <cellStyle name="_Jan 2006 APAC MBOM - Feb 15PM version_PBU April 2006_MBOM v.1_Quarterly Industry Volume - Corp Follow up Feb 19th_OCFAnalysis" xfId="25444" xr:uid="{5ED3C747-B392-41AB-B1C6-0C2A0846A4A3}"/>
    <cellStyle name="_Jan 2006 APAC MBOM - Feb 15PM version_PBU April 2006_MBOM v.1_Quarterly Industry Volume - Corp Follow up Feb 19th_OCFAnalysis_Cost out Update" xfId="25445" xr:uid="{FB70FA49-1EFB-4EDC-B38C-F2D7955FE77A}"/>
    <cellStyle name="_Jan 2006 APAC MBOM - Feb 15PM version_PBU April 2006_MBOM v.1_Quarterly Industry Volume - Corp Follow up Feb 19th_OCFAnalysis_EBIT OCF Ranges" xfId="25446" xr:uid="{A23B1A97-7C3E-482D-86E4-C2A09183ED85}"/>
    <cellStyle name="_Jan 2006 APAC MBOM - Feb 15PM version_PBU April 2006_MBOM v.1_Quarterly Industry Volume - Corp Follow up Feb 19th_OCFAnalysis_Working Capital Graph" xfId="25447" xr:uid="{18BBF73E-D2ED-4DD3-A861-05FE162A6847}"/>
    <cellStyle name="_Jan 2006 APAC MBOM - Feb 15PM version_PBU April 2006_MBOM v.1_Quarterly Industry Volume - Corp Follow up Feb 19th_Working Capital Graph" xfId="25448" xr:uid="{7FDEB542-A203-4C20-891A-AC251706C95F}"/>
    <cellStyle name="_Jan 2006 APAC MBOM - Feb 15PM version_PBU April 2006_MBOM v.1_SBU_GLOBAL_NGT" xfId="25449" xr:uid="{685ACA1B-5503-46C8-A580-E1178FD0BC86}"/>
    <cellStyle name="_Jan 2006 APAC MBOM - Feb 15PM version_PBU April 2006_MBOM v.1_SBU_GLOBAL_NGT 2" xfId="25450" xr:uid="{DB186425-8381-4F90-9B00-D803E42A9519}"/>
    <cellStyle name="_Jan 2006 APAC MBOM - Feb 15PM version_PBU April 2006_MBOM v.1_SBU_GLOBAL_NGT_Cost out Update" xfId="25451" xr:uid="{1D89BC16-CA21-42DA-89C1-37254CFF0161}"/>
    <cellStyle name="_Jan 2006 APAC MBOM - Feb 15PM version_PBU April 2006_MBOM v.1_SBU_GLOBAL_NGT_EBIT OCF Ranges" xfId="25452" xr:uid="{50C0F923-EEDA-46C7-A846-4D9CFD9810C8}"/>
    <cellStyle name="_Jan 2006 APAC MBOM - Feb 15PM version_PBU April 2006_MBOM v.1_SBU_GLOBAL_NGT_Working Capital Graph" xfId="25453" xr:uid="{0EBA207B-DE4B-46E1-80A6-CA4C9E48C4D4}"/>
    <cellStyle name="_Jan 2006 APAC MBOM - Feb 15PM version_PBU April 2006_MBOM v.1_Supplemental Data Requirements-Country" xfId="25454" xr:uid="{075E0905-1CA6-41E4-828C-794DB006E3CE}"/>
    <cellStyle name="_Jan 2006 APAC MBOM - Feb 15PM version_PBU April 2006_MBOM v.1_Working Capital Graph" xfId="25455" xr:uid="{00D50F88-464E-4EB5-AD7B-EEFD3618C6E1}"/>
    <cellStyle name="_Jan 2006 APAC MBOM - Feb 15PM version_PBU April 2006_MBOM v.2" xfId="25456" xr:uid="{3C016705-1E3F-41ED-B852-21A221E0DDD6}"/>
    <cellStyle name="_Jan 2006 APAC MBOM - Feb 15PM version_PBU April 2006_MBOM v.2 2" xfId="25457" xr:uid="{B206B13D-78C8-42B9-9066-2176CFB4C161}"/>
    <cellStyle name="_Jan 2006 APAC MBOM - Feb 15PM version_PBU April 2006_MBOM v.2_2009 AOP_Jan deck_Financials Consol_Sent" xfId="25458" xr:uid="{8C359159-F440-488D-BB1A-72A348E75FB9}"/>
    <cellStyle name="_Jan 2006 APAC MBOM - Feb 15PM version_PBU April 2006_MBOM v.2_2009 AOP_Jan deck_Financials Consol_Sent_2" xfId="25459" xr:uid="{AD3EC99E-0607-47E5-8892-93F79761409E}"/>
    <cellStyle name="_Jan 2006 APAC MBOM - Feb 15PM version_PBU April 2006_MBOM v.2_2009 AOP_Nov deck_Financials_for Consol_v2" xfId="25460" xr:uid="{1DACCB7E-48C0-432B-B321-841697F5D178}"/>
    <cellStyle name="_Jan 2006 APAC MBOM - Feb 15PM version_PBU April 2006_MBOM v.2_Cash Capex 10+2" xfId="25461" xr:uid="{32955E36-70C3-4B49-BD2A-83F5A0114C29}"/>
    <cellStyle name="_Jan 2006 APAC MBOM - Feb 15PM version_PBU April 2006_MBOM v.2_Cash Capex 10+2_Cost out Update" xfId="25462" xr:uid="{30E267B3-6F58-48BC-931F-E43750DC1D6B}"/>
    <cellStyle name="_Jan 2006 APAC MBOM - Feb 15PM version_PBU April 2006_MBOM v.2_Cash Capex 10+2_EBIT OCF Ranges" xfId="25463" xr:uid="{4132CBCE-E7F6-431E-A881-367503370CEE}"/>
    <cellStyle name="_Jan 2006 APAC MBOM - Feb 15PM version_PBU April 2006_MBOM v.2_Cash Capex 10+2_Working Capital Graph" xfId="25464" xr:uid="{337C80F0-ED69-4A2B-97BA-BA4AE0B798EE}"/>
    <cellStyle name="_Jan 2006 APAC MBOM - Feb 15PM version_PBU April 2006_MBOM v.2_Cost out Update" xfId="25465" xr:uid="{D4B48CF8-3242-458C-AA5A-5E2EFC2B5FD2}"/>
    <cellStyle name="_Jan 2006 APAC MBOM - Feb 15PM version_PBU April 2006_MBOM v.2_EBIT OCF Ranges" xfId="25466" xr:uid="{0CE1E64B-AC1A-4C29-8D00-94033B43FED2}"/>
    <cellStyle name="_Jan 2006 APAC MBOM - Feb 15PM version_PBU April 2006_MBOM v.2_Global Operations" xfId="25467" xr:uid="{916FCE01-81C4-4124-BD83-443F9E5FD7DE}"/>
    <cellStyle name="_Jan 2006 APAC MBOM - Feb 15PM version_PBU April 2006_MBOM v.2_Global Operations 2" xfId="25468" xr:uid="{00B20519-29D6-4006-8B85-07DE6BC7993F}"/>
    <cellStyle name="_Jan 2006 APAC MBOM - Feb 15PM version_PBU April 2006_MBOM v.2_NA" xfId="25469" xr:uid="{E627FEBD-2562-4629-BE61-BD453A6A3C53}"/>
    <cellStyle name="_Jan 2006 APAC MBOM - Feb 15PM version_PBU April 2006_MBOM v.2_NA 2" xfId="25470" xr:uid="{68F73081-9D10-45F0-9FE2-0BFBFEABCACB}"/>
    <cellStyle name="_Jan 2006 APAC MBOM - Feb 15PM version_PBU April 2006_MBOM v.2_NA_1" xfId="25471" xr:uid="{016AE362-9BAB-4A48-84FB-53EC69CBFEAB}"/>
    <cellStyle name="_Jan 2006 APAC MBOM - Feb 15PM version_PBU April 2006_MBOM v.2_NA_1 2" xfId="25472" xr:uid="{0068064C-5612-46FC-9F96-527797F1704D}"/>
    <cellStyle name="_Jan 2006 APAC MBOM - Feb 15PM version_PBU April 2006_MBOM v.2_Nov Review Deck Final" xfId="25473" xr:uid="{25B6327C-3EA7-4BF4-9DDE-EA21B58E395D}"/>
    <cellStyle name="_Jan 2006 APAC MBOM - Feb 15PM version_PBU April 2006_MBOM v.2_OCFAnalysis" xfId="25474" xr:uid="{2027F09B-7BAE-4090-9175-F1D500044E59}"/>
    <cellStyle name="_Jan 2006 APAC MBOM - Feb 15PM version_PBU April 2006_MBOM v.2_OCFAnalysis_Cost out Update" xfId="25475" xr:uid="{6A2E21DB-0516-43AD-8B8D-A45CB517A4C7}"/>
    <cellStyle name="_Jan 2006 APAC MBOM - Feb 15PM version_PBU April 2006_MBOM v.2_OCFAnalysis_EBIT OCF Ranges" xfId="25476" xr:uid="{DAA9936A-4E25-4A82-89CD-AC8E75C1EC69}"/>
    <cellStyle name="_Jan 2006 APAC MBOM - Feb 15PM version_PBU April 2006_MBOM v.2_OCFAnalysis_Working Capital Graph" xfId="25477" xr:uid="{94A95EFF-E9F8-4C55-A938-D2E403AE6685}"/>
    <cellStyle name="_Jan 2006 APAC MBOM - Feb 15PM version_PBU April 2006_MBOM v.2_Quarterly Industry Volume - Corp Follow up Feb 19th" xfId="25478" xr:uid="{7A97C49B-C0D1-4848-B0B1-8D9CDCB43F09}"/>
    <cellStyle name="_Jan 2006 APAC MBOM - Feb 15PM version_PBU April 2006_MBOM v.2_Quarterly Industry Volume - Corp Follow up Feb 19th 2" xfId="25479" xr:uid="{23B5B337-FF23-45E9-B389-53FCA63B972C}"/>
    <cellStyle name="_Jan 2006 APAC MBOM - Feb 15PM version_PBU April 2006_MBOM v.2_Quarterly Industry Volume - Corp Follow up Feb 19th_Cost out Update" xfId="25480" xr:uid="{D25DE5D0-70DE-4F2F-9421-BE89C56484B0}"/>
    <cellStyle name="_Jan 2006 APAC MBOM - Feb 15PM version_PBU April 2006_MBOM v.2_Quarterly Industry Volume - Corp Follow up Feb 19th_EBIT OCF Ranges" xfId="25481" xr:uid="{37D80AA1-5A0F-4FB6-8C2C-21AFFBC446F5}"/>
    <cellStyle name="_Jan 2006 APAC MBOM - Feb 15PM version_PBU April 2006_MBOM v.2_Quarterly Industry Volume - Corp Follow up Feb 19th_OCFAnalysis" xfId="25482" xr:uid="{97A5FA71-08B2-4FBC-8D25-123317DC2659}"/>
    <cellStyle name="_Jan 2006 APAC MBOM - Feb 15PM version_PBU April 2006_MBOM v.2_Quarterly Industry Volume - Corp Follow up Feb 19th_OCFAnalysis_Cost out Update" xfId="25483" xr:uid="{307A94CC-B07B-4787-B81D-4B08F35CF325}"/>
    <cellStyle name="_Jan 2006 APAC MBOM - Feb 15PM version_PBU April 2006_MBOM v.2_Quarterly Industry Volume - Corp Follow up Feb 19th_OCFAnalysis_EBIT OCF Ranges" xfId="25484" xr:uid="{BC2994F5-7B1B-487B-BD00-06A83D602A23}"/>
    <cellStyle name="_Jan 2006 APAC MBOM - Feb 15PM version_PBU April 2006_MBOM v.2_Quarterly Industry Volume - Corp Follow up Feb 19th_OCFAnalysis_Working Capital Graph" xfId="25485" xr:uid="{9C3C835C-D887-43DE-91FB-BE5A11A5B2AF}"/>
    <cellStyle name="_Jan 2006 APAC MBOM - Feb 15PM version_PBU April 2006_MBOM v.2_Quarterly Industry Volume - Corp Follow up Feb 19th_Working Capital Graph" xfId="25486" xr:uid="{9B710D2E-5994-4F2E-AA6C-05BBBE3FF781}"/>
    <cellStyle name="_Jan 2006 APAC MBOM - Feb 15PM version_PBU April 2006_MBOM v.2_SBU_GLOBAL_NGT" xfId="25487" xr:uid="{450B8E6B-6198-4F42-9412-F5FA89420289}"/>
    <cellStyle name="_Jan 2006 APAC MBOM - Feb 15PM version_PBU April 2006_MBOM v.2_SBU_GLOBAL_NGT 2" xfId="25488" xr:uid="{8AA0138F-9C92-4ED5-AA84-9A59085C7280}"/>
    <cellStyle name="_Jan 2006 APAC MBOM - Feb 15PM version_PBU April 2006_MBOM v.2_SBU_GLOBAL_NGT_Cost out Update" xfId="25489" xr:uid="{B4CEA5F0-0CD3-475D-8663-C4738B3815A9}"/>
    <cellStyle name="_Jan 2006 APAC MBOM - Feb 15PM version_PBU April 2006_MBOM v.2_SBU_GLOBAL_NGT_EBIT OCF Ranges" xfId="25490" xr:uid="{13A19918-1D17-4DA7-B1B6-5D78B4D428A7}"/>
    <cellStyle name="_Jan 2006 APAC MBOM - Feb 15PM version_PBU April 2006_MBOM v.2_SBU_GLOBAL_NGT_Working Capital Graph" xfId="25491" xr:uid="{15987CEA-9DFF-4B7A-8E5C-78F932927694}"/>
    <cellStyle name="_Jan 2006 APAC MBOM - Feb 15PM version_PBU April 2006_MBOM v.2_Supplemental Data Requirements-Country" xfId="25492" xr:uid="{486278CB-7C9C-47E2-A6D2-4F70089FE7CE}"/>
    <cellStyle name="_Jan 2006 APAC MBOM - Feb 15PM version_PBU April 2006_MBOM v.2_Working Capital Graph" xfId="25493" xr:uid="{B08C8815-5226-4C2B-88F1-1763CB8793AB}"/>
    <cellStyle name="_Jan 2006 APAC MBOM - Feb 15PM version_PBU April 2006_MBOM v.3" xfId="25494" xr:uid="{C1F6455D-5480-4EF2-96BB-95CE566DFCC7}"/>
    <cellStyle name="_Jan 2006 APAC MBOM - Feb 15PM version_PBU April 2006_MBOM v.3 2" xfId="25495" xr:uid="{B559F7AE-7DFC-481A-B26F-099ED6DDFE44}"/>
    <cellStyle name="_Jan 2006 APAC MBOM - Feb 15PM version_PBU April 2006_MBOM v.3_2009 AOP_Jan deck_Financials Consol_Sent" xfId="25496" xr:uid="{493062F9-E709-4983-A469-1A825CC282FF}"/>
    <cellStyle name="_Jan 2006 APAC MBOM - Feb 15PM version_PBU April 2006_MBOM v.3_2009 AOP_Jan deck_Financials Consol_Sent_2" xfId="25497" xr:uid="{8D8B135C-F231-40F2-8C63-7D7176947E1F}"/>
    <cellStyle name="_Jan 2006 APAC MBOM - Feb 15PM version_PBU April 2006_MBOM v.3_2009 AOP_Nov deck_Financials_for Consol_v2" xfId="25498" xr:uid="{73C38DCD-D026-4E50-86C1-13F90F4A7C12}"/>
    <cellStyle name="_Jan 2006 APAC MBOM - Feb 15PM version_PBU April 2006_MBOM v.3_Cash Capex 10+2" xfId="25499" xr:uid="{14586D0E-4018-406B-A7C4-C1694A272E8C}"/>
    <cellStyle name="_Jan 2006 APAC MBOM - Feb 15PM version_PBU April 2006_MBOM v.3_Cash Capex 10+2_Cost out Update" xfId="25500" xr:uid="{163FDD5B-D4C6-437E-BD88-655CE0CDA59E}"/>
    <cellStyle name="_Jan 2006 APAC MBOM - Feb 15PM version_PBU April 2006_MBOM v.3_Cash Capex 10+2_EBIT OCF Ranges" xfId="25501" xr:uid="{29DE4D6A-EF3A-41A2-9116-20217B7BD9E9}"/>
    <cellStyle name="_Jan 2006 APAC MBOM - Feb 15PM version_PBU April 2006_MBOM v.3_Cash Capex 10+2_Working Capital Graph" xfId="25502" xr:uid="{D56F929D-4BEC-4300-AA26-2A07601DADE7}"/>
    <cellStyle name="_Jan 2006 APAC MBOM - Feb 15PM version_PBU April 2006_MBOM v.3_Cost out Update" xfId="25503" xr:uid="{ABAD5FBF-D22D-42B3-B418-45D0AB81B5FF}"/>
    <cellStyle name="_Jan 2006 APAC MBOM - Feb 15PM version_PBU April 2006_MBOM v.3_EBIT OCF Ranges" xfId="25504" xr:uid="{4E784ACB-E564-4C8D-B02E-4F03254B6237}"/>
    <cellStyle name="_Jan 2006 APAC MBOM - Feb 15PM version_PBU April 2006_MBOM v.3_Global Operations" xfId="25505" xr:uid="{F5597813-F7B1-44FB-BBFC-710EBE8C8C05}"/>
    <cellStyle name="_Jan 2006 APAC MBOM - Feb 15PM version_PBU April 2006_MBOM v.3_Global Operations 2" xfId="25506" xr:uid="{294977B4-AC69-45EF-A48C-FB23DBE0C71E}"/>
    <cellStyle name="_Jan 2006 APAC MBOM - Feb 15PM version_PBU April 2006_MBOM v.3_NA" xfId="25507" xr:uid="{4DE90962-1845-4B25-ACBF-FAFB3E80063E}"/>
    <cellStyle name="_Jan 2006 APAC MBOM - Feb 15PM version_PBU April 2006_MBOM v.3_NA 2" xfId="25508" xr:uid="{52610919-1BA9-4481-B50F-7FD3A318C184}"/>
    <cellStyle name="_Jan 2006 APAC MBOM - Feb 15PM version_PBU April 2006_MBOM v.3_NA_1" xfId="25509" xr:uid="{9669A94A-E581-4775-A6F1-FE53269BD15A}"/>
    <cellStyle name="_Jan 2006 APAC MBOM - Feb 15PM version_PBU April 2006_MBOM v.3_NA_1 2" xfId="25510" xr:uid="{6991BABC-DCC0-4D83-BF5D-8ECAD2FF995F}"/>
    <cellStyle name="_Jan 2006 APAC MBOM - Feb 15PM version_PBU April 2006_MBOM v.3_Nov Review Deck Final" xfId="25511" xr:uid="{06C76D49-1A6D-45B2-A875-8F9E847F91E7}"/>
    <cellStyle name="_Jan 2006 APAC MBOM - Feb 15PM version_PBU April 2006_MBOM v.3_OCFAnalysis" xfId="25512" xr:uid="{65775631-D179-4425-96A4-349DF37FF810}"/>
    <cellStyle name="_Jan 2006 APAC MBOM - Feb 15PM version_PBU April 2006_MBOM v.3_OCFAnalysis_Cost out Update" xfId="25513" xr:uid="{2EB19778-98D5-4A2D-A54E-CC7E8CBC932C}"/>
    <cellStyle name="_Jan 2006 APAC MBOM - Feb 15PM version_PBU April 2006_MBOM v.3_OCFAnalysis_EBIT OCF Ranges" xfId="25514" xr:uid="{FC3DA1C4-E578-409B-9DB1-5854A131E24E}"/>
    <cellStyle name="_Jan 2006 APAC MBOM - Feb 15PM version_PBU April 2006_MBOM v.3_OCFAnalysis_Working Capital Graph" xfId="25515" xr:uid="{ADB45F34-3FB7-4240-ADD9-B7A98289ACF4}"/>
    <cellStyle name="_Jan 2006 APAC MBOM - Feb 15PM version_PBU April 2006_MBOM v.3_Quarterly Industry Volume - Corp Follow up Feb 19th" xfId="25516" xr:uid="{1309BF46-57A1-4BD2-8C1D-84DEEDD6E044}"/>
    <cellStyle name="_Jan 2006 APAC MBOM - Feb 15PM version_PBU April 2006_MBOM v.3_Quarterly Industry Volume - Corp Follow up Feb 19th 2" xfId="25517" xr:uid="{716AC20A-BD07-4C1A-9F7A-725EC5BADC4D}"/>
    <cellStyle name="_Jan 2006 APAC MBOM - Feb 15PM version_PBU April 2006_MBOM v.3_Quarterly Industry Volume - Corp Follow up Feb 19th_Cost out Update" xfId="25518" xr:uid="{DA1E90E6-2A5C-4024-8493-DCE3CE7EE102}"/>
    <cellStyle name="_Jan 2006 APAC MBOM - Feb 15PM version_PBU April 2006_MBOM v.3_Quarterly Industry Volume - Corp Follow up Feb 19th_EBIT OCF Ranges" xfId="25519" xr:uid="{D4A9F3FD-0F35-4B80-AADE-6B0D835DCBD5}"/>
    <cellStyle name="_Jan 2006 APAC MBOM - Feb 15PM version_PBU April 2006_MBOM v.3_Quarterly Industry Volume - Corp Follow up Feb 19th_OCFAnalysis" xfId="25520" xr:uid="{CC4BBE97-E075-41D4-A61E-129DE8641370}"/>
    <cellStyle name="_Jan 2006 APAC MBOM - Feb 15PM version_PBU April 2006_MBOM v.3_Quarterly Industry Volume - Corp Follow up Feb 19th_OCFAnalysis_Cost out Update" xfId="25521" xr:uid="{582E9B78-1577-4CBB-B4CE-8D84348D51D7}"/>
    <cellStyle name="_Jan 2006 APAC MBOM - Feb 15PM version_PBU April 2006_MBOM v.3_Quarterly Industry Volume - Corp Follow up Feb 19th_OCFAnalysis_EBIT OCF Ranges" xfId="25522" xr:uid="{4C34C3B0-CB61-4DB7-AC41-DE017DE181F8}"/>
    <cellStyle name="_Jan 2006 APAC MBOM - Feb 15PM version_PBU April 2006_MBOM v.3_Quarterly Industry Volume - Corp Follow up Feb 19th_OCFAnalysis_Working Capital Graph" xfId="25523" xr:uid="{E7DD8575-C5CF-43BF-B5C4-B4D58B4F29AE}"/>
    <cellStyle name="_Jan 2006 APAC MBOM - Feb 15PM version_PBU April 2006_MBOM v.3_Quarterly Industry Volume - Corp Follow up Feb 19th_Working Capital Graph" xfId="25524" xr:uid="{3434F814-39DA-4AA6-B310-0140C855ADB4}"/>
    <cellStyle name="_Jan 2006 APAC MBOM - Feb 15PM version_PBU April 2006_MBOM v.3_SBU_GLOBAL_NGT" xfId="25525" xr:uid="{AF01B41F-CF0C-4C6C-B58F-7B03CE7F068C}"/>
    <cellStyle name="_Jan 2006 APAC MBOM - Feb 15PM version_PBU April 2006_MBOM v.3_SBU_GLOBAL_NGT 2" xfId="25526" xr:uid="{CFF659D2-A658-4973-BCD7-C1E77226A75D}"/>
    <cellStyle name="_Jan 2006 APAC MBOM - Feb 15PM version_PBU April 2006_MBOM v.3_SBU_GLOBAL_NGT_Cost out Update" xfId="25527" xr:uid="{86B9D5C8-922C-4519-8B0D-8C6A9FA01066}"/>
    <cellStyle name="_Jan 2006 APAC MBOM - Feb 15PM version_PBU April 2006_MBOM v.3_SBU_GLOBAL_NGT_EBIT OCF Ranges" xfId="25528" xr:uid="{ECE95BCB-F60E-4339-961B-9778D89CA9F2}"/>
    <cellStyle name="_Jan 2006 APAC MBOM - Feb 15PM version_PBU April 2006_MBOM v.3_SBU_GLOBAL_NGT_Working Capital Graph" xfId="25529" xr:uid="{182AB0C9-F0ED-46F1-B183-F1889BACB3C1}"/>
    <cellStyle name="_Jan 2006 APAC MBOM - Feb 15PM version_PBU April 2006_MBOM v.3_Supplemental Data Requirements-Country" xfId="25530" xr:uid="{9D1AF9F5-FC31-4182-B129-4A841742EC5E}"/>
    <cellStyle name="_Jan 2006 APAC MBOM - Feb 15PM version_PBU April 2006_MBOM v.3_Working Capital Graph" xfId="25531" xr:uid="{A3C11C7F-93CE-400E-97F1-96E8A9C9D8BF}"/>
    <cellStyle name="_Jan 2006 APAC MBOM - Feb 15PM version_PBU April 2006_MBOM_2009 AOP_Jan deck_Financials Consol_Sent" xfId="25532" xr:uid="{9047C722-5F1E-47EF-9E70-C224751D9AF5}"/>
    <cellStyle name="_Jan 2006 APAC MBOM - Feb 15PM version_PBU April 2006_MBOM_2009 AOP_Jan deck_Financials Consol_Sent_2" xfId="25533" xr:uid="{3D43EC03-3B88-4A4B-ADFB-B84731C3EB79}"/>
    <cellStyle name="_Jan 2006 APAC MBOM - Feb 15PM version_PBU April 2006_MBOM_2009 AOP_Nov deck_Financials_for Consol_v2" xfId="25534" xr:uid="{58576B6C-3AB1-4B97-B3B9-0D19085F0D18}"/>
    <cellStyle name="_Jan 2006 APAC MBOM - Feb 15PM version_PBU April 2006_MBOM_Cash Capex 10+2" xfId="25535" xr:uid="{B50504FD-40AF-4232-83F3-E8160784C4C2}"/>
    <cellStyle name="_Jan 2006 APAC MBOM - Feb 15PM version_PBU April 2006_MBOM_Cash Capex 10+2_Cost out Update" xfId="25536" xr:uid="{E96651EB-430E-4764-BD83-CB18F5340D1B}"/>
    <cellStyle name="_Jan 2006 APAC MBOM - Feb 15PM version_PBU April 2006_MBOM_Cash Capex 10+2_EBIT OCF Ranges" xfId="25537" xr:uid="{D19555F3-EE76-424E-B235-906FD58DE604}"/>
    <cellStyle name="_Jan 2006 APAC MBOM - Feb 15PM version_PBU April 2006_MBOM_Cash Capex 10+2_Working Capital Graph" xfId="25538" xr:uid="{B9CA5928-4793-4862-AC77-8A87188D83C5}"/>
    <cellStyle name="_Jan 2006 APAC MBOM - Feb 15PM version_PBU April 2006_MBOM_Cost out Update" xfId="25539" xr:uid="{4930936A-482F-4007-B8F1-9554FB661785}"/>
    <cellStyle name="_Jan 2006 APAC MBOM - Feb 15PM version_PBU April 2006_MBOM_EBIT OCF Ranges" xfId="25540" xr:uid="{6E9916D0-E47A-4249-97CF-8361756E0838}"/>
    <cellStyle name="_Jan 2006 APAC MBOM - Feb 15PM version_PBU April 2006_MBOM_Global Operations" xfId="25541" xr:uid="{C64B7910-EED6-44F3-A6FC-84D3BF393947}"/>
    <cellStyle name="_Jan 2006 APAC MBOM - Feb 15PM version_PBU April 2006_MBOM_Global Operations 2" xfId="25542" xr:uid="{08C7AC6E-793B-44B9-A994-286DF71B7E29}"/>
    <cellStyle name="_Jan 2006 APAC MBOM - Feb 15PM version_PBU April 2006_MBOM_NA" xfId="25543" xr:uid="{5E2AAC3E-1FA8-4A1A-97D4-E62D9F4B17E7}"/>
    <cellStyle name="_Jan 2006 APAC MBOM - Feb 15PM version_PBU April 2006_MBOM_NA 2" xfId="25544" xr:uid="{06AF5564-805A-4FF1-8D13-D57CEB42B0F1}"/>
    <cellStyle name="_Jan 2006 APAC MBOM - Feb 15PM version_PBU April 2006_MBOM_NA_1" xfId="25545" xr:uid="{154BA104-80EB-42A0-B3A3-C9FC1D6E8F92}"/>
    <cellStyle name="_Jan 2006 APAC MBOM - Feb 15PM version_PBU April 2006_MBOM_NA_1 2" xfId="25546" xr:uid="{9A556972-1D29-4623-8F4C-A0FF4CC04E9C}"/>
    <cellStyle name="_Jan 2006 APAC MBOM - Feb 15PM version_PBU April 2006_MBOM_Nov Review Deck Final" xfId="25547" xr:uid="{F9332C2D-0356-44A8-A74D-805FE0268F1D}"/>
    <cellStyle name="_Jan 2006 APAC MBOM - Feb 15PM version_PBU April 2006_MBOM_OCFAnalysis" xfId="25548" xr:uid="{3E08FC9D-9F20-476B-9897-AA19DDCFAA37}"/>
    <cellStyle name="_Jan 2006 APAC MBOM - Feb 15PM version_PBU April 2006_MBOM_OCFAnalysis_Cost out Update" xfId="25549" xr:uid="{D2D484AE-2343-43CF-9864-386CFC57B957}"/>
    <cellStyle name="_Jan 2006 APAC MBOM - Feb 15PM version_PBU April 2006_MBOM_OCFAnalysis_EBIT OCF Ranges" xfId="25550" xr:uid="{8DAB987A-FA67-4004-AB00-E93EF0CCCF0B}"/>
    <cellStyle name="_Jan 2006 APAC MBOM - Feb 15PM version_PBU April 2006_MBOM_OCFAnalysis_Working Capital Graph" xfId="25551" xr:uid="{EA7F1C75-1898-4653-93B6-521393FA5CA6}"/>
    <cellStyle name="_Jan 2006 APAC MBOM - Feb 15PM version_PBU April 2006_MBOM_Quarterly Industry Volume - Corp Follow up Feb 19th" xfId="25552" xr:uid="{405B9FF6-746A-46F7-875C-8C49F5DD7483}"/>
    <cellStyle name="_Jan 2006 APAC MBOM - Feb 15PM version_PBU April 2006_MBOM_Quarterly Industry Volume - Corp Follow up Feb 19th 2" xfId="25553" xr:uid="{719D3A8E-5A0D-44BB-884D-03B066CAC661}"/>
    <cellStyle name="_Jan 2006 APAC MBOM - Feb 15PM version_PBU April 2006_MBOM_Quarterly Industry Volume - Corp Follow up Feb 19th_Cost out Update" xfId="25554" xr:uid="{064B4978-061E-4DC0-9237-FC77C11A730B}"/>
    <cellStyle name="_Jan 2006 APAC MBOM - Feb 15PM version_PBU April 2006_MBOM_Quarterly Industry Volume - Corp Follow up Feb 19th_EBIT OCF Ranges" xfId="25555" xr:uid="{6BED4BBD-6405-4A4D-B4CA-F15FAE19B462}"/>
    <cellStyle name="_Jan 2006 APAC MBOM - Feb 15PM version_PBU April 2006_MBOM_Quarterly Industry Volume - Corp Follow up Feb 19th_OCFAnalysis" xfId="25556" xr:uid="{B8D09D66-C216-444D-AA3D-B4EFCD79672F}"/>
    <cellStyle name="_Jan 2006 APAC MBOM - Feb 15PM version_PBU April 2006_MBOM_Quarterly Industry Volume - Corp Follow up Feb 19th_OCFAnalysis_Cost out Update" xfId="25557" xr:uid="{781CBDD8-4321-4CE8-92D7-5B546F27A725}"/>
    <cellStyle name="_Jan 2006 APAC MBOM - Feb 15PM version_PBU April 2006_MBOM_Quarterly Industry Volume - Corp Follow up Feb 19th_OCFAnalysis_EBIT OCF Ranges" xfId="25558" xr:uid="{4860F0AB-9108-43F1-BD77-34BEF8B260DA}"/>
    <cellStyle name="_Jan 2006 APAC MBOM - Feb 15PM version_PBU April 2006_MBOM_Quarterly Industry Volume - Corp Follow up Feb 19th_OCFAnalysis_Working Capital Graph" xfId="25559" xr:uid="{6133F573-953F-4729-82AC-389C1F8D7E64}"/>
    <cellStyle name="_Jan 2006 APAC MBOM - Feb 15PM version_PBU April 2006_MBOM_Quarterly Industry Volume - Corp Follow up Feb 19th_Working Capital Graph" xfId="25560" xr:uid="{DFEDA28A-4551-4578-8ABC-CEDBFF048577}"/>
    <cellStyle name="_Jan 2006 APAC MBOM - Feb 15PM version_PBU April 2006_MBOM_SBU_GLOBAL_NGT" xfId="25561" xr:uid="{CBDAEEBC-814F-4575-9E6B-3A6B3CB8AD4E}"/>
    <cellStyle name="_Jan 2006 APAC MBOM - Feb 15PM version_PBU April 2006_MBOM_SBU_GLOBAL_NGT 2" xfId="25562" xr:uid="{ABC7B32E-2658-4B6A-B1AA-AD8075F60BE5}"/>
    <cellStyle name="_Jan 2006 APAC MBOM - Feb 15PM version_PBU April 2006_MBOM_SBU_GLOBAL_NGT_Cost out Update" xfId="25563" xr:uid="{AE21BD0A-11B5-4071-A780-C80CF48DA3FA}"/>
    <cellStyle name="_Jan 2006 APAC MBOM - Feb 15PM version_PBU April 2006_MBOM_SBU_GLOBAL_NGT_EBIT OCF Ranges" xfId="25564" xr:uid="{8DCB462D-9185-4E1A-B531-892DD2D29F72}"/>
    <cellStyle name="_Jan 2006 APAC MBOM - Feb 15PM version_PBU April 2006_MBOM_SBU_GLOBAL_NGT_Working Capital Graph" xfId="25565" xr:uid="{7CBD8E02-B714-4976-BE67-A8AE76D85A9C}"/>
    <cellStyle name="_Jan 2006 APAC MBOM - Feb 15PM version_PBU April 2006_MBOM_Supplemental Data Requirements-Country" xfId="25566" xr:uid="{E2B31125-3D81-4C1B-8C1E-0C96D52A45A2}"/>
    <cellStyle name="_Jan 2006 APAC MBOM - Feb 15PM version_PBU April 2006_MBOM_Working Capital Graph" xfId="25567" xr:uid="{E524F5D7-C222-4584-AD89-88A27A3F080B}"/>
    <cellStyle name="_Jan 2006 APAC MBOM - Feb 15PM version_PBU April 2006_NA" xfId="25568" xr:uid="{F98E24C0-48DA-4A31-A8A7-B0EE2A9793D2}"/>
    <cellStyle name="_Jan 2006 APAC MBOM - Feb 15PM version_PBU April 2006_NA 2" xfId="25569" xr:uid="{18450AB9-FA34-41BD-9CB7-F66A838C9516}"/>
    <cellStyle name="_Jan 2006 APAC MBOM - Feb 15PM version_PBU April 2006_NA_1" xfId="25570" xr:uid="{BC6D8824-4C1A-4923-99B7-63F14D458C9E}"/>
    <cellStyle name="_Jan 2006 APAC MBOM - Feb 15PM version_PBU April 2006_NA_1 2" xfId="25571" xr:uid="{3AA09189-1302-45EA-8CBB-0C2B02391CBD}"/>
    <cellStyle name="_Jan 2006 APAC MBOM - Feb 15PM version_PBU April 2006_Nov Review Deck Final" xfId="25572" xr:uid="{2BF74D1D-6536-4F9F-A2B8-F9AAE007C612}"/>
    <cellStyle name="_Jan 2006 APAC MBOM - Feb 15PM version_PBU April 2006_OCFAnalysis" xfId="25573" xr:uid="{AC1CDA23-B429-4B9E-B57D-7B6FD7AEEDB0}"/>
    <cellStyle name="_Jan 2006 APAC MBOM - Feb 15PM version_PBU April 2006_OCFAnalysis_Cost out Update" xfId="25574" xr:uid="{9D201C1A-B17B-4ADA-BDC1-43F6B37470E0}"/>
    <cellStyle name="_Jan 2006 APAC MBOM - Feb 15PM version_PBU April 2006_OCFAnalysis_EBIT OCF Ranges" xfId="25575" xr:uid="{1CFDAE74-9FFE-48E9-8845-BA9F1014AB64}"/>
    <cellStyle name="_Jan 2006 APAC MBOM - Feb 15PM version_PBU April 2006_OCFAnalysis_Working Capital Graph" xfId="25576" xr:uid="{241785E2-CB42-4CE5-A430-7F133B5275DF}"/>
    <cellStyle name="_Jan 2006 APAC MBOM - Feb 15PM version_PBU April 2006_Quarterly Industry Volume - Corp Follow up Feb 19th" xfId="25577" xr:uid="{D4D35141-7809-4956-9BD2-62A67D242201}"/>
    <cellStyle name="_Jan 2006 APAC MBOM - Feb 15PM version_PBU April 2006_Quarterly Industry Volume - Corp Follow up Feb 19th 2" xfId="25578" xr:uid="{3489B78E-0CB5-454C-A5A5-DCE713586BC6}"/>
    <cellStyle name="_Jan 2006 APAC MBOM - Feb 15PM version_PBU April 2006_Quarterly Industry Volume - Corp Follow up Feb 19th_Cost out Update" xfId="25579" xr:uid="{C63EB37B-9A7C-4034-8FD8-A05B0B8126AE}"/>
    <cellStyle name="_Jan 2006 APAC MBOM - Feb 15PM version_PBU April 2006_Quarterly Industry Volume - Corp Follow up Feb 19th_EBIT OCF Ranges" xfId="25580" xr:uid="{34A986A5-5B51-49C9-87E8-0925533A87C3}"/>
    <cellStyle name="_Jan 2006 APAC MBOM - Feb 15PM version_PBU April 2006_Quarterly Industry Volume - Corp Follow up Feb 19th_OCFAnalysis" xfId="25581" xr:uid="{927F497D-B7CE-41F4-A8EE-83B06140DC0B}"/>
    <cellStyle name="_Jan 2006 APAC MBOM - Feb 15PM version_PBU April 2006_Quarterly Industry Volume - Corp Follow up Feb 19th_OCFAnalysis_Cost out Update" xfId="25582" xr:uid="{46B25F0A-86D1-4E36-8202-C87EFFA94874}"/>
    <cellStyle name="_Jan 2006 APAC MBOM - Feb 15PM version_PBU April 2006_Quarterly Industry Volume - Corp Follow up Feb 19th_OCFAnalysis_EBIT OCF Ranges" xfId="25583" xr:uid="{C8811AD2-58AE-4E0B-AF9F-DC76AA489F3E}"/>
    <cellStyle name="_Jan 2006 APAC MBOM - Feb 15PM version_PBU April 2006_Quarterly Industry Volume - Corp Follow up Feb 19th_OCFAnalysis_Working Capital Graph" xfId="25584" xr:uid="{0EF53E22-D126-4D51-AA16-B2AE43185ECF}"/>
    <cellStyle name="_Jan 2006 APAC MBOM - Feb 15PM version_PBU April 2006_Quarterly Industry Volume - Corp Follow up Feb 19th_Working Capital Graph" xfId="25585" xr:uid="{E2572F92-A571-4A42-875F-D2B1E01846F9}"/>
    <cellStyle name="_Jan 2006 APAC MBOM - Feb 15PM version_PBU April 2006_SBU_GLOBAL_NGT" xfId="25586" xr:uid="{F54DE3C7-04C2-4873-AA47-6EBEF3E999C1}"/>
    <cellStyle name="_Jan 2006 APAC MBOM - Feb 15PM version_PBU April 2006_SBU_GLOBAL_NGT 2" xfId="25587" xr:uid="{3D1EDF4B-6E00-48DD-8F79-C3EA761938B3}"/>
    <cellStyle name="_Jan 2006 APAC MBOM - Feb 15PM version_PBU April 2006_SBU_GLOBAL_NGT_Cost out Update" xfId="25588" xr:uid="{13C3D53F-5173-4A4D-BCF4-7A824889709A}"/>
    <cellStyle name="_Jan 2006 APAC MBOM - Feb 15PM version_PBU April 2006_SBU_GLOBAL_NGT_EBIT OCF Ranges" xfId="25589" xr:uid="{BA4F3D46-3B26-4DC3-8036-4A836E8E6168}"/>
    <cellStyle name="_Jan 2006 APAC MBOM - Feb 15PM version_PBU April 2006_SBU_GLOBAL_NGT_Working Capital Graph" xfId="25590" xr:uid="{5C0282F4-A4D1-41B0-AF71-99B7D43EC280}"/>
    <cellStyle name="_Jan 2006 APAC MBOM - Feb 15PM version_PBU April 2006_SPTFIN MBOM Inputs AUG 07" xfId="25591" xr:uid="{6F270DBB-EC1D-4709-9D0D-FE71EE1BEF53}"/>
    <cellStyle name="_Jan 2006 APAC MBOM - Feb 15PM version_PBU April 2006_SPTFIN MBOM Inputs AUG 07_Cost out Update" xfId="25592" xr:uid="{2A62A311-E947-44E5-B048-94DEA56E0439}"/>
    <cellStyle name="_Jan 2006 APAC MBOM - Feb 15PM version_PBU April 2006_SPTFIN MBOM Inputs AUG 07_EBIT OCF Ranges" xfId="25593" xr:uid="{8FDE0035-DDF3-47FA-A5E2-C9900AAD2BFD}"/>
    <cellStyle name="_Jan 2006 APAC MBOM - Feb 15PM version_PBU April 2006_SPTFIN MBOM Inputs AUG 07_Working Capital Graph" xfId="25594" xr:uid="{A1717C2C-15E2-40CB-B2B3-D7368D98E4A2}"/>
    <cellStyle name="_Jan 2006 APAC MBOM - Feb 15PM version_PBU April 2006_SPTFIN MBOM Inputs Dec 07" xfId="25595" xr:uid="{8A89029C-FA16-417D-8E22-AF2A9EC8E2A2}"/>
    <cellStyle name="_Jan 2006 APAC MBOM - Feb 15PM version_PBU April 2006_SPTFIN MBOM Inputs Dec 07_Cost out Update" xfId="25596" xr:uid="{EB6FCAC0-6E11-46C8-9B86-3C07833A9920}"/>
    <cellStyle name="_Jan 2006 APAC MBOM - Feb 15PM version_PBU April 2006_SPTFIN MBOM Inputs Dec 07_EBIT OCF Ranges" xfId="25597" xr:uid="{52BF1263-7A4D-4578-8BF2-26E0C1CF2A3E}"/>
    <cellStyle name="_Jan 2006 APAC MBOM - Feb 15PM version_PBU April 2006_SPTFIN MBOM Inputs Dec 07_Working Capital Graph" xfId="25598" xr:uid="{D2162DD0-6A7D-4C40-9CDD-BFC2EF8199E5}"/>
    <cellStyle name="_Jan 2006 APAC MBOM - Feb 15PM version_PBU April 2006_SPTFIN MBOM Inputs jul 07" xfId="25599" xr:uid="{0AED3EBC-990F-4FC8-A1B4-7CEE9388738B}"/>
    <cellStyle name="_Jan 2006 APAC MBOM - Feb 15PM version_PBU April 2006_SPTFIN MBOM Inputs jul 07_Cost out Update" xfId="25600" xr:uid="{73059FC4-F97D-4CBA-9742-1489FB1C982C}"/>
    <cellStyle name="_Jan 2006 APAC MBOM - Feb 15PM version_PBU April 2006_SPTFIN MBOM Inputs jul 07_EBIT OCF Ranges" xfId="25601" xr:uid="{511A570E-23F0-40D5-8086-D310B2A0BACE}"/>
    <cellStyle name="_Jan 2006 APAC MBOM - Feb 15PM version_PBU April 2006_SPTFIN MBOM Inputs jul 07_Working Capital Graph" xfId="25602" xr:uid="{EDBDC3BE-2D4B-4A28-B72D-29CC415545B8}"/>
    <cellStyle name="_Jan 2006 APAC MBOM - Feb 15PM version_PBU April 2006_SPTFIN MBOM Inputs jun 07 final" xfId="25603" xr:uid="{8D51A019-D836-49A9-9ACC-FFFD50563F8A}"/>
    <cellStyle name="_Jan 2006 APAC MBOM - Feb 15PM version_PBU April 2006_SPTFIN MBOM Inputs jun 07 final_Cost out Update" xfId="25604" xr:uid="{423BD703-C694-44CA-9182-16CA82FF82F6}"/>
    <cellStyle name="_Jan 2006 APAC MBOM - Feb 15PM version_PBU April 2006_SPTFIN MBOM Inputs jun 07 final_EBIT OCF Ranges" xfId="25605" xr:uid="{5E202D57-3988-4761-91E0-D2DBF047775F}"/>
    <cellStyle name="_Jan 2006 APAC MBOM - Feb 15PM version_PBU April 2006_SPTFIN MBOM Inputs jun 07 final_Working Capital Graph" xfId="25606" xr:uid="{750E5F0F-2E07-4F32-B9D9-658C68AA3D10}"/>
    <cellStyle name="_Jan 2006 APAC MBOM - Feb 15PM version_PBU April 2006_SPTFIN MBOM Inputs Jun'07" xfId="25607" xr:uid="{88D1BE14-E291-400E-BA9F-A09C5D709608}"/>
    <cellStyle name="_Jan 2006 APAC MBOM - Feb 15PM version_PBU April 2006_SPTFIN MBOM Inputs Jun'07_Cost out Update" xfId="25608" xr:uid="{12680031-C7C0-420D-ABC0-753B77B9D8BB}"/>
    <cellStyle name="_Jan 2006 APAC MBOM - Feb 15PM version_PBU April 2006_SPTFIN MBOM Inputs Jun'07_EBIT OCF Ranges" xfId="25609" xr:uid="{7565D6C8-7B46-4FF3-9F4F-AED53E7B5592}"/>
    <cellStyle name="_Jan 2006 APAC MBOM - Feb 15PM version_PBU April 2006_SPTFIN MBOM Inputs Jun'07_Working Capital Graph" xfId="25610" xr:uid="{26DADDC6-3864-4E1D-B237-79506B55B844}"/>
    <cellStyle name="_Jan 2006 APAC MBOM - Feb 15PM version_PBU April 2006_Supplemental Data Requirements-Country" xfId="25611" xr:uid="{B4949C2C-BD1B-42E6-8F98-864C30BDF225}"/>
    <cellStyle name="_Jan 2006 APAC MBOM - Feb 15PM version_PBU April 2006_Working Capital Graph" xfId="25612" xr:uid="{79262BA7-ED99-4FF8-9652-A23CD48378D9}"/>
    <cellStyle name="_Jan 2006 APAC MBOM - Feb 15PM version_PBU_Cost out Update" xfId="25613" xr:uid="{E6B1CF84-B4A1-40ED-B8E8-E2B06AD8FB1F}"/>
    <cellStyle name="_Jan 2006 APAC MBOM - Feb 15PM version_PBU_EBIT OCF Ranges" xfId="25614" xr:uid="{D6B3A5D0-FBD0-4757-9867-70D0FF7890E7}"/>
    <cellStyle name="_Jan 2006 APAC MBOM - Feb 15PM version_PBU_rev" xfId="12911" xr:uid="{ECA0AA09-8C82-4E8E-9996-60AD102F148C}"/>
    <cellStyle name="_Jan 2006 APAC MBOM - Feb 15PM version_PBU_rev_Cost out Update" xfId="25615" xr:uid="{F24BBA6C-F533-4AD9-93B3-8177FDE1C806}"/>
    <cellStyle name="_Jan 2006 APAC MBOM - Feb 15PM version_PBU_rev_EBIT OCF Ranges" xfId="25616" xr:uid="{32348B8A-A26B-444D-9BE4-A6ADF71B5042}"/>
    <cellStyle name="_Jan 2006 APAC MBOM - Feb 15PM version_PBU_rev_Working Capital Graph" xfId="25617" xr:uid="{5E7E9878-703A-4BBB-B450-684F02AB76F2}"/>
    <cellStyle name="_Jan 2006 APAC MBOM - Feb 15PM version_PBU_Working Capital Graph" xfId="25618" xr:uid="{6BF19C7B-C00D-472B-BE1B-5C710D455803}"/>
    <cellStyle name="_Jan 2006 APAC MBOM - Feb 15PM version_Productivity" xfId="12912" xr:uid="{2A0D05B6-B6CD-44E7-83ED-3B0DA18D5EBA}"/>
    <cellStyle name="_Jan 2006 APAC MBOM - Feb 15PM version_Productivity_Cost out Update" xfId="25619" xr:uid="{6D12EE92-9A64-4C0B-AAC6-036EB907D025}"/>
    <cellStyle name="_Jan 2006 APAC MBOM - Feb 15PM version_Productivity_EBIT OCF Ranges" xfId="25620" xr:uid="{5C98BF70-CD85-474A-810C-7331AA5A579F}"/>
    <cellStyle name="_Jan 2006 APAC MBOM - Feb 15PM version_Productivity_Working Capital Graph" xfId="25621" xr:uid="{0EEFA2D3-A34A-4465-8F3C-7E4E7A295DB3}"/>
    <cellStyle name="_Jan 2006 APAC MBOM - Feb 15PM version_Project Crown Update Slide v2" xfId="25622" xr:uid="{CB1DC025-90D9-4A97-8081-C2D6A2DCB464}"/>
    <cellStyle name="_Jan 2006 APAC MBOM - Feb 15PM version_Project Crown Update Slide v2 2" xfId="25623" xr:uid="{714132D5-37C7-402D-9681-4E1691FF6CFC}"/>
    <cellStyle name="_Jan 2006 APAC MBOM - Feb 15PM version_Project Crown Update Slide v2_2009 AOP_Jan deck_Financials Consol_Sent" xfId="25624" xr:uid="{8B9EDA2A-B419-45BD-8129-9719CCFB3D66}"/>
    <cellStyle name="_Jan 2006 APAC MBOM - Feb 15PM version_Project Crown Update Slide v2_2009 AOP_Jan deck_Financials Consol_Sent_2" xfId="25625" xr:uid="{D80A9857-1CEC-4A16-9488-5654230C4F62}"/>
    <cellStyle name="_Jan 2006 APAC MBOM - Feb 15PM version_Project Crown Update Slide v2_2009 AOP_Nov deck_Financials_for Consol_v2" xfId="25626" xr:uid="{135A64C3-14E0-4617-8904-9DBB2A434D17}"/>
    <cellStyle name="_Jan 2006 APAC MBOM - Feb 15PM version_Project Crown Update Slide v2_Cash Capex 10+2" xfId="25627" xr:uid="{44261CF5-63C9-401C-8ED6-F6CDA956E42C}"/>
    <cellStyle name="_Jan 2006 APAC MBOM - Feb 15PM version_Project Crown Update Slide v2_Cash Capex 10+2_Cost out Update" xfId="25628" xr:uid="{FE543DE2-F8F8-4422-A067-23F461DC7743}"/>
    <cellStyle name="_Jan 2006 APAC MBOM - Feb 15PM version_Project Crown Update Slide v2_Cash Capex 10+2_EBIT OCF Ranges" xfId="25629" xr:uid="{55C8C97B-8986-4E40-A318-7400147C9696}"/>
    <cellStyle name="_Jan 2006 APAC MBOM - Feb 15PM version_Project Crown Update Slide v2_Cash Capex 10+2_Working Capital Graph" xfId="25630" xr:uid="{9AEB65DC-9C34-4E69-A785-A5B47B4DDFA0}"/>
    <cellStyle name="_Jan 2006 APAC MBOM - Feb 15PM version_Project Crown Update Slide v2_consumer walk 0807" xfId="25631" xr:uid="{8E0F6683-4813-469C-9C9D-5B7B28716AB3}"/>
    <cellStyle name="_Jan 2006 APAC MBOM - Feb 15PM version_Project Crown Update Slide v2_consumer walk 0807_Cost out Update" xfId="25632" xr:uid="{CEAD2B05-D8E8-4E78-AB71-5F4CD5B048B4}"/>
    <cellStyle name="_Jan 2006 APAC MBOM - Feb 15PM version_Project Crown Update Slide v2_consumer walk 0807_EBIT OCF Ranges" xfId="25633" xr:uid="{D28536C1-4EC9-4570-8CFE-063024B18AA6}"/>
    <cellStyle name="_Jan 2006 APAC MBOM - Feb 15PM version_Project Crown Update Slide v2_consumer walk 0807_Working Capital Graph" xfId="25634" xr:uid="{0BFB846B-A327-4746-8172-AC8DCFC26828}"/>
    <cellStyle name="_Jan 2006 APAC MBOM - Feb 15PM version_Project Crown Update Slide v2_Cost out Update" xfId="25635" xr:uid="{146A9CE5-264E-436F-B4BD-CC89AABCA31D}"/>
    <cellStyle name="_Jan 2006 APAC MBOM - Feb 15PM version_Project Crown Update Slide v2_EBIT OCF Ranges" xfId="25636" xr:uid="{7E6FDD9E-0072-4F1C-B656-85C75A6D65CD}"/>
    <cellStyle name="_Jan 2006 APAC MBOM - Feb 15PM version_Project Crown Update Slide v2_Global Operations" xfId="25637" xr:uid="{380C8316-D372-4D8E-81B4-358E1A613AB6}"/>
    <cellStyle name="_Jan 2006 APAC MBOM - Feb 15PM version_Project Crown Update Slide v2_Global Operations 2" xfId="25638" xr:uid="{0624CC61-A70F-4F6D-8138-17D266DD6834}"/>
    <cellStyle name="_Jan 2006 APAC MBOM - Feb 15PM version_Project Crown Update Slide v2_MBOM" xfId="25639" xr:uid="{99FC7D02-9E7B-4E5C-8DC5-5739EB0D3CC1}"/>
    <cellStyle name="_Jan 2006 APAC MBOM - Feb 15PM version_Project Crown Update Slide v2_MBOM 2" xfId="25640" xr:uid="{010F742B-3718-4CAD-B8AA-2CB695CD692A}"/>
    <cellStyle name="_Jan 2006 APAC MBOM - Feb 15PM version_Project Crown Update Slide v2_MBOM APR 07" xfId="25641" xr:uid="{6B80226E-D9C9-434A-93E8-4F2FF7D723D1}"/>
    <cellStyle name="_Jan 2006 APAC MBOM - Feb 15PM version_Project Crown Update Slide v2_MBOM APR 07 2" xfId="25642" xr:uid="{41BFF3B6-D430-4D25-A0DC-0A77E9DCD1A1}"/>
    <cellStyle name="_Jan 2006 APAC MBOM - Feb 15PM version_Project Crown Update Slide v2_MBOM APR 07_2009 AOP_Jan deck_Financials Consol_Sent" xfId="25643" xr:uid="{829DA7D1-9B8B-40D8-AAF5-E62FA732534A}"/>
    <cellStyle name="_Jan 2006 APAC MBOM - Feb 15PM version_Project Crown Update Slide v2_MBOM APR 07_2009 AOP_Jan deck_Financials Consol_Sent_2" xfId="25644" xr:uid="{BF6A2EDA-2258-44F4-B24A-3C2C60E31F14}"/>
    <cellStyle name="_Jan 2006 APAC MBOM - Feb 15PM version_Project Crown Update Slide v2_MBOM APR 07_2009 AOP_Nov deck_Financials_for Consol_v2" xfId="25645" xr:uid="{4FA484ED-9A5D-4C55-B89E-0F4CF09D36CE}"/>
    <cellStyle name="_Jan 2006 APAC MBOM - Feb 15PM version_Project Crown Update Slide v2_MBOM APR 07_Cash Capex 10+2" xfId="25646" xr:uid="{4D48FFD2-8A6C-4549-911D-52D81F09610B}"/>
    <cellStyle name="_Jan 2006 APAC MBOM - Feb 15PM version_Project Crown Update Slide v2_MBOM APR 07_Cash Capex 10+2_Cost out Update" xfId="25647" xr:uid="{133D5437-69AB-4D47-84CD-F65BAC9046BE}"/>
    <cellStyle name="_Jan 2006 APAC MBOM - Feb 15PM version_Project Crown Update Slide v2_MBOM APR 07_Cash Capex 10+2_EBIT OCF Ranges" xfId="25648" xr:uid="{D35A49E7-3EB0-48F3-A75E-2A72351715DC}"/>
    <cellStyle name="_Jan 2006 APAC MBOM - Feb 15PM version_Project Crown Update Slide v2_MBOM APR 07_Cash Capex 10+2_Working Capital Graph" xfId="25649" xr:uid="{062DC09C-837D-4A78-96E2-2AB2955AA00A}"/>
    <cellStyle name="_Jan 2006 APAC MBOM - Feb 15PM version_Project Crown Update Slide v2_MBOM APR 07_Cost out Update" xfId="25650" xr:uid="{342B9BEF-1A79-4CBA-A10F-AFFF6A5BB01E}"/>
    <cellStyle name="_Jan 2006 APAC MBOM - Feb 15PM version_Project Crown Update Slide v2_MBOM APR 07_EBIT OCF Ranges" xfId="25651" xr:uid="{AC0311C9-FAB9-468B-ACAC-C520356D7E60}"/>
    <cellStyle name="_Jan 2006 APAC MBOM - Feb 15PM version_Project Crown Update Slide v2_MBOM APR 07_Global Operations" xfId="25652" xr:uid="{DF49C6EB-1B19-48D8-84A9-4A85CE3981AC}"/>
    <cellStyle name="_Jan 2006 APAC MBOM - Feb 15PM version_Project Crown Update Slide v2_MBOM APR 07_Global Operations 2" xfId="25653" xr:uid="{94C0E6EE-C5A5-43D4-A162-CC36B5F9F1BA}"/>
    <cellStyle name="_Jan 2006 APAC MBOM - Feb 15PM version_Project Crown Update Slide v2_MBOM APR 07_NA" xfId="25654" xr:uid="{10373A41-7398-488C-BC5F-0309A767280E}"/>
    <cellStyle name="_Jan 2006 APAC MBOM - Feb 15PM version_Project Crown Update Slide v2_MBOM APR 07_NA 2" xfId="25655" xr:uid="{A8290E6E-4D45-400D-97E9-4761DA87EFEA}"/>
    <cellStyle name="_Jan 2006 APAC MBOM - Feb 15PM version_Project Crown Update Slide v2_MBOM APR 07_NA_1" xfId="25656" xr:uid="{6B6CA5E4-A9C4-4431-8187-575B128121AD}"/>
    <cellStyle name="_Jan 2006 APAC MBOM - Feb 15PM version_Project Crown Update Slide v2_MBOM APR 07_NA_1 2" xfId="25657" xr:uid="{2DE689F7-3371-4793-A1C7-044421B2A6A3}"/>
    <cellStyle name="_Jan 2006 APAC MBOM - Feb 15PM version_Project Crown Update Slide v2_MBOM APR 07_Nov Review Deck Final" xfId="25658" xr:uid="{33790883-1BBE-4EC9-ADFA-134CAD2C831B}"/>
    <cellStyle name="_Jan 2006 APAC MBOM - Feb 15PM version_Project Crown Update Slide v2_MBOM APR 07_OCFAnalysis" xfId="25659" xr:uid="{8F4C3378-9BE7-41EA-98E3-1F3F455F1BB6}"/>
    <cellStyle name="_Jan 2006 APAC MBOM - Feb 15PM version_Project Crown Update Slide v2_MBOM APR 07_OCFAnalysis_Cost out Update" xfId="25660" xr:uid="{125F77FB-8C5A-42CE-A70C-7AD4B8670B03}"/>
    <cellStyle name="_Jan 2006 APAC MBOM - Feb 15PM version_Project Crown Update Slide v2_MBOM APR 07_OCFAnalysis_EBIT OCF Ranges" xfId="25661" xr:uid="{CE20CA7C-2541-4147-9303-06080409E91D}"/>
    <cellStyle name="_Jan 2006 APAC MBOM - Feb 15PM version_Project Crown Update Slide v2_MBOM APR 07_OCFAnalysis_Working Capital Graph" xfId="25662" xr:uid="{2905BEFC-F61C-4FDE-815D-A7153EAF25B2}"/>
    <cellStyle name="_Jan 2006 APAC MBOM - Feb 15PM version_Project Crown Update Slide v2_MBOM APR 07_Quarterly Industry Volume - Corp Follow up Feb 19th" xfId="25663" xr:uid="{8D318B2D-9259-426D-8243-010A00258DA7}"/>
    <cellStyle name="_Jan 2006 APAC MBOM - Feb 15PM version_Project Crown Update Slide v2_MBOM APR 07_Quarterly Industry Volume - Corp Follow up Feb 19th 2" xfId="25664" xr:uid="{884650E8-0371-4D9E-BA38-A510D4B20704}"/>
    <cellStyle name="_Jan 2006 APAC MBOM - Feb 15PM version_Project Crown Update Slide v2_MBOM APR 07_Quarterly Industry Volume - Corp Follow up Feb 19th_Cost out Update" xfId="25665" xr:uid="{383A65BD-7231-46B0-BCB9-6703F487DF89}"/>
    <cellStyle name="_Jan 2006 APAC MBOM - Feb 15PM version_Project Crown Update Slide v2_MBOM APR 07_Quarterly Industry Volume - Corp Follow up Feb 19th_EBIT OCF Ranges" xfId="25666" xr:uid="{9FB9A57A-CD63-4307-AFC8-3947A802EE09}"/>
    <cellStyle name="_Jan 2006 APAC MBOM - Feb 15PM version_Project Crown Update Slide v2_MBOM APR 07_Quarterly Industry Volume - Corp Follow up Feb 19th_OCFAnalysis" xfId="25667" xr:uid="{4060F81B-2CB4-4036-8154-3AED305F4928}"/>
    <cellStyle name="_Jan 2006 APAC MBOM - Feb 15PM version_Project Crown Update Slide v2_MBOM APR 07_Quarterly Industry Volume - Corp Follow up Feb 19th_OCFAnalysis_Cost out Update" xfId="25668" xr:uid="{6C4D541A-6F0C-4085-B041-E0DB34EA7A90}"/>
    <cellStyle name="_Jan 2006 APAC MBOM - Feb 15PM version_Project Crown Update Slide v2_MBOM APR 07_Quarterly Industry Volume - Corp Follow up Feb 19th_OCFAnalysis_EBIT OCF Ranges" xfId="25669" xr:uid="{72DD017B-875B-4292-A628-E9E976A633A8}"/>
    <cellStyle name="_Jan 2006 APAC MBOM - Feb 15PM version_Project Crown Update Slide v2_MBOM APR 07_Quarterly Industry Volume - Corp Follow up Feb 19th_OCFAnalysis_Working Capital Graph" xfId="25670" xr:uid="{7BC5C8FA-0A54-428C-828C-A960C0D69EC9}"/>
    <cellStyle name="_Jan 2006 APAC MBOM - Feb 15PM version_Project Crown Update Slide v2_MBOM APR 07_Quarterly Industry Volume - Corp Follow up Feb 19th_Working Capital Graph" xfId="25671" xr:uid="{5B5223FD-1BD5-4553-956F-1161DADB8B01}"/>
    <cellStyle name="_Jan 2006 APAC MBOM - Feb 15PM version_Project Crown Update Slide v2_MBOM APR 07_SBU_GLOBAL_NGT" xfId="25672" xr:uid="{B09ECEA3-FC1E-4E53-A8D2-590FED78CD0E}"/>
    <cellStyle name="_Jan 2006 APAC MBOM - Feb 15PM version_Project Crown Update Slide v2_MBOM APR 07_SBU_GLOBAL_NGT 2" xfId="25673" xr:uid="{0A045FF6-37D0-432F-80C1-A3CCEE9395E8}"/>
    <cellStyle name="_Jan 2006 APAC MBOM - Feb 15PM version_Project Crown Update Slide v2_MBOM APR 07_SBU_GLOBAL_NGT_Cost out Update" xfId="25674" xr:uid="{091E431D-F8BB-439E-BD24-4AFDB0EC30B5}"/>
    <cellStyle name="_Jan 2006 APAC MBOM - Feb 15PM version_Project Crown Update Slide v2_MBOM APR 07_SBU_GLOBAL_NGT_EBIT OCF Ranges" xfId="25675" xr:uid="{350183C8-804D-4CA9-A114-DA25267A8DF1}"/>
    <cellStyle name="_Jan 2006 APAC MBOM - Feb 15PM version_Project Crown Update Slide v2_MBOM APR 07_SBU_GLOBAL_NGT_Working Capital Graph" xfId="25676" xr:uid="{30591DE7-A263-4D4B-AB88-053A9D75AFAD}"/>
    <cellStyle name="_Jan 2006 APAC MBOM - Feb 15PM version_Project Crown Update Slide v2_MBOM APR 07_Supplemental Data Requirements-Country" xfId="25677" xr:uid="{0A9C216F-4ECB-4E42-AEA5-4A93BA81159A}"/>
    <cellStyle name="_Jan 2006 APAC MBOM - Feb 15PM version_Project Crown Update Slide v2_MBOM APR 07_Working Capital Graph" xfId="25678" xr:uid="{D008F8F0-E437-4E48-8FD1-3D17E08BD7E3}"/>
    <cellStyle name="_Jan 2006 APAC MBOM - Feb 15PM version_Project Crown Update Slide v2_MBOM Jan" xfId="25679" xr:uid="{B6A08967-FD76-4E88-A1B9-A28FA3EEC031}"/>
    <cellStyle name="_Jan 2006 APAC MBOM - Feb 15PM version_Project Crown Update Slide v2_MBOM Jan_Cost out Update" xfId="25680" xr:uid="{B8CAA057-6ED1-4729-8703-4DDAA28E0D5F}"/>
    <cellStyle name="_Jan 2006 APAC MBOM - Feb 15PM version_Project Crown Update Slide v2_MBOM Jan_EBIT OCF Ranges" xfId="25681" xr:uid="{95713937-3CEF-43A6-B408-8CCE335A989A}"/>
    <cellStyle name="_Jan 2006 APAC MBOM - Feb 15PM version_Project Crown Update Slide v2_MBOM Jan_Working Capital Graph" xfId="25682" xr:uid="{EE8F869D-E08C-4559-80BC-B026C8295409}"/>
    <cellStyle name="_Jan 2006 APAC MBOM - Feb 15PM version_Project Crown Update Slide v2_MBOM Jul 07 Send" xfId="25683" xr:uid="{1EAE7E93-91AD-4FD9-ABDB-2B48C619E094}"/>
    <cellStyle name="_Jan 2006 APAC MBOM - Feb 15PM version_Project Crown Update Slide v2_MBOM Jul 07 Send_Cost out Update" xfId="25684" xr:uid="{5983D1BB-49BF-4483-908F-DCC97DF6BAE1}"/>
    <cellStyle name="_Jan 2006 APAC MBOM - Feb 15PM version_Project Crown Update Slide v2_MBOM Jul 07 Send_EBIT OCF Ranges" xfId="25685" xr:uid="{DF8109DC-5BA2-4EA7-B558-11C38D8A9168}"/>
    <cellStyle name="_Jan 2006 APAC MBOM - Feb 15PM version_Project Crown Update Slide v2_MBOM Jul 07 Send_Working Capital Graph" xfId="25686" xr:uid="{AE4ED2BD-9CB6-4550-9BB1-1F983924A7F2}"/>
    <cellStyle name="_Jan 2006 APAC MBOM - Feb 15PM version_Project Crown Update Slide v2_MBOM June 07 Final Send" xfId="25687" xr:uid="{4A2EDF6D-D795-479E-A0B2-D58C8A0687B2}"/>
    <cellStyle name="_Jan 2006 APAC MBOM - Feb 15PM version_Project Crown Update Slide v2_MBOM June 07 Final Send_Cost out Update" xfId="25688" xr:uid="{C7B487C4-C478-450F-9B62-C1C70AD1523D}"/>
    <cellStyle name="_Jan 2006 APAC MBOM - Feb 15PM version_Project Crown Update Slide v2_MBOM June 07 Final Send_EBIT OCF Ranges" xfId="25689" xr:uid="{2345DFEB-3D0A-44BA-8A30-0FEE20CFED4B}"/>
    <cellStyle name="_Jan 2006 APAC MBOM - Feb 15PM version_Project Crown Update Slide v2_MBOM June 07 Final Send_Working Capital Graph" xfId="25690" xr:uid="{67C231CC-33C7-43AB-A326-EE8A21A8667B}"/>
    <cellStyle name="_Jan 2006 APAC MBOM - Feb 15PM version_Project Crown Update Slide v2_MBOM May 07 v.2" xfId="25691" xr:uid="{7AEB2C7A-1555-4945-8A93-4B22F768749C}"/>
    <cellStyle name="_Jan 2006 APAC MBOM - Feb 15PM version_Project Crown Update Slide v2_MBOM May 07 v.2_Cost out Update" xfId="25692" xr:uid="{DF9BA0B4-6F81-4E80-876C-B360BB55EBEB}"/>
    <cellStyle name="_Jan 2006 APAC MBOM - Feb 15PM version_Project Crown Update Slide v2_MBOM May 07 v.2_EBIT OCF Ranges" xfId="25693" xr:uid="{BC33DF69-8CAA-4BAD-9DFE-67EE0763CCBE}"/>
    <cellStyle name="_Jan 2006 APAC MBOM - Feb 15PM version_Project Crown Update Slide v2_MBOM May 07 v.2_Working Capital Graph" xfId="25694" xr:uid="{B6B1909A-0AEA-4DDC-8553-5CD18C7155B9}"/>
    <cellStyle name="_Jan 2006 APAC MBOM - Feb 15PM version_Project Crown Update Slide v2_MBOM v.1" xfId="25695" xr:uid="{EE3B87D0-21D6-44E4-8495-16CEF7A1D6F0}"/>
    <cellStyle name="_Jan 2006 APAC MBOM - Feb 15PM version_Project Crown Update Slide v2_MBOM v.1 2" xfId="25696" xr:uid="{FCEB9041-9E73-4FCD-99ED-673109659992}"/>
    <cellStyle name="_Jan 2006 APAC MBOM - Feb 15PM version_Project Crown Update Slide v2_MBOM v.1_2009 AOP_Jan deck_Financials Consol_Sent" xfId="25697" xr:uid="{A794D730-785B-48C0-BEA6-CD4FE16EC566}"/>
    <cellStyle name="_Jan 2006 APAC MBOM - Feb 15PM version_Project Crown Update Slide v2_MBOM v.1_2009 AOP_Jan deck_Financials Consol_Sent_2" xfId="25698" xr:uid="{B6F1E734-00CB-4B56-A653-0C267D082375}"/>
    <cellStyle name="_Jan 2006 APAC MBOM - Feb 15PM version_Project Crown Update Slide v2_MBOM v.1_2009 AOP_Nov deck_Financials_for Consol_v2" xfId="25699" xr:uid="{FCD91B55-2A9C-4D5B-9C6D-63100B9B3131}"/>
    <cellStyle name="_Jan 2006 APAC MBOM - Feb 15PM version_Project Crown Update Slide v2_MBOM v.1_Cash Capex 10+2" xfId="25700" xr:uid="{6F1EA718-9CC3-46C3-8433-C0E2C7AFBE86}"/>
    <cellStyle name="_Jan 2006 APAC MBOM - Feb 15PM version_Project Crown Update Slide v2_MBOM v.1_Cash Capex 10+2_Cost out Update" xfId="25701" xr:uid="{70A47091-C92A-4351-A4B0-F1F3A284FA0A}"/>
    <cellStyle name="_Jan 2006 APAC MBOM - Feb 15PM version_Project Crown Update Slide v2_MBOM v.1_Cash Capex 10+2_EBIT OCF Ranges" xfId="25702" xr:uid="{412A6B8D-3229-4B98-8E67-E5ED66B453EB}"/>
    <cellStyle name="_Jan 2006 APAC MBOM - Feb 15PM version_Project Crown Update Slide v2_MBOM v.1_Cash Capex 10+2_Working Capital Graph" xfId="25703" xr:uid="{1BB1C197-08D6-422C-9AED-7ABE10FDF833}"/>
    <cellStyle name="_Jan 2006 APAC MBOM - Feb 15PM version_Project Crown Update Slide v2_MBOM v.1_Cost out Update" xfId="25704" xr:uid="{A3F21384-B974-4155-AF0E-CE397973647C}"/>
    <cellStyle name="_Jan 2006 APAC MBOM - Feb 15PM version_Project Crown Update Slide v2_MBOM v.1_EBIT OCF Ranges" xfId="25705" xr:uid="{3B45CCB9-57B6-459A-BEC6-A752B6895082}"/>
    <cellStyle name="_Jan 2006 APAC MBOM - Feb 15PM version_Project Crown Update Slide v2_MBOM v.1_Global Operations" xfId="25706" xr:uid="{2A339861-2248-4CF5-9894-A337862AC0BE}"/>
    <cellStyle name="_Jan 2006 APAC MBOM - Feb 15PM version_Project Crown Update Slide v2_MBOM v.1_Global Operations 2" xfId="25707" xr:uid="{EC75966C-86BA-4B68-B967-D4089FBBE375}"/>
    <cellStyle name="_Jan 2006 APAC MBOM - Feb 15PM version_Project Crown Update Slide v2_MBOM v.1_NA" xfId="25708" xr:uid="{B97AAAAC-6EBD-49B6-BD82-6BC72B4BEF1B}"/>
    <cellStyle name="_Jan 2006 APAC MBOM - Feb 15PM version_Project Crown Update Slide v2_MBOM v.1_NA 2" xfId="25709" xr:uid="{3746E024-22B5-48EB-B59B-3A52B58F6436}"/>
    <cellStyle name="_Jan 2006 APAC MBOM - Feb 15PM version_Project Crown Update Slide v2_MBOM v.1_NA_1" xfId="25710" xr:uid="{9F98B610-8290-467A-8534-2FD9204863CD}"/>
    <cellStyle name="_Jan 2006 APAC MBOM - Feb 15PM version_Project Crown Update Slide v2_MBOM v.1_NA_1 2" xfId="25711" xr:uid="{3F5ED2F9-4D89-4ACB-AD08-DDBD1D02ED9C}"/>
    <cellStyle name="_Jan 2006 APAC MBOM - Feb 15PM version_Project Crown Update Slide v2_MBOM v.1_Nov Review Deck Final" xfId="25712" xr:uid="{0C448C6F-D8EF-4A8B-8FC5-82A5D277F42D}"/>
    <cellStyle name="_Jan 2006 APAC MBOM - Feb 15PM version_Project Crown Update Slide v2_MBOM v.1_OCFAnalysis" xfId="25713" xr:uid="{2B01CFB2-B226-4383-9416-B47C3DA027F3}"/>
    <cellStyle name="_Jan 2006 APAC MBOM - Feb 15PM version_Project Crown Update Slide v2_MBOM v.1_OCFAnalysis_Cost out Update" xfId="25714" xr:uid="{891BA071-6430-40C5-B408-DA0FBC0216F8}"/>
    <cellStyle name="_Jan 2006 APAC MBOM - Feb 15PM version_Project Crown Update Slide v2_MBOM v.1_OCFAnalysis_EBIT OCF Ranges" xfId="25715" xr:uid="{D72CF2D3-DF07-4EA6-843A-DD4DE2705123}"/>
    <cellStyle name="_Jan 2006 APAC MBOM - Feb 15PM version_Project Crown Update Slide v2_MBOM v.1_OCFAnalysis_Working Capital Graph" xfId="25716" xr:uid="{C163B80E-EB88-4D0E-A6F0-8ACA8E9C0A4E}"/>
    <cellStyle name="_Jan 2006 APAC MBOM - Feb 15PM version_Project Crown Update Slide v2_MBOM v.1_Quarterly Industry Volume - Corp Follow up Feb 19th" xfId="25717" xr:uid="{61119359-59BE-48E8-BF45-5B93C61974C5}"/>
    <cellStyle name="_Jan 2006 APAC MBOM - Feb 15PM version_Project Crown Update Slide v2_MBOM v.1_Quarterly Industry Volume - Corp Follow up Feb 19th 2" xfId="25718" xr:uid="{8ACFC92F-209E-4FB9-B9EC-7BF421830393}"/>
    <cellStyle name="_Jan 2006 APAC MBOM - Feb 15PM version_Project Crown Update Slide v2_MBOM v.1_Quarterly Industry Volume - Corp Follow up Feb 19th_Cost out Update" xfId="25719" xr:uid="{160330AF-F730-47C4-BB8E-5305ACA92A0F}"/>
    <cellStyle name="_Jan 2006 APAC MBOM - Feb 15PM version_Project Crown Update Slide v2_MBOM v.1_Quarterly Industry Volume - Corp Follow up Feb 19th_EBIT OCF Ranges" xfId="25720" xr:uid="{7BBEAE99-4113-48F8-9B3D-859EF7CF0E73}"/>
    <cellStyle name="_Jan 2006 APAC MBOM - Feb 15PM version_Project Crown Update Slide v2_MBOM v.1_Quarterly Industry Volume - Corp Follow up Feb 19th_OCFAnalysis" xfId="25721" xr:uid="{7867DB4A-389C-47AC-92F6-00F035F39250}"/>
    <cellStyle name="_Jan 2006 APAC MBOM - Feb 15PM version_Project Crown Update Slide v2_MBOM v.1_Quarterly Industry Volume - Corp Follow up Feb 19th_OCFAnalysis_Cost out Update" xfId="25722" xr:uid="{4F59FF3F-F402-411C-B687-D4D3EAA0588E}"/>
    <cellStyle name="_Jan 2006 APAC MBOM - Feb 15PM version_Project Crown Update Slide v2_MBOM v.1_Quarterly Industry Volume - Corp Follow up Feb 19th_OCFAnalysis_EBIT OCF Ranges" xfId="25723" xr:uid="{D57D6100-E0E6-4522-8E05-5795215B0B9A}"/>
    <cellStyle name="_Jan 2006 APAC MBOM - Feb 15PM version_Project Crown Update Slide v2_MBOM v.1_Quarterly Industry Volume - Corp Follow up Feb 19th_OCFAnalysis_Working Capital Graph" xfId="25724" xr:uid="{FF07AB72-4F52-4813-912D-1C03C6168F77}"/>
    <cellStyle name="_Jan 2006 APAC MBOM - Feb 15PM version_Project Crown Update Slide v2_MBOM v.1_Quarterly Industry Volume - Corp Follow up Feb 19th_Working Capital Graph" xfId="25725" xr:uid="{58E07983-287D-481E-97E4-42715D1C6A86}"/>
    <cellStyle name="_Jan 2006 APAC MBOM - Feb 15PM version_Project Crown Update Slide v2_MBOM v.1_SBU_GLOBAL_NGT" xfId="25726" xr:uid="{7BCADF3C-173A-40B3-AD4B-AFF242F7032C}"/>
    <cellStyle name="_Jan 2006 APAC MBOM - Feb 15PM version_Project Crown Update Slide v2_MBOM v.1_SBU_GLOBAL_NGT 2" xfId="25727" xr:uid="{776BB1CF-D5C8-4182-8487-77674E156287}"/>
    <cellStyle name="_Jan 2006 APAC MBOM - Feb 15PM version_Project Crown Update Slide v2_MBOM v.1_SBU_GLOBAL_NGT_Cost out Update" xfId="25728" xr:uid="{CEF9F714-C484-40CD-9EE1-4968A52E6116}"/>
    <cellStyle name="_Jan 2006 APAC MBOM - Feb 15PM version_Project Crown Update Slide v2_MBOM v.1_SBU_GLOBAL_NGT_EBIT OCF Ranges" xfId="25729" xr:uid="{BA9F7F5F-6E13-42D4-A743-286597DCE57D}"/>
    <cellStyle name="_Jan 2006 APAC MBOM - Feb 15PM version_Project Crown Update Slide v2_MBOM v.1_SBU_GLOBAL_NGT_Working Capital Graph" xfId="25730" xr:uid="{AEC2A08E-5B93-4E65-9CB7-05C0C0EAC45C}"/>
    <cellStyle name="_Jan 2006 APAC MBOM - Feb 15PM version_Project Crown Update Slide v2_MBOM v.1_Supplemental Data Requirements-Country" xfId="25731" xr:uid="{63CCEFF7-9EC1-460A-9FF7-41B72D8B8B9C}"/>
    <cellStyle name="_Jan 2006 APAC MBOM - Feb 15PM version_Project Crown Update Slide v2_MBOM v.1_Working Capital Graph" xfId="25732" xr:uid="{E9E5D8DB-7FAB-4B57-8960-913DEF96F2D6}"/>
    <cellStyle name="_Jan 2006 APAC MBOM - Feb 15PM version_Project Crown Update Slide v2_MBOM v.2" xfId="25733" xr:uid="{86B3BB6F-22F5-4543-B0F5-C84A50F4C3EA}"/>
    <cellStyle name="_Jan 2006 APAC MBOM - Feb 15PM version_Project Crown Update Slide v2_MBOM v.2 2" xfId="25734" xr:uid="{8A04C842-C406-45DF-B6CF-B0554E368405}"/>
    <cellStyle name="_Jan 2006 APAC MBOM - Feb 15PM version_Project Crown Update Slide v2_MBOM v.2_2009 AOP_Jan deck_Financials Consol_Sent" xfId="25735" xr:uid="{0B142602-6C58-4946-94BC-F6FF9CA8D098}"/>
    <cellStyle name="_Jan 2006 APAC MBOM - Feb 15PM version_Project Crown Update Slide v2_MBOM v.2_2009 AOP_Jan deck_Financials Consol_Sent_2" xfId="25736" xr:uid="{C6FF79BD-EBE9-4E35-AFBB-54581C301D3B}"/>
    <cellStyle name="_Jan 2006 APAC MBOM - Feb 15PM version_Project Crown Update Slide v2_MBOM v.2_2009 AOP_Nov deck_Financials_for Consol_v2" xfId="25737" xr:uid="{24B4324A-1EFD-4AEE-B858-B59136DE25E5}"/>
    <cellStyle name="_Jan 2006 APAC MBOM - Feb 15PM version_Project Crown Update Slide v2_MBOM v.2_Cash Capex 10+2" xfId="25738" xr:uid="{FDA67A9A-2A16-4A9E-9F10-CA94701E5C8B}"/>
    <cellStyle name="_Jan 2006 APAC MBOM - Feb 15PM version_Project Crown Update Slide v2_MBOM v.2_Cash Capex 10+2_Cost out Update" xfId="25739" xr:uid="{10212CEB-92C0-4126-8733-7F621D448E99}"/>
    <cellStyle name="_Jan 2006 APAC MBOM - Feb 15PM version_Project Crown Update Slide v2_MBOM v.2_Cash Capex 10+2_EBIT OCF Ranges" xfId="25740" xr:uid="{67ABCBF1-3F55-4669-87FB-8F05825C0390}"/>
    <cellStyle name="_Jan 2006 APAC MBOM - Feb 15PM version_Project Crown Update Slide v2_MBOM v.2_Cash Capex 10+2_Working Capital Graph" xfId="25741" xr:uid="{AF489E4F-4443-40DD-A423-D1E2CE416FE0}"/>
    <cellStyle name="_Jan 2006 APAC MBOM - Feb 15PM version_Project Crown Update Slide v2_MBOM v.2_Cost out Update" xfId="25742" xr:uid="{A0B45935-F091-4DC7-AEFB-CBCE6DD4F50C}"/>
    <cellStyle name="_Jan 2006 APAC MBOM - Feb 15PM version_Project Crown Update Slide v2_MBOM v.2_EBIT OCF Ranges" xfId="25743" xr:uid="{4948949A-B041-4B46-9909-B699EE4B712D}"/>
    <cellStyle name="_Jan 2006 APAC MBOM - Feb 15PM version_Project Crown Update Slide v2_MBOM v.2_Global Operations" xfId="25744" xr:uid="{071A144F-A1F9-4458-99F6-002052994D9B}"/>
    <cellStyle name="_Jan 2006 APAC MBOM - Feb 15PM version_Project Crown Update Slide v2_MBOM v.2_Global Operations 2" xfId="25745" xr:uid="{F6BA5010-E27C-4B2A-9C0C-49D7321269B8}"/>
    <cellStyle name="_Jan 2006 APAC MBOM - Feb 15PM version_Project Crown Update Slide v2_MBOM v.2_NA" xfId="25746" xr:uid="{8A800195-4D74-4CA0-A707-8B6C98914DE6}"/>
    <cellStyle name="_Jan 2006 APAC MBOM - Feb 15PM version_Project Crown Update Slide v2_MBOM v.2_NA 2" xfId="25747" xr:uid="{86E360C7-4EC2-41A5-A6E8-0E7BA6FAC4AB}"/>
    <cellStyle name="_Jan 2006 APAC MBOM - Feb 15PM version_Project Crown Update Slide v2_MBOM v.2_NA_1" xfId="25748" xr:uid="{85EEE230-821C-4B9D-9D75-249096E32290}"/>
    <cellStyle name="_Jan 2006 APAC MBOM - Feb 15PM version_Project Crown Update Slide v2_MBOM v.2_NA_1 2" xfId="25749" xr:uid="{D6F85914-09EB-4419-9AC1-5EFFC4C15C1F}"/>
    <cellStyle name="_Jan 2006 APAC MBOM - Feb 15PM version_Project Crown Update Slide v2_MBOM v.2_Nov Review Deck Final" xfId="25750" xr:uid="{8ED1B2CE-CCB2-43D4-89A1-95AD264EF378}"/>
    <cellStyle name="_Jan 2006 APAC MBOM - Feb 15PM version_Project Crown Update Slide v2_MBOM v.2_OCFAnalysis" xfId="25751" xr:uid="{9041EAEA-FC88-467C-8890-FF015C0B6439}"/>
    <cellStyle name="_Jan 2006 APAC MBOM - Feb 15PM version_Project Crown Update Slide v2_MBOM v.2_OCFAnalysis_Cost out Update" xfId="25752" xr:uid="{527FBBD6-B094-42C8-8A79-E049CEA532DA}"/>
    <cellStyle name="_Jan 2006 APAC MBOM - Feb 15PM version_Project Crown Update Slide v2_MBOM v.2_OCFAnalysis_EBIT OCF Ranges" xfId="25753" xr:uid="{5FA859F8-C286-4322-A068-2D7CA2F9B705}"/>
    <cellStyle name="_Jan 2006 APAC MBOM - Feb 15PM version_Project Crown Update Slide v2_MBOM v.2_OCFAnalysis_Working Capital Graph" xfId="25754" xr:uid="{8CD8E859-A65B-48A0-9A36-95D4DB2CF2AB}"/>
    <cellStyle name="_Jan 2006 APAC MBOM - Feb 15PM version_Project Crown Update Slide v2_MBOM v.2_Quarterly Industry Volume - Corp Follow up Feb 19th" xfId="25755" xr:uid="{F6D2DB97-61D9-4F24-9FAF-8EDD1B5962DF}"/>
    <cellStyle name="_Jan 2006 APAC MBOM - Feb 15PM version_Project Crown Update Slide v2_MBOM v.2_Quarterly Industry Volume - Corp Follow up Feb 19th 2" xfId="25756" xr:uid="{9B3303BA-D3C7-4AF6-A86B-891B1FEF0CB6}"/>
    <cellStyle name="_Jan 2006 APAC MBOM - Feb 15PM version_Project Crown Update Slide v2_MBOM v.2_Quarterly Industry Volume - Corp Follow up Feb 19th_Cost out Update" xfId="25757" xr:uid="{ED865456-1525-4716-A3B5-BDF640818410}"/>
    <cellStyle name="_Jan 2006 APAC MBOM - Feb 15PM version_Project Crown Update Slide v2_MBOM v.2_Quarterly Industry Volume - Corp Follow up Feb 19th_EBIT OCF Ranges" xfId="25758" xr:uid="{8D32931E-F105-4E59-A35F-139021D67360}"/>
    <cellStyle name="_Jan 2006 APAC MBOM - Feb 15PM version_Project Crown Update Slide v2_MBOM v.2_Quarterly Industry Volume - Corp Follow up Feb 19th_OCFAnalysis" xfId="25759" xr:uid="{C7BB9D3B-1912-4E9D-8A85-991BAF164A04}"/>
    <cellStyle name="_Jan 2006 APAC MBOM - Feb 15PM version_Project Crown Update Slide v2_MBOM v.2_Quarterly Industry Volume - Corp Follow up Feb 19th_OCFAnalysis_Cost out Update" xfId="25760" xr:uid="{6769CB85-5D54-443A-9618-AE7FE0221B94}"/>
    <cellStyle name="_Jan 2006 APAC MBOM - Feb 15PM version_Project Crown Update Slide v2_MBOM v.2_Quarterly Industry Volume - Corp Follow up Feb 19th_OCFAnalysis_EBIT OCF Ranges" xfId="25761" xr:uid="{89F86BB9-23B9-4951-B37E-554DAEF92313}"/>
    <cellStyle name="_Jan 2006 APAC MBOM - Feb 15PM version_Project Crown Update Slide v2_MBOM v.2_Quarterly Industry Volume - Corp Follow up Feb 19th_OCFAnalysis_Working Capital Graph" xfId="25762" xr:uid="{A82E510F-CB39-4063-B497-18B9CE02E73C}"/>
    <cellStyle name="_Jan 2006 APAC MBOM - Feb 15PM version_Project Crown Update Slide v2_MBOM v.2_Quarterly Industry Volume - Corp Follow up Feb 19th_Working Capital Graph" xfId="25763" xr:uid="{B8B5B27A-CDC6-47B4-8A99-FB8E4CB6E550}"/>
    <cellStyle name="_Jan 2006 APAC MBOM - Feb 15PM version_Project Crown Update Slide v2_MBOM v.2_SBU_GLOBAL_NGT" xfId="25764" xr:uid="{1B6AE1B6-1858-4A55-9C22-1F49E515174D}"/>
    <cellStyle name="_Jan 2006 APAC MBOM - Feb 15PM version_Project Crown Update Slide v2_MBOM v.2_SBU_GLOBAL_NGT 2" xfId="25765" xr:uid="{C12FCE1C-CB1F-482F-85E2-9BAB3B53C379}"/>
    <cellStyle name="_Jan 2006 APAC MBOM - Feb 15PM version_Project Crown Update Slide v2_MBOM v.2_SBU_GLOBAL_NGT_Cost out Update" xfId="25766" xr:uid="{17D1270E-BEFF-4911-8338-E9F90F628EA0}"/>
    <cellStyle name="_Jan 2006 APAC MBOM - Feb 15PM version_Project Crown Update Slide v2_MBOM v.2_SBU_GLOBAL_NGT_EBIT OCF Ranges" xfId="25767" xr:uid="{BEB184C2-C4CB-4DED-91F8-7B0313747E8D}"/>
    <cellStyle name="_Jan 2006 APAC MBOM - Feb 15PM version_Project Crown Update Slide v2_MBOM v.2_SBU_GLOBAL_NGT_Working Capital Graph" xfId="25768" xr:uid="{65545B25-C4C3-4FD7-A859-437CB150091E}"/>
    <cellStyle name="_Jan 2006 APAC MBOM - Feb 15PM version_Project Crown Update Slide v2_MBOM v.2_Supplemental Data Requirements-Country" xfId="25769" xr:uid="{7A0542F6-EFEC-4F89-8710-19925FC5D346}"/>
    <cellStyle name="_Jan 2006 APAC MBOM - Feb 15PM version_Project Crown Update Slide v2_MBOM v.2_Working Capital Graph" xfId="25770" xr:uid="{B5AC2BAC-C059-4208-AC3D-43B7F1681A89}"/>
    <cellStyle name="_Jan 2006 APAC MBOM - Feb 15PM version_Project Crown Update Slide v2_MBOM v.3" xfId="25771" xr:uid="{DE82D089-149E-4CC5-8683-706A816C3EFE}"/>
    <cellStyle name="_Jan 2006 APAC MBOM - Feb 15PM version_Project Crown Update Slide v2_MBOM v.3 2" xfId="25772" xr:uid="{4C6A2468-ED47-4884-9B86-0F0B3785A164}"/>
    <cellStyle name="_Jan 2006 APAC MBOM - Feb 15PM version_Project Crown Update Slide v2_MBOM v.3_2009 AOP_Jan deck_Financials Consol_Sent" xfId="25773" xr:uid="{256F567A-DD89-4C13-AC51-D1FF1BE8E8A1}"/>
    <cellStyle name="_Jan 2006 APAC MBOM - Feb 15PM version_Project Crown Update Slide v2_MBOM v.3_2009 AOP_Jan deck_Financials Consol_Sent_2" xfId="25774" xr:uid="{79482DEF-DB45-4C40-8F27-4806A588E98B}"/>
    <cellStyle name="_Jan 2006 APAC MBOM - Feb 15PM version_Project Crown Update Slide v2_MBOM v.3_2009 AOP_Nov deck_Financials_for Consol_v2" xfId="25775" xr:uid="{B1780FFD-5C13-46F3-A25F-5C8AECC2551C}"/>
    <cellStyle name="_Jan 2006 APAC MBOM - Feb 15PM version_Project Crown Update Slide v2_MBOM v.3_Cash Capex 10+2" xfId="25776" xr:uid="{0623C1E7-E82C-4D8A-BEC0-C467C3F09E65}"/>
    <cellStyle name="_Jan 2006 APAC MBOM - Feb 15PM version_Project Crown Update Slide v2_MBOM v.3_Cash Capex 10+2_Cost out Update" xfId="25777" xr:uid="{5319430F-4DA5-4071-BAD7-74667A3D3BAD}"/>
    <cellStyle name="_Jan 2006 APAC MBOM - Feb 15PM version_Project Crown Update Slide v2_MBOM v.3_Cash Capex 10+2_EBIT OCF Ranges" xfId="25778" xr:uid="{49176F08-8F30-4CF0-8B65-53A2A8A3FC6A}"/>
    <cellStyle name="_Jan 2006 APAC MBOM - Feb 15PM version_Project Crown Update Slide v2_MBOM v.3_Cash Capex 10+2_Working Capital Graph" xfId="25779" xr:uid="{342BDDC0-25FC-4F6C-AEC9-B48C36AD8951}"/>
    <cellStyle name="_Jan 2006 APAC MBOM - Feb 15PM version_Project Crown Update Slide v2_MBOM v.3_Cost out Update" xfId="25780" xr:uid="{368AB17F-2F13-40CE-ABAC-3493C702C4D5}"/>
    <cellStyle name="_Jan 2006 APAC MBOM - Feb 15PM version_Project Crown Update Slide v2_MBOM v.3_EBIT OCF Ranges" xfId="25781" xr:uid="{4582572E-08B6-4241-98D1-8EE57ED473EB}"/>
    <cellStyle name="_Jan 2006 APAC MBOM - Feb 15PM version_Project Crown Update Slide v2_MBOM v.3_Global Operations" xfId="25782" xr:uid="{66B9FDC0-D5B4-4889-B8BB-7F85CE98A8F4}"/>
    <cellStyle name="_Jan 2006 APAC MBOM - Feb 15PM version_Project Crown Update Slide v2_MBOM v.3_Global Operations 2" xfId="25783" xr:uid="{EF7ED6FE-C23E-40CE-A348-DDFA1315B697}"/>
    <cellStyle name="_Jan 2006 APAC MBOM - Feb 15PM version_Project Crown Update Slide v2_MBOM v.3_NA" xfId="25784" xr:uid="{714AA3DD-E23E-459A-93EA-28E7A263FAD6}"/>
    <cellStyle name="_Jan 2006 APAC MBOM - Feb 15PM version_Project Crown Update Slide v2_MBOM v.3_NA 2" xfId="25785" xr:uid="{153B684A-C16D-43F2-82AA-5C9CBCE53159}"/>
    <cellStyle name="_Jan 2006 APAC MBOM - Feb 15PM version_Project Crown Update Slide v2_MBOM v.3_NA_1" xfId="25786" xr:uid="{52A0BBDB-26C5-4BC2-8926-FB1997C54285}"/>
    <cellStyle name="_Jan 2006 APAC MBOM - Feb 15PM version_Project Crown Update Slide v2_MBOM v.3_NA_1 2" xfId="25787" xr:uid="{5028124F-A879-4AF0-8E0B-81AF0DF3E46F}"/>
    <cellStyle name="_Jan 2006 APAC MBOM - Feb 15PM version_Project Crown Update Slide v2_MBOM v.3_Nov Review Deck Final" xfId="25788" xr:uid="{DDF8FCEE-2AFF-4F27-8509-508E68EF6875}"/>
    <cellStyle name="_Jan 2006 APAC MBOM - Feb 15PM version_Project Crown Update Slide v2_MBOM v.3_OCFAnalysis" xfId="25789" xr:uid="{2B13388B-565C-4376-845B-1CDFC88E773C}"/>
    <cellStyle name="_Jan 2006 APAC MBOM - Feb 15PM version_Project Crown Update Slide v2_MBOM v.3_OCFAnalysis_Cost out Update" xfId="25790" xr:uid="{1A130846-3CC7-4F81-A008-2D6907C9A747}"/>
    <cellStyle name="_Jan 2006 APAC MBOM - Feb 15PM version_Project Crown Update Slide v2_MBOM v.3_OCFAnalysis_EBIT OCF Ranges" xfId="25791" xr:uid="{6F9F44A8-7493-44EA-93E8-971C0FD1C44B}"/>
    <cellStyle name="_Jan 2006 APAC MBOM - Feb 15PM version_Project Crown Update Slide v2_MBOM v.3_OCFAnalysis_Working Capital Graph" xfId="25792" xr:uid="{A9D04611-95B0-4FAE-A0F7-C8DB6856EF87}"/>
    <cellStyle name="_Jan 2006 APAC MBOM - Feb 15PM version_Project Crown Update Slide v2_MBOM v.3_Quarterly Industry Volume - Corp Follow up Feb 19th" xfId="25793" xr:uid="{B5B61FE6-DCB0-4ABC-9105-4BE0A4326041}"/>
    <cellStyle name="_Jan 2006 APAC MBOM - Feb 15PM version_Project Crown Update Slide v2_MBOM v.3_Quarterly Industry Volume - Corp Follow up Feb 19th 2" xfId="25794" xr:uid="{570A5DCE-B76E-4807-A1C9-47ABDC37F534}"/>
    <cellStyle name="_Jan 2006 APAC MBOM - Feb 15PM version_Project Crown Update Slide v2_MBOM v.3_Quarterly Industry Volume - Corp Follow up Feb 19th_Cost out Update" xfId="25795" xr:uid="{9BFCD10F-B30C-494A-990F-7C62C1B794E9}"/>
    <cellStyle name="_Jan 2006 APAC MBOM - Feb 15PM version_Project Crown Update Slide v2_MBOM v.3_Quarterly Industry Volume - Corp Follow up Feb 19th_EBIT OCF Ranges" xfId="25796" xr:uid="{D328476A-E379-4DEE-8BC8-99C83D47291C}"/>
    <cellStyle name="_Jan 2006 APAC MBOM - Feb 15PM version_Project Crown Update Slide v2_MBOM v.3_Quarterly Industry Volume - Corp Follow up Feb 19th_OCFAnalysis" xfId="25797" xr:uid="{2C398E30-5ED3-4AB3-927E-3D5E84A05D32}"/>
    <cellStyle name="_Jan 2006 APAC MBOM - Feb 15PM version_Project Crown Update Slide v2_MBOM v.3_Quarterly Industry Volume - Corp Follow up Feb 19th_OCFAnalysis_Cost out Update" xfId="25798" xr:uid="{95A9B5F2-E65E-4DFD-9EEC-F0424975B7F9}"/>
    <cellStyle name="_Jan 2006 APAC MBOM - Feb 15PM version_Project Crown Update Slide v2_MBOM v.3_Quarterly Industry Volume - Corp Follow up Feb 19th_OCFAnalysis_EBIT OCF Ranges" xfId="25799" xr:uid="{B8358A31-E02A-4D70-9F47-57016ADD1455}"/>
    <cellStyle name="_Jan 2006 APAC MBOM - Feb 15PM version_Project Crown Update Slide v2_MBOM v.3_Quarterly Industry Volume - Corp Follow up Feb 19th_OCFAnalysis_Working Capital Graph" xfId="25800" xr:uid="{DF7F37B6-B8FE-4793-842F-114124989DB9}"/>
    <cellStyle name="_Jan 2006 APAC MBOM - Feb 15PM version_Project Crown Update Slide v2_MBOM v.3_Quarterly Industry Volume - Corp Follow up Feb 19th_Working Capital Graph" xfId="25801" xr:uid="{EF527D2C-7A87-4C99-B2A3-8D4277F88948}"/>
    <cellStyle name="_Jan 2006 APAC MBOM - Feb 15PM version_Project Crown Update Slide v2_MBOM v.3_SBU_GLOBAL_NGT" xfId="25802" xr:uid="{AB462AF2-7256-419D-8255-CB65C1A8E50F}"/>
    <cellStyle name="_Jan 2006 APAC MBOM - Feb 15PM version_Project Crown Update Slide v2_MBOM v.3_SBU_GLOBAL_NGT 2" xfId="25803" xr:uid="{763FD1A4-6B32-408C-97B2-D9C0B3863222}"/>
    <cellStyle name="_Jan 2006 APAC MBOM - Feb 15PM version_Project Crown Update Slide v2_MBOM v.3_SBU_GLOBAL_NGT_Cost out Update" xfId="25804" xr:uid="{8C95675B-BCB3-42B3-827F-870EF9A83461}"/>
    <cellStyle name="_Jan 2006 APAC MBOM - Feb 15PM version_Project Crown Update Slide v2_MBOM v.3_SBU_GLOBAL_NGT_EBIT OCF Ranges" xfId="25805" xr:uid="{BC2E6685-2A8A-4C0C-8485-CF275C206F43}"/>
    <cellStyle name="_Jan 2006 APAC MBOM - Feb 15PM version_Project Crown Update Slide v2_MBOM v.3_SBU_GLOBAL_NGT_Working Capital Graph" xfId="25806" xr:uid="{01F65C93-C3E6-4E34-86C9-BAFDEDAFEF81}"/>
    <cellStyle name="_Jan 2006 APAC MBOM - Feb 15PM version_Project Crown Update Slide v2_MBOM v.3_Supplemental Data Requirements-Country" xfId="25807" xr:uid="{C553CF1D-BB7C-42DC-8F93-0AEB4368F124}"/>
    <cellStyle name="_Jan 2006 APAC MBOM - Feb 15PM version_Project Crown Update Slide v2_MBOM v.3_Working Capital Graph" xfId="25808" xr:uid="{4F434341-8E50-4FF7-889B-86A756F14744}"/>
    <cellStyle name="_Jan 2006 APAC MBOM - Feb 15PM version_Project Crown Update Slide v2_MBOM_2009 AOP_Jan deck_Financials Consol_Sent" xfId="25809" xr:uid="{E45DE631-0EBE-48BD-AFF2-D30B10B21D7E}"/>
    <cellStyle name="_Jan 2006 APAC MBOM - Feb 15PM version_Project Crown Update Slide v2_MBOM_2009 AOP_Jan deck_Financials Consol_Sent_2" xfId="25810" xr:uid="{6D42D53F-22B5-4668-AA08-B67A059DAA47}"/>
    <cellStyle name="_Jan 2006 APAC MBOM - Feb 15PM version_Project Crown Update Slide v2_MBOM_2009 AOP_Nov deck_Financials_for Consol_v2" xfId="25811" xr:uid="{C860C419-2F3E-493B-A12B-96240B8B861A}"/>
    <cellStyle name="_Jan 2006 APAC MBOM - Feb 15PM version_Project Crown Update Slide v2_MBOM_Cash Capex 10+2" xfId="25812" xr:uid="{98BFE12E-D17E-4DBA-85BB-3A616E46C482}"/>
    <cellStyle name="_Jan 2006 APAC MBOM - Feb 15PM version_Project Crown Update Slide v2_MBOM_Cash Capex 10+2_Cost out Update" xfId="25813" xr:uid="{D7BEACE3-7E96-4A98-A22E-BC446459B3D4}"/>
    <cellStyle name="_Jan 2006 APAC MBOM - Feb 15PM version_Project Crown Update Slide v2_MBOM_Cash Capex 10+2_EBIT OCF Ranges" xfId="25814" xr:uid="{4E6F7EA4-5E55-47A0-A78D-C34E381E2589}"/>
    <cellStyle name="_Jan 2006 APAC MBOM - Feb 15PM version_Project Crown Update Slide v2_MBOM_Cash Capex 10+2_Working Capital Graph" xfId="25815" xr:uid="{C7BCE03D-566E-40F8-B817-290CDDDA3DBB}"/>
    <cellStyle name="_Jan 2006 APAC MBOM - Feb 15PM version_Project Crown Update Slide v2_MBOM_Cost out Update" xfId="25816" xr:uid="{DD103035-BA80-4C5C-83D8-F97F70CAF9AD}"/>
    <cellStyle name="_Jan 2006 APAC MBOM - Feb 15PM version_Project Crown Update Slide v2_MBOM_EBIT OCF Ranges" xfId="25817" xr:uid="{88A61A22-DB97-4EFA-AEF7-C09E083E611B}"/>
    <cellStyle name="_Jan 2006 APAC MBOM - Feb 15PM version_Project Crown Update Slide v2_MBOM_Global Operations" xfId="25818" xr:uid="{D56CB248-1D21-4C08-AF67-80735C1D046A}"/>
    <cellStyle name="_Jan 2006 APAC MBOM - Feb 15PM version_Project Crown Update Slide v2_MBOM_Global Operations 2" xfId="25819" xr:uid="{C347C792-F1D0-46F2-8BE2-1CF10EA407C1}"/>
    <cellStyle name="_Jan 2006 APAC MBOM - Feb 15PM version_Project Crown Update Slide v2_MBOM_NA" xfId="25820" xr:uid="{805DC4B4-053C-45C7-BF68-CF79F03094BA}"/>
    <cellStyle name="_Jan 2006 APAC MBOM - Feb 15PM version_Project Crown Update Slide v2_MBOM_NA 2" xfId="25821" xr:uid="{C926112F-A8DF-4CF0-AFBC-38AAD8A2214E}"/>
    <cellStyle name="_Jan 2006 APAC MBOM - Feb 15PM version_Project Crown Update Slide v2_MBOM_NA_1" xfId="25822" xr:uid="{97151C52-F547-41EC-8554-94CC8524B9E1}"/>
    <cellStyle name="_Jan 2006 APAC MBOM - Feb 15PM version_Project Crown Update Slide v2_MBOM_NA_1 2" xfId="25823" xr:uid="{2ACED011-3372-417D-96C8-B1086EFD8AE0}"/>
    <cellStyle name="_Jan 2006 APAC MBOM - Feb 15PM version_Project Crown Update Slide v2_MBOM_Nov Review Deck Final" xfId="25824" xr:uid="{B1E04201-D191-4660-BA57-78A81268705B}"/>
    <cellStyle name="_Jan 2006 APAC MBOM - Feb 15PM version_Project Crown Update Slide v2_MBOM_OCFAnalysis" xfId="25825" xr:uid="{B1FE82B8-6262-4944-880E-28A1199C04B6}"/>
    <cellStyle name="_Jan 2006 APAC MBOM - Feb 15PM version_Project Crown Update Slide v2_MBOM_OCFAnalysis_Cost out Update" xfId="25826" xr:uid="{227BA654-B2EB-4240-8E93-A5BE8A3372E7}"/>
    <cellStyle name="_Jan 2006 APAC MBOM - Feb 15PM version_Project Crown Update Slide v2_MBOM_OCFAnalysis_EBIT OCF Ranges" xfId="25827" xr:uid="{F85F3109-04B3-4843-9C1A-204257C02222}"/>
    <cellStyle name="_Jan 2006 APAC MBOM - Feb 15PM version_Project Crown Update Slide v2_MBOM_OCFAnalysis_Working Capital Graph" xfId="25828" xr:uid="{B8F1DFA1-B7B1-4B60-A32D-3A75CD3C7355}"/>
    <cellStyle name="_Jan 2006 APAC MBOM - Feb 15PM version_Project Crown Update Slide v2_MBOM_Quarterly Industry Volume - Corp Follow up Feb 19th" xfId="25829" xr:uid="{3420CE00-D4C1-4F10-B11F-320D3BA5C2D3}"/>
    <cellStyle name="_Jan 2006 APAC MBOM - Feb 15PM version_Project Crown Update Slide v2_MBOM_Quarterly Industry Volume - Corp Follow up Feb 19th 2" xfId="25830" xr:uid="{5FF9B46F-31FD-4A5F-886D-7C558116A829}"/>
    <cellStyle name="_Jan 2006 APAC MBOM - Feb 15PM version_Project Crown Update Slide v2_MBOM_Quarterly Industry Volume - Corp Follow up Feb 19th_Cost out Update" xfId="25831" xr:uid="{47F3758E-3B42-4018-AC5F-9577845C208A}"/>
    <cellStyle name="_Jan 2006 APAC MBOM - Feb 15PM version_Project Crown Update Slide v2_MBOM_Quarterly Industry Volume - Corp Follow up Feb 19th_EBIT OCF Ranges" xfId="25832" xr:uid="{926C64BF-30EA-4AD0-AB55-642609FDCAA8}"/>
    <cellStyle name="_Jan 2006 APAC MBOM - Feb 15PM version_Project Crown Update Slide v2_MBOM_Quarterly Industry Volume - Corp Follow up Feb 19th_OCFAnalysis" xfId="25833" xr:uid="{9E1788BF-8F67-46B0-980A-532B0AD6AE92}"/>
    <cellStyle name="_Jan 2006 APAC MBOM - Feb 15PM version_Project Crown Update Slide v2_MBOM_Quarterly Industry Volume - Corp Follow up Feb 19th_OCFAnalysis_Cost out Update" xfId="25834" xr:uid="{EC9F9794-D9AF-4B75-9458-D887D43096D8}"/>
    <cellStyle name="_Jan 2006 APAC MBOM - Feb 15PM version_Project Crown Update Slide v2_MBOM_Quarterly Industry Volume - Corp Follow up Feb 19th_OCFAnalysis_EBIT OCF Ranges" xfId="25835" xr:uid="{42C19EF6-B7B3-43CD-B1A6-5821DEBD4CB1}"/>
    <cellStyle name="_Jan 2006 APAC MBOM - Feb 15PM version_Project Crown Update Slide v2_MBOM_Quarterly Industry Volume - Corp Follow up Feb 19th_OCFAnalysis_Working Capital Graph" xfId="25836" xr:uid="{7FBD0F76-ADDC-4CC8-BC00-294F3E7504B0}"/>
    <cellStyle name="_Jan 2006 APAC MBOM - Feb 15PM version_Project Crown Update Slide v2_MBOM_Quarterly Industry Volume - Corp Follow up Feb 19th_Working Capital Graph" xfId="25837" xr:uid="{62570707-003E-4BF1-BCC2-6E8E8ECA16F2}"/>
    <cellStyle name="_Jan 2006 APAC MBOM - Feb 15PM version_Project Crown Update Slide v2_MBOM_SBU_GLOBAL_NGT" xfId="25838" xr:uid="{68919210-2720-4E8C-89CC-E037BC8D3334}"/>
    <cellStyle name="_Jan 2006 APAC MBOM - Feb 15PM version_Project Crown Update Slide v2_MBOM_SBU_GLOBAL_NGT 2" xfId="25839" xr:uid="{A7006249-D95D-41C5-97E2-5A8650B45F3B}"/>
    <cellStyle name="_Jan 2006 APAC MBOM - Feb 15PM version_Project Crown Update Slide v2_MBOM_SBU_GLOBAL_NGT_Cost out Update" xfId="25840" xr:uid="{8473D893-3BAE-45A9-82A1-AFDC993B1079}"/>
    <cellStyle name="_Jan 2006 APAC MBOM - Feb 15PM version_Project Crown Update Slide v2_MBOM_SBU_GLOBAL_NGT_EBIT OCF Ranges" xfId="25841" xr:uid="{CFE2BC10-6E3A-449F-8423-F48286748F22}"/>
    <cellStyle name="_Jan 2006 APAC MBOM - Feb 15PM version_Project Crown Update Slide v2_MBOM_SBU_GLOBAL_NGT_Working Capital Graph" xfId="25842" xr:uid="{2AA34942-4E0A-47BC-AE3A-872E8DA95D93}"/>
    <cellStyle name="_Jan 2006 APAC MBOM - Feb 15PM version_Project Crown Update Slide v2_MBOM_Supplemental Data Requirements-Country" xfId="25843" xr:uid="{72DC8A03-9220-42E2-9F08-0D85F020DA85}"/>
    <cellStyle name="_Jan 2006 APAC MBOM - Feb 15PM version_Project Crown Update Slide v2_MBOM_Working Capital Graph" xfId="25844" xr:uid="{22A64415-5869-4906-80B7-0B51CBA379F3}"/>
    <cellStyle name="_Jan 2006 APAC MBOM - Feb 15PM version_Project Crown Update Slide v2_NA" xfId="25845" xr:uid="{A4362824-F45C-4A72-B973-1BFA6A60840E}"/>
    <cellStyle name="_Jan 2006 APAC MBOM - Feb 15PM version_Project Crown Update Slide v2_NA 2" xfId="25846" xr:uid="{02A8DC6F-3887-4A56-BC1A-7A0C3A79B9AE}"/>
    <cellStyle name="_Jan 2006 APAC MBOM - Feb 15PM version_Project Crown Update Slide v2_NA_1" xfId="25847" xr:uid="{71C14BAD-DB03-4604-9D93-7C86AC560C2A}"/>
    <cellStyle name="_Jan 2006 APAC MBOM - Feb 15PM version_Project Crown Update Slide v2_NA_1 2" xfId="25848" xr:uid="{05E94463-0913-468A-BF7B-51869523AD5B}"/>
    <cellStyle name="_Jan 2006 APAC MBOM - Feb 15PM version_Project Crown Update Slide v2_Nov Review Deck Final" xfId="25849" xr:uid="{1F1A0561-EA91-48E0-9AA3-4BF1E81AFC80}"/>
    <cellStyle name="_Jan 2006 APAC MBOM - Feb 15PM version_Project Crown Update Slide v2_OCFAnalysis" xfId="25850" xr:uid="{BAC991F8-30C7-4834-AB1F-5EFFCF3FAF59}"/>
    <cellStyle name="_Jan 2006 APAC MBOM - Feb 15PM version_Project Crown Update Slide v2_OCFAnalysis_Cost out Update" xfId="25851" xr:uid="{D8C96921-D845-4246-A515-68624D007EC6}"/>
    <cellStyle name="_Jan 2006 APAC MBOM - Feb 15PM version_Project Crown Update Slide v2_OCFAnalysis_EBIT OCF Ranges" xfId="25852" xr:uid="{79302B0D-8392-42CC-9BFC-2E560CB8B766}"/>
    <cellStyle name="_Jan 2006 APAC MBOM - Feb 15PM version_Project Crown Update Slide v2_OCFAnalysis_Working Capital Graph" xfId="25853" xr:uid="{A19498DB-10F9-4DAF-A778-954C46523C74}"/>
    <cellStyle name="_Jan 2006 APAC MBOM - Feb 15PM version_Project Crown Update Slide v2_Quarterly Industry Volume - Corp Follow up Feb 19th" xfId="25854" xr:uid="{068AA85C-E800-4C99-A9B7-57A5D5D0C310}"/>
    <cellStyle name="_Jan 2006 APAC MBOM - Feb 15PM version_Project Crown Update Slide v2_Quarterly Industry Volume - Corp Follow up Feb 19th 2" xfId="25855" xr:uid="{A685A785-971C-45FC-99A7-4450C97266B1}"/>
    <cellStyle name="_Jan 2006 APAC MBOM - Feb 15PM version_Project Crown Update Slide v2_Quarterly Industry Volume - Corp Follow up Feb 19th_Cost out Update" xfId="25856" xr:uid="{F5300E25-B0AC-43EC-8C7D-B580BF4AEBB4}"/>
    <cellStyle name="_Jan 2006 APAC MBOM - Feb 15PM version_Project Crown Update Slide v2_Quarterly Industry Volume - Corp Follow up Feb 19th_EBIT OCF Ranges" xfId="25857" xr:uid="{6852BAD9-84B4-4E9D-A389-3D4A0632535E}"/>
    <cellStyle name="_Jan 2006 APAC MBOM - Feb 15PM version_Project Crown Update Slide v2_Quarterly Industry Volume - Corp Follow up Feb 19th_OCFAnalysis" xfId="25858" xr:uid="{A4C17A51-1FB3-4402-B385-CDB83C6E9EAF}"/>
    <cellStyle name="_Jan 2006 APAC MBOM - Feb 15PM version_Project Crown Update Slide v2_Quarterly Industry Volume - Corp Follow up Feb 19th_OCFAnalysis_Cost out Update" xfId="25859" xr:uid="{5BCA7E9B-1605-42F5-8CDB-EE23EB6883FE}"/>
    <cellStyle name="_Jan 2006 APAC MBOM - Feb 15PM version_Project Crown Update Slide v2_Quarterly Industry Volume - Corp Follow up Feb 19th_OCFAnalysis_EBIT OCF Ranges" xfId="25860" xr:uid="{C2EEF578-939C-4C66-8B15-1BBBBFF6FC2F}"/>
    <cellStyle name="_Jan 2006 APAC MBOM - Feb 15PM version_Project Crown Update Slide v2_Quarterly Industry Volume - Corp Follow up Feb 19th_OCFAnalysis_Working Capital Graph" xfId="25861" xr:uid="{400301BC-C147-4EE9-95C3-5B8B48A7CF8A}"/>
    <cellStyle name="_Jan 2006 APAC MBOM - Feb 15PM version_Project Crown Update Slide v2_Quarterly Industry Volume - Corp Follow up Feb 19th_Working Capital Graph" xfId="25862" xr:uid="{9ACE6899-FF52-46DE-9926-793CC350E7AE}"/>
    <cellStyle name="_Jan 2006 APAC MBOM - Feb 15PM version_Project Crown Update Slide v2_SBU_GLOBAL_NGT" xfId="25863" xr:uid="{EF1BEC4E-8EFE-4674-93A5-E60433CC4E25}"/>
    <cellStyle name="_Jan 2006 APAC MBOM - Feb 15PM version_Project Crown Update Slide v2_SBU_GLOBAL_NGT 2" xfId="25864" xr:uid="{89119275-1605-499B-8CA1-690CDD69DAEB}"/>
    <cellStyle name="_Jan 2006 APAC MBOM - Feb 15PM version_Project Crown Update Slide v2_SBU_GLOBAL_NGT_Cost out Update" xfId="25865" xr:uid="{F153AD86-C291-40A5-A08E-FF2D2A449319}"/>
    <cellStyle name="_Jan 2006 APAC MBOM - Feb 15PM version_Project Crown Update Slide v2_SBU_GLOBAL_NGT_EBIT OCF Ranges" xfId="25866" xr:uid="{3891B6FD-F2DB-454B-B518-E305311911D6}"/>
    <cellStyle name="_Jan 2006 APAC MBOM - Feb 15PM version_Project Crown Update Slide v2_SBU_GLOBAL_NGT_Working Capital Graph" xfId="25867" xr:uid="{B7F780AF-0D70-4D5A-870A-C492A1251286}"/>
    <cellStyle name="_Jan 2006 APAC MBOM - Feb 15PM version_Project Crown Update Slide v2_SPTFIN MBOM Inputs AUG 07" xfId="25868" xr:uid="{3E10E7DA-EDCF-4B65-A984-AF9B69203D8C}"/>
    <cellStyle name="_Jan 2006 APAC MBOM - Feb 15PM version_Project Crown Update Slide v2_SPTFIN MBOM Inputs AUG 07_Cost out Update" xfId="25869" xr:uid="{A50717C7-BAEB-4D0C-BD03-8424F76B026E}"/>
    <cellStyle name="_Jan 2006 APAC MBOM - Feb 15PM version_Project Crown Update Slide v2_SPTFIN MBOM Inputs AUG 07_EBIT OCF Ranges" xfId="25870" xr:uid="{DDC518D6-64AA-4F36-8C2D-8E4679E894A8}"/>
    <cellStyle name="_Jan 2006 APAC MBOM - Feb 15PM version_Project Crown Update Slide v2_SPTFIN MBOM Inputs AUG 07_Working Capital Graph" xfId="25871" xr:uid="{19CB8369-B64C-4339-B6D5-A867C5CFA5E2}"/>
    <cellStyle name="_Jan 2006 APAC MBOM - Feb 15PM version_Project Crown Update Slide v2_SPTFIN MBOM Inputs Dec 07" xfId="25872" xr:uid="{89F3F40A-6EFE-4E77-8F6D-F66CEA23C84A}"/>
    <cellStyle name="_Jan 2006 APAC MBOM - Feb 15PM version_Project Crown Update Slide v2_SPTFIN MBOM Inputs Dec 07_Cost out Update" xfId="25873" xr:uid="{35187FF6-4974-4C31-A0E1-2E07EC3AD171}"/>
    <cellStyle name="_Jan 2006 APAC MBOM - Feb 15PM version_Project Crown Update Slide v2_SPTFIN MBOM Inputs Dec 07_EBIT OCF Ranges" xfId="25874" xr:uid="{40EC7532-2CA8-4719-A160-331248C5051D}"/>
    <cellStyle name="_Jan 2006 APAC MBOM - Feb 15PM version_Project Crown Update Slide v2_SPTFIN MBOM Inputs Dec 07_Working Capital Graph" xfId="25875" xr:uid="{6C3615FF-39C0-47A9-B6DD-513B06E2AF08}"/>
    <cellStyle name="_Jan 2006 APAC MBOM - Feb 15PM version_Project Crown Update Slide v2_SPTFIN MBOM Inputs jul 07" xfId="25876" xr:uid="{09172C09-F92A-4819-A022-D5370DAFD9DA}"/>
    <cellStyle name="_Jan 2006 APAC MBOM - Feb 15PM version_Project Crown Update Slide v2_SPTFIN MBOM Inputs jul 07_Cost out Update" xfId="25877" xr:uid="{2DBEDF37-C17E-4B55-BFD1-9A8278ADC3D1}"/>
    <cellStyle name="_Jan 2006 APAC MBOM - Feb 15PM version_Project Crown Update Slide v2_SPTFIN MBOM Inputs jul 07_EBIT OCF Ranges" xfId="25878" xr:uid="{D49741E1-F816-4C80-B105-28F994B1AF35}"/>
    <cellStyle name="_Jan 2006 APAC MBOM - Feb 15PM version_Project Crown Update Slide v2_SPTFIN MBOM Inputs jul 07_Working Capital Graph" xfId="25879" xr:uid="{ADF52005-1343-4455-91B2-979D643F10F6}"/>
    <cellStyle name="_Jan 2006 APAC MBOM - Feb 15PM version_Project Crown Update Slide v2_SPTFIN MBOM Inputs jun 07 final" xfId="25880" xr:uid="{D7AD0698-1E81-4C9C-80BF-6B188F08D452}"/>
    <cellStyle name="_Jan 2006 APAC MBOM - Feb 15PM version_Project Crown Update Slide v2_SPTFIN MBOM Inputs jun 07 final_Cost out Update" xfId="25881" xr:uid="{1C353835-AF49-494B-8185-53FC05F2EED6}"/>
    <cellStyle name="_Jan 2006 APAC MBOM - Feb 15PM version_Project Crown Update Slide v2_SPTFIN MBOM Inputs jun 07 final_EBIT OCF Ranges" xfId="25882" xr:uid="{291D49CE-0061-4332-BFA6-80F5A3D6129C}"/>
    <cellStyle name="_Jan 2006 APAC MBOM - Feb 15PM version_Project Crown Update Slide v2_SPTFIN MBOM Inputs jun 07 final_Working Capital Graph" xfId="25883" xr:uid="{CA4E2A4B-2AC5-4548-BE93-28697676DA2B}"/>
    <cellStyle name="_Jan 2006 APAC MBOM - Feb 15PM version_Project Crown Update Slide v2_SPTFIN MBOM Inputs Jun'07" xfId="25884" xr:uid="{F3772209-26F3-404C-976C-DA18DCF3211B}"/>
    <cellStyle name="_Jan 2006 APAC MBOM - Feb 15PM version_Project Crown Update Slide v2_SPTFIN MBOM Inputs Jun'07_Cost out Update" xfId="25885" xr:uid="{C34AF6B2-600D-4D31-A886-29FBDF1A93CF}"/>
    <cellStyle name="_Jan 2006 APAC MBOM - Feb 15PM version_Project Crown Update Slide v2_SPTFIN MBOM Inputs Jun'07_EBIT OCF Ranges" xfId="25886" xr:uid="{8405B034-D07A-438D-A9FD-5A99158DE78E}"/>
    <cellStyle name="_Jan 2006 APAC MBOM - Feb 15PM version_Project Crown Update Slide v2_SPTFIN MBOM Inputs Jun'07_Working Capital Graph" xfId="25887" xr:uid="{FBFDBD61-FA61-4F81-B668-B749A012A2EE}"/>
    <cellStyle name="_Jan 2006 APAC MBOM - Feb 15PM version_Project Crown Update Slide v2_Supplemental Data Requirements-Country" xfId="25888" xr:uid="{68D90881-0B18-40CE-B0BC-FA465FBB41C0}"/>
    <cellStyle name="_Jan 2006 APAC MBOM - Feb 15PM version_Project Crown Update Slide v2_Working Capital Graph" xfId="25889" xr:uid="{359D2492-4F92-4A06-BC36-6826BBACC660}"/>
    <cellStyle name="_Jan 2006 APAC MBOM - Feb 15PM version_Quarterly Industry Volume - Corp Follow up Feb 19th" xfId="25890" xr:uid="{FBA6BD86-1F63-41FC-847B-B95102C1DC72}"/>
    <cellStyle name="_Jan 2006 APAC MBOM - Feb 15PM version_Quarterly Industry Volume - Corp Follow up Feb 19th 2" xfId="25891" xr:uid="{086F30DC-533F-4782-8764-74E3B875D86D}"/>
    <cellStyle name="_Jan 2006 APAC MBOM - Feb 15PM version_Quarterly Industry Volume - Corp Follow up Feb 19th_Cost out Update" xfId="25892" xr:uid="{DD49CED3-0A2E-45F7-A767-1F7B9B7A16B5}"/>
    <cellStyle name="_Jan 2006 APAC MBOM - Feb 15PM version_Quarterly Industry Volume - Corp Follow up Feb 19th_EBIT OCF Ranges" xfId="25893" xr:uid="{AF4CB0B9-F307-4666-B7F0-A1E0B3BC0B79}"/>
    <cellStyle name="_Jan 2006 APAC MBOM - Feb 15PM version_Quarterly Industry Volume - Corp Follow up Feb 19th_OCFAnalysis" xfId="25894" xr:uid="{BACDF332-4BCD-46B8-B7BE-E4A2F1939D6C}"/>
    <cellStyle name="_Jan 2006 APAC MBOM - Feb 15PM version_Quarterly Industry Volume - Corp Follow up Feb 19th_OCFAnalysis_Cost out Update" xfId="25895" xr:uid="{2F39E182-275F-4F02-8212-CBAF9C5BD97F}"/>
    <cellStyle name="_Jan 2006 APAC MBOM - Feb 15PM version_Quarterly Industry Volume - Corp Follow up Feb 19th_OCFAnalysis_EBIT OCF Ranges" xfId="25896" xr:uid="{442D302F-027C-4A3C-8C48-6C2F6166E760}"/>
    <cellStyle name="_Jan 2006 APAC MBOM - Feb 15PM version_Quarterly Industry Volume - Corp Follow up Feb 19th_OCFAnalysis_Working Capital Graph" xfId="25897" xr:uid="{F1EB51D7-7440-4CF5-99C9-325F1DCD5CD5}"/>
    <cellStyle name="_Jan 2006 APAC MBOM - Feb 15PM version_Quarterly Industry Volume - Corp Follow up Feb 19th_Working Capital Graph" xfId="25898" xr:uid="{467CAA47-33DC-431C-BFFA-32C742838A37}"/>
    <cellStyle name="_Jan 2006 APAC MBOM - Feb 15PM version_RevPages" xfId="12913" xr:uid="{78DE693E-FB77-4DEC-BFE7-06853FACF6C9}"/>
    <cellStyle name="_Jan 2006 APAC MBOM - Feb 15PM version_RevPages_Cost out Update" xfId="25899" xr:uid="{5DFEC37B-4BDB-4E18-87DC-079B276AFF36}"/>
    <cellStyle name="_Jan 2006 APAC MBOM - Feb 15PM version_RevPages_EBIT OCF Ranges" xfId="25900" xr:uid="{E909F122-9BFA-4E6E-910E-6AABA1CD1F5F}"/>
    <cellStyle name="_Jan 2006 APAC MBOM - Feb 15PM version_RevPages_Working Capital Graph" xfId="25901" xr:uid="{0A2CAB08-1530-45C4-AEE1-5BE093B1A07F}"/>
    <cellStyle name="_Jan 2006 APAC MBOM - Feb 15PM version_SBU_GLOBAL_NGT" xfId="25902" xr:uid="{9F2EA79F-B5BE-4199-AF04-BC0B5810B6CA}"/>
    <cellStyle name="_Jan 2006 APAC MBOM - Feb 15PM version_SBU_GLOBAL_NGT 2" xfId="25903" xr:uid="{905E3273-C9BE-47C1-82F0-0EAC6D115636}"/>
    <cellStyle name="_Jan 2006 APAC MBOM - Feb 15PM version_SBU_GLOBAL_NGT_Cost out Update" xfId="25904" xr:uid="{99E9B27B-F089-4281-83F4-5865883D5178}"/>
    <cellStyle name="_Jan 2006 APAC MBOM - Feb 15PM version_SBU_GLOBAL_NGT_EBIT OCF Ranges" xfId="25905" xr:uid="{01562E0C-D519-4663-8E3D-D1F766054052}"/>
    <cellStyle name="_Jan 2006 APAC MBOM - Feb 15PM version_SBU_GLOBAL_NGT_Working Capital Graph" xfId="25906" xr:uid="{CCB7FDDC-F94D-4FF6-9FD4-A0F390A25D88}"/>
    <cellStyle name="_Jan 2006 APAC MBOM - Feb 15PM version_SOM - May" xfId="25907" xr:uid="{FAC31E61-6B4D-4A7B-ABA5-79C7FB07949F}"/>
    <cellStyle name="_Jan 2006 APAC MBOM - Feb 15PM version_SOM - May_Cost out Update" xfId="25908" xr:uid="{95070F38-7171-462E-BF1A-01CE27A33EA3}"/>
    <cellStyle name="_Jan 2006 APAC MBOM - Feb 15PM version_SOM - May_EBIT OCF Ranges" xfId="25909" xr:uid="{3D74C771-96F1-4F22-AC8C-422AE3E22629}"/>
    <cellStyle name="_Jan 2006 APAC MBOM - Feb 15PM version_SOM - May_Mfg  Key Message - Nov." xfId="25910" xr:uid="{1082EAB9-89A5-41B0-8336-CDB008A1EA1D}"/>
    <cellStyle name="_Jan 2006 APAC MBOM - Feb 15PM version_SOM - May_Working Capital Graph" xfId="25911" xr:uid="{0A56CE63-7875-488C-987D-A693D46A104B}"/>
    <cellStyle name="_Jan 2006 APAC MBOM - Feb 15PM version_Somerton MBOM Statistics" xfId="25912" xr:uid="{93788519-200A-42DB-83FE-E8F57FCC5071}"/>
    <cellStyle name="_Jan 2006 APAC MBOM - Feb 15PM version_Somerton MBOM Statistics 2" xfId="25913" xr:uid="{58C1E3A8-18E3-45EB-9945-61D92E324F8D}"/>
    <cellStyle name="_Jan 2006 APAC MBOM - Feb 15PM version_Somerton MBOM Statistics_2009 AOP_Jan deck_Financials Consol_Sent" xfId="25914" xr:uid="{43D6FE7B-B65A-4656-8FF9-F25024E26363}"/>
    <cellStyle name="_Jan 2006 APAC MBOM - Feb 15PM version_Somerton MBOM Statistics_2009 AOP_Jan deck_Financials Consol_Sent_2" xfId="25915" xr:uid="{D5384F56-5D7E-4282-8941-41F17636E43D}"/>
    <cellStyle name="_Jan 2006 APAC MBOM - Feb 15PM version_Somerton MBOM Statistics_2009 AOP_Nov deck_Financials_for Consol_v2" xfId="25916" xr:uid="{59935563-6542-4EDB-A9AA-515F440E7D13}"/>
    <cellStyle name="_Jan 2006 APAC MBOM - Feb 15PM version_Somerton MBOM Statistics_Cash Capex 10+2" xfId="25917" xr:uid="{A904AD2C-9D5A-4475-8826-46EE45B21D6C}"/>
    <cellStyle name="_Jan 2006 APAC MBOM - Feb 15PM version_Somerton MBOM Statistics_Cash Capex 10+2_Cost out Update" xfId="25918" xr:uid="{6F09C35D-F72A-47F7-8007-6A544CFC7169}"/>
    <cellStyle name="_Jan 2006 APAC MBOM - Feb 15PM version_Somerton MBOM Statistics_Cash Capex 10+2_EBIT OCF Ranges" xfId="25919" xr:uid="{B1EDB8DE-AD45-4780-A923-FFAFE04C94FF}"/>
    <cellStyle name="_Jan 2006 APAC MBOM - Feb 15PM version_Somerton MBOM Statistics_Cash Capex 10+2_Working Capital Graph" xfId="25920" xr:uid="{A38BA7FB-C3CF-4A2E-BC18-56E75193A239}"/>
    <cellStyle name="_Jan 2006 APAC MBOM - Feb 15PM version_Somerton MBOM Statistics_consumer walk 0807" xfId="25921" xr:uid="{312EEC8D-2761-4D70-AFD5-78A04F913EEA}"/>
    <cellStyle name="_Jan 2006 APAC MBOM - Feb 15PM version_Somerton MBOM Statistics_consumer walk 0807_Cost out Update" xfId="25922" xr:uid="{5A62CDC9-9770-4C24-8856-CBCA040E1793}"/>
    <cellStyle name="_Jan 2006 APAC MBOM - Feb 15PM version_Somerton MBOM Statistics_consumer walk 0807_EBIT OCF Ranges" xfId="25923" xr:uid="{844A94AB-770B-41B4-B8C6-4974940EEB8F}"/>
    <cellStyle name="_Jan 2006 APAC MBOM - Feb 15PM version_Somerton MBOM Statistics_consumer walk 0807_Working Capital Graph" xfId="25924" xr:uid="{9BBC4853-2026-4965-A310-51AD8399BD9B}"/>
    <cellStyle name="_Jan 2006 APAC MBOM - Feb 15PM version_Somerton MBOM Statistics_Cost out Update" xfId="25925" xr:uid="{F037FCE6-D468-488A-9347-00A75A738EBB}"/>
    <cellStyle name="_Jan 2006 APAC MBOM - Feb 15PM version_Somerton MBOM Statistics_EBIT OCF Ranges" xfId="25926" xr:uid="{18FF34BF-1148-4E49-9024-23D33D4A0DF1}"/>
    <cellStyle name="_Jan 2006 APAC MBOM - Feb 15PM version_Somerton MBOM Statistics_Global Operations" xfId="25927" xr:uid="{86AE7B9A-EB72-44C8-9935-C87F19662DE5}"/>
    <cellStyle name="_Jan 2006 APAC MBOM - Feb 15PM version_Somerton MBOM Statistics_Global Operations 2" xfId="25928" xr:uid="{A48A65C5-ED70-47B1-8770-249DEAEF4D8A}"/>
    <cellStyle name="_Jan 2006 APAC MBOM - Feb 15PM version_Somerton MBOM Statistics_MBOM" xfId="25929" xr:uid="{5A4651E1-1F92-4DFD-AFAB-B67CD2968378}"/>
    <cellStyle name="_Jan 2006 APAC MBOM - Feb 15PM version_Somerton MBOM Statistics_MBOM 2" xfId="25930" xr:uid="{E2928700-4558-4E80-8C43-E78D2EB50403}"/>
    <cellStyle name="_Jan 2006 APAC MBOM - Feb 15PM version_Somerton MBOM Statistics_MBOM APR 07" xfId="25931" xr:uid="{A2672CB2-7AF4-4F97-9E9F-A19961B57549}"/>
    <cellStyle name="_Jan 2006 APAC MBOM - Feb 15PM version_Somerton MBOM Statistics_MBOM APR 07 2" xfId="25932" xr:uid="{F6A42BF1-7C97-4E3C-BFED-79D70CD58281}"/>
    <cellStyle name="_Jan 2006 APAC MBOM - Feb 15PM version_Somerton MBOM Statistics_MBOM APR 07_2009 AOP_Jan deck_Financials Consol_Sent" xfId="25933" xr:uid="{126B7BEB-FC36-4621-9374-188E0E32535E}"/>
    <cellStyle name="_Jan 2006 APAC MBOM - Feb 15PM version_Somerton MBOM Statistics_MBOM APR 07_2009 AOP_Jan deck_Financials Consol_Sent_2" xfId="25934" xr:uid="{2E75E4A9-5725-41FD-A162-8E6CA4C5B088}"/>
    <cellStyle name="_Jan 2006 APAC MBOM - Feb 15PM version_Somerton MBOM Statistics_MBOM APR 07_2009 AOP_Nov deck_Financials_for Consol_v2" xfId="25935" xr:uid="{130CDC76-F935-43AF-B265-DEED1FB4D6A7}"/>
    <cellStyle name="_Jan 2006 APAC MBOM - Feb 15PM version_Somerton MBOM Statistics_MBOM APR 07_Cash Capex 10+2" xfId="25936" xr:uid="{B862D732-4394-401D-98C2-CC9B2A762CE4}"/>
    <cellStyle name="_Jan 2006 APAC MBOM - Feb 15PM version_Somerton MBOM Statistics_MBOM APR 07_Cash Capex 10+2_Cost out Update" xfId="25937" xr:uid="{27074C67-46D3-41A0-BEF5-6EFD895309B5}"/>
    <cellStyle name="_Jan 2006 APAC MBOM - Feb 15PM version_Somerton MBOM Statistics_MBOM APR 07_Cash Capex 10+2_EBIT OCF Ranges" xfId="25938" xr:uid="{0E6D446C-B343-404A-BB58-9E980F23F84D}"/>
    <cellStyle name="_Jan 2006 APAC MBOM - Feb 15PM version_Somerton MBOM Statistics_MBOM APR 07_Cash Capex 10+2_Working Capital Graph" xfId="25939" xr:uid="{A0613489-5166-4E3E-AF89-AE0470716F18}"/>
    <cellStyle name="_Jan 2006 APAC MBOM - Feb 15PM version_Somerton MBOM Statistics_MBOM APR 07_Cost out Update" xfId="25940" xr:uid="{F68EB3DF-93B5-404F-9B48-41E8CE6C0AE1}"/>
    <cellStyle name="_Jan 2006 APAC MBOM - Feb 15PM version_Somerton MBOM Statistics_MBOM APR 07_EBIT OCF Ranges" xfId="25941" xr:uid="{BD21F308-8A9F-40FC-9899-093276E06F12}"/>
    <cellStyle name="_Jan 2006 APAC MBOM - Feb 15PM version_Somerton MBOM Statistics_MBOM APR 07_Global Operations" xfId="25942" xr:uid="{C2B6AB1B-B383-43EA-AA2F-2A4E86B40B4A}"/>
    <cellStyle name="_Jan 2006 APAC MBOM - Feb 15PM version_Somerton MBOM Statistics_MBOM APR 07_Global Operations 2" xfId="25943" xr:uid="{EB98270A-418A-4484-BC0C-F0BD6ACA612C}"/>
    <cellStyle name="_Jan 2006 APAC MBOM - Feb 15PM version_Somerton MBOM Statistics_MBOM APR 07_NA" xfId="25944" xr:uid="{6BB3FEC1-B46E-4512-9506-6758F437F02B}"/>
    <cellStyle name="_Jan 2006 APAC MBOM - Feb 15PM version_Somerton MBOM Statistics_MBOM APR 07_NA 2" xfId="25945" xr:uid="{5ECF3A26-FB24-4951-8319-2E154B1A663B}"/>
    <cellStyle name="_Jan 2006 APAC MBOM - Feb 15PM version_Somerton MBOM Statistics_MBOM APR 07_NA_1" xfId="25946" xr:uid="{6DBBBA7C-02E5-4BE8-821D-3491AB88C40B}"/>
    <cellStyle name="_Jan 2006 APAC MBOM - Feb 15PM version_Somerton MBOM Statistics_MBOM APR 07_NA_1 2" xfId="25947" xr:uid="{11FB67E0-E2A6-4E5A-8654-7D5AE4C0D60D}"/>
    <cellStyle name="_Jan 2006 APAC MBOM - Feb 15PM version_Somerton MBOM Statistics_MBOM APR 07_Nov Review Deck Final" xfId="25948" xr:uid="{9CC131D2-5BA3-482A-8CE6-B9FC1615CDC0}"/>
    <cellStyle name="_Jan 2006 APAC MBOM - Feb 15PM version_Somerton MBOM Statistics_MBOM APR 07_OCFAnalysis" xfId="25949" xr:uid="{BF9A6205-9F8E-4AFD-BFA3-FF9BE9FD632B}"/>
    <cellStyle name="_Jan 2006 APAC MBOM - Feb 15PM version_Somerton MBOM Statistics_MBOM APR 07_OCFAnalysis_Cost out Update" xfId="25950" xr:uid="{CE666F54-B274-40EE-9A4A-FE50E395965C}"/>
    <cellStyle name="_Jan 2006 APAC MBOM - Feb 15PM version_Somerton MBOM Statistics_MBOM APR 07_OCFAnalysis_EBIT OCF Ranges" xfId="25951" xr:uid="{F873B5FD-57FD-4939-AC1B-0525B9E564A6}"/>
    <cellStyle name="_Jan 2006 APAC MBOM - Feb 15PM version_Somerton MBOM Statistics_MBOM APR 07_OCFAnalysis_Working Capital Graph" xfId="25952" xr:uid="{B4301BFA-C31B-4CD2-82E9-654F4AC74F99}"/>
    <cellStyle name="_Jan 2006 APAC MBOM - Feb 15PM version_Somerton MBOM Statistics_MBOM APR 07_Quarterly Industry Volume - Corp Follow up Feb 19th" xfId="25953" xr:uid="{5E5E8646-D1B8-4EE2-BE6F-9A5EDE703E61}"/>
    <cellStyle name="_Jan 2006 APAC MBOM - Feb 15PM version_Somerton MBOM Statistics_MBOM APR 07_Quarterly Industry Volume - Corp Follow up Feb 19th 2" xfId="25954" xr:uid="{72C0C217-5AEA-4C39-88F4-64EE74DB670D}"/>
    <cellStyle name="_Jan 2006 APAC MBOM - Feb 15PM version_Somerton MBOM Statistics_MBOM APR 07_Quarterly Industry Volume - Corp Follow up Feb 19th_Cost out Update" xfId="25955" xr:uid="{1DDC04DF-7076-4D09-9FED-A2FA5CA928C7}"/>
    <cellStyle name="_Jan 2006 APAC MBOM - Feb 15PM version_Somerton MBOM Statistics_MBOM APR 07_Quarterly Industry Volume - Corp Follow up Feb 19th_EBIT OCF Ranges" xfId="25956" xr:uid="{65B3A951-18B0-4B87-95CD-09ED19328BD2}"/>
    <cellStyle name="_Jan 2006 APAC MBOM - Feb 15PM version_Somerton MBOM Statistics_MBOM APR 07_Quarterly Industry Volume - Corp Follow up Feb 19th_OCFAnalysis" xfId="25957" xr:uid="{3EC7BB7A-274D-46DB-9831-642A2DBDC681}"/>
    <cellStyle name="_Jan 2006 APAC MBOM - Feb 15PM version_Somerton MBOM Statistics_MBOM APR 07_Quarterly Industry Volume - Corp Follow up Feb 19th_OCFAnalysis_Cost out Update" xfId="25958" xr:uid="{E8BD9CE9-4646-4B58-8CC8-0F403769694C}"/>
    <cellStyle name="_Jan 2006 APAC MBOM - Feb 15PM version_Somerton MBOM Statistics_MBOM APR 07_Quarterly Industry Volume - Corp Follow up Feb 19th_OCFAnalysis_EBIT OCF Ranges" xfId="25959" xr:uid="{BE86126D-BC5E-4594-9C7E-8C1804B42790}"/>
    <cellStyle name="_Jan 2006 APAC MBOM - Feb 15PM version_Somerton MBOM Statistics_MBOM APR 07_Quarterly Industry Volume - Corp Follow up Feb 19th_OCFAnalysis_Working Capital Graph" xfId="25960" xr:uid="{57436690-595A-4C75-82F7-24F68A1DAE73}"/>
    <cellStyle name="_Jan 2006 APAC MBOM - Feb 15PM version_Somerton MBOM Statistics_MBOM APR 07_Quarterly Industry Volume - Corp Follow up Feb 19th_Working Capital Graph" xfId="25961" xr:uid="{7AC02676-9106-430D-B841-2F140844F875}"/>
    <cellStyle name="_Jan 2006 APAC MBOM - Feb 15PM version_Somerton MBOM Statistics_MBOM APR 07_SBU_GLOBAL_NGT" xfId="25962" xr:uid="{DA7CD914-F68F-4AC1-B16A-752DA29F9EAE}"/>
    <cellStyle name="_Jan 2006 APAC MBOM - Feb 15PM version_Somerton MBOM Statistics_MBOM APR 07_SBU_GLOBAL_NGT 2" xfId="25963" xr:uid="{93927248-EA91-4AFC-AA97-4607D0ED5200}"/>
    <cellStyle name="_Jan 2006 APAC MBOM - Feb 15PM version_Somerton MBOM Statistics_MBOM APR 07_SBU_GLOBAL_NGT_Cost out Update" xfId="25964" xr:uid="{BF6F9A1C-71FA-4630-AF0B-B07F1F71F1A2}"/>
    <cellStyle name="_Jan 2006 APAC MBOM - Feb 15PM version_Somerton MBOM Statistics_MBOM APR 07_SBU_GLOBAL_NGT_EBIT OCF Ranges" xfId="25965" xr:uid="{B9117939-81AE-4735-9C8D-371273AEAC24}"/>
    <cellStyle name="_Jan 2006 APAC MBOM - Feb 15PM version_Somerton MBOM Statistics_MBOM APR 07_SBU_GLOBAL_NGT_Working Capital Graph" xfId="25966" xr:uid="{3DA06CD2-58C9-4266-97FB-310AADA91DA2}"/>
    <cellStyle name="_Jan 2006 APAC MBOM - Feb 15PM version_Somerton MBOM Statistics_MBOM APR 07_Supplemental Data Requirements-Country" xfId="25967" xr:uid="{D732E9EE-1670-4E27-9612-319D1E9B725B}"/>
    <cellStyle name="_Jan 2006 APAC MBOM - Feb 15PM version_Somerton MBOM Statistics_MBOM APR 07_Working Capital Graph" xfId="25968" xr:uid="{AA1F18F3-9B2D-4DB6-AA85-AA55395C9613}"/>
    <cellStyle name="_Jan 2006 APAC MBOM - Feb 15PM version_Somerton MBOM Statistics_MBOM Jan" xfId="25969" xr:uid="{7836C6FA-8271-42C2-AF93-74BD8B3F27D4}"/>
    <cellStyle name="_Jan 2006 APAC MBOM - Feb 15PM version_Somerton MBOM Statistics_MBOM Jan_Cost out Update" xfId="25970" xr:uid="{5E3982CC-D970-4F84-85ED-795ADE82818D}"/>
    <cellStyle name="_Jan 2006 APAC MBOM - Feb 15PM version_Somerton MBOM Statistics_MBOM Jan_EBIT OCF Ranges" xfId="25971" xr:uid="{29535606-5998-4A22-B21B-437812478BE5}"/>
    <cellStyle name="_Jan 2006 APAC MBOM - Feb 15PM version_Somerton MBOM Statistics_MBOM Jan_Working Capital Graph" xfId="25972" xr:uid="{D30A1123-2DBF-4BA6-80E1-92028AD4378C}"/>
    <cellStyle name="_Jan 2006 APAC MBOM - Feb 15PM version_Somerton MBOM Statistics_MBOM Jul 07 Send" xfId="25973" xr:uid="{8719CB1B-5C6E-4120-B8AB-A9D801AC4A6A}"/>
    <cellStyle name="_Jan 2006 APAC MBOM - Feb 15PM version_Somerton MBOM Statistics_MBOM Jul 07 Send_Cost out Update" xfId="25974" xr:uid="{33540F18-E2E6-4B31-BC33-733C781BCBBB}"/>
    <cellStyle name="_Jan 2006 APAC MBOM - Feb 15PM version_Somerton MBOM Statistics_MBOM Jul 07 Send_EBIT OCF Ranges" xfId="25975" xr:uid="{2B7B3032-F6F6-4B9B-B297-B37296B7C03E}"/>
    <cellStyle name="_Jan 2006 APAC MBOM - Feb 15PM version_Somerton MBOM Statistics_MBOM Jul 07 Send_Working Capital Graph" xfId="25976" xr:uid="{2E976AEE-8CF7-4F59-A898-9F776E325212}"/>
    <cellStyle name="_Jan 2006 APAC MBOM - Feb 15PM version_Somerton MBOM Statistics_MBOM June 07 Final Send" xfId="25977" xr:uid="{DB71B9B1-8987-46DB-B967-56CB0DBE21B2}"/>
    <cellStyle name="_Jan 2006 APAC MBOM - Feb 15PM version_Somerton MBOM Statistics_MBOM June 07 Final Send_Cost out Update" xfId="25978" xr:uid="{9D4F9D08-A7BA-4E8B-95E8-DA1FA6094E9D}"/>
    <cellStyle name="_Jan 2006 APAC MBOM - Feb 15PM version_Somerton MBOM Statistics_MBOM June 07 Final Send_EBIT OCF Ranges" xfId="25979" xr:uid="{623F82B1-5C2E-4909-A237-17D94203D871}"/>
    <cellStyle name="_Jan 2006 APAC MBOM - Feb 15PM version_Somerton MBOM Statistics_MBOM June 07 Final Send_Working Capital Graph" xfId="25980" xr:uid="{9E6E6E20-9015-49CA-93FA-20BE40B41A42}"/>
    <cellStyle name="_Jan 2006 APAC MBOM - Feb 15PM version_Somerton MBOM Statistics_MBOM May 07 v.2" xfId="25981" xr:uid="{ACC42CE8-072B-413F-BDF4-8EEF063CD49C}"/>
    <cellStyle name="_Jan 2006 APAC MBOM - Feb 15PM version_Somerton MBOM Statistics_MBOM May 07 v.2_Cost out Update" xfId="25982" xr:uid="{F2A8BEEA-8B6B-4B4E-823C-D8AFF00F1564}"/>
    <cellStyle name="_Jan 2006 APAC MBOM - Feb 15PM version_Somerton MBOM Statistics_MBOM May 07 v.2_EBIT OCF Ranges" xfId="25983" xr:uid="{A065750E-BF64-4169-9650-59E258D7EB9F}"/>
    <cellStyle name="_Jan 2006 APAC MBOM - Feb 15PM version_Somerton MBOM Statistics_MBOM May 07 v.2_Working Capital Graph" xfId="25984" xr:uid="{D1FAE355-1561-42FD-80BB-CEF7233DD0CC}"/>
    <cellStyle name="_Jan 2006 APAC MBOM - Feb 15PM version_Somerton MBOM Statistics_MBOM v.1" xfId="25985" xr:uid="{EDC1F4A0-6176-48F5-963A-FAA11EDF00FB}"/>
    <cellStyle name="_Jan 2006 APAC MBOM - Feb 15PM version_Somerton MBOM Statistics_MBOM v.1 2" xfId="25986" xr:uid="{AB4DB20D-D7B5-4476-9B98-9BB8B0A1A659}"/>
    <cellStyle name="_Jan 2006 APAC MBOM - Feb 15PM version_Somerton MBOM Statistics_MBOM v.1_2009 AOP_Jan deck_Financials Consol_Sent" xfId="25987" xr:uid="{D13313D9-4676-4714-A162-E3A9335AE0E6}"/>
    <cellStyle name="_Jan 2006 APAC MBOM - Feb 15PM version_Somerton MBOM Statistics_MBOM v.1_2009 AOP_Jan deck_Financials Consol_Sent_2" xfId="25988" xr:uid="{CB378D15-0BA1-4D9E-9926-EEED46FA8A6E}"/>
    <cellStyle name="_Jan 2006 APAC MBOM - Feb 15PM version_Somerton MBOM Statistics_MBOM v.1_2009 AOP_Nov deck_Financials_for Consol_v2" xfId="25989" xr:uid="{688528D8-4DC4-45D7-BDC4-289C262D1D87}"/>
    <cellStyle name="_Jan 2006 APAC MBOM - Feb 15PM version_Somerton MBOM Statistics_MBOM v.1_Cash Capex 10+2" xfId="25990" xr:uid="{19F09ABB-680C-4A94-96D4-69C684B12607}"/>
    <cellStyle name="_Jan 2006 APAC MBOM - Feb 15PM version_Somerton MBOM Statistics_MBOM v.1_Cash Capex 10+2_Cost out Update" xfId="25991" xr:uid="{9E189182-8FA9-4C3E-B7EB-F02593361441}"/>
    <cellStyle name="_Jan 2006 APAC MBOM - Feb 15PM version_Somerton MBOM Statistics_MBOM v.1_Cash Capex 10+2_EBIT OCF Ranges" xfId="25992" xr:uid="{E32B1303-35E4-4236-BD85-2C889D029C5C}"/>
    <cellStyle name="_Jan 2006 APAC MBOM - Feb 15PM version_Somerton MBOM Statistics_MBOM v.1_Cash Capex 10+2_Working Capital Graph" xfId="25993" xr:uid="{B307CA3B-6693-426E-B8A2-9E39FA16B1C7}"/>
    <cellStyle name="_Jan 2006 APAC MBOM - Feb 15PM version_Somerton MBOM Statistics_MBOM v.1_Cost out Update" xfId="25994" xr:uid="{AF44BEC7-8003-4E7F-B010-F3EE6FC9CFA5}"/>
    <cellStyle name="_Jan 2006 APAC MBOM - Feb 15PM version_Somerton MBOM Statistics_MBOM v.1_EBIT OCF Ranges" xfId="25995" xr:uid="{CEA550E6-50A7-4C4E-9670-AC505908251D}"/>
    <cellStyle name="_Jan 2006 APAC MBOM - Feb 15PM version_Somerton MBOM Statistics_MBOM v.1_Global Operations" xfId="25996" xr:uid="{CC6537F2-452D-4EF0-BA56-AE7EDC2876C0}"/>
    <cellStyle name="_Jan 2006 APAC MBOM - Feb 15PM version_Somerton MBOM Statistics_MBOM v.1_Global Operations 2" xfId="25997" xr:uid="{6B130868-6F2F-49A0-B9F7-C76FB9395F28}"/>
    <cellStyle name="_Jan 2006 APAC MBOM - Feb 15PM version_Somerton MBOM Statistics_MBOM v.1_NA" xfId="25998" xr:uid="{16CECE40-5B29-4271-BC49-106D418315B8}"/>
    <cellStyle name="_Jan 2006 APAC MBOM - Feb 15PM version_Somerton MBOM Statistics_MBOM v.1_NA 2" xfId="25999" xr:uid="{44A7914D-604F-422A-9434-1450AC8B0981}"/>
    <cellStyle name="_Jan 2006 APAC MBOM - Feb 15PM version_Somerton MBOM Statistics_MBOM v.1_NA_1" xfId="26000" xr:uid="{E599200F-85E0-40BB-AB49-416B43CABD28}"/>
    <cellStyle name="_Jan 2006 APAC MBOM - Feb 15PM version_Somerton MBOM Statistics_MBOM v.1_NA_1 2" xfId="26001" xr:uid="{A57034EC-A6DF-44EE-811A-AD72388EA806}"/>
    <cellStyle name="_Jan 2006 APAC MBOM - Feb 15PM version_Somerton MBOM Statistics_MBOM v.1_Nov Review Deck Final" xfId="26002" xr:uid="{875ACE94-FDF5-44B5-8FFF-481F23B4D996}"/>
    <cellStyle name="_Jan 2006 APAC MBOM - Feb 15PM version_Somerton MBOM Statistics_MBOM v.1_OCFAnalysis" xfId="26003" xr:uid="{D7163190-39A9-4D61-A7CF-2399F04AE193}"/>
    <cellStyle name="_Jan 2006 APAC MBOM - Feb 15PM version_Somerton MBOM Statistics_MBOM v.1_OCFAnalysis_Cost out Update" xfId="26004" xr:uid="{C3870AC3-24F2-4930-87EE-E90DBAA81378}"/>
    <cellStyle name="_Jan 2006 APAC MBOM - Feb 15PM version_Somerton MBOM Statistics_MBOM v.1_OCFAnalysis_EBIT OCF Ranges" xfId="26005" xr:uid="{D61B32C3-1480-435C-B33F-F3915583A57E}"/>
    <cellStyle name="_Jan 2006 APAC MBOM - Feb 15PM version_Somerton MBOM Statistics_MBOM v.1_OCFAnalysis_Working Capital Graph" xfId="26006" xr:uid="{69464DCC-2989-4108-8C43-AA6746093B18}"/>
    <cellStyle name="_Jan 2006 APAC MBOM - Feb 15PM version_Somerton MBOM Statistics_MBOM v.1_Quarterly Industry Volume - Corp Follow up Feb 19th" xfId="26007" xr:uid="{1A706A58-B6CF-43DD-A75E-5BD8969ED49B}"/>
    <cellStyle name="_Jan 2006 APAC MBOM - Feb 15PM version_Somerton MBOM Statistics_MBOM v.1_Quarterly Industry Volume - Corp Follow up Feb 19th 2" xfId="26008" xr:uid="{5BD7E542-6977-4B3D-9353-9B88DF3632EE}"/>
    <cellStyle name="_Jan 2006 APAC MBOM - Feb 15PM version_Somerton MBOM Statistics_MBOM v.1_Quarterly Industry Volume - Corp Follow up Feb 19th_Cost out Update" xfId="26009" xr:uid="{5B2691A9-9195-4C37-8F05-1AA0B95244C0}"/>
    <cellStyle name="_Jan 2006 APAC MBOM - Feb 15PM version_Somerton MBOM Statistics_MBOM v.1_Quarterly Industry Volume - Corp Follow up Feb 19th_EBIT OCF Ranges" xfId="26010" xr:uid="{40310CC5-7AAB-4CCC-A7F3-7BFDBEEF1C43}"/>
    <cellStyle name="_Jan 2006 APAC MBOM - Feb 15PM version_Somerton MBOM Statistics_MBOM v.1_Quarterly Industry Volume - Corp Follow up Feb 19th_OCFAnalysis" xfId="26011" xr:uid="{B97DAFB5-B244-48C7-A031-5691BC752A57}"/>
    <cellStyle name="_Jan 2006 APAC MBOM - Feb 15PM version_Somerton MBOM Statistics_MBOM v.1_Quarterly Industry Volume - Corp Follow up Feb 19th_OCFAnalysis_Cost out Update" xfId="26012" xr:uid="{387EA2DF-52B2-401B-B9E6-6006709B51BA}"/>
    <cellStyle name="_Jan 2006 APAC MBOM - Feb 15PM version_Somerton MBOM Statistics_MBOM v.1_Quarterly Industry Volume - Corp Follow up Feb 19th_OCFAnalysis_EBIT OCF Ranges" xfId="26013" xr:uid="{1C546F57-7A30-44EB-8A6C-D9EC2C39F85E}"/>
    <cellStyle name="_Jan 2006 APAC MBOM - Feb 15PM version_Somerton MBOM Statistics_MBOM v.1_Quarterly Industry Volume - Corp Follow up Feb 19th_OCFAnalysis_Working Capital Graph" xfId="26014" xr:uid="{141D2D3E-442E-4EEC-9674-AF153B9B270D}"/>
    <cellStyle name="_Jan 2006 APAC MBOM - Feb 15PM version_Somerton MBOM Statistics_MBOM v.1_Quarterly Industry Volume - Corp Follow up Feb 19th_Working Capital Graph" xfId="26015" xr:uid="{5077741F-667A-4D7E-B6D9-D685B24B90D4}"/>
    <cellStyle name="_Jan 2006 APAC MBOM - Feb 15PM version_Somerton MBOM Statistics_MBOM v.1_SBU_GLOBAL_NGT" xfId="26016" xr:uid="{74234DBA-B276-4105-9FA5-14670501F9F1}"/>
    <cellStyle name="_Jan 2006 APAC MBOM - Feb 15PM version_Somerton MBOM Statistics_MBOM v.1_SBU_GLOBAL_NGT 2" xfId="26017" xr:uid="{587ECCE2-2F1A-4A9A-966C-7602BFE99E7D}"/>
    <cellStyle name="_Jan 2006 APAC MBOM - Feb 15PM version_Somerton MBOM Statistics_MBOM v.1_SBU_GLOBAL_NGT_Cost out Update" xfId="26018" xr:uid="{66CE55D6-D723-4BA0-A7A1-2618495FA51D}"/>
    <cellStyle name="_Jan 2006 APAC MBOM - Feb 15PM version_Somerton MBOM Statistics_MBOM v.1_SBU_GLOBAL_NGT_EBIT OCF Ranges" xfId="26019" xr:uid="{24C82F7E-0494-4D70-95FF-35147285BB59}"/>
    <cellStyle name="_Jan 2006 APAC MBOM - Feb 15PM version_Somerton MBOM Statistics_MBOM v.1_SBU_GLOBAL_NGT_Working Capital Graph" xfId="26020" xr:uid="{DDABD5BC-8345-45E6-8AD1-BC6DA562D053}"/>
    <cellStyle name="_Jan 2006 APAC MBOM - Feb 15PM version_Somerton MBOM Statistics_MBOM v.1_Supplemental Data Requirements-Country" xfId="26021" xr:uid="{594BF82F-35B3-44DE-AADC-2DA10BC9A819}"/>
    <cellStyle name="_Jan 2006 APAC MBOM - Feb 15PM version_Somerton MBOM Statistics_MBOM v.1_Working Capital Graph" xfId="26022" xr:uid="{1575A268-F734-479F-88DF-B63B5A26429C}"/>
    <cellStyle name="_Jan 2006 APAC MBOM - Feb 15PM version_Somerton MBOM Statistics_MBOM v.2" xfId="26023" xr:uid="{169BC787-6B96-4C62-9216-101DB67EBA38}"/>
    <cellStyle name="_Jan 2006 APAC MBOM - Feb 15PM version_Somerton MBOM Statistics_MBOM v.2 2" xfId="26024" xr:uid="{19232462-B9F5-40BD-91F8-B6DDC7B969B9}"/>
    <cellStyle name="_Jan 2006 APAC MBOM - Feb 15PM version_Somerton MBOM Statistics_MBOM v.2_2009 AOP_Jan deck_Financials Consol_Sent" xfId="26025" xr:uid="{D53DB2E0-23C6-4652-85AB-EEE194E82995}"/>
    <cellStyle name="_Jan 2006 APAC MBOM - Feb 15PM version_Somerton MBOM Statistics_MBOM v.2_2009 AOP_Jan deck_Financials Consol_Sent_2" xfId="26026" xr:uid="{7C603555-A68C-46CA-BA3B-D464E44ED3E6}"/>
    <cellStyle name="_Jan 2006 APAC MBOM - Feb 15PM version_Somerton MBOM Statistics_MBOM v.2_2009 AOP_Nov deck_Financials_for Consol_v2" xfId="26027" xr:uid="{0FBA20AD-3179-4088-9E2D-2FBC7190020D}"/>
    <cellStyle name="_Jan 2006 APAC MBOM - Feb 15PM version_Somerton MBOM Statistics_MBOM v.2_Cash Capex 10+2" xfId="26028" xr:uid="{F95FC5C6-1865-4F04-A837-79919BE8BE65}"/>
    <cellStyle name="_Jan 2006 APAC MBOM - Feb 15PM version_Somerton MBOM Statistics_MBOM v.2_Cash Capex 10+2_Cost out Update" xfId="26029" xr:uid="{808BFAB2-BEEA-4262-A2AE-8A1E83D87CE8}"/>
    <cellStyle name="_Jan 2006 APAC MBOM - Feb 15PM version_Somerton MBOM Statistics_MBOM v.2_Cash Capex 10+2_EBIT OCF Ranges" xfId="26030" xr:uid="{C2614E4B-48FE-4073-9D21-187B7F6283B8}"/>
    <cellStyle name="_Jan 2006 APAC MBOM - Feb 15PM version_Somerton MBOM Statistics_MBOM v.2_Cash Capex 10+2_Working Capital Graph" xfId="26031" xr:uid="{F1DBE001-5310-450F-9E47-5CBCD8E689B0}"/>
    <cellStyle name="_Jan 2006 APAC MBOM - Feb 15PM version_Somerton MBOM Statistics_MBOM v.2_Cost out Update" xfId="26032" xr:uid="{98EE601A-3DA7-4A78-84FC-89238735FEE3}"/>
    <cellStyle name="_Jan 2006 APAC MBOM - Feb 15PM version_Somerton MBOM Statistics_MBOM v.2_EBIT OCF Ranges" xfId="26033" xr:uid="{5137A099-BAC5-4E7A-B2C5-538DD07C87A7}"/>
    <cellStyle name="_Jan 2006 APAC MBOM - Feb 15PM version_Somerton MBOM Statistics_MBOM v.2_Global Operations" xfId="26034" xr:uid="{9F9ABBF9-A8E7-4405-8A9D-F87F03C31980}"/>
    <cellStyle name="_Jan 2006 APAC MBOM - Feb 15PM version_Somerton MBOM Statistics_MBOM v.2_Global Operations 2" xfId="26035" xr:uid="{A2741EB8-B7AB-4812-BA3D-F946DEFE60EA}"/>
    <cellStyle name="_Jan 2006 APAC MBOM - Feb 15PM version_Somerton MBOM Statistics_MBOM v.2_NA" xfId="26036" xr:uid="{2A4779A6-1219-48FA-A951-6B80164034AD}"/>
    <cellStyle name="_Jan 2006 APAC MBOM - Feb 15PM version_Somerton MBOM Statistics_MBOM v.2_NA 2" xfId="26037" xr:uid="{5C11CEE8-2689-4E58-91FB-960BF4A0FF0D}"/>
    <cellStyle name="_Jan 2006 APAC MBOM - Feb 15PM version_Somerton MBOM Statistics_MBOM v.2_NA_1" xfId="26038" xr:uid="{CD23A5C7-00D8-4CAF-A540-A3D50638C029}"/>
    <cellStyle name="_Jan 2006 APAC MBOM - Feb 15PM version_Somerton MBOM Statistics_MBOM v.2_NA_1 2" xfId="26039" xr:uid="{DF1756C6-D064-4A18-AB28-E5495E299FB4}"/>
    <cellStyle name="_Jan 2006 APAC MBOM - Feb 15PM version_Somerton MBOM Statistics_MBOM v.2_Nov Review Deck Final" xfId="26040" xr:uid="{FEDB410C-D457-42DC-ABD7-67164EE3EC22}"/>
    <cellStyle name="_Jan 2006 APAC MBOM - Feb 15PM version_Somerton MBOM Statistics_MBOM v.2_OCFAnalysis" xfId="26041" xr:uid="{77407DE5-EACC-4F05-8C1F-2AB60AA089AE}"/>
    <cellStyle name="_Jan 2006 APAC MBOM - Feb 15PM version_Somerton MBOM Statistics_MBOM v.2_OCFAnalysis_Cost out Update" xfId="26042" xr:uid="{A87E4283-2B3A-4CCA-8310-556367722136}"/>
    <cellStyle name="_Jan 2006 APAC MBOM - Feb 15PM version_Somerton MBOM Statistics_MBOM v.2_OCFAnalysis_EBIT OCF Ranges" xfId="26043" xr:uid="{7D3084E4-BA0B-48EA-820F-1A4B051E58B6}"/>
    <cellStyle name="_Jan 2006 APAC MBOM - Feb 15PM version_Somerton MBOM Statistics_MBOM v.2_OCFAnalysis_Working Capital Graph" xfId="26044" xr:uid="{3F5A936B-B615-44B9-B8E4-AF28452F000B}"/>
    <cellStyle name="_Jan 2006 APAC MBOM - Feb 15PM version_Somerton MBOM Statistics_MBOM v.2_Quarterly Industry Volume - Corp Follow up Feb 19th" xfId="26045" xr:uid="{38836D8C-43FA-42E2-9744-0D28FB762F31}"/>
    <cellStyle name="_Jan 2006 APAC MBOM - Feb 15PM version_Somerton MBOM Statistics_MBOM v.2_Quarterly Industry Volume - Corp Follow up Feb 19th 2" xfId="26046" xr:uid="{F5688C03-99D2-4F98-BB73-05C391EF15B3}"/>
    <cellStyle name="_Jan 2006 APAC MBOM - Feb 15PM version_Somerton MBOM Statistics_MBOM v.2_Quarterly Industry Volume - Corp Follow up Feb 19th_Cost out Update" xfId="26047" xr:uid="{1D16362A-9309-467E-8EF9-7BE3334A868B}"/>
    <cellStyle name="_Jan 2006 APAC MBOM - Feb 15PM version_Somerton MBOM Statistics_MBOM v.2_Quarterly Industry Volume - Corp Follow up Feb 19th_EBIT OCF Ranges" xfId="26048" xr:uid="{EA4DFA79-B540-4436-95C1-B724A6E04765}"/>
    <cellStyle name="_Jan 2006 APAC MBOM - Feb 15PM version_Somerton MBOM Statistics_MBOM v.2_Quarterly Industry Volume - Corp Follow up Feb 19th_OCFAnalysis" xfId="26049" xr:uid="{71B1A24F-523C-47BA-8860-34730A8680AE}"/>
    <cellStyle name="_Jan 2006 APAC MBOM - Feb 15PM version_Somerton MBOM Statistics_MBOM v.2_Quarterly Industry Volume - Corp Follow up Feb 19th_OCFAnalysis_Cost out Update" xfId="26050" xr:uid="{1BAF3792-CF2D-46C8-93B2-2DA39942EEAA}"/>
    <cellStyle name="_Jan 2006 APAC MBOM - Feb 15PM version_Somerton MBOM Statistics_MBOM v.2_Quarterly Industry Volume - Corp Follow up Feb 19th_OCFAnalysis_EBIT OCF Ranges" xfId="26051" xr:uid="{37D7B36C-5718-4AF7-9B64-E339A4922B3A}"/>
    <cellStyle name="_Jan 2006 APAC MBOM - Feb 15PM version_Somerton MBOM Statistics_MBOM v.2_Quarterly Industry Volume - Corp Follow up Feb 19th_OCFAnalysis_Working Capital Graph" xfId="26052" xr:uid="{7F51978B-F11E-4381-9CEE-2D30DADEC86E}"/>
    <cellStyle name="_Jan 2006 APAC MBOM - Feb 15PM version_Somerton MBOM Statistics_MBOM v.2_Quarterly Industry Volume - Corp Follow up Feb 19th_Working Capital Graph" xfId="26053" xr:uid="{30E6FF90-9B54-4D5E-9DDA-9422287E6CA2}"/>
    <cellStyle name="_Jan 2006 APAC MBOM - Feb 15PM version_Somerton MBOM Statistics_MBOM v.2_SBU_GLOBAL_NGT" xfId="26054" xr:uid="{F5CC6E34-73FB-48F6-9B0E-03CBD40B7AF9}"/>
    <cellStyle name="_Jan 2006 APAC MBOM - Feb 15PM version_Somerton MBOM Statistics_MBOM v.2_SBU_GLOBAL_NGT 2" xfId="26055" xr:uid="{C4748C2C-4D17-45B5-AE90-D7645138CEBE}"/>
    <cellStyle name="_Jan 2006 APAC MBOM - Feb 15PM version_Somerton MBOM Statistics_MBOM v.2_SBU_GLOBAL_NGT_Cost out Update" xfId="26056" xr:uid="{1D04982C-FC00-46B6-AB53-867369AE60B0}"/>
    <cellStyle name="_Jan 2006 APAC MBOM - Feb 15PM version_Somerton MBOM Statistics_MBOM v.2_SBU_GLOBAL_NGT_EBIT OCF Ranges" xfId="26057" xr:uid="{4B9AEE28-D0F2-4034-A87A-0347C8CCBE5A}"/>
    <cellStyle name="_Jan 2006 APAC MBOM - Feb 15PM version_Somerton MBOM Statistics_MBOM v.2_SBU_GLOBAL_NGT_Working Capital Graph" xfId="26058" xr:uid="{3FF0DF46-D4C1-4950-AD73-76BB9AD0598A}"/>
    <cellStyle name="_Jan 2006 APAC MBOM - Feb 15PM version_Somerton MBOM Statistics_MBOM v.2_Supplemental Data Requirements-Country" xfId="26059" xr:uid="{7861686A-2228-490C-8622-230A5CA84B90}"/>
    <cellStyle name="_Jan 2006 APAC MBOM - Feb 15PM version_Somerton MBOM Statistics_MBOM v.2_Working Capital Graph" xfId="26060" xr:uid="{020772CF-0F0B-4713-B697-3B9B91044B30}"/>
    <cellStyle name="_Jan 2006 APAC MBOM - Feb 15PM version_Somerton MBOM Statistics_MBOM v.3" xfId="26061" xr:uid="{917F4230-A69E-4FA0-893F-0AE00E2EADC5}"/>
    <cellStyle name="_Jan 2006 APAC MBOM - Feb 15PM version_Somerton MBOM Statistics_MBOM v.3 2" xfId="26062" xr:uid="{2F98510D-FBF3-4D9D-8E86-16354887F0C3}"/>
    <cellStyle name="_Jan 2006 APAC MBOM - Feb 15PM version_Somerton MBOM Statistics_MBOM v.3_2009 AOP_Jan deck_Financials Consol_Sent" xfId="26063" xr:uid="{7409C14A-B767-4884-A23A-F91153A749A9}"/>
    <cellStyle name="_Jan 2006 APAC MBOM - Feb 15PM version_Somerton MBOM Statistics_MBOM v.3_2009 AOP_Jan deck_Financials Consol_Sent_2" xfId="26064" xr:uid="{E30B1D54-46D6-482D-A51D-C9C21E2251F9}"/>
    <cellStyle name="_Jan 2006 APAC MBOM - Feb 15PM version_Somerton MBOM Statistics_MBOM v.3_2009 AOP_Nov deck_Financials_for Consol_v2" xfId="26065" xr:uid="{003B5765-A6D1-4C17-8806-BA512A4B759E}"/>
    <cellStyle name="_Jan 2006 APAC MBOM - Feb 15PM version_Somerton MBOM Statistics_MBOM v.3_Cash Capex 10+2" xfId="26066" xr:uid="{D53B7E2C-B32A-4C55-8E9A-B2022FD3804E}"/>
    <cellStyle name="_Jan 2006 APAC MBOM - Feb 15PM version_Somerton MBOM Statistics_MBOM v.3_Cash Capex 10+2_Cost out Update" xfId="26067" xr:uid="{E318B82D-76D5-424D-ACF0-B7E16179E649}"/>
    <cellStyle name="_Jan 2006 APAC MBOM - Feb 15PM version_Somerton MBOM Statistics_MBOM v.3_Cash Capex 10+2_EBIT OCF Ranges" xfId="26068" xr:uid="{25BA85BB-09AA-42FF-806D-69F132D91F3D}"/>
    <cellStyle name="_Jan 2006 APAC MBOM - Feb 15PM version_Somerton MBOM Statistics_MBOM v.3_Cash Capex 10+2_Working Capital Graph" xfId="26069" xr:uid="{49B7265C-1668-4172-B018-19CD6E6C4C30}"/>
    <cellStyle name="_Jan 2006 APAC MBOM - Feb 15PM version_Somerton MBOM Statistics_MBOM v.3_Cost out Update" xfId="26070" xr:uid="{750FAFD4-4A64-45F2-B0E1-BABAC6773AC5}"/>
    <cellStyle name="_Jan 2006 APAC MBOM - Feb 15PM version_Somerton MBOM Statistics_MBOM v.3_EBIT OCF Ranges" xfId="26071" xr:uid="{88C064F1-8D6F-4618-A688-A4B786AE4223}"/>
    <cellStyle name="_Jan 2006 APAC MBOM - Feb 15PM version_Somerton MBOM Statistics_MBOM v.3_Global Operations" xfId="26072" xr:uid="{35550F8F-BE31-4D12-B5BE-726D47834BF4}"/>
    <cellStyle name="_Jan 2006 APAC MBOM - Feb 15PM version_Somerton MBOM Statistics_MBOM v.3_Global Operations 2" xfId="26073" xr:uid="{98958F22-2D61-4721-A778-4FE0BAC42AE8}"/>
    <cellStyle name="_Jan 2006 APAC MBOM - Feb 15PM version_Somerton MBOM Statistics_MBOM v.3_NA" xfId="26074" xr:uid="{5467C0A3-6C39-4C27-90F0-1AAF318F99DE}"/>
    <cellStyle name="_Jan 2006 APAC MBOM - Feb 15PM version_Somerton MBOM Statistics_MBOM v.3_NA 2" xfId="26075" xr:uid="{81EB492D-5103-47DA-9D60-F5A3322935D4}"/>
    <cellStyle name="_Jan 2006 APAC MBOM - Feb 15PM version_Somerton MBOM Statistics_MBOM v.3_NA_1" xfId="26076" xr:uid="{511C89BF-8D75-4C3D-AC50-B487C0D956DC}"/>
    <cellStyle name="_Jan 2006 APAC MBOM - Feb 15PM version_Somerton MBOM Statistics_MBOM v.3_NA_1 2" xfId="26077" xr:uid="{FCC57B94-AD1D-484B-A7FC-FBD2F4C7AF76}"/>
    <cellStyle name="_Jan 2006 APAC MBOM - Feb 15PM version_Somerton MBOM Statistics_MBOM v.3_Nov Review Deck Final" xfId="26078" xr:uid="{7B8FE457-597B-442A-B2C8-A4C6B5ABA23B}"/>
    <cellStyle name="_Jan 2006 APAC MBOM - Feb 15PM version_Somerton MBOM Statistics_MBOM v.3_OCFAnalysis" xfId="26079" xr:uid="{163963ED-142D-468C-993E-A61D33CAEBD5}"/>
    <cellStyle name="_Jan 2006 APAC MBOM - Feb 15PM version_Somerton MBOM Statistics_MBOM v.3_OCFAnalysis_Cost out Update" xfId="26080" xr:uid="{4BC016C3-4577-42E8-BFD0-48EC3E7C8172}"/>
    <cellStyle name="_Jan 2006 APAC MBOM - Feb 15PM version_Somerton MBOM Statistics_MBOM v.3_OCFAnalysis_EBIT OCF Ranges" xfId="26081" xr:uid="{EC581CC9-19C6-4E3C-B7EC-EE46FAADFEE8}"/>
    <cellStyle name="_Jan 2006 APAC MBOM - Feb 15PM version_Somerton MBOM Statistics_MBOM v.3_OCFAnalysis_Working Capital Graph" xfId="26082" xr:uid="{D19D2CDC-6EBD-469D-8794-3C2BC53EDDDA}"/>
    <cellStyle name="_Jan 2006 APAC MBOM - Feb 15PM version_Somerton MBOM Statistics_MBOM v.3_Quarterly Industry Volume - Corp Follow up Feb 19th" xfId="26083" xr:uid="{E7AB8386-AE96-4090-8EE6-93168508DC51}"/>
    <cellStyle name="_Jan 2006 APAC MBOM - Feb 15PM version_Somerton MBOM Statistics_MBOM v.3_Quarterly Industry Volume - Corp Follow up Feb 19th 2" xfId="26084" xr:uid="{CE7C6EB3-CEB2-41DC-9CAD-FAD03CFF761A}"/>
    <cellStyle name="_Jan 2006 APAC MBOM - Feb 15PM version_Somerton MBOM Statistics_MBOM v.3_Quarterly Industry Volume - Corp Follow up Feb 19th_Cost out Update" xfId="26085" xr:uid="{CAAE0255-8656-42A4-896B-5C9DFDD06AD1}"/>
    <cellStyle name="_Jan 2006 APAC MBOM - Feb 15PM version_Somerton MBOM Statistics_MBOM v.3_Quarterly Industry Volume - Corp Follow up Feb 19th_EBIT OCF Ranges" xfId="26086" xr:uid="{DC44264D-D0CE-47E5-B091-4EFBB0BBA6B4}"/>
    <cellStyle name="_Jan 2006 APAC MBOM - Feb 15PM version_Somerton MBOM Statistics_MBOM v.3_Quarterly Industry Volume - Corp Follow up Feb 19th_OCFAnalysis" xfId="26087" xr:uid="{3AF6D1FC-7CD0-4969-98FD-2E91C9499EFA}"/>
    <cellStyle name="_Jan 2006 APAC MBOM - Feb 15PM version_Somerton MBOM Statistics_MBOM v.3_Quarterly Industry Volume - Corp Follow up Feb 19th_OCFAnalysis_Cost out Update" xfId="26088" xr:uid="{B66D682B-3D9B-447C-B4F3-471CF81ADA59}"/>
    <cellStyle name="_Jan 2006 APAC MBOM - Feb 15PM version_Somerton MBOM Statistics_MBOM v.3_Quarterly Industry Volume - Corp Follow up Feb 19th_OCFAnalysis_EBIT OCF Ranges" xfId="26089" xr:uid="{BE0B1B80-C8B8-4183-8B7B-B47BBE3CAE3F}"/>
    <cellStyle name="_Jan 2006 APAC MBOM - Feb 15PM version_Somerton MBOM Statistics_MBOM v.3_Quarterly Industry Volume - Corp Follow up Feb 19th_OCFAnalysis_Working Capital Graph" xfId="26090" xr:uid="{70EBC87E-B547-4446-BB30-6BBCE1DF008A}"/>
    <cellStyle name="_Jan 2006 APAC MBOM - Feb 15PM version_Somerton MBOM Statistics_MBOM v.3_Quarterly Industry Volume - Corp Follow up Feb 19th_Working Capital Graph" xfId="26091" xr:uid="{0FD2D652-1762-475D-8238-ACAEC51A864B}"/>
    <cellStyle name="_Jan 2006 APAC MBOM - Feb 15PM version_Somerton MBOM Statistics_MBOM v.3_SBU_GLOBAL_NGT" xfId="26092" xr:uid="{4759FDD8-0DE9-4441-B1E5-C368177A3102}"/>
    <cellStyle name="_Jan 2006 APAC MBOM - Feb 15PM version_Somerton MBOM Statistics_MBOM v.3_SBU_GLOBAL_NGT 2" xfId="26093" xr:uid="{407EA0C3-1164-41FB-A0F5-1464E3279246}"/>
    <cellStyle name="_Jan 2006 APAC MBOM - Feb 15PM version_Somerton MBOM Statistics_MBOM v.3_SBU_GLOBAL_NGT_Cost out Update" xfId="26094" xr:uid="{39C596E5-584A-4A90-9E8D-E8C19C5AE9D7}"/>
    <cellStyle name="_Jan 2006 APAC MBOM - Feb 15PM version_Somerton MBOM Statistics_MBOM v.3_SBU_GLOBAL_NGT_EBIT OCF Ranges" xfId="26095" xr:uid="{EED59953-053A-4573-B419-E104CD14CFC8}"/>
    <cellStyle name="_Jan 2006 APAC MBOM - Feb 15PM version_Somerton MBOM Statistics_MBOM v.3_SBU_GLOBAL_NGT_Working Capital Graph" xfId="26096" xr:uid="{B035C1FD-2A2F-4640-8D72-00C115A3BFCA}"/>
    <cellStyle name="_Jan 2006 APAC MBOM - Feb 15PM version_Somerton MBOM Statistics_MBOM v.3_Supplemental Data Requirements-Country" xfId="26097" xr:uid="{2E5B10F1-8E23-4254-9D46-5C3F6FF61946}"/>
    <cellStyle name="_Jan 2006 APAC MBOM - Feb 15PM version_Somerton MBOM Statistics_MBOM v.3_Working Capital Graph" xfId="26098" xr:uid="{56652BC5-CF08-4ABA-A8C8-2CE40A1D92C0}"/>
    <cellStyle name="_Jan 2006 APAC MBOM - Feb 15PM version_Somerton MBOM Statistics_MBOM_2009 AOP_Jan deck_Financials Consol_Sent" xfId="26099" xr:uid="{7EBF90E0-3A01-48D1-B34F-E316CC97C6AE}"/>
    <cellStyle name="_Jan 2006 APAC MBOM - Feb 15PM version_Somerton MBOM Statistics_MBOM_2009 AOP_Jan deck_Financials Consol_Sent_2" xfId="26100" xr:uid="{2FE347B5-32F7-4C25-9BCF-5402372F78C6}"/>
    <cellStyle name="_Jan 2006 APAC MBOM - Feb 15PM version_Somerton MBOM Statistics_MBOM_2009 AOP_Nov deck_Financials_for Consol_v2" xfId="26101" xr:uid="{96B21A7C-E3D0-4F0B-A87F-204571F8C009}"/>
    <cellStyle name="_Jan 2006 APAC MBOM - Feb 15PM version_Somerton MBOM Statistics_MBOM_Cash Capex 10+2" xfId="26102" xr:uid="{1CC6761A-C485-4ABA-A673-0D1DD3B8B855}"/>
    <cellStyle name="_Jan 2006 APAC MBOM - Feb 15PM version_Somerton MBOM Statistics_MBOM_Cash Capex 10+2_Cost out Update" xfId="26103" xr:uid="{0D39D8CF-631F-4AA4-9BE2-551138976E7A}"/>
    <cellStyle name="_Jan 2006 APAC MBOM - Feb 15PM version_Somerton MBOM Statistics_MBOM_Cash Capex 10+2_EBIT OCF Ranges" xfId="26104" xr:uid="{7E2473CC-0BD7-4782-AC8F-F7B31DC119FC}"/>
    <cellStyle name="_Jan 2006 APAC MBOM - Feb 15PM version_Somerton MBOM Statistics_MBOM_Cash Capex 10+2_Working Capital Graph" xfId="26105" xr:uid="{5962A3F0-EF3C-46BC-B0C8-B34FC05B6F4D}"/>
    <cellStyle name="_Jan 2006 APAC MBOM - Feb 15PM version_Somerton MBOM Statistics_MBOM_Cost out Update" xfId="26106" xr:uid="{6207DB0C-79D8-4652-90B5-BA9D2ECA1E97}"/>
    <cellStyle name="_Jan 2006 APAC MBOM - Feb 15PM version_Somerton MBOM Statistics_MBOM_EBIT OCF Ranges" xfId="26107" xr:uid="{D28C0916-6639-4727-8B5B-9243D367A104}"/>
    <cellStyle name="_Jan 2006 APAC MBOM - Feb 15PM version_Somerton MBOM Statistics_MBOM_Global Operations" xfId="26108" xr:uid="{CFBE7DA8-0340-4D22-8F04-704A0BCB8F58}"/>
    <cellStyle name="_Jan 2006 APAC MBOM - Feb 15PM version_Somerton MBOM Statistics_MBOM_Global Operations 2" xfId="26109" xr:uid="{D18809B9-BA77-4474-BD4A-0CEA5F745F03}"/>
    <cellStyle name="_Jan 2006 APAC MBOM - Feb 15PM version_Somerton MBOM Statistics_MBOM_NA" xfId="26110" xr:uid="{BC4ACFE6-FE35-4E2B-A496-DD170F8511C9}"/>
    <cellStyle name="_Jan 2006 APAC MBOM - Feb 15PM version_Somerton MBOM Statistics_MBOM_NA 2" xfId="26111" xr:uid="{2737D404-C13A-4724-9EAE-56BCE2DA08D4}"/>
    <cellStyle name="_Jan 2006 APAC MBOM - Feb 15PM version_Somerton MBOM Statistics_MBOM_NA_1" xfId="26112" xr:uid="{A59B2603-B288-4EA7-9074-328939DC46D9}"/>
    <cellStyle name="_Jan 2006 APAC MBOM - Feb 15PM version_Somerton MBOM Statistics_MBOM_NA_1 2" xfId="26113" xr:uid="{CBAD80BD-B75E-4F51-8911-A4CC33311F1D}"/>
    <cellStyle name="_Jan 2006 APAC MBOM - Feb 15PM version_Somerton MBOM Statistics_MBOM_Nov Review Deck Final" xfId="26114" xr:uid="{C61DFA7F-C391-4EFD-8DEE-439E67945970}"/>
    <cellStyle name="_Jan 2006 APAC MBOM - Feb 15PM version_Somerton MBOM Statistics_MBOM_OCFAnalysis" xfId="26115" xr:uid="{7B79E7FD-3EBD-43E0-9C91-99E3C64D5C9B}"/>
    <cellStyle name="_Jan 2006 APAC MBOM - Feb 15PM version_Somerton MBOM Statistics_MBOM_OCFAnalysis_Cost out Update" xfId="26116" xr:uid="{23C3D3CA-86CF-41E6-9432-32C877B1B07F}"/>
    <cellStyle name="_Jan 2006 APAC MBOM - Feb 15PM version_Somerton MBOM Statistics_MBOM_OCFAnalysis_EBIT OCF Ranges" xfId="26117" xr:uid="{97BF1654-173A-4090-A71C-4026CBB0D4B7}"/>
    <cellStyle name="_Jan 2006 APAC MBOM - Feb 15PM version_Somerton MBOM Statistics_MBOM_OCFAnalysis_Working Capital Graph" xfId="26118" xr:uid="{32F5C062-A42A-4AAC-9F92-F296EEC37AA0}"/>
    <cellStyle name="_Jan 2006 APAC MBOM - Feb 15PM version_Somerton MBOM Statistics_MBOM_Quarterly Industry Volume - Corp Follow up Feb 19th" xfId="26119" xr:uid="{672EEB53-7C94-45CE-88DB-899D1E034E5D}"/>
    <cellStyle name="_Jan 2006 APAC MBOM - Feb 15PM version_Somerton MBOM Statistics_MBOM_Quarterly Industry Volume - Corp Follow up Feb 19th 2" xfId="26120" xr:uid="{63DD381C-22C5-47A5-9AE8-D07935F8AB91}"/>
    <cellStyle name="_Jan 2006 APAC MBOM - Feb 15PM version_Somerton MBOM Statistics_MBOM_Quarterly Industry Volume - Corp Follow up Feb 19th_Cost out Update" xfId="26121" xr:uid="{CBB6B95D-4988-40D1-967D-E174E30F847E}"/>
    <cellStyle name="_Jan 2006 APAC MBOM - Feb 15PM version_Somerton MBOM Statistics_MBOM_Quarterly Industry Volume - Corp Follow up Feb 19th_EBIT OCF Ranges" xfId="26122" xr:uid="{26B91FFC-F342-4554-AD8B-D137DF9B5FA3}"/>
    <cellStyle name="_Jan 2006 APAC MBOM - Feb 15PM version_Somerton MBOM Statistics_MBOM_Quarterly Industry Volume - Corp Follow up Feb 19th_OCFAnalysis" xfId="26123" xr:uid="{BF358A6D-B0E7-4F4E-B452-21F2CEE5A0D6}"/>
    <cellStyle name="_Jan 2006 APAC MBOM - Feb 15PM version_Somerton MBOM Statistics_MBOM_Quarterly Industry Volume - Corp Follow up Feb 19th_OCFAnalysis_Cost out Update" xfId="26124" xr:uid="{2E676E28-E959-4BED-98DF-A9D62BD73FA1}"/>
    <cellStyle name="_Jan 2006 APAC MBOM - Feb 15PM version_Somerton MBOM Statistics_MBOM_Quarterly Industry Volume - Corp Follow up Feb 19th_OCFAnalysis_EBIT OCF Ranges" xfId="26125" xr:uid="{15BCA14D-2F1C-4DD3-9593-37A55DBCB3C0}"/>
    <cellStyle name="_Jan 2006 APAC MBOM - Feb 15PM version_Somerton MBOM Statistics_MBOM_Quarterly Industry Volume - Corp Follow up Feb 19th_OCFAnalysis_Working Capital Graph" xfId="26126" xr:uid="{AA4B639E-15CF-4DA0-9AC1-A6DA6D6AC8A7}"/>
    <cellStyle name="_Jan 2006 APAC MBOM - Feb 15PM version_Somerton MBOM Statistics_MBOM_Quarterly Industry Volume - Corp Follow up Feb 19th_Working Capital Graph" xfId="26127" xr:uid="{1FEF10AB-75A5-4726-BEEE-E4906B943DE6}"/>
    <cellStyle name="_Jan 2006 APAC MBOM - Feb 15PM version_Somerton MBOM Statistics_MBOM_SBU_GLOBAL_NGT" xfId="26128" xr:uid="{C8B13766-4539-4C66-9174-A5CAEAE8203B}"/>
    <cellStyle name="_Jan 2006 APAC MBOM - Feb 15PM version_Somerton MBOM Statistics_MBOM_SBU_GLOBAL_NGT 2" xfId="26129" xr:uid="{BD0ADD70-B9BC-4F7C-B3E4-66B7C05DFD59}"/>
    <cellStyle name="_Jan 2006 APAC MBOM - Feb 15PM version_Somerton MBOM Statistics_MBOM_SBU_GLOBAL_NGT_Cost out Update" xfId="26130" xr:uid="{649D8AD7-15AC-46E9-A0A6-5F8D8DC1D838}"/>
    <cellStyle name="_Jan 2006 APAC MBOM - Feb 15PM version_Somerton MBOM Statistics_MBOM_SBU_GLOBAL_NGT_EBIT OCF Ranges" xfId="26131" xr:uid="{90E715E8-DF67-47B0-9450-53DBFBF86E5B}"/>
    <cellStyle name="_Jan 2006 APAC MBOM - Feb 15PM version_Somerton MBOM Statistics_MBOM_SBU_GLOBAL_NGT_Working Capital Graph" xfId="26132" xr:uid="{30D901D2-60A6-4E72-B699-D74CAC37C1FB}"/>
    <cellStyle name="_Jan 2006 APAC MBOM - Feb 15PM version_Somerton MBOM Statistics_MBOM_Supplemental Data Requirements-Country" xfId="26133" xr:uid="{91871A54-A303-42B3-A0AF-5DA67450DC59}"/>
    <cellStyle name="_Jan 2006 APAC MBOM - Feb 15PM version_Somerton MBOM Statistics_MBOM_Working Capital Graph" xfId="26134" xr:uid="{178623A9-2F2D-4EED-9BA9-F93490693707}"/>
    <cellStyle name="_Jan 2006 APAC MBOM - Feb 15PM version_Somerton MBOM Statistics_NA" xfId="26135" xr:uid="{D96137A0-1176-46E6-B5CD-C789933866A1}"/>
    <cellStyle name="_Jan 2006 APAC MBOM - Feb 15PM version_Somerton MBOM Statistics_NA 2" xfId="26136" xr:uid="{8C2C4022-CB63-419E-83BD-B5C03A3EBD9A}"/>
    <cellStyle name="_Jan 2006 APAC MBOM - Feb 15PM version_Somerton MBOM Statistics_NA_1" xfId="26137" xr:uid="{61208EF7-C2A7-4CA6-8E3D-00F6CC7A850A}"/>
    <cellStyle name="_Jan 2006 APAC MBOM - Feb 15PM version_Somerton MBOM Statistics_NA_1 2" xfId="26138" xr:uid="{F7B7648C-6CE7-415B-A21A-3DC3CF3A6790}"/>
    <cellStyle name="_Jan 2006 APAC MBOM - Feb 15PM version_Somerton MBOM Statistics_Nov Review Deck Final" xfId="26139" xr:uid="{6ACB035B-5788-4E75-ACDA-90030DCD9E52}"/>
    <cellStyle name="_Jan 2006 APAC MBOM - Feb 15PM version_Somerton MBOM Statistics_OCFAnalysis" xfId="26140" xr:uid="{0C0F23C0-EBE1-4FC1-B392-BE1E3DCC0FC2}"/>
    <cellStyle name="_Jan 2006 APAC MBOM - Feb 15PM version_Somerton MBOM Statistics_OCFAnalysis_Cost out Update" xfId="26141" xr:uid="{74C04DDA-FA83-451B-AA45-870007628E3F}"/>
    <cellStyle name="_Jan 2006 APAC MBOM - Feb 15PM version_Somerton MBOM Statistics_OCFAnalysis_EBIT OCF Ranges" xfId="26142" xr:uid="{62FCAF48-C61E-49FF-844C-ACAF1C47CFAD}"/>
    <cellStyle name="_Jan 2006 APAC MBOM - Feb 15PM version_Somerton MBOM Statistics_OCFAnalysis_Working Capital Graph" xfId="26143" xr:uid="{FC3CA4D6-F315-4A4D-9AE0-C08D3E01D00E}"/>
    <cellStyle name="_Jan 2006 APAC MBOM - Feb 15PM version_Somerton MBOM Statistics_Quarterly Industry Volume - Corp Follow up Feb 19th" xfId="26144" xr:uid="{2033D22A-1AB5-49CF-86B2-D73F8435B2D0}"/>
    <cellStyle name="_Jan 2006 APAC MBOM - Feb 15PM version_Somerton MBOM Statistics_Quarterly Industry Volume - Corp Follow up Feb 19th 2" xfId="26145" xr:uid="{43B10001-99DF-495B-9B7A-903FD6B8263E}"/>
    <cellStyle name="_Jan 2006 APAC MBOM - Feb 15PM version_Somerton MBOM Statistics_Quarterly Industry Volume - Corp Follow up Feb 19th_Cost out Update" xfId="26146" xr:uid="{BF400C59-3A96-45D8-83AB-513081AADA78}"/>
    <cellStyle name="_Jan 2006 APAC MBOM - Feb 15PM version_Somerton MBOM Statistics_Quarterly Industry Volume - Corp Follow up Feb 19th_EBIT OCF Ranges" xfId="26147" xr:uid="{8CC4F314-7340-4F22-8707-B5B2576B246F}"/>
    <cellStyle name="_Jan 2006 APAC MBOM - Feb 15PM version_Somerton MBOM Statistics_Quarterly Industry Volume - Corp Follow up Feb 19th_OCFAnalysis" xfId="26148" xr:uid="{AEF1B8E2-92BE-4567-AE98-75DB319E0D25}"/>
    <cellStyle name="_Jan 2006 APAC MBOM - Feb 15PM version_Somerton MBOM Statistics_Quarterly Industry Volume - Corp Follow up Feb 19th_OCFAnalysis_Cost out Update" xfId="26149" xr:uid="{1E467B22-761B-4CAC-ACB9-D8810AFFFB2E}"/>
    <cellStyle name="_Jan 2006 APAC MBOM - Feb 15PM version_Somerton MBOM Statistics_Quarterly Industry Volume - Corp Follow up Feb 19th_OCFAnalysis_EBIT OCF Ranges" xfId="26150" xr:uid="{5E956D3A-7E69-4820-B72A-DFF3B37F13D7}"/>
    <cellStyle name="_Jan 2006 APAC MBOM - Feb 15PM version_Somerton MBOM Statistics_Quarterly Industry Volume - Corp Follow up Feb 19th_OCFAnalysis_Working Capital Graph" xfId="26151" xr:uid="{99EA4D86-29CE-4AF5-A1B2-EAA45A94F23D}"/>
    <cellStyle name="_Jan 2006 APAC MBOM - Feb 15PM version_Somerton MBOM Statistics_Quarterly Industry Volume - Corp Follow up Feb 19th_Working Capital Graph" xfId="26152" xr:uid="{907CC1D2-697E-4B48-AE94-C024814F9834}"/>
    <cellStyle name="_Jan 2006 APAC MBOM - Feb 15PM version_Somerton MBOM Statistics_SBU_GLOBAL_NGT" xfId="26153" xr:uid="{9C1DC6B5-E222-4CBC-BAC0-FA5144EA09B6}"/>
    <cellStyle name="_Jan 2006 APAC MBOM - Feb 15PM version_Somerton MBOM Statistics_SBU_GLOBAL_NGT 2" xfId="26154" xr:uid="{167A1B82-9807-4BB2-B73F-63BF052F07F7}"/>
    <cellStyle name="_Jan 2006 APAC MBOM - Feb 15PM version_Somerton MBOM Statistics_SBU_GLOBAL_NGT_Cost out Update" xfId="26155" xr:uid="{B9B62F7F-0819-4CE8-92E0-2E7922D1B202}"/>
    <cellStyle name="_Jan 2006 APAC MBOM - Feb 15PM version_Somerton MBOM Statistics_SBU_GLOBAL_NGT_EBIT OCF Ranges" xfId="26156" xr:uid="{74178886-EEB8-476F-9C67-9FDF5D7D5CAA}"/>
    <cellStyle name="_Jan 2006 APAC MBOM - Feb 15PM version_Somerton MBOM Statistics_SBU_GLOBAL_NGT_Working Capital Graph" xfId="26157" xr:uid="{53ED026F-4383-4351-A2DA-E1AB461C6E62}"/>
    <cellStyle name="_Jan 2006 APAC MBOM - Feb 15PM version_Somerton MBOM Statistics_SPTFIN MBOM Inputs AUG 07" xfId="26158" xr:uid="{BEE92797-9338-4FB4-8853-3EBEDAB4BCD7}"/>
    <cellStyle name="_Jan 2006 APAC MBOM - Feb 15PM version_Somerton MBOM Statistics_SPTFIN MBOM Inputs AUG 07_Cost out Update" xfId="26159" xr:uid="{4EF9A520-882F-493B-9794-94201F03B7CC}"/>
    <cellStyle name="_Jan 2006 APAC MBOM - Feb 15PM version_Somerton MBOM Statistics_SPTFIN MBOM Inputs AUG 07_EBIT OCF Ranges" xfId="26160" xr:uid="{756FE30A-04B7-4913-B64C-7D6184BF2D74}"/>
    <cellStyle name="_Jan 2006 APAC MBOM - Feb 15PM version_Somerton MBOM Statistics_SPTFIN MBOM Inputs AUG 07_Working Capital Graph" xfId="26161" xr:uid="{FA2F477A-7797-407D-BF82-8397D1DBF9C7}"/>
    <cellStyle name="_Jan 2006 APAC MBOM - Feb 15PM version_Somerton MBOM Statistics_SPTFIN MBOM Inputs Dec 07" xfId="26162" xr:uid="{315C60DD-D312-4448-B719-85CD51D3C751}"/>
    <cellStyle name="_Jan 2006 APAC MBOM - Feb 15PM version_Somerton MBOM Statistics_SPTFIN MBOM Inputs Dec 07_Cost out Update" xfId="26163" xr:uid="{61B1FC45-C53D-4094-B082-419850219FA6}"/>
    <cellStyle name="_Jan 2006 APAC MBOM - Feb 15PM version_Somerton MBOM Statistics_SPTFIN MBOM Inputs Dec 07_EBIT OCF Ranges" xfId="26164" xr:uid="{927E4A0D-3A0E-4BAE-A7E3-738D1E1D9A82}"/>
    <cellStyle name="_Jan 2006 APAC MBOM - Feb 15PM version_Somerton MBOM Statistics_SPTFIN MBOM Inputs Dec 07_Working Capital Graph" xfId="26165" xr:uid="{3E507CF5-12E7-4474-9794-D6EE5BD248FB}"/>
    <cellStyle name="_Jan 2006 APAC MBOM - Feb 15PM version_Somerton MBOM Statistics_SPTFIN MBOM Inputs jul 07" xfId="26166" xr:uid="{5F67D49F-18EC-4F9D-B793-6ACCDFA18BB8}"/>
    <cellStyle name="_Jan 2006 APAC MBOM - Feb 15PM version_Somerton MBOM Statistics_SPTFIN MBOM Inputs jul 07_Cost out Update" xfId="26167" xr:uid="{8B93C9E6-C53E-41B4-8C5A-60EF5DB1AE01}"/>
    <cellStyle name="_Jan 2006 APAC MBOM - Feb 15PM version_Somerton MBOM Statistics_SPTFIN MBOM Inputs jul 07_EBIT OCF Ranges" xfId="26168" xr:uid="{9CED809F-CE28-402A-BB8D-835336FA5800}"/>
    <cellStyle name="_Jan 2006 APAC MBOM - Feb 15PM version_Somerton MBOM Statistics_SPTFIN MBOM Inputs jul 07_Working Capital Graph" xfId="26169" xr:uid="{E70F3435-45EF-4667-84A7-E1B6772EA2BF}"/>
    <cellStyle name="_Jan 2006 APAC MBOM - Feb 15PM version_Somerton MBOM Statistics_SPTFIN MBOM Inputs jun 07 final" xfId="26170" xr:uid="{3E7855FB-9D9F-4009-B162-5578C390BB46}"/>
    <cellStyle name="_Jan 2006 APAC MBOM - Feb 15PM version_Somerton MBOM Statistics_SPTFIN MBOM Inputs jun 07 final_Cost out Update" xfId="26171" xr:uid="{D2F3D350-D9F4-431A-9DE8-2246DA69A85E}"/>
    <cellStyle name="_Jan 2006 APAC MBOM - Feb 15PM version_Somerton MBOM Statistics_SPTFIN MBOM Inputs jun 07 final_EBIT OCF Ranges" xfId="26172" xr:uid="{2FACA733-510C-4A81-BB4D-60565B670595}"/>
    <cellStyle name="_Jan 2006 APAC MBOM - Feb 15PM version_Somerton MBOM Statistics_SPTFIN MBOM Inputs jun 07 final_Working Capital Graph" xfId="26173" xr:uid="{BEB1E5CE-F492-4897-8C27-90BF668023FC}"/>
    <cellStyle name="_Jan 2006 APAC MBOM - Feb 15PM version_Somerton MBOM Statistics_SPTFIN MBOM Inputs Jun'07" xfId="26174" xr:uid="{005F5593-E2E6-458B-B260-4FBBF1AB78AB}"/>
    <cellStyle name="_Jan 2006 APAC MBOM - Feb 15PM version_Somerton MBOM Statistics_SPTFIN MBOM Inputs Jun'07_Cost out Update" xfId="26175" xr:uid="{18D01AE7-80C5-439E-956F-2A8D185CB391}"/>
    <cellStyle name="_Jan 2006 APAC MBOM - Feb 15PM version_Somerton MBOM Statistics_SPTFIN MBOM Inputs Jun'07_EBIT OCF Ranges" xfId="26176" xr:uid="{8BC7B739-736A-435F-A378-8096555D5C3C}"/>
    <cellStyle name="_Jan 2006 APAC MBOM - Feb 15PM version_Somerton MBOM Statistics_SPTFIN MBOM Inputs Jun'07_Working Capital Graph" xfId="26177" xr:uid="{A45295E4-AEC1-4F70-B69C-0AF0B2167268}"/>
    <cellStyle name="_Jan 2006 APAC MBOM - Feb 15PM version_Somerton MBOM Statistics_Working Capital Graph" xfId="26178" xr:uid="{4FFFA537-8D94-415E-BA2B-D7CFF6508E3B}"/>
    <cellStyle name="_Jan 2006 APAC MBOM - Feb 15PM version_SPTFIN MBOM Inputs AUG 07" xfId="26179" xr:uid="{3FA874FE-311E-452B-8FB0-E1C26689D822}"/>
    <cellStyle name="_Jan 2006 APAC MBOM - Feb 15PM version_SPTFIN MBOM Inputs AUG 07_Cost out Update" xfId="26180" xr:uid="{7047DFE0-2732-40D9-A921-C33093359127}"/>
    <cellStyle name="_Jan 2006 APAC MBOM - Feb 15PM version_SPTFIN MBOM Inputs AUG 07_EBIT OCF Ranges" xfId="26181" xr:uid="{45372B7E-CC48-44D7-9869-BDE7FABBAA0E}"/>
    <cellStyle name="_Jan 2006 APAC MBOM - Feb 15PM version_SPTFIN MBOM Inputs AUG 07_Working Capital Graph" xfId="26182" xr:uid="{41CE3F3A-E996-4948-852C-B2607A1452A8}"/>
    <cellStyle name="_Jan 2006 APAC MBOM - Feb 15PM version_SPTFIN MBOM Inputs Dec 07" xfId="26183" xr:uid="{D1A7ACEF-5145-43F1-B2AB-8D193799AE8D}"/>
    <cellStyle name="_Jan 2006 APAC MBOM - Feb 15PM version_SPTFIN MBOM Inputs Dec 07_Cost out Update" xfId="26184" xr:uid="{6E3790A0-14F3-4EE3-9348-3F4047E51089}"/>
    <cellStyle name="_Jan 2006 APAC MBOM - Feb 15PM version_SPTFIN MBOM Inputs Dec 07_EBIT OCF Ranges" xfId="26185" xr:uid="{1E779BAA-E460-420E-A578-F1A584E81E8A}"/>
    <cellStyle name="_Jan 2006 APAC MBOM - Feb 15PM version_SPTFIN MBOM Inputs Dec 07_Working Capital Graph" xfId="26186" xr:uid="{E6275344-3DE6-4FCB-A64B-591F0A21CF78}"/>
    <cellStyle name="_Jan 2006 APAC MBOM - Feb 15PM version_SPTFIN MBOM Inputs jul 07" xfId="26187" xr:uid="{B52F4A3B-42E9-4984-A155-6AAA617714A6}"/>
    <cellStyle name="_Jan 2006 APAC MBOM - Feb 15PM version_SPTFIN MBOM Inputs jul 07_Cost out Update" xfId="26188" xr:uid="{9498AE14-B2C8-464E-8031-EDEB76DE72EC}"/>
    <cellStyle name="_Jan 2006 APAC MBOM - Feb 15PM version_SPTFIN MBOM Inputs jul 07_EBIT OCF Ranges" xfId="26189" xr:uid="{66622F43-5FC0-4674-87B3-A68F94416E2C}"/>
    <cellStyle name="_Jan 2006 APAC MBOM - Feb 15PM version_SPTFIN MBOM Inputs jul 07_Working Capital Graph" xfId="26190" xr:uid="{E1C73276-5766-48D3-9C43-CC5FBDD0FACA}"/>
    <cellStyle name="_Jan 2006 APAC MBOM - Feb 15PM version_SPTFIN MBOM Inputs jun 07 final" xfId="26191" xr:uid="{4A62CF89-2D62-4A6C-B34A-4D81AD77BD7F}"/>
    <cellStyle name="_Jan 2006 APAC MBOM - Feb 15PM version_SPTFIN MBOM Inputs jun 07 final_Cost out Update" xfId="26192" xr:uid="{2D0AA4E3-06AE-44BE-89F9-BC73340EB1CC}"/>
    <cellStyle name="_Jan 2006 APAC MBOM - Feb 15PM version_SPTFIN MBOM Inputs jun 07 final_EBIT OCF Ranges" xfId="26193" xr:uid="{CF087B66-F99A-4E02-8881-077EA1DD45A8}"/>
    <cellStyle name="_Jan 2006 APAC MBOM - Feb 15PM version_SPTFIN MBOM Inputs jun 07 final_Working Capital Graph" xfId="26194" xr:uid="{B18CA323-B218-4C68-8CEE-BC4353C7D468}"/>
    <cellStyle name="_Jan 2006 APAC MBOM - Feb 15PM version_SPTFIN MBOM Inputs Jun'07" xfId="26195" xr:uid="{68FA18E5-F201-4B8B-90A6-87D851AA1885}"/>
    <cellStyle name="_Jan 2006 APAC MBOM - Feb 15PM version_SPTFIN MBOM Inputs Jun'07_Cost out Update" xfId="26196" xr:uid="{47499249-AB02-41DB-9ADF-878003B193DD}"/>
    <cellStyle name="_Jan 2006 APAC MBOM - Feb 15PM version_SPTFIN MBOM Inputs Jun'07_EBIT OCF Ranges" xfId="26197" xr:uid="{5F743C7A-D101-4C06-B61E-5AC48852F678}"/>
    <cellStyle name="_Jan 2006 APAC MBOM - Feb 15PM version_SPTFIN MBOM Inputs Jun'07_Working Capital Graph" xfId="26198" xr:uid="{DF67F828-2C85-408F-9C54-8C155F00FE26}"/>
    <cellStyle name="_Jan 2006 APAC MBOM - Feb 15PM version_Uniformity Ind May'06" xfId="26199" xr:uid="{258CF66B-3CA6-462B-8D3E-948B9258E73C}"/>
    <cellStyle name="_Jan 2006 APAC MBOM - Feb 15PM version_Uniformity Ind May'06 2" xfId="26200" xr:uid="{77354837-BFB0-46DC-8F7D-CDC5BE2876CC}"/>
    <cellStyle name="_Jan 2006 APAC MBOM - Feb 15PM version_Uniformity Ind May'06_Cash Capex 10+2" xfId="26201" xr:uid="{C596D782-90CC-41A5-891A-5183220ADA14}"/>
    <cellStyle name="_Jan 2006 APAC MBOM - Feb 15PM version_Uniformity Ind May'06_Cash Capex 10+2_Cost out Update" xfId="26202" xr:uid="{650125D4-B24C-4627-8ED7-D6A4D307984D}"/>
    <cellStyle name="_Jan 2006 APAC MBOM - Feb 15PM version_Uniformity Ind May'06_Cash Capex 10+2_EBIT OCF Ranges" xfId="26203" xr:uid="{1554A160-A12E-4DC4-B1C1-130299630FA9}"/>
    <cellStyle name="_Jan 2006 APAC MBOM - Feb 15PM version_Uniformity Ind May'06_Cash Capex 10+2_Working Capital Graph" xfId="26204" xr:uid="{C09D49C3-55EF-4F1E-BC30-11BDC5A41BBE}"/>
    <cellStyle name="_Jan 2006 APAC MBOM - Feb 15PM version_Uniformity Ind May'06_consumer walk 0807" xfId="26205" xr:uid="{662551C0-D488-49FD-9510-C4C74C4E7EAB}"/>
    <cellStyle name="_Jan 2006 APAC MBOM - Feb 15PM version_Uniformity Ind May'06_consumer walk 0807_Cost out Update" xfId="26206" xr:uid="{4BA05810-3F0F-4218-9607-FC8C37D77636}"/>
    <cellStyle name="_Jan 2006 APAC MBOM - Feb 15PM version_Uniformity Ind May'06_consumer walk 0807_EBIT OCF Ranges" xfId="26207" xr:uid="{426CCC80-B074-45DF-B764-3AA6E33055BA}"/>
    <cellStyle name="_Jan 2006 APAC MBOM - Feb 15PM version_Uniformity Ind May'06_consumer walk 0807_Working Capital Graph" xfId="26208" xr:uid="{BCBCE339-6AA1-4F7B-B162-D29A0D6EB58E}"/>
    <cellStyle name="_Jan 2006 APAC MBOM - Feb 15PM version_Uniformity Ind May'06_Cost out Update" xfId="26209" xr:uid="{1105282A-C9A2-4A95-B3A7-315BD791B300}"/>
    <cellStyle name="_Jan 2006 APAC MBOM - Feb 15PM version_Uniformity Ind May'06_EBIT OCF Ranges" xfId="26210" xr:uid="{2199AB21-E905-4B48-A4BF-B6996AFFA263}"/>
    <cellStyle name="_Jan 2006 APAC MBOM - Feb 15PM version_Uniformity Ind May'06_Global Operations" xfId="26211" xr:uid="{E0892B94-3D84-42ED-AB90-9D44231FEB10}"/>
    <cellStyle name="_Jan 2006 APAC MBOM - Feb 15PM version_Uniformity Ind May'06_Global Operations 2" xfId="26212" xr:uid="{58E37E4F-EAF4-46DA-8B22-8E7B35C1895F}"/>
    <cellStyle name="_Jan 2006 APAC MBOM - Feb 15PM version_Uniformity Ind May'06_MBOM" xfId="26213" xr:uid="{72D267DE-901D-488F-AC81-E2D86A59171C}"/>
    <cellStyle name="_Jan 2006 APAC MBOM - Feb 15PM version_Uniformity Ind May'06_MBOM 2" xfId="26214" xr:uid="{21C48AD7-152B-47D6-B373-44475EF81CD9}"/>
    <cellStyle name="_Jan 2006 APAC MBOM - Feb 15PM version_Uniformity Ind May'06_MBOM APR 07" xfId="26215" xr:uid="{22E03D10-96E5-4D25-AA11-E11434A53B66}"/>
    <cellStyle name="_Jan 2006 APAC MBOM - Feb 15PM version_Uniformity Ind May'06_MBOM APR 07 2" xfId="26216" xr:uid="{FF149A6B-953C-4A83-B28A-C8C0C996FEDC}"/>
    <cellStyle name="_Jan 2006 APAC MBOM - Feb 15PM version_Uniformity Ind May'06_MBOM APR 07_Cash Capex 10+2" xfId="26217" xr:uid="{8889CFA5-3BDE-4F25-8040-6F16423EC868}"/>
    <cellStyle name="_Jan 2006 APAC MBOM - Feb 15PM version_Uniformity Ind May'06_MBOM APR 07_Cash Capex 10+2_Cost out Update" xfId="26218" xr:uid="{7050DB55-69A9-401E-81A7-E788A518DD2B}"/>
    <cellStyle name="_Jan 2006 APAC MBOM - Feb 15PM version_Uniformity Ind May'06_MBOM APR 07_Cash Capex 10+2_EBIT OCF Ranges" xfId="26219" xr:uid="{D1F76502-82C1-4880-9D57-E2782C192F98}"/>
    <cellStyle name="_Jan 2006 APAC MBOM - Feb 15PM version_Uniformity Ind May'06_MBOM APR 07_Cash Capex 10+2_Working Capital Graph" xfId="26220" xr:uid="{0BCAC3A8-0CFA-411E-B3C0-76D9491214CA}"/>
    <cellStyle name="_Jan 2006 APAC MBOM - Feb 15PM version_Uniformity Ind May'06_MBOM APR 07_Cost out Update" xfId="26221" xr:uid="{B4F51B89-2A98-44F3-B697-B93E468566ED}"/>
    <cellStyle name="_Jan 2006 APAC MBOM - Feb 15PM version_Uniformity Ind May'06_MBOM APR 07_EBIT OCF Ranges" xfId="26222" xr:uid="{0D71C652-A8CC-4022-97AE-E0A550C03A3E}"/>
    <cellStyle name="_Jan 2006 APAC MBOM - Feb 15PM version_Uniformity Ind May'06_MBOM APR 07_Global Operations" xfId="26223" xr:uid="{C1F0EC60-5438-4391-A70A-92D0E5ED6A1C}"/>
    <cellStyle name="_Jan 2006 APAC MBOM - Feb 15PM version_Uniformity Ind May'06_MBOM APR 07_Global Operations 2" xfId="26224" xr:uid="{2E41B0BC-3446-49BF-A6D7-E726B66500E5}"/>
    <cellStyle name="_Jan 2006 APAC MBOM - Feb 15PM version_Uniformity Ind May'06_MBOM APR 07_NA" xfId="26225" xr:uid="{3610747E-1746-4EFB-9572-A365A3B0261B}"/>
    <cellStyle name="_Jan 2006 APAC MBOM - Feb 15PM version_Uniformity Ind May'06_MBOM APR 07_NA 2" xfId="26226" xr:uid="{C8863D76-DADC-45C2-951A-C6D59AD32FA2}"/>
    <cellStyle name="_Jan 2006 APAC MBOM - Feb 15PM version_Uniformity Ind May'06_MBOM APR 07_NA_1" xfId="26227" xr:uid="{C10894A8-ACA3-4CB7-9676-472C37A94842}"/>
    <cellStyle name="_Jan 2006 APAC MBOM - Feb 15PM version_Uniformity Ind May'06_MBOM APR 07_NA_1 2" xfId="26228" xr:uid="{A77452AE-68A4-42B3-877B-BB1CB6A795D3}"/>
    <cellStyle name="_Jan 2006 APAC MBOM - Feb 15PM version_Uniformity Ind May'06_MBOM APR 07_OCFAnalysis" xfId="26229" xr:uid="{DB0A4958-77EB-41E4-9CA7-F4978DBC6FBD}"/>
    <cellStyle name="_Jan 2006 APAC MBOM - Feb 15PM version_Uniformity Ind May'06_MBOM APR 07_OCFAnalysis_Cost out Update" xfId="26230" xr:uid="{9446ACF4-BC7E-4AD1-9774-CB3F95D53165}"/>
    <cellStyle name="_Jan 2006 APAC MBOM - Feb 15PM version_Uniformity Ind May'06_MBOM APR 07_OCFAnalysis_EBIT OCF Ranges" xfId="26231" xr:uid="{7C965A2C-6C77-43FF-9E58-42380D433744}"/>
    <cellStyle name="_Jan 2006 APAC MBOM - Feb 15PM version_Uniformity Ind May'06_MBOM APR 07_OCFAnalysis_Working Capital Graph" xfId="26232" xr:uid="{17E69592-6633-41FE-B958-C5C30B4D77BD}"/>
    <cellStyle name="_Jan 2006 APAC MBOM - Feb 15PM version_Uniformity Ind May'06_MBOM APR 07_Quarterly Industry Volume - Corp Follow up Feb 19th" xfId="26233" xr:uid="{32F908FB-E6B2-42C4-88EC-62294C0154D3}"/>
    <cellStyle name="_Jan 2006 APAC MBOM - Feb 15PM version_Uniformity Ind May'06_MBOM APR 07_Quarterly Industry Volume - Corp Follow up Feb 19th 2" xfId="26234" xr:uid="{95A4958D-B93E-4DCB-B069-32AB4FBA56E5}"/>
    <cellStyle name="_Jan 2006 APAC MBOM - Feb 15PM version_Uniformity Ind May'06_MBOM APR 07_Quarterly Industry Volume - Corp Follow up Feb 19th_Cost out Update" xfId="26235" xr:uid="{20994DBA-0847-4C07-8D6E-0FF8B9E3E143}"/>
    <cellStyle name="_Jan 2006 APAC MBOM - Feb 15PM version_Uniformity Ind May'06_MBOM APR 07_Quarterly Industry Volume - Corp Follow up Feb 19th_EBIT OCF Ranges" xfId="26236" xr:uid="{B5558869-7A57-4013-9962-8C17A1337570}"/>
    <cellStyle name="_Jan 2006 APAC MBOM - Feb 15PM version_Uniformity Ind May'06_MBOM APR 07_Quarterly Industry Volume - Corp Follow up Feb 19th_OCFAnalysis" xfId="26237" xr:uid="{4C8E43AC-61EC-4ED1-9731-F69E3D45E0F2}"/>
    <cellStyle name="_Jan 2006 APAC MBOM - Feb 15PM version_Uniformity Ind May'06_MBOM APR 07_Quarterly Industry Volume - Corp Follow up Feb 19th_OCFAnalysis_Cost out Update" xfId="26238" xr:uid="{287337A2-7F3E-47CF-B3EF-2ED31965CC0F}"/>
    <cellStyle name="_Jan 2006 APAC MBOM - Feb 15PM version_Uniformity Ind May'06_MBOM APR 07_Quarterly Industry Volume - Corp Follow up Feb 19th_OCFAnalysis_EBIT OCF Ranges" xfId="26239" xr:uid="{73788229-BE10-415B-814F-CB25EDEC4F84}"/>
    <cellStyle name="_Jan 2006 APAC MBOM - Feb 15PM version_Uniformity Ind May'06_MBOM APR 07_Quarterly Industry Volume - Corp Follow up Feb 19th_OCFAnalysis_Working Capital Graph" xfId="26240" xr:uid="{7C759FAE-F4CB-459B-927B-6B2DC017519D}"/>
    <cellStyle name="_Jan 2006 APAC MBOM - Feb 15PM version_Uniformity Ind May'06_MBOM APR 07_Quarterly Industry Volume - Corp Follow up Feb 19th_Working Capital Graph" xfId="26241" xr:uid="{03E68618-0B75-4F1F-88F2-1666B2E0F634}"/>
    <cellStyle name="_Jan 2006 APAC MBOM - Feb 15PM version_Uniformity Ind May'06_MBOM APR 07_SBU_GLOBAL_NGT" xfId="26242" xr:uid="{F8916049-574A-41E9-B1E1-3DED569F6D0A}"/>
    <cellStyle name="_Jan 2006 APAC MBOM - Feb 15PM version_Uniformity Ind May'06_MBOM APR 07_SBU_GLOBAL_NGT 2" xfId="26243" xr:uid="{C9CCE72B-29AC-49E8-A487-11687F20D5B1}"/>
    <cellStyle name="_Jan 2006 APAC MBOM - Feb 15PM version_Uniformity Ind May'06_MBOM APR 07_SBU_GLOBAL_NGT_Cost out Update" xfId="26244" xr:uid="{A9020EE4-12CE-4266-A5D1-114F59FFB15C}"/>
    <cellStyle name="_Jan 2006 APAC MBOM - Feb 15PM version_Uniformity Ind May'06_MBOM APR 07_SBU_GLOBAL_NGT_EBIT OCF Ranges" xfId="26245" xr:uid="{5226FE62-8B12-48EC-8CBC-2B130DE246F7}"/>
    <cellStyle name="_Jan 2006 APAC MBOM - Feb 15PM version_Uniformity Ind May'06_MBOM APR 07_SBU_GLOBAL_NGT_Working Capital Graph" xfId="26246" xr:uid="{01BE7F29-EDE1-4CE1-AD41-D5761D0FF3A4}"/>
    <cellStyle name="_Jan 2006 APAC MBOM - Feb 15PM version_Uniformity Ind May'06_MBOM APR 07_Working Capital Graph" xfId="26247" xr:uid="{C2205AFF-2AF7-41C4-9A63-691EA0289EA8}"/>
    <cellStyle name="_Jan 2006 APAC MBOM - Feb 15PM version_Uniformity Ind May'06_MBOM Jan" xfId="26248" xr:uid="{AF95BE8F-D0A6-48F4-A4CF-89493500ABCC}"/>
    <cellStyle name="_Jan 2006 APAC MBOM - Feb 15PM version_Uniformity Ind May'06_MBOM Jan_Cost out Update" xfId="26249" xr:uid="{6DA95417-20E0-4B6B-83B9-86E3ED95E21E}"/>
    <cellStyle name="_Jan 2006 APAC MBOM - Feb 15PM version_Uniformity Ind May'06_MBOM Jan_EBIT OCF Ranges" xfId="26250" xr:uid="{DB4E912C-B148-4459-AA9B-0820B10532AE}"/>
    <cellStyle name="_Jan 2006 APAC MBOM - Feb 15PM version_Uniformity Ind May'06_MBOM Jan_Working Capital Graph" xfId="26251" xr:uid="{B6DB36D2-869F-4D68-869A-80C86121B8C1}"/>
    <cellStyle name="_Jan 2006 APAC MBOM - Feb 15PM version_Uniformity Ind May'06_MBOM Jul 07 Send" xfId="26252" xr:uid="{9E8FE15C-80C4-43AD-B15B-464112B2E1A9}"/>
    <cellStyle name="_Jan 2006 APAC MBOM - Feb 15PM version_Uniformity Ind May'06_MBOM Jul 07 Send_Cost out Update" xfId="26253" xr:uid="{5D6264E4-6AB6-45F5-A7EF-653D7FBAADF6}"/>
    <cellStyle name="_Jan 2006 APAC MBOM - Feb 15PM version_Uniformity Ind May'06_MBOM Jul 07 Send_EBIT OCF Ranges" xfId="26254" xr:uid="{9217941D-EE10-4537-8331-2EA032EDE4EF}"/>
    <cellStyle name="_Jan 2006 APAC MBOM - Feb 15PM version_Uniformity Ind May'06_MBOM Jul 07 Send_Working Capital Graph" xfId="26255" xr:uid="{540CCDC4-A6F8-43F2-8901-3D4634FB34FA}"/>
    <cellStyle name="_Jan 2006 APAC MBOM - Feb 15PM version_Uniformity Ind May'06_MBOM June 07 Final Send" xfId="26256" xr:uid="{A05F907C-6A46-4919-88DE-7B492CF5E2C2}"/>
    <cellStyle name="_Jan 2006 APAC MBOM - Feb 15PM version_Uniformity Ind May'06_MBOM June 07 Final Send_Cost out Update" xfId="26257" xr:uid="{93C1BC24-F427-45D0-A81F-5DCC6AE11D7D}"/>
    <cellStyle name="_Jan 2006 APAC MBOM - Feb 15PM version_Uniformity Ind May'06_MBOM June 07 Final Send_EBIT OCF Ranges" xfId="26258" xr:uid="{31DCA406-796E-4A56-B41F-EB75E310A52C}"/>
    <cellStyle name="_Jan 2006 APAC MBOM - Feb 15PM version_Uniformity Ind May'06_MBOM June 07 Final Send_Working Capital Graph" xfId="26259" xr:uid="{CE501A88-A7CD-41D9-A66C-1EB81D30E0CD}"/>
    <cellStyle name="_Jan 2006 APAC MBOM - Feb 15PM version_Uniformity Ind May'06_MBOM May 07 v.2" xfId="26260" xr:uid="{E92353F8-FCBC-4801-9E1B-B9917092E509}"/>
    <cellStyle name="_Jan 2006 APAC MBOM - Feb 15PM version_Uniformity Ind May'06_MBOM May 07 v.2_Cost out Update" xfId="26261" xr:uid="{F98B51F2-C330-46EA-84DA-1D86E3B4E6AF}"/>
    <cellStyle name="_Jan 2006 APAC MBOM - Feb 15PM version_Uniformity Ind May'06_MBOM May 07 v.2_EBIT OCF Ranges" xfId="26262" xr:uid="{4540A528-B5CB-4536-989D-EA354F5A0AEC}"/>
    <cellStyle name="_Jan 2006 APAC MBOM - Feb 15PM version_Uniformity Ind May'06_MBOM May 07 v.2_Working Capital Graph" xfId="26263" xr:uid="{F9414377-92A1-4CF5-BEB8-A1D767E8D35A}"/>
    <cellStyle name="_Jan 2006 APAC MBOM - Feb 15PM version_Uniformity Ind May'06_MBOM v.1" xfId="26264" xr:uid="{2A08D2EE-6382-42CD-81FD-D23898B425B1}"/>
    <cellStyle name="_Jan 2006 APAC MBOM - Feb 15PM version_Uniformity Ind May'06_MBOM v.1 2" xfId="26265" xr:uid="{DADF41DA-D4C8-4562-9595-45B7C7C2EEFA}"/>
    <cellStyle name="_Jan 2006 APAC MBOM - Feb 15PM version_Uniformity Ind May'06_MBOM v.1_Cash Capex 10+2" xfId="26266" xr:uid="{16193F5D-9AF3-4D75-8A3A-DCA4062BBF81}"/>
    <cellStyle name="_Jan 2006 APAC MBOM - Feb 15PM version_Uniformity Ind May'06_MBOM v.1_Cash Capex 10+2_Cost out Update" xfId="26267" xr:uid="{F8D172F6-2AE3-42F2-A27F-43C28637419E}"/>
    <cellStyle name="_Jan 2006 APAC MBOM - Feb 15PM version_Uniformity Ind May'06_MBOM v.1_Cash Capex 10+2_EBIT OCF Ranges" xfId="26268" xr:uid="{368EAACB-DFC7-4B3A-8B99-BA4CDD8B1381}"/>
    <cellStyle name="_Jan 2006 APAC MBOM - Feb 15PM version_Uniformity Ind May'06_MBOM v.1_Cash Capex 10+2_Working Capital Graph" xfId="26269" xr:uid="{E46C47CB-F439-42C3-8CF5-EED7BC0762AD}"/>
    <cellStyle name="_Jan 2006 APAC MBOM - Feb 15PM version_Uniformity Ind May'06_MBOM v.1_Cost out Update" xfId="26270" xr:uid="{78C8EC83-4075-4EAD-B698-B0EB79FED9FF}"/>
    <cellStyle name="_Jan 2006 APAC MBOM - Feb 15PM version_Uniformity Ind May'06_MBOM v.1_EBIT OCF Ranges" xfId="26271" xr:uid="{7CE577DF-A542-45DD-B8D7-F7C0A0EE8788}"/>
    <cellStyle name="_Jan 2006 APAC MBOM - Feb 15PM version_Uniformity Ind May'06_MBOM v.1_Global Operations" xfId="26272" xr:uid="{DDEB4F48-81D0-42C6-A4C2-B78E68D5A3AD}"/>
    <cellStyle name="_Jan 2006 APAC MBOM - Feb 15PM version_Uniformity Ind May'06_MBOM v.1_Global Operations 2" xfId="26273" xr:uid="{39611654-EDFC-4E95-9E67-EC194F02315D}"/>
    <cellStyle name="_Jan 2006 APAC MBOM - Feb 15PM version_Uniformity Ind May'06_MBOM v.1_NA" xfId="26274" xr:uid="{A7157544-0109-49CA-941D-A9D3155CAF77}"/>
    <cellStyle name="_Jan 2006 APAC MBOM - Feb 15PM version_Uniformity Ind May'06_MBOM v.1_NA 2" xfId="26275" xr:uid="{5C3CD495-F391-4DCA-BDDE-7504DE46B36D}"/>
    <cellStyle name="_Jan 2006 APAC MBOM - Feb 15PM version_Uniformity Ind May'06_MBOM v.1_NA_1" xfId="26276" xr:uid="{91C7375B-0031-484D-9C53-D88CB01BECAA}"/>
    <cellStyle name="_Jan 2006 APAC MBOM - Feb 15PM version_Uniformity Ind May'06_MBOM v.1_NA_1 2" xfId="26277" xr:uid="{AE7B7FFA-8C5E-48CB-BA43-521FF8F20F41}"/>
    <cellStyle name="_Jan 2006 APAC MBOM - Feb 15PM version_Uniformity Ind May'06_MBOM v.1_OCFAnalysis" xfId="26278" xr:uid="{F34EFB70-9989-4292-8744-FF21BDE337FD}"/>
    <cellStyle name="_Jan 2006 APAC MBOM - Feb 15PM version_Uniformity Ind May'06_MBOM v.1_OCFAnalysis_Cost out Update" xfId="26279" xr:uid="{94AA144F-0E26-416A-BF2B-11077DFB1B07}"/>
    <cellStyle name="_Jan 2006 APAC MBOM - Feb 15PM version_Uniformity Ind May'06_MBOM v.1_OCFAnalysis_EBIT OCF Ranges" xfId="26280" xr:uid="{478341C5-DB1A-496C-BB5E-30A2AF94E07A}"/>
    <cellStyle name="_Jan 2006 APAC MBOM - Feb 15PM version_Uniformity Ind May'06_MBOM v.1_OCFAnalysis_Working Capital Graph" xfId="26281" xr:uid="{31E93859-7265-4166-8BCB-F97643EF0FEE}"/>
    <cellStyle name="_Jan 2006 APAC MBOM - Feb 15PM version_Uniformity Ind May'06_MBOM v.1_Quarterly Industry Volume - Corp Follow up Feb 19th" xfId="26282" xr:uid="{D9434A15-C703-49CC-AE4B-78E44F952BA0}"/>
    <cellStyle name="_Jan 2006 APAC MBOM - Feb 15PM version_Uniformity Ind May'06_MBOM v.1_Quarterly Industry Volume - Corp Follow up Feb 19th 2" xfId="26283" xr:uid="{69745455-D0A3-43B9-A8EE-9D811485E61A}"/>
    <cellStyle name="_Jan 2006 APAC MBOM - Feb 15PM version_Uniformity Ind May'06_MBOM v.1_Quarterly Industry Volume - Corp Follow up Feb 19th_Cost out Update" xfId="26284" xr:uid="{C2DEBE0D-1D3E-447E-A893-AFC75BA3748F}"/>
    <cellStyle name="_Jan 2006 APAC MBOM - Feb 15PM version_Uniformity Ind May'06_MBOM v.1_Quarterly Industry Volume - Corp Follow up Feb 19th_EBIT OCF Ranges" xfId="26285" xr:uid="{37ADC1B5-5177-4364-819B-D88758EFF084}"/>
    <cellStyle name="_Jan 2006 APAC MBOM - Feb 15PM version_Uniformity Ind May'06_MBOM v.1_Quarterly Industry Volume - Corp Follow up Feb 19th_OCFAnalysis" xfId="26286" xr:uid="{DB19B21B-900F-4B06-A790-1D8677E42914}"/>
    <cellStyle name="_Jan 2006 APAC MBOM - Feb 15PM version_Uniformity Ind May'06_MBOM v.1_Quarterly Industry Volume - Corp Follow up Feb 19th_OCFAnalysis_Cost out Update" xfId="26287" xr:uid="{468E8275-58B9-4438-AD95-800E092350E2}"/>
    <cellStyle name="_Jan 2006 APAC MBOM - Feb 15PM version_Uniformity Ind May'06_MBOM v.1_Quarterly Industry Volume - Corp Follow up Feb 19th_OCFAnalysis_EBIT OCF Ranges" xfId="26288" xr:uid="{AE22B6CA-2293-4EAE-ACF0-C42E6C34B514}"/>
    <cellStyle name="_Jan 2006 APAC MBOM - Feb 15PM version_Uniformity Ind May'06_MBOM v.1_Quarterly Industry Volume - Corp Follow up Feb 19th_OCFAnalysis_Working Capital Graph" xfId="26289" xr:uid="{1489FB2C-682B-4E54-AE21-6438BF74BE39}"/>
    <cellStyle name="_Jan 2006 APAC MBOM - Feb 15PM version_Uniformity Ind May'06_MBOM v.1_Quarterly Industry Volume - Corp Follow up Feb 19th_Working Capital Graph" xfId="26290" xr:uid="{5061F090-511E-4BDF-AA6E-ED5EFD31D721}"/>
    <cellStyle name="_Jan 2006 APAC MBOM - Feb 15PM version_Uniformity Ind May'06_MBOM v.1_SBU_GLOBAL_NGT" xfId="26291" xr:uid="{DB4C6D84-AFDD-42C0-99C4-6751633635DE}"/>
    <cellStyle name="_Jan 2006 APAC MBOM - Feb 15PM version_Uniformity Ind May'06_MBOM v.1_SBU_GLOBAL_NGT 2" xfId="26292" xr:uid="{52D50E85-406C-47A8-B8A2-2D0AFBF08513}"/>
    <cellStyle name="_Jan 2006 APAC MBOM - Feb 15PM version_Uniformity Ind May'06_MBOM v.1_SBU_GLOBAL_NGT_Cost out Update" xfId="26293" xr:uid="{3C7C5AAE-4D16-4E3A-BAAB-3308752B2A8C}"/>
    <cellStyle name="_Jan 2006 APAC MBOM - Feb 15PM version_Uniformity Ind May'06_MBOM v.1_SBU_GLOBAL_NGT_EBIT OCF Ranges" xfId="26294" xr:uid="{F1F6A7A9-AEB5-4C51-ADAC-BC5D2DD2EB77}"/>
    <cellStyle name="_Jan 2006 APAC MBOM - Feb 15PM version_Uniformity Ind May'06_MBOM v.1_SBU_GLOBAL_NGT_Working Capital Graph" xfId="26295" xr:uid="{A306A3ED-FCB8-4849-B059-C816473AF263}"/>
    <cellStyle name="_Jan 2006 APAC MBOM - Feb 15PM version_Uniformity Ind May'06_MBOM v.1_Working Capital Graph" xfId="26296" xr:uid="{F4E9E6FD-D118-4194-94C1-0DC8C66F879F}"/>
    <cellStyle name="_Jan 2006 APAC MBOM - Feb 15PM version_Uniformity Ind May'06_MBOM v.2" xfId="26297" xr:uid="{6D4C61A5-156B-49AA-89BA-0F2F74276962}"/>
    <cellStyle name="_Jan 2006 APAC MBOM - Feb 15PM version_Uniformity Ind May'06_MBOM v.2 2" xfId="26298" xr:uid="{2436C425-B247-451A-AC66-FFB65EB9761A}"/>
    <cellStyle name="_Jan 2006 APAC MBOM - Feb 15PM version_Uniformity Ind May'06_MBOM v.2_Cash Capex 10+2" xfId="26299" xr:uid="{C71ED7A1-6239-4A88-BFC8-9E3F06CBD526}"/>
    <cellStyle name="_Jan 2006 APAC MBOM - Feb 15PM version_Uniformity Ind May'06_MBOM v.2_Cash Capex 10+2_Cost out Update" xfId="26300" xr:uid="{606099DC-3D8F-4605-9C64-717E0DAA6C75}"/>
    <cellStyle name="_Jan 2006 APAC MBOM - Feb 15PM version_Uniformity Ind May'06_MBOM v.2_Cash Capex 10+2_EBIT OCF Ranges" xfId="26301" xr:uid="{608ED2D9-A5F5-4714-9D4D-1B746A5638CE}"/>
    <cellStyle name="_Jan 2006 APAC MBOM - Feb 15PM version_Uniformity Ind May'06_MBOM v.2_Cash Capex 10+2_Working Capital Graph" xfId="26302" xr:uid="{63E30739-D6E6-4928-90DA-E1C361E3A6A2}"/>
    <cellStyle name="_Jan 2006 APAC MBOM - Feb 15PM version_Uniformity Ind May'06_MBOM v.2_Cost out Update" xfId="26303" xr:uid="{2C401108-44EA-4D5E-98F1-88D3CBC0E124}"/>
    <cellStyle name="_Jan 2006 APAC MBOM - Feb 15PM version_Uniformity Ind May'06_MBOM v.2_EBIT OCF Ranges" xfId="26304" xr:uid="{2626D334-55D9-4A40-8D36-E42841402758}"/>
    <cellStyle name="_Jan 2006 APAC MBOM - Feb 15PM version_Uniformity Ind May'06_MBOM v.2_Global Operations" xfId="26305" xr:uid="{B08E45FC-BE58-47C8-AA79-D6A3DE1C318C}"/>
    <cellStyle name="_Jan 2006 APAC MBOM - Feb 15PM version_Uniformity Ind May'06_MBOM v.2_Global Operations 2" xfId="26306" xr:uid="{5C797063-E1EF-46DF-A84F-DBAF76EB1529}"/>
    <cellStyle name="_Jan 2006 APAC MBOM - Feb 15PM version_Uniformity Ind May'06_MBOM v.2_NA" xfId="26307" xr:uid="{D8F70BE8-3E6D-4DB9-8B7E-CD74F4D03A78}"/>
    <cellStyle name="_Jan 2006 APAC MBOM - Feb 15PM version_Uniformity Ind May'06_MBOM v.2_NA 2" xfId="26308" xr:uid="{E36A9ADC-E793-4F7B-94D8-01C38B88659F}"/>
    <cellStyle name="_Jan 2006 APAC MBOM - Feb 15PM version_Uniformity Ind May'06_MBOM v.2_NA_1" xfId="26309" xr:uid="{1E83356E-CF40-4560-8F06-9BE6555CE0CC}"/>
    <cellStyle name="_Jan 2006 APAC MBOM - Feb 15PM version_Uniformity Ind May'06_MBOM v.2_NA_1 2" xfId="26310" xr:uid="{E5F429EB-88E8-4568-9696-AB818EFACD4C}"/>
    <cellStyle name="_Jan 2006 APAC MBOM - Feb 15PM version_Uniformity Ind May'06_MBOM v.2_OCFAnalysis" xfId="26311" xr:uid="{7AC97B98-7C6A-41D0-9799-C20CDA10FF6F}"/>
    <cellStyle name="_Jan 2006 APAC MBOM - Feb 15PM version_Uniformity Ind May'06_MBOM v.2_OCFAnalysis_Cost out Update" xfId="26312" xr:uid="{E6E08047-B286-4006-8D58-8B95BFDC478B}"/>
    <cellStyle name="_Jan 2006 APAC MBOM - Feb 15PM version_Uniformity Ind May'06_MBOM v.2_OCFAnalysis_EBIT OCF Ranges" xfId="26313" xr:uid="{C4F04329-1F61-4775-BCF2-01C5EB7990CC}"/>
    <cellStyle name="_Jan 2006 APAC MBOM - Feb 15PM version_Uniformity Ind May'06_MBOM v.2_OCFAnalysis_Working Capital Graph" xfId="26314" xr:uid="{722E83D1-F5F5-4CE3-9B2C-7B9DF643DF51}"/>
    <cellStyle name="_Jan 2006 APAC MBOM - Feb 15PM version_Uniformity Ind May'06_MBOM v.2_Quarterly Industry Volume - Corp Follow up Feb 19th" xfId="26315" xr:uid="{58E274F5-1D43-4DD6-AAB5-014DFF88F9C8}"/>
    <cellStyle name="_Jan 2006 APAC MBOM - Feb 15PM version_Uniformity Ind May'06_MBOM v.2_Quarterly Industry Volume - Corp Follow up Feb 19th 2" xfId="26316" xr:uid="{41C3F1BC-99C6-49D1-823F-22027203E0BD}"/>
    <cellStyle name="_Jan 2006 APAC MBOM - Feb 15PM version_Uniformity Ind May'06_MBOM v.2_Quarterly Industry Volume - Corp Follow up Feb 19th_Cost out Update" xfId="26317" xr:uid="{6E7F1C7C-9069-404E-87AA-75B1E190C30C}"/>
    <cellStyle name="_Jan 2006 APAC MBOM - Feb 15PM version_Uniformity Ind May'06_MBOM v.2_Quarterly Industry Volume - Corp Follow up Feb 19th_EBIT OCF Ranges" xfId="26318" xr:uid="{5658BFFE-1FE4-49A0-93C6-4E07181898D1}"/>
    <cellStyle name="_Jan 2006 APAC MBOM - Feb 15PM version_Uniformity Ind May'06_MBOM v.2_Quarterly Industry Volume - Corp Follow up Feb 19th_OCFAnalysis" xfId="26319" xr:uid="{8582E1D5-7583-420F-91C1-7BA6E412D7F5}"/>
    <cellStyle name="_Jan 2006 APAC MBOM - Feb 15PM version_Uniformity Ind May'06_MBOM v.2_Quarterly Industry Volume - Corp Follow up Feb 19th_OCFAnalysis_Cost out Update" xfId="26320" xr:uid="{91754E29-7652-47DF-BE5D-C39EA43D9704}"/>
    <cellStyle name="_Jan 2006 APAC MBOM - Feb 15PM version_Uniformity Ind May'06_MBOM v.2_Quarterly Industry Volume - Corp Follow up Feb 19th_OCFAnalysis_EBIT OCF Ranges" xfId="26321" xr:uid="{3A69D8A6-6B55-4151-B603-672EDD429AC0}"/>
    <cellStyle name="_Jan 2006 APAC MBOM - Feb 15PM version_Uniformity Ind May'06_MBOM v.2_Quarterly Industry Volume - Corp Follow up Feb 19th_OCFAnalysis_Working Capital Graph" xfId="26322" xr:uid="{BD99B5AF-2FAA-4BAF-A5EE-75BBA5F961B9}"/>
    <cellStyle name="_Jan 2006 APAC MBOM - Feb 15PM version_Uniformity Ind May'06_MBOM v.2_Quarterly Industry Volume - Corp Follow up Feb 19th_Working Capital Graph" xfId="26323" xr:uid="{2C4ED7F3-BD41-4D39-AF87-BA3AE654DEB5}"/>
    <cellStyle name="_Jan 2006 APAC MBOM - Feb 15PM version_Uniformity Ind May'06_MBOM v.2_SBU_GLOBAL_NGT" xfId="26324" xr:uid="{5D5AD873-F2B8-47C1-81B2-F72D674340F6}"/>
    <cellStyle name="_Jan 2006 APAC MBOM - Feb 15PM version_Uniformity Ind May'06_MBOM v.2_SBU_GLOBAL_NGT 2" xfId="26325" xr:uid="{4E4E2A4E-4465-4A84-A87A-959F5FAE266D}"/>
    <cellStyle name="_Jan 2006 APAC MBOM - Feb 15PM version_Uniformity Ind May'06_MBOM v.2_SBU_GLOBAL_NGT_Cost out Update" xfId="26326" xr:uid="{2BE7D747-EF83-47F1-BBB1-148A76E2CD3A}"/>
    <cellStyle name="_Jan 2006 APAC MBOM - Feb 15PM version_Uniformity Ind May'06_MBOM v.2_SBU_GLOBAL_NGT_EBIT OCF Ranges" xfId="26327" xr:uid="{0DF003D2-4ECA-468D-865F-08D255FE1DC3}"/>
    <cellStyle name="_Jan 2006 APAC MBOM - Feb 15PM version_Uniformity Ind May'06_MBOM v.2_SBU_GLOBAL_NGT_Working Capital Graph" xfId="26328" xr:uid="{E4E94C48-915A-494F-A804-0956899A455B}"/>
    <cellStyle name="_Jan 2006 APAC MBOM - Feb 15PM version_Uniformity Ind May'06_MBOM v.2_Working Capital Graph" xfId="26329" xr:uid="{03969C76-8341-44C0-8756-232990C62226}"/>
    <cellStyle name="_Jan 2006 APAC MBOM - Feb 15PM version_Uniformity Ind May'06_MBOM v.3" xfId="26330" xr:uid="{EF2015EB-8CB4-44E4-B622-78167BE43B08}"/>
    <cellStyle name="_Jan 2006 APAC MBOM - Feb 15PM version_Uniformity Ind May'06_MBOM v.3 2" xfId="26331" xr:uid="{9FC8FA29-013B-47CA-B332-090771968EDD}"/>
    <cellStyle name="_Jan 2006 APAC MBOM - Feb 15PM version_Uniformity Ind May'06_MBOM v.3_Cash Capex 10+2" xfId="26332" xr:uid="{DBA0509A-BF38-428E-BD1C-BA1BD72F0665}"/>
    <cellStyle name="_Jan 2006 APAC MBOM - Feb 15PM version_Uniformity Ind May'06_MBOM v.3_Cash Capex 10+2_Cost out Update" xfId="26333" xr:uid="{92FF616A-4B97-46B4-AD41-B142C3ABCC96}"/>
    <cellStyle name="_Jan 2006 APAC MBOM - Feb 15PM version_Uniformity Ind May'06_MBOM v.3_Cash Capex 10+2_EBIT OCF Ranges" xfId="26334" xr:uid="{20A11FFC-B109-4303-9A55-212DBF29D679}"/>
    <cellStyle name="_Jan 2006 APAC MBOM - Feb 15PM version_Uniformity Ind May'06_MBOM v.3_Cash Capex 10+2_Working Capital Graph" xfId="26335" xr:uid="{7AEDBE4D-444C-4B84-B765-64FAB4C8F6E9}"/>
    <cellStyle name="_Jan 2006 APAC MBOM - Feb 15PM version_Uniformity Ind May'06_MBOM v.3_Cost out Update" xfId="26336" xr:uid="{C3C91E47-6744-4418-ACD8-66B537E0F540}"/>
    <cellStyle name="_Jan 2006 APAC MBOM - Feb 15PM version_Uniformity Ind May'06_MBOM v.3_EBIT OCF Ranges" xfId="26337" xr:uid="{914C676E-C0D6-4688-AF07-794C3ACF052F}"/>
    <cellStyle name="_Jan 2006 APAC MBOM - Feb 15PM version_Uniformity Ind May'06_MBOM v.3_Global Operations" xfId="26338" xr:uid="{90D8A86F-2E39-4EB3-B030-B3B27B16C0C2}"/>
    <cellStyle name="_Jan 2006 APAC MBOM - Feb 15PM version_Uniformity Ind May'06_MBOM v.3_Global Operations 2" xfId="26339" xr:uid="{F0492D72-3E67-4D2E-BFD5-DECD9ACFB901}"/>
    <cellStyle name="_Jan 2006 APAC MBOM - Feb 15PM version_Uniformity Ind May'06_MBOM v.3_NA" xfId="26340" xr:uid="{BE58B1EA-FB1B-441E-B314-030594BD1D89}"/>
    <cellStyle name="_Jan 2006 APAC MBOM - Feb 15PM version_Uniformity Ind May'06_MBOM v.3_NA 2" xfId="26341" xr:uid="{F9A9EDAF-DA46-478D-8538-146C8C1752DD}"/>
    <cellStyle name="_Jan 2006 APAC MBOM - Feb 15PM version_Uniformity Ind May'06_MBOM v.3_NA_1" xfId="26342" xr:uid="{4C724715-5259-45C7-B260-176ABAB294CB}"/>
    <cellStyle name="_Jan 2006 APAC MBOM - Feb 15PM version_Uniformity Ind May'06_MBOM v.3_NA_1 2" xfId="26343" xr:uid="{D9607586-81C7-46B5-8650-81120B5C7FBF}"/>
    <cellStyle name="_Jan 2006 APAC MBOM - Feb 15PM version_Uniformity Ind May'06_MBOM v.3_OCFAnalysis" xfId="26344" xr:uid="{878AD8F0-7186-4450-9BF7-78EC084B1BD5}"/>
    <cellStyle name="_Jan 2006 APAC MBOM - Feb 15PM version_Uniformity Ind May'06_MBOM v.3_OCFAnalysis_Cost out Update" xfId="26345" xr:uid="{F0B9D3D3-C336-4547-8607-A079177940D8}"/>
    <cellStyle name="_Jan 2006 APAC MBOM - Feb 15PM version_Uniformity Ind May'06_MBOM v.3_OCFAnalysis_EBIT OCF Ranges" xfId="26346" xr:uid="{8CCF4504-94F2-4363-A292-2801304735C8}"/>
    <cellStyle name="_Jan 2006 APAC MBOM - Feb 15PM version_Uniformity Ind May'06_MBOM v.3_OCFAnalysis_Working Capital Graph" xfId="26347" xr:uid="{CCE9236D-F252-48E3-AF85-33BE34F77B4C}"/>
    <cellStyle name="_Jan 2006 APAC MBOM - Feb 15PM version_Uniformity Ind May'06_MBOM v.3_Quarterly Industry Volume - Corp Follow up Feb 19th" xfId="26348" xr:uid="{8155EA21-3BE6-4C0C-890F-4E329AE51512}"/>
    <cellStyle name="_Jan 2006 APAC MBOM - Feb 15PM version_Uniformity Ind May'06_MBOM v.3_Quarterly Industry Volume - Corp Follow up Feb 19th 2" xfId="26349" xr:uid="{9CBF586F-3805-465B-8916-83F4DC0BC2EF}"/>
    <cellStyle name="_Jan 2006 APAC MBOM - Feb 15PM version_Uniformity Ind May'06_MBOM v.3_Quarterly Industry Volume - Corp Follow up Feb 19th_Cost out Update" xfId="26350" xr:uid="{0A92FE62-7E67-44CE-AC29-3108F9CA8BE4}"/>
    <cellStyle name="_Jan 2006 APAC MBOM - Feb 15PM version_Uniformity Ind May'06_MBOM v.3_Quarterly Industry Volume - Corp Follow up Feb 19th_EBIT OCF Ranges" xfId="26351" xr:uid="{B7A7012D-501E-4DE9-BAFA-10CB41E31377}"/>
    <cellStyle name="_Jan 2006 APAC MBOM - Feb 15PM version_Uniformity Ind May'06_MBOM v.3_Quarterly Industry Volume - Corp Follow up Feb 19th_OCFAnalysis" xfId="26352" xr:uid="{EBEEE9E3-BD8B-484F-ACB7-AF5974D7B1CD}"/>
    <cellStyle name="_Jan 2006 APAC MBOM - Feb 15PM version_Uniformity Ind May'06_MBOM v.3_Quarterly Industry Volume - Corp Follow up Feb 19th_OCFAnalysis_Cost out Update" xfId="26353" xr:uid="{D6507E92-480A-4278-86B0-6F0E4C42214F}"/>
    <cellStyle name="_Jan 2006 APAC MBOM - Feb 15PM version_Uniformity Ind May'06_MBOM v.3_Quarterly Industry Volume - Corp Follow up Feb 19th_OCFAnalysis_EBIT OCF Ranges" xfId="26354" xr:uid="{19895FC7-CE2E-4428-B01C-BE37BE4676FB}"/>
    <cellStyle name="_Jan 2006 APAC MBOM - Feb 15PM version_Uniformity Ind May'06_MBOM v.3_Quarterly Industry Volume - Corp Follow up Feb 19th_OCFAnalysis_Working Capital Graph" xfId="26355" xr:uid="{9D5CADB7-A36C-4FC2-9AFF-4C51FAA32D5A}"/>
    <cellStyle name="_Jan 2006 APAC MBOM - Feb 15PM version_Uniformity Ind May'06_MBOM v.3_Quarterly Industry Volume - Corp Follow up Feb 19th_Working Capital Graph" xfId="26356" xr:uid="{CFC7E721-A8B7-4FD1-A809-E6AEA96C12A0}"/>
    <cellStyle name="_Jan 2006 APAC MBOM - Feb 15PM version_Uniformity Ind May'06_MBOM v.3_SBU_GLOBAL_NGT" xfId="26357" xr:uid="{E084A720-F0E6-426C-8532-37B4F00F2446}"/>
    <cellStyle name="_Jan 2006 APAC MBOM - Feb 15PM version_Uniformity Ind May'06_MBOM v.3_SBU_GLOBAL_NGT 2" xfId="26358" xr:uid="{7A6F778E-70CB-40B2-8CDA-3BD8B9D4B3BC}"/>
    <cellStyle name="_Jan 2006 APAC MBOM - Feb 15PM version_Uniformity Ind May'06_MBOM v.3_SBU_GLOBAL_NGT_Cost out Update" xfId="26359" xr:uid="{450CD863-1AE3-44DE-A26E-F5541499C517}"/>
    <cellStyle name="_Jan 2006 APAC MBOM - Feb 15PM version_Uniformity Ind May'06_MBOM v.3_SBU_GLOBAL_NGT_EBIT OCF Ranges" xfId="26360" xr:uid="{65C9D845-8DB4-435F-9B17-0AB321922A94}"/>
    <cellStyle name="_Jan 2006 APAC MBOM - Feb 15PM version_Uniformity Ind May'06_MBOM v.3_SBU_GLOBAL_NGT_Working Capital Graph" xfId="26361" xr:uid="{3A08D7D6-D1C5-44C7-B84A-ED1444E47748}"/>
    <cellStyle name="_Jan 2006 APAC MBOM - Feb 15PM version_Uniformity Ind May'06_MBOM v.3_Working Capital Graph" xfId="26362" xr:uid="{E0ECCFA4-CD74-4EF0-8AB8-D16B61D82C06}"/>
    <cellStyle name="_Jan 2006 APAC MBOM - Feb 15PM version_Uniformity Ind May'06_MBOM_Cash Capex 10+2" xfId="26363" xr:uid="{C8348219-272B-4CDD-B509-91EC2241D97B}"/>
    <cellStyle name="_Jan 2006 APAC MBOM - Feb 15PM version_Uniformity Ind May'06_MBOM_Cash Capex 10+2_Cost out Update" xfId="26364" xr:uid="{F829529E-2F31-4D99-B85B-3A7785C60FEC}"/>
    <cellStyle name="_Jan 2006 APAC MBOM - Feb 15PM version_Uniformity Ind May'06_MBOM_Cash Capex 10+2_EBIT OCF Ranges" xfId="26365" xr:uid="{CF61EABB-02B8-4646-B98F-F81DB6CA6A4B}"/>
    <cellStyle name="_Jan 2006 APAC MBOM - Feb 15PM version_Uniformity Ind May'06_MBOM_Cash Capex 10+2_Working Capital Graph" xfId="26366" xr:uid="{22D4540F-B577-4E81-9D18-AFB425DFA690}"/>
    <cellStyle name="_Jan 2006 APAC MBOM - Feb 15PM version_Uniformity Ind May'06_MBOM_Cost out Update" xfId="26367" xr:uid="{DE1BE348-F143-4964-B59F-497CB5BABC8A}"/>
    <cellStyle name="_Jan 2006 APAC MBOM - Feb 15PM version_Uniformity Ind May'06_MBOM_EBIT OCF Ranges" xfId="26368" xr:uid="{9CF373FC-54C7-439D-B5B6-AA18533E7D1A}"/>
    <cellStyle name="_Jan 2006 APAC MBOM - Feb 15PM version_Uniformity Ind May'06_MBOM_Global Operations" xfId="26369" xr:uid="{2C490F3D-15A6-4E84-817D-502216BF34A3}"/>
    <cellStyle name="_Jan 2006 APAC MBOM - Feb 15PM version_Uniformity Ind May'06_MBOM_Global Operations 2" xfId="26370" xr:uid="{B61F1024-412F-4B38-8FF2-FC2C3A1A9854}"/>
    <cellStyle name="_Jan 2006 APAC MBOM - Feb 15PM version_Uniformity Ind May'06_MBOM_NA" xfId="26371" xr:uid="{FDBB7669-1395-4AD5-A96A-7B5934019D16}"/>
    <cellStyle name="_Jan 2006 APAC MBOM - Feb 15PM version_Uniformity Ind May'06_MBOM_NA 2" xfId="26372" xr:uid="{82A9F5CE-0EBE-48C4-88F7-BEB169A2C26F}"/>
    <cellStyle name="_Jan 2006 APAC MBOM - Feb 15PM version_Uniformity Ind May'06_MBOM_NA_1" xfId="26373" xr:uid="{2831D5D2-DEEE-41C3-91D6-5701F8DF35A0}"/>
    <cellStyle name="_Jan 2006 APAC MBOM - Feb 15PM version_Uniformity Ind May'06_MBOM_NA_1 2" xfId="26374" xr:uid="{03AF9069-E8A3-4052-9CB2-CB7275F9DC42}"/>
    <cellStyle name="_Jan 2006 APAC MBOM - Feb 15PM version_Uniformity Ind May'06_MBOM_OCFAnalysis" xfId="26375" xr:uid="{60D2E63C-21F3-4071-BE83-D40090423FEF}"/>
    <cellStyle name="_Jan 2006 APAC MBOM - Feb 15PM version_Uniformity Ind May'06_MBOM_OCFAnalysis_Cost out Update" xfId="26376" xr:uid="{8C7E52D8-7200-4EFD-AE69-1DAB7273AFCF}"/>
    <cellStyle name="_Jan 2006 APAC MBOM - Feb 15PM version_Uniformity Ind May'06_MBOM_OCFAnalysis_EBIT OCF Ranges" xfId="26377" xr:uid="{6F3095D0-4815-4451-8788-5B7BDE444881}"/>
    <cellStyle name="_Jan 2006 APAC MBOM - Feb 15PM version_Uniformity Ind May'06_MBOM_OCFAnalysis_Working Capital Graph" xfId="26378" xr:uid="{78DDDE3C-17AE-4E21-857F-B574C2B322C7}"/>
    <cellStyle name="_Jan 2006 APAC MBOM - Feb 15PM version_Uniformity Ind May'06_MBOM_Quarterly Industry Volume - Corp Follow up Feb 19th" xfId="26379" xr:uid="{55D922B4-0A9D-4049-B353-62F0BE20D332}"/>
    <cellStyle name="_Jan 2006 APAC MBOM - Feb 15PM version_Uniformity Ind May'06_MBOM_Quarterly Industry Volume - Corp Follow up Feb 19th 2" xfId="26380" xr:uid="{7D237D4F-54ED-4A23-950A-44234877ABF7}"/>
    <cellStyle name="_Jan 2006 APAC MBOM - Feb 15PM version_Uniformity Ind May'06_MBOM_Quarterly Industry Volume - Corp Follow up Feb 19th_Cost out Update" xfId="26381" xr:uid="{8970127C-2451-4D5A-8EB8-E190C5E42913}"/>
    <cellStyle name="_Jan 2006 APAC MBOM - Feb 15PM version_Uniformity Ind May'06_MBOM_Quarterly Industry Volume - Corp Follow up Feb 19th_EBIT OCF Ranges" xfId="26382" xr:uid="{BB769F70-F9D1-4E12-90A6-AC487498075E}"/>
    <cellStyle name="_Jan 2006 APAC MBOM - Feb 15PM version_Uniformity Ind May'06_MBOM_Quarterly Industry Volume - Corp Follow up Feb 19th_OCFAnalysis" xfId="26383" xr:uid="{AF3ACE2D-F2F8-4B80-8412-816256D6A486}"/>
    <cellStyle name="_Jan 2006 APAC MBOM - Feb 15PM version_Uniformity Ind May'06_MBOM_Quarterly Industry Volume - Corp Follow up Feb 19th_OCFAnalysis_Cost out Update" xfId="26384" xr:uid="{7E953918-9CBC-4D15-95ED-D14EDF7D0E92}"/>
    <cellStyle name="_Jan 2006 APAC MBOM - Feb 15PM version_Uniformity Ind May'06_MBOM_Quarterly Industry Volume - Corp Follow up Feb 19th_OCFAnalysis_EBIT OCF Ranges" xfId="26385" xr:uid="{7E8F3452-63E0-4E82-B222-0FDFAAF6358F}"/>
    <cellStyle name="_Jan 2006 APAC MBOM - Feb 15PM version_Uniformity Ind May'06_MBOM_Quarterly Industry Volume - Corp Follow up Feb 19th_OCFAnalysis_Working Capital Graph" xfId="26386" xr:uid="{A8A6E206-19C6-42B0-A716-D1746873BA93}"/>
    <cellStyle name="_Jan 2006 APAC MBOM - Feb 15PM version_Uniformity Ind May'06_MBOM_Quarterly Industry Volume - Corp Follow up Feb 19th_Working Capital Graph" xfId="26387" xr:uid="{37C231E6-3AA6-49E6-8DC0-6BB0D31979C4}"/>
    <cellStyle name="_Jan 2006 APAC MBOM - Feb 15PM version_Uniformity Ind May'06_MBOM_SBU_GLOBAL_NGT" xfId="26388" xr:uid="{963DC74F-2E21-4C7F-92AF-C2719D49671A}"/>
    <cellStyle name="_Jan 2006 APAC MBOM - Feb 15PM version_Uniformity Ind May'06_MBOM_SBU_GLOBAL_NGT 2" xfId="26389" xr:uid="{84502BE0-5A6F-498E-9C8D-CDD959505AEC}"/>
    <cellStyle name="_Jan 2006 APAC MBOM - Feb 15PM version_Uniformity Ind May'06_MBOM_SBU_GLOBAL_NGT_Cost out Update" xfId="26390" xr:uid="{CA9713ED-7295-4C85-8EF3-92CB3718D929}"/>
    <cellStyle name="_Jan 2006 APAC MBOM - Feb 15PM version_Uniformity Ind May'06_MBOM_SBU_GLOBAL_NGT_EBIT OCF Ranges" xfId="26391" xr:uid="{E5FD5D63-58D5-4A98-B5FF-DEBA970F27F1}"/>
    <cellStyle name="_Jan 2006 APAC MBOM - Feb 15PM version_Uniformity Ind May'06_MBOM_SBU_GLOBAL_NGT_Working Capital Graph" xfId="26392" xr:uid="{0E35F8E2-1F35-4A03-8C10-214F9980E6B8}"/>
    <cellStyle name="_Jan 2006 APAC MBOM - Feb 15PM version_Uniformity Ind May'06_MBOM_Working Capital Graph" xfId="26393" xr:uid="{68E46F30-26B6-4D5D-BA20-9D8F52D51D8B}"/>
    <cellStyle name="_Jan 2006 APAC MBOM - Feb 15PM version_Uniformity Ind May'06_NA" xfId="26394" xr:uid="{1236E23E-71D9-4893-85FD-3C1A5E3E9675}"/>
    <cellStyle name="_Jan 2006 APAC MBOM - Feb 15PM version_Uniformity Ind May'06_NA 2" xfId="26395" xr:uid="{365C126E-2D5E-42BD-A5BB-F185FBC53D18}"/>
    <cellStyle name="_Jan 2006 APAC MBOM - Feb 15PM version_Uniformity Ind May'06_NA_1" xfId="26396" xr:uid="{2029C5D3-2D6A-4E92-A5D0-ED7870C9B8CC}"/>
    <cellStyle name="_Jan 2006 APAC MBOM - Feb 15PM version_Uniformity Ind May'06_NA_1 2" xfId="26397" xr:uid="{7A6DD0EC-5DEF-4209-8142-FAF5D014E43C}"/>
    <cellStyle name="_Jan 2006 APAC MBOM - Feb 15PM version_Uniformity Ind May'06_OCFAnalysis" xfId="26398" xr:uid="{7C9E355E-1900-412A-9E74-C40CB7027CCF}"/>
    <cellStyle name="_Jan 2006 APAC MBOM - Feb 15PM version_Uniformity Ind May'06_OCFAnalysis_Cost out Update" xfId="26399" xr:uid="{F4B892DC-F892-4F8C-AA5F-D0C975F0F246}"/>
    <cellStyle name="_Jan 2006 APAC MBOM - Feb 15PM version_Uniformity Ind May'06_OCFAnalysis_EBIT OCF Ranges" xfId="26400" xr:uid="{608B19C4-6D5E-4386-8BB2-443E2D922AC5}"/>
    <cellStyle name="_Jan 2006 APAC MBOM - Feb 15PM version_Uniformity Ind May'06_OCFAnalysis_Working Capital Graph" xfId="26401" xr:uid="{9F68C122-6389-4B44-8ACB-AD5BD30EBA7F}"/>
    <cellStyle name="_Jan 2006 APAC MBOM - Feb 15PM version_Uniformity Ind May'06_Quarterly Industry Volume - Corp Follow up Feb 19th" xfId="26402" xr:uid="{B7512890-0031-4C0F-BD5B-4676F92C3753}"/>
    <cellStyle name="_Jan 2006 APAC MBOM - Feb 15PM version_Uniformity Ind May'06_Quarterly Industry Volume - Corp Follow up Feb 19th 2" xfId="26403" xr:uid="{B86D04E6-A507-45CE-B2BB-413C30662618}"/>
    <cellStyle name="_Jan 2006 APAC MBOM - Feb 15PM version_Uniformity Ind May'06_Quarterly Industry Volume - Corp Follow up Feb 19th_Cost out Update" xfId="26404" xr:uid="{84CD42EE-2293-4654-8A9C-48A292C0A370}"/>
    <cellStyle name="_Jan 2006 APAC MBOM - Feb 15PM version_Uniformity Ind May'06_Quarterly Industry Volume - Corp Follow up Feb 19th_EBIT OCF Ranges" xfId="26405" xr:uid="{FC1568CE-D257-4FA2-8A08-90841446EB04}"/>
    <cellStyle name="_Jan 2006 APAC MBOM - Feb 15PM version_Uniformity Ind May'06_Quarterly Industry Volume - Corp Follow up Feb 19th_OCFAnalysis" xfId="26406" xr:uid="{5BE357B1-A12C-404F-B3E2-41518528CB16}"/>
    <cellStyle name="_Jan 2006 APAC MBOM - Feb 15PM version_Uniformity Ind May'06_Quarterly Industry Volume - Corp Follow up Feb 19th_OCFAnalysis_Cost out Update" xfId="26407" xr:uid="{A2881860-12F0-48C6-BC13-8180B7B8A6A4}"/>
    <cellStyle name="_Jan 2006 APAC MBOM - Feb 15PM version_Uniformity Ind May'06_Quarterly Industry Volume - Corp Follow up Feb 19th_OCFAnalysis_EBIT OCF Ranges" xfId="26408" xr:uid="{DC1D1A50-3DC8-4921-9C7F-4DFD259732A4}"/>
    <cellStyle name="_Jan 2006 APAC MBOM - Feb 15PM version_Uniformity Ind May'06_Quarterly Industry Volume - Corp Follow up Feb 19th_OCFAnalysis_Working Capital Graph" xfId="26409" xr:uid="{F848EBFE-E24A-4890-A1B7-0E372E6E5F4F}"/>
    <cellStyle name="_Jan 2006 APAC MBOM - Feb 15PM version_Uniformity Ind May'06_Quarterly Industry Volume - Corp Follow up Feb 19th_Working Capital Graph" xfId="26410" xr:uid="{64EF13C0-6892-4A8E-87A5-493B60C95EB7}"/>
    <cellStyle name="_Jan 2006 APAC MBOM - Feb 15PM version_Uniformity Ind May'06_SBU_GLOBAL_NGT" xfId="26411" xr:uid="{3B8AF626-E406-4791-89B7-76F63A618251}"/>
    <cellStyle name="_Jan 2006 APAC MBOM - Feb 15PM version_Uniformity Ind May'06_SBU_GLOBAL_NGT 2" xfId="26412" xr:uid="{3E2C3957-A8A0-48DF-9A27-29034EAB5DCA}"/>
    <cellStyle name="_Jan 2006 APAC MBOM - Feb 15PM version_Uniformity Ind May'06_SBU_GLOBAL_NGT_Cost out Update" xfId="26413" xr:uid="{45BFC73F-BA57-4FEB-991D-7628B66C868C}"/>
    <cellStyle name="_Jan 2006 APAC MBOM - Feb 15PM version_Uniformity Ind May'06_SBU_GLOBAL_NGT_EBIT OCF Ranges" xfId="26414" xr:uid="{2A596F4D-4B8B-4782-A0ED-27E221840338}"/>
    <cellStyle name="_Jan 2006 APAC MBOM - Feb 15PM version_Uniformity Ind May'06_SBU_GLOBAL_NGT_Working Capital Graph" xfId="26415" xr:uid="{CB0D0573-CFC8-4C9A-8924-3A1126642D8C}"/>
    <cellStyle name="_Jan 2006 APAC MBOM - Feb 15PM version_Uniformity Ind May'06_SPTFIN MBOM Inputs AUG 07" xfId="26416" xr:uid="{2DEE7770-D759-4A99-A0C1-BB75AF9808FB}"/>
    <cellStyle name="_Jan 2006 APAC MBOM - Feb 15PM version_Uniformity Ind May'06_SPTFIN MBOM Inputs AUG 07_Cost out Update" xfId="26417" xr:uid="{BC9664AD-E36B-4ADF-BBE1-82B68F700CDF}"/>
    <cellStyle name="_Jan 2006 APAC MBOM - Feb 15PM version_Uniformity Ind May'06_SPTFIN MBOM Inputs AUG 07_EBIT OCF Ranges" xfId="26418" xr:uid="{F0FCB5E6-BAEA-4FA3-A65E-65C815BFE57F}"/>
    <cellStyle name="_Jan 2006 APAC MBOM - Feb 15PM version_Uniformity Ind May'06_SPTFIN MBOM Inputs AUG 07_Working Capital Graph" xfId="26419" xr:uid="{4C3CF4CA-B397-4834-AA33-6C37C8ACC29A}"/>
    <cellStyle name="_Jan 2006 APAC MBOM - Feb 15PM version_Uniformity Ind May'06_SPTFIN MBOM Inputs Dec 07" xfId="26420" xr:uid="{A7556F1E-BB36-41AE-8E37-93D593CCA5DC}"/>
    <cellStyle name="_Jan 2006 APAC MBOM - Feb 15PM version_Uniformity Ind May'06_SPTFIN MBOM Inputs Dec 07_Cost out Update" xfId="26421" xr:uid="{24EAD215-7099-43BF-A7EB-5C686287C2C1}"/>
    <cellStyle name="_Jan 2006 APAC MBOM - Feb 15PM version_Uniformity Ind May'06_SPTFIN MBOM Inputs Dec 07_EBIT OCF Ranges" xfId="26422" xr:uid="{E791815A-37F7-4BDC-8831-7CD591C10A89}"/>
    <cellStyle name="_Jan 2006 APAC MBOM - Feb 15PM version_Uniformity Ind May'06_SPTFIN MBOM Inputs Dec 07_Working Capital Graph" xfId="26423" xr:uid="{230801BE-26F5-43AF-8775-D2753387DA88}"/>
    <cellStyle name="_Jan 2006 APAC MBOM - Feb 15PM version_Uniformity Ind May'06_SPTFIN MBOM Inputs jul 07" xfId="26424" xr:uid="{4498C6C1-F058-470C-B288-5D5B93BBF60C}"/>
    <cellStyle name="_Jan 2006 APAC MBOM - Feb 15PM version_Uniformity Ind May'06_SPTFIN MBOM Inputs jul 07_Cost out Update" xfId="26425" xr:uid="{BE993155-804F-4504-8DAF-2D646F9E6F14}"/>
    <cellStyle name="_Jan 2006 APAC MBOM - Feb 15PM version_Uniformity Ind May'06_SPTFIN MBOM Inputs jul 07_EBIT OCF Ranges" xfId="26426" xr:uid="{DF1AB653-FCFD-4635-96A9-9F7740CB44B8}"/>
    <cellStyle name="_Jan 2006 APAC MBOM - Feb 15PM version_Uniformity Ind May'06_SPTFIN MBOM Inputs jul 07_Working Capital Graph" xfId="26427" xr:uid="{4D63F3C8-1F2B-4A0A-8906-8D248C43710A}"/>
    <cellStyle name="_Jan 2006 APAC MBOM - Feb 15PM version_Uniformity Ind May'06_SPTFIN MBOM Inputs jun 07 final" xfId="26428" xr:uid="{A39D1178-4CC4-4694-94E4-2C55AB97590A}"/>
    <cellStyle name="_Jan 2006 APAC MBOM - Feb 15PM version_Uniformity Ind May'06_SPTFIN MBOM Inputs jun 07 final_Cost out Update" xfId="26429" xr:uid="{6B541360-8CFF-4537-8056-443E9E3243F3}"/>
    <cellStyle name="_Jan 2006 APAC MBOM - Feb 15PM version_Uniformity Ind May'06_SPTFIN MBOM Inputs jun 07 final_EBIT OCF Ranges" xfId="26430" xr:uid="{7156A80D-07FE-4B1A-AFDB-B7D57B118B6B}"/>
    <cellStyle name="_Jan 2006 APAC MBOM - Feb 15PM version_Uniformity Ind May'06_SPTFIN MBOM Inputs jun 07 final_Working Capital Graph" xfId="26431" xr:uid="{07D27C14-3D43-4FDE-B42F-4570386F2C7F}"/>
    <cellStyle name="_Jan 2006 APAC MBOM - Feb 15PM version_Uniformity Ind May'06_SPTFIN MBOM Inputs Jun'07" xfId="26432" xr:uid="{0612A856-26D1-49ED-B483-7E4AB6ADC4CE}"/>
    <cellStyle name="_Jan 2006 APAC MBOM - Feb 15PM version_Uniformity Ind May'06_SPTFIN MBOM Inputs Jun'07_Cost out Update" xfId="26433" xr:uid="{0455BD86-F35E-43BA-9B06-21DB387F3F66}"/>
    <cellStyle name="_Jan 2006 APAC MBOM - Feb 15PM version_Uniformity Ind May'06_SPTFIN MBOM Inputs Jun'07_EBIT OCF Ranges" xfId="26434" xr:uid="{84487868-9456-450C-9301-E8DB78FCCBC0}"/>
    <cellStyle name="_Jan 2006 APAC MBOM - Feb 15PM version_Uniformity Ind May'06_SPTFIN MBOM Inputs Jun'07_Working Capital Graph" xfId="26435" xr:uid="{6561C4A1-E4F8-46E6-B1E6-022C87F31223}"/>
    <cellStyle name="_Jan 2006 APAC MBOM - Feb 15PM version_Uniformity Ind May'06_Working Capital Graph" xfId="26436" xr:uid="{E7273412-6E76-4078-9F3F-4FC9FC0BF907}"/>
    <cellStyle name="_Jan 2006 APAC MBOM - Feb 15PM version_Wholesale Summary Page Apr06 ii" xfId="26437" xr:uid="{859F3325-38D0-40A0-B11B-79A20EB21885}"/>
    <cellStyle name="_Jan 2006 APAC MBOM - Feb 15PM version_Wholesale Summary Page Apr06 ii 2" xfId="26438" xr:uid="{C6F74D3E-ABE3-45BB-9A95-D98A67BEBB54}"/>
    <cellStyle name="_Jan 2006 APAC MBOM - Feb 15PM version_Wholesale Summary Page Apr06 ii_Cash Capex 10+2" xfId="26439" xr:uid="{A193FECD-0A75-4097-A436-7C2317FC2174}"/>
    <cellStyle name="_Jan 2006 APAC MBOM - Feb 15PM version_Wholesale Summary Page Apr06 ii_Cash Capex 10+2_Cost out Update" xfId="26440" xr:uid="{0B067C53-98A9-4107-A46E-CCEDA170C3A8}"/>
    <cellStyle name="_Jan 2006 APAC MBOM - Feb 15PM version_Wholesale Summary Page Apr06 ii_Cash Capex 10+2_EBIT OCF Ranges" xfId="26441" xr:uid="{A9FBDEB1-BC26-41CD-B9D1-D7FCD5973275}"/>
    <cellStyle name="_Jan 2006 APAC MBOM - Feb 15PM version_Wholesale Summary Page Apr06 ii_Cash Capex 10+2_Working Capital Graph" xfId="26442" xr:uid="{A6A6447F-5232-4620-9966-086DDA2D3D22}"/>
    <cellStyle name="_Jan 2006 APAC MBOM - Feb 15PM version_Wholesale Summary Page Apr06 ii_consumer walk 0807" xfId="26443" xr:uid="{8D7852D6-E388-494D-A9FD-39FAAA5FD806}"/>
    <cellStyle name="_Jan 2006 APAC MBOM - Feb 15PM version_Wholesale Summary Page Apr06 ii_consumer walk 0807_Cost out Update" xfId="26444" xr:uid="{6D98DAE9-AF12-4326-9023-B82427390F72}"/>
    <cellStyle name="_Jan 2006 APAC MBOM - Feb 15PM version_Wholesale Summary Page Apr06 ii_consumer walk 0807_EBIT OCF Ranges" xfId="26445" xr:uid="{C8D40824-34CC-489E-BCBD-B629A0A419C4}"/>
    <cellStyle name="_Jan 2006 APAC MBOM - Feb 15PM version_Wholesale Summary Page Apr06 ii_consumer walk 0807_Working Capital Graph" xfId="26446" xr:uid="{868779C1-7835-46E0-8D08-A1FC4CB223E6}"/>
    <cellStyle name="_Jan 2006 APAC MBOM - Feb 15PM version_Wholesale Summary Page Apr06 ii_Cost out Update" xfId="26447" xr:uid="{0FAF2CEC-2429-4C32-8A69-F606E4E6DEDC}"/>
    <cellStyle name="_Jan 2006 APAC MBOM - Feb 15PM version_Wholesale Summary Page Apr06 ii_EBIT OCF Ranges" xfId="26448" xr:uid="{2E42D705-3D65-4E50-8591-BE2C84D8E1BE}"/>
    <cellStyle name="_Jan 2006 APAC MBOM - Feb 15PM version_Wholesale Summary Page Apr06 ii_Global Operations" xfId="26449" xr:uid="{3E1B931A-2517-4B50-B69C-263F62A8E885}"/>
    <cellStyle name="_Jan 2006 APAC MBOM - Feb 15PM version_Wholesale Summary Page Apr06 ii_Global Operations 2" xfId="26450" xr:uid="{023ECC64-A13A-4F57-A4DE-78F3C4462230}"/>
    <cellStyle name="_Jan 2006 APAC MBOM - Feb 15PM version_Wholesale Summary Page Apr06 ii_MBOM" xfId="26451" xr:uid="{5A979821-D6E6-472D-AD20-4B3055327600}"/>
    <cellStyle name="_Jan 2006 APAC MBOM - Feb 15PM version_Wholesale Summary Page Apr06 ii_MBOM 2" xfId="26452" xr:uid="{6BF95929-2192-4FCD-A8A4-6A6C146B9EC6}"/>
    <cellStyle name="_Jan 2006 APAC MBOM - Feb 15PM version_Wholesale Summary Page Apr06 ii_MBOM APR 07" xfId="26453" xr:uid="{8893718C-5B8E-445C-A5B7-AB0DE38596A3}"/>
    <cellStyle name="_Jan 2006 APAC MBOM - Feb 15PM version_Wholesale Summary Page Apr06 ii_MBOM APR 07 2" xfId="26454" xr:uid="{126AA6FE-86D4-4CE7-BFA1-A656B4B838B0}"/>
    <cellStyle name="_Jan 2006 APAC MBOM - Feb 15PM version_Wholesale Summary Page Apr06 ii_MBOM APR 07_Cash Capex 10+2" xfId="26455" xr:uid="{93EE161C-AD93-4451-BBAB-44EC6BF946E1}"/>
    <cellStyle name="_Jan 2006 APAC MBOM - Feb 15PM version_Wholesale Summary Page Apr06 ii_MBOM APR 07_Cash Capex 10+2_Cost out Update" xfId="26456" xr:uid="{E9522A78-8CD6-44BB-8BB2-910A026E4BE4}"/>
    <cellStyle name="_Jan 2006 APAC MBOM - Feb 15PM version_Wholesale Summary Page Apr06 ii_MBOM APR 07_Cash Capex 10+2_EBIT OCF Ranges" xfId="26457" xr:uid="{467FA876-E226-4787-BBF2-717E2449C56C}"/>
    <cellStyle name="_Jan 2006 APAC MBOM - Feb 15PM version_Wholesale Summary Page Apr06 ii_MBOM APR 07_Cash Capex 10+2_Working Capital Graph" xfId="26458" xr:uid="{2A5D6C60-91B9-435B-882C-8B262C317871}"/>
    <cellStyle name="_Jan 2006 APAC MBOM - Feb 15PM version_Wholesale Summary Page Apr06 ii_MBOM APR 07_Cost out Update" xfId="26459" xr:uid="{4DF1CBF6-B53D-40F5-AB0E-A0ACB5D44923}"/>
    <cellStyle name="_Jan 2006 APAC MBOM - Feb 15PM version_Wholesale Summary Page Apr06 ii_MBOM APR 07_EBIT OCF Ranges" xfId="26460" xr:uid="{483A007D-0557-4030-937D-22BB34FE4B92}"/>
    <cellStyle name="_Jan 2006 APAC MBOM - Feb 15PM version_Wholesale Summary Page Apr06 ii_MBOM APR 07_Global Operations" xfId="26461" xr:uid="{8BF51968-980E-4525-99CA-9362B1633C4D}"/>
    <cellStyle name="_Jan 2006 APAC MBOM - Feb 15PM version_Wholesale Summary Page Apr06 ii_MBOM APR 07_Global Operations 2" xfId="26462" xr:uid="{EB944348-1489-412E-A669-02C877029E5B}"/>
    <cellStyle name="_Jan 2006 APAC MBOM - Feb 15PM version_Wholesale Summary Page Apr06 ii_MBOM APR 07_NA" xfId="26463" xr:uid="{C7E36649-097F-45E5-B42A-D66489640E3D}"/>
    <cellStyle name="_Jan 2006 APAC MBOM - Feb 15PM version_Wholesale Summary Page Apr06 ii_MBOM APR 07_NA 2" xfId="26464" xr:uid="{E5620700-FF95-4D48-894A-63BEC5EE5FA8}"/>
    <cellStyle name="_Jan 2006 APAC MBOM - Feb 15PM version_Wholesale Summary Page Apr06 ii_MBOM APR 07_NA_1" xfId="26465" xr:uid="{93B4EF45-47A4-4D70-9C43-008E15B6828D}"/>
    <cellStyle name="_Jan 2006 APAC MBOM - Feb 15PM version_Wholesale Summary Page Apr06 ii_MBOM APR 07_NA_1 2" xfId="26466" xr:uid="{5C4CF95B-C72B-45E3-B1B9-EDEF06CA7245}"/>
    <cellStyle name="_Jan 2006 APAC MBOM - Feb 15PM version_Wholesale Summary Page Apr06 ii_MBOM APR 07_OCFAnalysis" xfId="26467" xr:uid="{C203DE91-4B1E-4CDD-B155-679ACF561AB7}"/>
    <cellStyle name="_Jan 2006 APAC MBOM - Feb 15PM version_Wholesale Summary Page Apr06 ii_MBOM APR 07_OCFAnalysis_Cost out Update" xfId="26468" xr:uid="{DC804C7E-2629-4881-A11F-9880B4E9548D}"/>
    <cellStyle name="_Jan 2006 APAC MBOM - Feb 15PM version_Wholesale Summary Page Apr06 ii_MBOM APR 07_OCFAnalysis_EBIT OCF Ranges" xfId="26469" xr:uid="{43CEF92B-6033-4B99-8348-818D60F92D7D}"/>
    <cellStyle name="_Jan 2006 APAC MBOM - Feb 15PM version_Wholesale Summary Page Apr06 ii_MBOM APR 07_OCFAnalysis_Working Capital Graph" xfId="26470" xr:uid="{16439140-BEC7-4E32-B115-053054AB62D2}"/>
    <cellStyle name="_Jan 2006 APAC MBOM - Feb 15PM version_Wholesale Summary Page Apr06 ii_MBOM APR 07_Quarterly Industry Volume - Corp Follow up Feb 19th" xfId="26471" xr:uid="{1410FCAA-9637-4240-89AA-E056CA4FD350}"/>
    <cellStyle name="_Jan 2006 APAC MBOM - Feb 15PM version_Wholesale Summary Page Apr06 ii_MBOM APR 07_Quarterly Industry Volume - Corp Follow up Feb 19th 2" xfId="26472" xr:uid="{BDFDDA90-D612-4FB9-9A77-4B889DD70F77}"/>
    <cellStyle name="_Jan 2006 APAC MBOM - Feb 15PM version_Wholesale Summary Page Apr06 ii_MBOM APR 07_Quarterly Industry Volume - Corp Follow up Feb 19th_Cost out Update" xfId="26473" xr:uid="{EDB9EE9D-6582-45E7-BA1E-DB63B10002F6}"/>
    <cellStyle name="_Jan 2006 APAC MBOM - Feb 15PM version_Wholesale Summary Page Apr06 ii_MBOM APR 07_Quarterly Industry Volume - Corp Follow up Feb 19th_EBIT OCF Ranges" xfId="26474" xr:uid="{F2E96B4C-BAD3-4920-AD9C-DA2C0B9A31FE}"/>
    <cellStyle name="_Jan 2006 APAC MBOM - Feb 15PM version_Wholesale Summary Page Apr06 ii_MBOM APR 07_Quarterly Industry Volume - Corp Follow up Feb 19th_OCFAnalysis" xfId="26475" xr:uid="{D7898B86-5B41-45C8-A43C-1D56671B600C}"/>
    <cellStyle name="_Jan 2006 APAC MBOM - Feb 15PM version_Wholesale Summary Page Apr06 ii_MBOM APR 07_Quarterly Industry Volume - Corp Follow up Feb 19th_OCFAnalysis_Cost out Update" xfId="26476" xr:uid="{37346496-1450-4260-9355-BA210EAED0D6}"/>
    <cellStyle name="_Jan 2006 APAC MBOM - Feb 15PM version_Wholesale Summary Page Apr06 ii_MBOM APR 07_Quarterly Industry Volume - Corp Follow up Feb 19th_OCFAnalysis_EBIT OCF Ranges" xfId="26477" xr:uid="{EA26636D-CB85-4A56-870A-2F844E5E81AB}"/>
    <cellStyle name="_Jan 2006 APAC MBOM - Feb 15PM version_Wholesale Summary Page Apr06 ii_MBOM APR 07_Quarterly Industry Volume - Corp Follow up Feb 19th_OCFAnalysis_Working Capital Graph" xfId="26478" xr:uid="{4D5A8423-BA71-40C2-BB85-907F2D22F1FF}"/>
    <cellStyle name="_Jan 2006 APAC MBOM - Feb 15PM version_Wholesale Summary Page Apr06 ii_MBOM APR 07_Quarterly Industry Volume - Corp Follow up Feb 19th_Working Capital Graph" xfId="26479" xr:uid="{47882A3D-ABF0-4622-8BBC-07BC3816A04B}"/>
    <cellStyle name="_Jan 2006 APAC MBOM - Feb 15PM version_Wholesale Summary Page Apr06 ii_MBOM APR 07_SBU_GLOBAL_NGT" xfId="26480" xr:uid="{F98B2A6F-378B-4C2C-B344-14ADE942C8C7}"/>
    <cellStyle name="_Jan 2006 APAC MBOM - Feb 15PM version_Wholesale Summary Page Apr06 ii_MBOM APR 07_SBU_GLOBAL_NGT 2" xfId="26481" xr:uid="{64B14B66-03C5-4B1C-B6A1-FCBA46DD2226}"/>
    <cellStyle name="_Jan 2006 APAC MBOM - Feb 15PM version_Wholesale Summary Page Apr06 ii_MBOM APR 07_SBU_GLOBAL_NGT_Cost out Update" xfId="26482" xr:uid="{1446B9F7-C472-44D2-80CF-514027193778}"/>
    <cellStyle name="_Jan 2006 APAC MBOM - Feb 15PM version_Wholesale Summary Page Apr06 ii_MBOM APR 07_SBU_GLOBAL_NGT_EBIT OCF Ranges" xfId="26483" xr:uid="{7EB9A8DB-97DD-4755-B22E-ACA6D9290C42}"/>
    <cellStyle name="_Jan 2006 APAC MBOM - Feb 15PM version_Wholesale Summary Page Apr06 ii_MBOM APR 07_SBU_GLOBAL_NGT_Working Capital Graph" xfId="26484" xr:uid="{FA043552-880F-4403-966D-DE10FFD7E19B}"/>
    <cellStyle name="_Jan 2006 APAC MBOM - Feb 15PM version_Wholesale Summary Page Apr06 ii_MBOM APR 07_Working Capital Graph" xfId="26485" xr:uid="{5AB9DDFB-FB63-4B3A-BC41-FCD047CD3774}"/>
    <cellStyle name="_Jan 2006 APAC MBOM - Feb 15PM version_Wholesale Summary Page Apr06 ii_MBOM Jan" xfId="26486" xr:uid="{411A9FBF-2B45-4364-9EFF-81A70EB7062A}"/>
    <cellStyle name="_Jan 2006 APAC MBOM - Feb 15PM version_Wholesale Summary Page Apr06 ii_MBOM Jan_Cost out Update" xfId="26487" xr:uid="{66D63FA0-CA2E-487E-BAD3-2F6740E19C86}"/>
    <cellStyle name="_Jan 2006 APAC MBOM - Feb 15PM version_Wholesale Summary Page Apr06 ii_MBOM Jan_EBIT OCF Ranges" xfId="26488" xr:uid="{5AB25963-7461-44CC-A948-C9A023C8DC53}"/>
    <cellStyle name="_Jan 2006 APAC MBOM - Feb 15PM version_Wholesale Summary Page Apr06 ii_MBOM Jan_Working Capital Graph" xfId="26489" xr:uid="{91A44B0B-F207-4A82-B050-1728315A50E0}"/>
    <cellStyle name="_Jan 2006 APAC MBOM - Feb 15PM version_Wholesale Summary Page Apr06 ii_MBOM Jul 07 Send" xfId="26490" xr:uid="{88AD6EB1-4C7F-4FC8-9EBF-7F56614B2BA0}"/>
    <cellStyle name="_Jan 2006 APAC MBOM - Feb 15PM version_Wholesale Summary Page Apr06 ii_MBOM Jul 07 Send_Cost out Update" xfId="26491" xr:uid="{3C23598C-231A-49D5-8ABA-1F15B857A468}"/>
    <cellStyle name="_Jan 2006 APAC MBOM - Feb 15PM version_Wholesale Summary Page Apr06 ii_MBOM Jul 07 Send_EBIT OCF Ranges" xfId="26492" xr:uid="{8A9F5538-1AB1-4755-AA10-CC0D79EE4B42}"/>
    <cellStyle name="_Jan 2006 APAC MBOM - Feb 15PM version_Wholesale Summary Page Apr06 ii_MBOM Jul 07 Send_Working Capital Graph" xfId="26493" xr:uid="{5D40285A-CF3E-4BF3-A13A-638316062A6C}"/>
    <cellStyle name="_Jan 2006 APAC MBOM - Feb 15PM version_Wholesale Summary Page Apr06 ii_MBOM June 07 Final Send" xfId="26494" xr:uid="{5C750095-9A2E-438F-863F-C0DDB80B76F6}"/>
    <cellStyle name="_Jan 2006 APAC MBOM - Feb 15PM version_Wholesale Summary Page Apr06 ii_MBOM June 07 Final Send_Cost out Update" xfId="26495" xr:uid="{43A68884-69A9-400B-977C-8BD74B30632B}"/>
    <cellStyle name="_Jan 2006 APAC MBOM - Feb 15PM version_Wholesale Summary Page Apr06 ii_MBOM June 07 Final Send_EBIT OCF Ranges" xfId="26496" xr:uid="{158E8B6E-847D-4470-97CD-4E4B40F0B17A}"/>
    <cellStyle name="_Jan 2006 APAC MBOM - Feb 15PM version_Wholesale Summary Page Apr06 ii_MBOM June 07 Final Send_Working Capital Graph" xfId="26497" xr:uid="{8CB19313-CEE4-4E38-8270-745B424A65D0}"/>
    <cellStyle name="_Jan 2006 APAC MBOM - Feb 15PM version_Wholesale Summary Page Apr06 ii_MBOM May 07 v.2" xfId="26498" xr:uid="{2EBD8EC1-1FD0-4193-87A1-357CF1916BE5}"/>
    <cellStyle name="_Jan 2006 APAC MBOM - Feb 15PM version_Wholesale Summary Page Apr06 ii_MBOM May 07 v.2_Cost out Update" xfId="26499" xr:uid="{2B21FB20-BCF7-41E3-8E53-3907DAAC4297}"/>
    <cellStyle name="_Jan 2006 APAC MBOM - Feb 15PM version_Wholesale Summary Page Apr06 ii_MBOM May 07 v.2_EBIT OCF Ranges" xfId="26500" xr:uid="{75572C1A-EBA5-44E3-B58E-2946F3E8AB84}"/>
    <cellStyle name="_Jan 2006 APAC MBOM - Feb 15PM version_Wholesale Summary Page Apr06 ii_MBOM May 07 v.2_Working Capital Graph" xfId="26501" xr:uid="{56F0728E-E0F8-4E77-863F-10CCAC36821E}"/>
    <cellStyle name="_Jan 2006 APAC MBOM - Feb 15PM version_Wholesale Summary Page Apr06 ii_MBOM v.1" xfId="26502" xr:uid="{0ABAE111-CB58-49CF-A01F-226303D3A862}"/>
    <cellStyle name="_Jan 2006 APAC MBOM - Feb 15PM version_Wholesale Summary Page Apr06 ii_MBOM v.1 2" xfId="26503" xr:uid="{540E95F8-DB01-4F32-B7D4-F74E4402DF3B}"/>
    <cellStyle name="_Jan 2006 APAC MBOM - Feb 15PM version_Wholesale Summary Page Apr06 ii_MBOM v.1_Cash Capex 10+2" xfId="26504" xr:uid="{1931F5FE-EF97-4BF0-B18B-30522B3FBF3B}"/>
    <cellStyle name="_Jan 2006 APAC MBOM - Feb 15PM version_Wholesale Summary Page Apr06 ii_MBOM v.1_Cash Capex 10+2_Cost out Update" xfId="26505" xr:uid="{35181DFE-6DEC-4EBE-899D-2B1C7DB8ED7B}"/>
    <cellStyle name="_Jan 2006 APAC MBOM - Feb 15PM version_Wholesale Summary Page Apr06 ii_MBOM v.1_Cash Capex 10+2_EBIT OCF Ranges" xfId="26506" xr:uid="{AA0F2517-78AB-441B-95E6-C574970D9717}"/>
    <cellStyle name="_Jan 2006 APAC MBOM - Feb 15PM version_Wholesale Summary Page Apr06 ii_MBOM v.1_Cash Capex 10+2_Working Capital Graph" xfId="26507" xr:uid="{66474F33-38F3-41DD-B30D-8C317FFF989E}"/>
    <cellStyle name="_Jan 2006 APAC MBOM - Feb 15PM version_Wholesale Summary Page Apr06 ii_MBOM v.1_Cost out Update" xfId="26508" xr:uid="{5ED064A7-C2DF-403D-97EE-7863025C7C49}"/>
    <cellStyle name="_Jan 2006 APAC MBOM - Feb 15PM version_Wholesale Summary Page Apr06 ii_MBOM v.1_EBIT OCF Ranges" xfId="26509" xr:uid="{4F909BD7-5147-40DB-92DC-134C430EB5A1}"/>
    <cellStyle name="_Jan 2006 APAC MBOM - Feb 15PM version_Wholesale Summary Page Apr06 ii_MBOM v.1_Global Operations" xfId="26510" xr:uid="{230972DE-4CAB-4388-8576-E28359A5FAA5}"/>
    <cellStyle name="_Jan 2006 APAC MBOM - Feb 15PM version_Wholesale Summary Page Apr06 ii_MBOM v.1_Global Operations 2" xfId="26511" xr:uid="{8A42E66D-6061-4148-9B92-9E4D0978E025}"/>
    <cellStyle name="_Jan 2006 APAC MBOM - Feb 15PM version_Wholesale Summary Page Apr06 ii_MBOM v.1_NA" xfId="26512" xr:uid="{8E484DA5-3369-4828-B6C3-56BE5757605B}"/>
    <cellStyle name="_Jan 2006 APAC MBOM - Feb 15PM version_Wholesale Summary Page Apr06 ii_MBOM v.1_NA 2" xfId="26513" xr:uid="{94FAE050-EAC3-4C61-B604-66B2E07262CF}"/>
    <cellStyle name="_Jan 2006 APAC MBOM - Feb 15PM version_Wholesale Summary Page Apr06 ii_MBOM v.1_NA_1" xfId="26514" xr:uid="{F7A4C3D3-A99B-4A20-8234-E888539BD026}"/>
    <cellStyle name="_Jan 2006 APAC MBOM - Feb 15PM version_Wholesale Summary Page Apr06 ii_MBOM v.1_NA_1 2" xfId="26515" xr:uid="{C210811F-1F41-4812-A54E-AB78289902BD}"/>
    <cellStyle name="_Jan 2006 APAC MBOM - Feb 15PM version_Wholesale Summary Page Apr06 ii_MBOM v.1_OCFAnalysis" xfId="26516" xr:uid="{0F01EDDB-4904-4498-9AE9-0A4851F93D15}"/>
    <cellStyle name="_Jan 2006 APAC MBOM - Feb 15PM version_Wholesale Summary Page Apr06 ii_MBOM v.1_OCFAnalysis_Cost out Update" xfId="26517" xr:uid="{7A2B2B91-04BF-461E-BBE6-936CF8062D7C}"/>
    <cellStyle name="_Jan 2006 APAC MBOM - Feb 15PM version_Wholesale Summary Page Apr06 ii_MBOM v.1_OCFAnalysis_EBIT OCF Ranges" xfId="26518" xr:uid="{B9DD2EB1-118A-43A6-811B-D347BC732221}"/>
    <cellStyle name="_Jan 2006 APAC MBOM - Feb 15PM version_Wholesale Summary Page Apr06 ii_MBOM v.1_OCFAnalysis_Working Capital Graph" xfId="26519" xr:uid="{9139C96C-F60D-4B6F-8D03-CE31F3D40470}"/>
    <cellStyle name="_Jan 2006 APAC MBOM - Feb 15PM version_Wholesale Summary Page Apr06 ii_MBOM v.1_Quarterly Industry Volume - Corp Follow up Feb 19th" xfId="26520" xr:uid="{C54366C1-867A-4E2B-A7A7-91DB0276D0F1}"/>
    <cellStyle name="_Jan 2006 APAC MBOM - Feb 15PM version_Wholesale Summary Page Apr06 ii_MBOM v.1_Quarterly Industry Volume - Corp Follow up Feb 19th 2" xfId="26521" xr:uid="{854D48CA-EED4-4623-93EA-24C327CF3D5A}"/>
    <cellStyle name="_Jan 2006 APAC MBOM - Feb 15PM version_Wholesale Summary Page Apr06 ii_MBOM v.1_Quarterly Industry Volume - Corp Follow up Feb 19th_Cost out Update" xfId="26522" xr:uid="{FDE98BBE-64C4-4DA0-9D09-9D6C033DE4B8}"/>
    <cellStyle name="_Jan 2006 APAC MBOM - Feb 15PM version_Wholesale Summary Page Apr06 ii_MBOM v.1_Quarterly Industry Volume - Corp Follow up Feb 19th_EBIT OCF Ranges" xfId="26523" xr:uid="{77CA975E-5F3C-40BB-B69C-92435783D083}"/>
    <cellStyle name="_Jan 2006 APAC MBOM - Feb 15PM version_Wholesale Summary Page Apr06 ii_MBOM v.1_Quarterly Industry Volume - Corp Follow up Feb 19th_OCFAnalysis" xfId="26524" xr:uid="{33B232F7-37A0-47C6-AEB9-B4804A76FE4C}"/>
    <cellStyle name="_Jan 2006 APAC MBOM - Feb 15PM version_Wholesale Summary Page Apr06 ii_MBOM v.1_Quarterly Industry Volume - Corp Follow up Feb 19th_OCFAnalysis_Cost out Update" xfId="26525" xr:uid="{A0027E0F-FAE2-457B-A342-17F5687EED13}"/>
    <cellStyle name="_Jan 2006 APAC MBOM - Feb 15PM version_Wholesale Summary Page Apr06 ii_MBOM v.1_Quarterly Industry Volume - Corp Follow up Feb 19th_OCFAnalysis_EBIT OCF Ranges" xfId="26526" xr:uid="{706BEEFD-BBD2-411F-B420-53FB122C709C}"/>
    <cellStyle name="_Jan 2006 APAC MBOM - Feb 15PM version_Wholesale Summary Page Apr06 ii_MBOM v.1_Quarterly Industry Volume - Corp Follow up Feb 19th_OCFAnalysis_Working Capital Graph" xfId="26527" xr:uid="{537B19C7-A767-4DDF-A7C8-0C219082092D}"/>
    <cellStyle name="_Jan 2006 APAC MBOM - Feb 15PM version_Wholesale Summary Page Apr06 ii_MBOM v.1_Quarterly Industry Volume - Corp Follow up Feb 19th_Working Capital Graph" xfId="26528" xr:uid="{2C2818E5-2AF9-4389-8C4B-7DD31FD819B3}"/>
    <cellStyle name="_Jan 2006 APAC MBOM - Feb 15PM version_Wholesale Summary Page Apr06 ii_MBOM v.1_SBU_GLOBAL_NGT" xfId="26529" xr:uid="{7C373666-7DB1-4CF1-B54D-DACD3E455E1D}"/>
    <cellStyle name="_Jan 2006 APAC MBOM - Feb 15PM version_Wholesale Summary Page Apr06 ii_MBOM v.1_SBU_GLOBAL_NGT 2" xfId="26530" xr:uid="{2180F7E7-82B7-4473-9749-45F0DF78E41C}"/>
    <cellStyle name="_Jan 2006 APAC MBOM - Feb 15PM version_Wholesale Summary Page Apr06 ii_MBOM v.1_SBU_GLOBAL_NGT_Cost out Update" xfId="26531" xr:uid="{F7A06AE9-A2CA-4951-AD65-6D151C5B01D6}"/>
    <cellStyle name="_Jan 2006 APAC MBOM - Feb 15PM version_Wholesale Summary Page Apr06 ii_MBOM v.1_SBU_GLOBAL_NGT_EBIT OCF Ranges" xfId="26532" xr:uid="{79C3CA57-0BC2-4FF7-AE37-A672A27F6BC9}"/>
    <cellStyle name="_Jan 2006 APAC MBOM - Feb 15PM version_Wholesale Summary Page Apr06 ii_MBOM v.1_SBU_GLOBAL_NGT_Working Capital Graph" xfId="26533" xr:uid="{4CF78DFB-995A-4C0D-BAF0-F38DAC36191F}"/>
    <cellStyle name="_Jan 2006 APAC MBOM - Feb 15PM version_Wholesale Summary Page Apr06 ii_MBOM v.1_Working Capital Graph" xfId="26534" xr:uid="{FE17A089-FB31-4ECB-B3B9-71F001800B20}"/>
    <cellStyle name="_Jan 2006 APAC MBOM - Feb 15PM version_Wholesale Summary Page Apr06 ii_MBOM v.2" xfId="26535" xr:uid="{61C1FF1D-30E2-4E84-A163-40D053E86D45}"/>
    <cellStyle name="_Jan 2006 APAC MBOM - Feb 15PM version_Wholesale Summary Page Apr06 ii_MBOM v.2 2" xfId="26536" xr:uid="{E91694F8-AD52-492C-849C-CCB6A160CDFB}"/>
    <cellStyle name="_Jan 2006 APAC MBOM - Feb 15PM version_Wholesale Summary Page Apr06 ii_MBOM v.2_Cash Capex 10+2" xfId="26537" xr:uid="{C4C22A77-ACF7-4E86-8936-CFEFA4760B03}"/>
    <cellStyle name="_Jan 2006 APAC MBOM - Feb 15PM version_Wholesale Summary Page Apr06 ii_MBOM v.2_Cash Capex 10+2_Cost out Update" xfId="26538" xr:uid="{0A9BC9F6-6DA8-4DB9-9634-FF5970239F7C}"/>
    <cellStyle name="_Jan 2006 APAC MBOM - Feb 15PM version_Wholesale Summary Page Apr06 ii_MBOM v.2_Cash Capex 10+2_EBIT OCF Ranges" xfId="26539" xr:uid="{845B6A52-69EF-4843-B82E-B3CFC291AC96}"/>
    <cellStyle name="_Jan 2006 APAC MBOM - Feb 15PM version_Wholesale Summary Page Apr06 ii_MBOM v.2_Cash Capex 10+2_Working Capital Graph" xfId="26540" xr:uid="{BA09C4CB-060A-47EA-A177-78A980F518B6}"/>
    <cellStyle name="_Jan 2006 APAC MBOM - Feb 15PM version_Wholesale Summary Page Apr06 ii_MBOM v.2_Cost out Update" xfId="26541" xr:uid="{7E937591-3B18-4AFA-B30B-767EDD2E003F}"/>
    <cellStyle name="_Jan 2006 APAC MBOM - Feb 15PM version_Wholesale Summary Page Apr06 ii_MBOM v.2_EBIT OCF Ranges" xfId="26542" xr:uid="{1C0F6BFE-4A6C-49BD-8B63-137734219CA5}"/>
    <cellStyle name="_Jan 2006 APAC MBOM - Feb 15PM version_Wholesale Summary Page Apr06 ii_MBOM v.2_Global Operations" xfId="26543" xr:uid="{28BB9FE9-FBCC-4806-9038-219AC9EF536A}"/>
    <cellStyle name="_Jan 2006 APAC MBOM - Feb 15PM version_Wholesale Summary Page Apr06 ii_MBOM v.2_Global Operations 2" xfId="26544" xr:uid="{15929E2C-CBF3-4524-B367-A51C996186AF}"/>
    <cellStyle name="_Jan 2006 APAC MBOM - Feb 15PM version_Wholesale Summary Page Apr06 ii_MBOM v.2_NA" xfId="26545" xr:uid="{48FFC3D3-B5E6-450C-928A-997BF145E0EA}"/>
    <cellStyle name="_Jan 2006 APAC MBOM - Feb 15PM version_Wholesale Summary Page Apr06 ii_MBOM v.2_NA 2" xfId="26546" xr:uid="{94CC314E-B512-4CE7-B301-8E35F9AFFBFC}"/>
    <cellStyle name="_Jan 2006 APAC MBOM - Feb 15PM version_Wholesale Summary Page Apr06 ii_MBOM v.2_NA_1" xfId="26547" xr:uid="{6561ED73-ABAD-411F-8A23-E26D8DBA2C8C}"/>
    <cellStyle name="_Jan 2006 APAC MBOM - Feb 15PM version_Wholesale Summary Page Apr06 ii_MBOM v.2_NA_1 2" xfId="26548" xr:uid="{9A3F89BA-B20E-4395-9D2D-65631B94F6D6}"/>
    <cellStyle name="_Jan 2006 APAC MBOM - Feb 15PM version_Wholesale Summary Page Apr06 ii_MBOM v.2_OCFAnalysis" xfId="26549" xr:uid="{6DA75308-26AE-4537-BFC4-18D64A74F80E}"/>
    <cellStyle name="_Jan 2006 APAC MBOM - Feb 15PM version_Wholesale Summary Page Apr06 ii_MBOM v.2_OCFAnalysis_Cost out Update" xfId="26550" xr:uid="{995100B8-076F-406F-BBAF-B85EA940310D}"/>
    <cellStyle name="_Jan 2006 APAC MBOM - Feb 15PM version_Wholesale Summary Page Apr06 ii_MBOM v.2_OCFAnalysis_EBIT OCF Ranges" xfId="26551" xr:uid="{36488793-ED9C-4671-958E-17F248FE6129}"/>
    <cellStyle name="_Jan 2006 APAC MBOM - Feb 15PM version_Wholesale Summary Page Apr06 ii_MBOM v.2_OCFAnalysis_Working Capital Graph" xfId="26552" xr:uid="{D3DC80EC-872A-42FC-804B-1D8A2B56719A}"/>
    <cellStyle name="_Jan 2006 APAC MBOM - Feb 15PM version_Wholesale Summary Page Apr06 ii_MBOM v.2_Quarterly Industry Volume - Corp Follow up Feb 19th" xfId="26553" xr:uid="{BDE5E8D4-E1C4-454C-90C0-CC951699C13C}"/>
    <cellStyle name="_Jan 2006 APAC MBOM - Feb 15PM version_Wholesale Summary Page Apr06 ii_MBOM v.2_Quarterly Industry Volume - Corp Follow up Feb 19th 2" xfId="26554" xr:uid="{298D6AFE-D46F-400A-9E95-582B1B67EDF8}"/>
    <cellStyle name="_Jan 2006 APAC MBOM - Feb 15PM version_Wholesale Summary Page Apr06 ii_MBOM v.2_Quarterly Industry Volume - Corp Follow up Feb 19th_Cost out Update" xfId="26555" xr:uid="{B433265A-E524-4397-9EE3-3EF0C06832A1}"/>
    <cellStyle name="_Jan 2006 APAC MBOM - Feb 15PM version_Wholesale Summary Page Apr06 ii_MBOM v.2_Quarterly Industry Volume - Corp Follow up Feb 19th_EBIT OCF Ranges" xfId="26556" xr:uid="{56C9061C-3814-4C2C-9011-7307C25EE6A7}"/>
    <cellStyle name="_Jan 2006 APAC MBOM - Feb 15PM version_Wholesale Summary Page Apr06 ii_MBOM v.2_Quarterly Industry Volume - Corp Follow up Feb 19th_OCFAnalysis" xfId="26557" xr:uid="{8EA2C60B-46A7-4B5A-A263-37D5351587E2}"/>
    <cellStyle name="_Jan 2006 APAC MBOM - Feb 15PM version_Wholesale Summary Page Apr06 ii_MBOM v.2_Quarterly Industry Volume - Corp Follow up Feb 19th_OCFAnalysis_Cost out Update" xfId="26558" xr:uid="{442090EB-0A76-44D1-BF73-A7E280E43D71}"/>
    <cellStyle name="_Jan 2006 APAC MBOM - Feb 15PM version_Wholesale Summary Page Apr06 ii_MBOM v.2_Quarterly Industry Volume - Corp Follow up Feb 19th_OCFAnalysis_EBIT OCF Ranges" xfId="26559" xr:uid="{3D3CC75B-F035-4E4C-874F-984CEE4998EB}"/>
    <cellStyle name="_Jan 2006 APAC MBOM - Feb 15PM version_Wholesale Summary Page Apr06 ii_MBOM v.2_Quarterly Industry Volume - Corp Follow up Feb 19th_OCFAnalysis_Working Capital Graph" xfId="26560" xr:uid="{E50BEF95-152B-4AB6-B4A0-29CC9ED9D5A4}"/>
    <cellStyle name="_Jan 2006 APAC MBOM - Feb 15PM version_Wholesale Summary Page Apr06 ii_MBOM v.2_Quarterly Industry Volume - Corp Follow up Feb 19th_Working Capital Graph" xfId="26561" xr:uid="{AFCF9D14-551E-482D-A2A3-8305578C1C8F}"/>
    <cellStyle name="_Jan 2006 APAC MBOM - Feb 15PM version_Wholesale Summary Page Apr06 ii_MBOM v.2_SBU_GLOBAL_NGT" xfId="26562" xr:uid="{C2BEAED5-5ECB-4B79-82B8-89DFD2FC4DD1}"/>
    <cellStyle name="_Jan 2006 APAC MBOM - Feb 15PM version_Wholesale Summary Page Apr06 ii_MBOM v.2_SBU_GLOBAL_NGT 2" xfId="26563" xr:uid="{3F5D278D-A53D-4D7A-9E19-D6935F6DA832}"/>
    <cellStyle name="_Jan 2006 APAC MBOM - Feb 15PM version_Wholesale Summary Page Apr06 ii_MBOM v.2_SBU_GLOBAL_NGT_Cost out Update" xfId="26564" xr:uid="{530E389D-61B6-4A5F-ACAD-1E61F521CD50}"/>
    <cellStyle name="_Jan 2006 APAC MBOM - Feb 15PM version_Wholesale Summary Page Apr06 ii_MBOM v.2_SBU_GLOBAL_NGT_EBIT OCF Ranges" xfId="26565" xr:uid="{EF699EA8-52BE-445A-8B05-1469BA74510C}"/>
    <cellStyle name="_Jan 2006 APAC MBOM - Feb 15PM version_Wholesale Summary Page Apr06 ii_MBOM v.2_SBU_GLOBAL_NGT_Working Capital Graph" xfId="26566" xr:uid="{465E68C5-6875-41FD-B485-8935163FC645}"/>
    <cellStyle name="_Jan 2006 APAC MBOM - Feb 15PM version_Wholesale Summary Page Apr06 ii_MBOM v.2_Working Capital Graph" xfId="26567" xr:uid="{3652B50B-7F6A-47D3-AC93-2C7EA6EAFD56}"/>
    <cellStyle name="_Jan 2006 APAC MBOM - Feb 15PM version_Wholesale Summary Page Apr06 ii_MBOM v.3" xfId="26568" xr:uid="{EC9C1E57-6B89-4A2F-B1B3-A927E96352B0}"/>
    <cellStyle name="_Jan 2006 APAC MBOM - Feb 15PM version_Wholesale Summary Page Apr06 ii_MBOM v.3 2" xfId="26569" xr:uid="{5DF900C6-A093-476E-AD3D-315F82DAA1AB}"/>
    <cellStyle name="_Jan 2006 APAC MBOM - Feb 15PM version_Wholesale Summary Page Apr06 ii_MBOM v.3_Cash Capex 10+2" xfId="26570" xr:uid="{2C06B502-C812-4317-95FD-8FD0E39ACE0A}"/>
    <cellStyle name="_Jan 2006 APAC MBOM - Feb 15PM version_Wholesale Summary Page Apr06 ii_MBOM v.3_Cash Capex 10+2_Cost out Update" xfId="26571" xr:uid="{D1B2FFE9-0106-43C1-9CAD-ABC26843AD1E}"/>
    <cellStyle name="_Jan 2006 APAC MBOM - Feb 15PM version_Wholesale Summary Page Apr06 ii_MBOM v.3_Cash Capex 10+2_EBIT OCF Ranges" xfId="26572" xr:uid="{B499B707-1F6F-4297-BDE3-908AD72C04A0}"/>
    <cellStyle name="_Jan 2006 APAC MBOM - Feb 15PM version_Wholesale Summary Page Apr06 ii_MBOM v.3_Cash Capex 10+2_Working Capital Graph" xfId="26573" xr:uid="{B9D60C13-1B95-4996-B0B1-028B89709FBC}"/>
    <cellStyle name="_Jan 2006 APAC MBOM - Feb 15PM version_Wholesale Summary Page Apr06 ii_MBOM v.3_Cost out Update" xfId="26574" xr:uid="{3B7B1183-FB16-492B-96A1-5981C21D785A}"/>
    <cellStyle name="_Jan 2006 APAC MBOM - Feb 15PM version_Wholesale Summary Page Apr06 ii_MBOM v.3_EBIT OCF Ranges" xfId="26575" xr:uid="{C2046B3C-EA4C-468B-A44A-0A0CA854A261}"/>
    <cellStyle name="_Jan 2006 APAC MBOM - Feb 15PM version_Wholesale Summary Page Apr06 ii_MBOM v.3_Global Operations" xfId="26576" xr:uid="{1278A0A0-5A44-408E-9579-BFF5AFDAB778}"/>
    <cellStyle name="_Jan 2006 APAC MBOM - Feb 15PM version_Wholesale Summary Page Apr06 ii_MBOM v.3_Global Operations 2" xfId="26577" xr:uid="{6639B064-5B6B-4CD9-8C52-DA3DC1ED124B}"/>
    <cellStyle name="_Jan 2006 APAC MBOM - Feb 15PM version_Wholesale Summary Page Apr06 ii_MBOM v.3_NA" xfId="26578" xr:uid="{CFD4539D-2F8A-4283-9BD5-1B569C31E799}"/>
    <cellStyle name="_Jan 2006 APAC MBOM - Feb 15PM version_Wholesale Summary Page Apr06 ii_MBOM v.3_NA 2" xfId="26579" xr:uid="{E28C6B5D-6075-4E42-99CB-E08D577467B7}"/>
    <cellStyle name="_Jan 2006 APAC MBOM - Feb 15PM version_Wholesale Summary Page Apr06 ii_MBOM v.3_NA_1" xfId="26580" xr:uid="{AE642BBB-9B63-4AEC-9F62-B17F9D2F799F}"/>
    <cellStyle name="_Jan 2006 APAC MBOM - Feb 15PM version_Wholesale Summary Page Apr06 ii_MBOM v.3_NA_1 2" xfId="26581" xr:uid="{CB3E356D-A1FE-46C3-A869-FDAD97D75066}"/>
    <cellStyle name="_Jan 2006 APAC MBOM - Feb 15PM version_Wholesale Summary Page Apr06 ii_MBOM v.3_OCFAnalysis" xfId="26582" xr:uid="{86B13A98-B821-4763-A63F-C24A1C3C14C7}"/>
    <cellStyle name="_Jan 2006 APAC MBOM - Feb 15PM version_Wholesale Summary Page Apr06 ii_MBOM v.3_OCFAnalysis_Cost out Update" xfId="26583" xr:uid="{4C75C775-0F24-45D6-B944-2EB2C1CB7C23}"/>
    <cellStyle name="_Jan 2006 APAC MBOM - Feb 15PM version_Wholesale Summary Page Apr06 ii_MBOM v.3_OCFAnalysis_EBIT OCF Ranges" xfId="26584" xr:uid="{F7BC59EC-E537-4231-BE20-072F1751717B}"/>
    <cellStyle name="_Jan 2006 APAC MBOM - Feb 15PM version_Wholesale Summary Page Apr06 ii_MBOM v.3_OCFAnalysis_Working Capital Graph" xfId="26585" xr:uid="{59F35767-A46C-4F02-920F-7AA064A86D84}"/>
    <cellStyle name="_Jan 2006 APAC MBOM - Feb 15PM version_Wholesale Summary Page Apr06 ii_MBOM v.3_Quarterly Industry Volume - Corp Follow up Feb 19th" xfId="26586" xr:uid="{6DD3BFA8-DD7A-4A39-9345-0BA549BDA1E4}"/>
    <cellStyle name="_Jan 2006 APAC MBOM - Feb 15PM version_Wholesale Summary Page Apr06 ii_MBOM v.3_Quarterly Industry Volume - Corp Follow up Feb 19th 2" xfId="26587" xr:uid="{DE43AD27-4393-4B2C-A21B-EDBBBE77E1CF}"/>
    <cellStyle name="_Jan 2006 APAC MBOM - Feb 15PM version_Wholesale Summary Page Apr06 ii_MBOM v.3_Quarterly Industry Volume - Corp Follow up Feb 19th_Cost out Update" xfId="26588" xr:uid="{B6809201-09A5-4941-90EE-0A68DB4F238D}"/>
    <cellStyle name="_Jan 2006 APAC MBOM - Feb 15PM version_Wholesale Summary Page Apr06 ii_MBOM v.3_Quarterly Industry Volume - Corp Follow up Feb 19th_EBIT OCF Ranges" xfId="26589" xr:uid="{53D9B24E-2E0F-4845-B731-A9AE42E3268B}"/>
    <cellStyle name="_Jan 2006 APAC MBOM - Feb 15PM version_Wholesale Summary Page Apr06 ii_MBOM v.3_Quarterly Industry Volume - Corp Follow up Feb 19th_OCFAnalysis" xfId="26590" xr:uid="{C6D1D584-951A-4D1D-BD01-1774CA63CD5C}"/>
    <cellStyle name="_Jan 2006 APAC MBOM - Feb 15PM version_Wholesale Summary Page Apr06 ii_MBOM v.3_Quarterly Industry Volume - Corp Follow up Feb 19th_OCFAnalysis_Cost out Update" xfId="26591" xr:uid="{06322474-EFB7-4759-AF65-57EC23DF21AF}"/>
    <cellStyle name="_Jan 2006 APAC MBOM - Feb 15PM version_Wholesale Summary Page Apr06 ii_MBOM v.3_Quarterly Industry Volume - Corp Follow up Feb 19th_OCFAnalysis_EBIT OCF Ranges" xfId="26592" xr:uid="{BC0A7284-2B76-434A-A9B9-82548B3B337F}"/>
    <cellStyle name="_Jan 2006 APAC MBOM - Feb 15PM version_Wholesale Summary Page Apr06 ii_MBOM v.3_Quarterly Industry Volume - Corp Follow up Feb 19th_OCFAnalysis_Working Capital Graph" xfId="26593" xr:uid="{AD1D199B-E222-4B35-90DE-1720AC76ED5F}"/>
    <cellStyle name="_Jan 2006 APAC MBOM - Feb 15PM version_Wholesale Summary Page Apr06 ii_MBOM v.3_Quarterly Industry Volume - Corp Follow up Feb 19th_Working Capital Graph" xfId="26594" xr:uid="{227E93D7-C05A-4213-8A62-906B2F5D491E}"/>
    <cellStyle name="_Jan 2006 APAC MBOM - Feb 15PM version_Wholesale Summary Page Apr06 ii_MBOM v.3_SBU_GLOBAL_NGT" xfId="26595" xr:uid="{991B2720-6C08-4F28-B628-ABE4D47D18CE}"/>
    <cellStyle name="_Jan 2006 APAC MBOM - Feb 15PM version_Wholesale Summary Page Apr06 ii_MBOM v.3_SBU_GLOBAL_NGT 2" xfId="26596" xr:uid="{DDD1F815-A618-43A9-BA9E-A6C0427A7F91}"/>
    <cellStyle name="_Jan 2006 APAC MBOM - Feb 15PM version_Wholesale Summary Page Apr06 ii_MBOM v.3_SBU_GLOBAL_NGT_Cost out Update" xfId="26597" xr:uid="{71B72457-0050-4B77-AF3D-6EF048D95F9E}"/>
    <cellStyle name="_Jan 2006 APAC MBOM - Feb 15PM version_Wholesale Summary Page Apr06 ii_MBOM v.3_SBU_GLOBAL_NGT_EBIT OCF Ranges" xfId="26598" xr:uid="{489D703F-F1A6-4C1D-B268-2AC45C435ADF}"/>
    <cellStyle name="_Jan 2006 APAC MBOM - Feb 15PM version_Wholesale Summary Page Apr06 ii_MBOM v.3_SBU_GLOBAL_NGT_Working Capital Graph" xfId="26599" xr:uid="{6AAFAC3B-440C-475D-8FFB-132435BE1F9C}"/>
    <cellStyle name="_Jan 2006 APAC MBOM - Feb 15PM version_Wholesale Summary Page Apr06 ii_MBOM v.3_Working Capital Graph" xfId="26600" xr:uid="{CE9DDB10-943E-42C6-91F4-CFAA099CF6ED}"/>
    <cellStyle name="_Jan 2006 APAC MBOM - Feb 15PM version_Wholesale Summary Page Apr06 ii_MBOM_Cash Capex 10+2" xfId="26601" xr:uid="{C9A4441F-CA5D-44FC-BA5C-6D87FA32BA5A}"/>
    <cellStyle name="_Jan 2006 APAC MBOM - Feb 15PM version_Wholesale Summary Page Apr06 ii_MBOM_Cash Capex 10+2_Cost out Update" xfId="26602" xr:uid="{3FF52302-0EDB-40A8-8D40-FCB5956D3802}"/>
    <cellStyle name="_Jan 2006 APAC MBOM - Feb 15PM version_Wholesale Summary Page Apr06 ii_MBOM_Cash Capex 10+2_EBIT OCF Ranges" xfId="26603" xr:uid="{3106DBA5-9E87-4C78-8C00-AFAA90C5C483}"/>
    <cellStyle name="_Jan 2006 APAC MBOM - Feb 15PM version_Wholesale Summary Page Apr06 ii_MBOM_Cash Capex 10+2_Working Capital Graph" xfId="26604" xr:uid="{412137AF-2ADF-45FD-A571-F2607C3FA47F}"/>
    <cellStyle name="_Jan 2006 APAC MBOM - Feb 15PM version_Wholesale Summary Page Apr06 ii_MBOM_Cost out Update" xfId="26605" xr:uid="{915E8D4A-2DC7-4182-9FCB-BC1075AB539A}"/>
    <cellStyle name="_Jan 2006 APAC MBOM - Feb 15PM version_Wholesale Summary Page Apr06 ii_MBOM_EBIT OCF Ranges" xfId="26606" xr:uid="{589FE5FD-8B73-4E32-A36E-AC3C2537BCAE}"/>
    <cellStyle name="_Jan 2006 APAC MBOM - Feb 15PM version_Wholesale Summary Page Apr06 ii_MBOM_Global Operations" xfId="26607" xr:uid="{E4CDD221-6E37-423F-8EB3-25EA382EECC1}"/>
    <cellStyle name="_Jan 2006 APAC MBOM - Feb 15PM version_Wholesale Summary Page Apr06 ii_MBOM_Global Operations 2" xfId="26608" xr:uid="{811758B2-E661-4DEC-9CB0-5055503D3A56}"/>
    <cellStyle name="_Jan 2006 APAC MBOM - Feb 15PM version_Wholesale Summary Page Apr06 ii_MBOM_NA" xfId="26609" xr:uid="{83007E41-15AB-4EE1-97E4-861C78F5F260}"/>
    <cellStyle name="_Jan 2006 APAC MBOM - Feb 15PM version_Wholesale Summary Page Apr06 ii_MBOM_NA 2" xfId="26610" xr:uid="{9FDD6D2E-D26B-4C21-8493-FB16FC84BCE1}"/>
    <cellStyle name="_Jan 2006 APAC MBOM - Feb 15PM version_Wholesale Summary Page Apr06 ii_MBOM_NA_1" xfId="26611" xr:uid="{F9B09247-4160-460F-BB78-274AD18CE7A1}"/>
    <cellStyle name="_Jan 2006 APAC MBOM - Feb 15PM version_Wholesale Summary Page Apr06 ii_MBOM_NA_1 2" xfId="26612" xr:uid="{EEE2A1EB-898B-427F-AA0E-926F5F3D0300}"/>
    <cellStyle name="_Jan 2006 APAC MBOM - Feb 15PM version_Wholesale Summary Page Apr06 ii_MBOM_OCFAnalysis" xfId="26613" xr:uid="{CE7EC4D1-7F8F-4C79-86D2-0D8242EDDC34}"/>
    <cellStyle name="_Jan 2006 APAC MBOM - Feb 15PM version_Wholesale Summary Page Apr06 ii_MBOM_OCFAnalysis_Cost out Update" xfId="26614" xr:uid="{C131A266-EEEC-4DDD-8E85-1458D345F5B5}"/>
    <cellStyle name="_Jan 2006 APAC MBOM - Feb 15PM version_Wholesale Summary Page Apr06 ii_MBOM_OCFAnalysis_EBIT OCF Ranges" xfId="26615" xr:uid="{5B798DB7-52A3-4DB7-9D6C-66E22E2C7A86}"/>
    <cellStyle name="_Jan 2006 APAC MBOM - Feb 15PM version_Wholesale Summary Page Apr06 ii_MBOM_OCFAnalysis_Working Capital Graph" xfId="26616" xr:uid="{82445AB3-23AE-4330-808B-6452AAB82266}"/>
    <cellStyle name="_Jan 2006 APAC MBOM - Feb 15PM version_Wholesale Summary Page Apr06 ii_MBOM_Quarterly Industry Volume - Corp Follow up Feb 19th" xfId="26617" xr:uid="{B1309B1C-2F77-4227-864B-73013F1D11EF}"/>
    <cellStyle name="_Jan 2006 APAC MBOM - Feb 15PM version_Wholesale Summary Page Apr06 ii_MBOM_Quarterly Industry Volume - Corp Follow up Feb 19th 2" xfId="26618" xr:uid="{01710490-CE8C-4CA1-95D3-680B8F4B1A39}"/>
    <cellStyle name="_Jan 2006 APAC MBOM - Feb 15PM version_Wholesale Summary Page Apr06 ii_MBOM_Quarterly Industry Volume - Corp Follow up Feb 19th_Cost out Update" xfId="26619" xr:uid="{1B58060F-A478-4179-B35C-395562E8D26B}"/>
    <cellStyle name="_Jan 2006 APAC MBOM - Feb 15PM version_Wholesale Summary Page Apr06 ii_MBOM_Quarterly Industry Volume - Corp Follow up Feb 19th_EBIT OCF Ranges" xfId="26620" xr:uid="{F48ACC23-4A06-420D-8CAF-2B60D0816002}"/>
    <cellStyle name="_Jan 2006 APAC MBOM - Feb 15PM version_Wholesale Summary Page Apr06 ii_MBOM_Quarterly Industry Volume - Corp Follow up Feb 19th_OCFAnalysis" xfId="26621" xr:uid="{62EC0468-51DA-4077-AE9D-4C9D2F0E688F}"/>
    <cellStyle name="_Jan 2006 APAC MBOM - Feb 15PM version_Wholesale Summary Page Apr06 ii_MBOM_Quarterly Industry Volume - Corp Follow up Feb 19th_OCFAnalysis_Cost out Update" xfId="26622" xr:uid="{14712AD1-EE53-40DA-8181-0AAC4491A7C4}"/>
    <cellStyle name="_Jan 2006 APAC MBOM - Feb 15PM version_Wholesale Summary Page Apr06 ii_MBOM_Quarterly Industry Volume - Corp Follow up Feb 19th_OCFAnalysis_EBIT OCF Ranges" xfId="26623" xr:uid="{1823AB7D-B0E2-40C1-9438-501D3BB5268E}"/>
    <cellStyle name="_Jan 2006 APAC MBOM - Feb 15PM version_Wholesale Summary Page Apr06 ii_MBOM_Quarterly Industry Volume - Corp Follow up Feb 19th_OCFAnalysis_Working Capital Graph" xfId="26624" xr:uid="{A1ABA6E8-DDD3-4E9D-8289-E12B64D20312}"/>
    <cellStyle name="_Jan 2006 APAC MBOM - Feb 15PM version_Wholesale Summary Page Apr06 ii_MBOM_Quarterly Industry Volume - Corp Follow up Feb 19th_Working Capital Graph" xfId="26625" xr:uid="{CDCA5511-5403-4982-90EC-2B6DD379D010}"/>
    <cellStyle name="_Jan 2006 APAC MBOM - Feb 15PM version_Wholesale Summary Page Apr06 ii_MBOM_SBU_GLOBAL_NGT" xfId="26626" xr:uid="{6D86B525-253F-4450-861D-9298088CE4EE}"/>
    <cellStyle name="_Jan 2006 APAC MBOM - Feb 15PM version_Wholesale Summary Page Apr06 ii_MBOM_SBU_GLOBAL_NGT 2" xfId="26627" xr:uid="{2D5A0243-C083-40E8-A013-9A0DA8954ECE}"/>
    <cellStyle name="_Jan 2006 APAC MBOM - Feb 15PM version_Wholesale Summary Page Apr06 ii_MBOM_SBU_GLOBAL_NGT_Cost out Update" xfId="26628" xr:uid="{13F21E69-DCC2-401B-9758-DFD276F272B1}"/>
    <cellStyle name="_Jan 2006 APAC MBOM - Feb 15PM version_Wholesale Summary Page Apr06 ii_MBOM_SBU_GLOBAL_NGT_EBIT OCF Ranges" xfId="26629" xr:uid="{04BDFD6A-9839-46AC-86B5-BE9BA3CCA0E3}"/>
    <cellStyle name="_Jan 2006 APAC MBOM - Feb 15PM version_Wholesale Summary Page Apr06 ii_MBOM_SBU_GLOBAL_NGT_Working Capital Graph" xfId="26630" xr:uid="{DA8971E1-B441-47BF-802B-5A7ABF811535}"/>
    <cellStyle name="_Jan 2006 APAC MBOM - Feb 15PM version_Wholesale Summary Page Apr06 ii_MBOM_Working Capital Graph" xfId="26631" xr:uid="{A7DD1CC3-316E-4996-8441-A96AEBC7056A}"/>
    <cellStyle name="_Jan 2006 APAC MBOM - Feb 15PM version_Wholesale Summary Page Apr06 ii_NA" xfId="26632" xr:uid="{85E7FBB3-9AA6-404E-9B12-147454B1E732}"/>
    <cellStyle name="_Jan 2006 APAC MBOM - Feb 15PM version_Wholesale Summary Page Apr06 ii_NA 2" xfId="26633" xr:uid="{CAF54360-049C-4934-B5F6-9643D7694B6B}"/>
    <cellStyle name="_Jan 2006 APAC MBOM - Feb 15PM version_Wholesale Summary Page Apr06 ii_NA_1" xfId="26634" xr:uid="{8713FBFE-C547-4D0E-802A-5217CAA4A32B}"/>
    <cellStyle name="_Jan 2006 APAC MBOM - Feb 15PM version_Wholesale Summary Page Apr06 ii_NA_1 2" xfId="26635" xr:uid="{5392320B-C84E-4175-B84E-50BE471DAB8A}"/>
    <cellStyle name="_Jan 2006 APAC MBOM - Feb 15PM version_Wholesale Summary Page Apr06 ii_OCFAnalysis" xfId="26636" xr:uid="{AB24C725-E897-4B85-A0EE-D4CF3AC71BF0}"/>
    <cellStyle name="_Jan 2006 APAC MBOM - Feb 15PM version_Wholesale Summary Page Apr06 ii_OCFAnalysis_Cost out Update" xfId="26637" xr:uid="{1CA203BC-ED76-468D-95F5-813299F6606D}"/>
    <cellStyle name="_Jan 2006 APAC MBOM - Feb 15PM version_Wholesale Summary Page Apr06 ii_OCFAnalysis_EBIT OCF Ranges" xfId="26638" xr:uid="{2B7297F6-CD38-4317-9D35-A630FE8FCD12}"/>
    <cellStyle name="_Jan 2006 APAC MBOM - Feb 15PM version_Wholesale Summary Page Apr06 ii_OCFAnalysis_Working Capital Graph" xfId="26639" xr:uid="{6E7C81AD-5FE8-4700-AC4F-F99FBA234195}"/>
    <cellStyle name="_Jan 2006 APAC MBOM - Feb 15PM version_Wholesale Summary Page Apr06 ii_Quarterly Industry Volume - Corp Follow up Feb 19th" xfId="26640" xr:uid="{04BAF7C6-5657-402D-980A-3DF95D376F82}"/>
    <cellStyle name="_Jan 2006 APAC MBOM - Feb 15PM version_Wholesale Summary Page Apr06 ii_Quarterly Industry Volume - Corp Follow up Feb 19th 2" xfId="26641" xr:uid="{47254341-4DF2-4A9D-8B05-269640173203}"/>
    <cellStyle name="_Jan 2006 APAC MBOM - Feb 15PM version_Wholesale Summary Page Apr06 ii_Quarterly Industry Volume - Corp Follow up Feb 19th_Cost out Update" xfId="26642" xr:uid="{EB4874BA-25D5-4301-A8D1-A14374127702}"/>
    <cellStyle name="_Jan 2006 APAC MBOM - Feb 15PM version_Wholesale Summary Page Apr06 ii_Quarterly Industry Volume - Corp Follow up Feb 19th_EBIT OCF Ranges" xfId="26643" xr:uid="{926CFDF6-F8CD-470D-97C2-F4DAB10D852A}"/>
    <cellStyle name="_Jan 2006 APAC MBOM - Feb 15PM version_Wholesale Summary Page Apr06 ii_Quarterly Industry Volume - Corp Follow up Feb 19th_OCFAnalysis" xfId="26644" xr:uid="{4AD636F6-81D2-4EE8-87EC-D9DE8B2C0CC5}"/>
    <cellStyle name="_Jan 2006 APAC MBOM - Feb 15PM version_Wholesale Summary Page Apr06 ii_Quarterly Industry Volume - Corp Follow up Feb 19th_OCFAnalysis_Cost out Update" xfId="26645" xr:uid="{EE1AEDC5-7EBC-4055-9278-E59559F81010}"/>
    <cellStyle name="_Jan 2006 APAC MBOM - Feb 15PM version_Wholesale Summary Page Apr06 ii_Quarterly Industry Volume - Corp Follow up Feb 19th_OCFAnalysis_EBIT OCF Ranges" xfId="26646" xr:uid="{C44FACE1-768C-4EDF-86A3-977CDFC4E6F6}"/>
    <cellStyle name="_Jan 2006 APAC MBOM - Feb 15PM version_Wholesale Summary Page Apr06 ii_Quarterly Industry Volume - Corp Follow up Feb 19th_OCFAnalysis_Working Capital Graph" xfId="26647" xr:uid="{B5F313AB-9AE4-4967-ACE3-B622567B09D1}"/>
    <cellStyle name="_Jan 2006 APAC MBOM - Feb 15PM version_Wholesale Summary Page Apr06 ii_Quarterly Industry Volume - Corp Follow up Feb 19th_Working Capital Graph" xfId="26648" xr:uid="{D7901BEB-07C9-49FB-A5CA-C1CB66C36B8E}"/>
    <cellStyle name="_Jan 2006 APAC MBOM - Feb 15PM version_Wholesale Summary Page Apr06 ii_SBU_GLOBAL_NGT" xfId="26649" xr:uid="{F21D542E-1818-4D39-BC7E-754D6E9290DB}"/>
    <cellStyle name="_Jan 2006 APAC MBOM - Feb 15PM version_Wholesale Summary Page Apr06 ii_SBU_GLOBAL_NGT 2" xfId="26650" xr:uid="{2D27A4D9-76E6-4A19-84A4-E88759219BF3}"/>
    <cellStyle name="_Jan 2006 APAC MBOM - Feb 15PM version_Wholesale Summary Page Apr06 ii_SBU_GLOBAL_NGT_Cost out Update" xfId="26651" xr:uid="{248ED186-1289-430B-8FFE-DA87AAB8A1C4}"/>
    <cellStyle name="_Jan 2006 APAC MBOM - Feb 15PM version_Wholesale Summary Page Apr06 ii_SBU_GLOBAL_NGT_EBIT OCF Ranges" xfId="26652" xr:uid="{A7E402E6-5525-4586-BE1E-040B798C348D}"/>
    <cellStyle name="_Jan 2006 APAC MBOM - Feb 15PM version_Wholesale Summary Page Apr06 ii_SBU_GLOBAL_NGT_Working Capital Graph" xfId="26653" xr:uid="{65C41B95-89C7-445D-AA87-2FA88CE39F53}"/>
    <cellStyle name="_Jan 2006 APAC MBOM - Feb 15PM version_Wholesale Summary Page Apr06 ii_SPTFIN MBOM Inputs AUG 07" xfId="26654" xr:uid="{A1286131-F507-4B7C-82F3-3733A70DCABD}"/>
    <cellStyle name="_Jan 2006 APAC MBOM - Feb 15PM version_Wholesale Summary Page Apr06 ii_SPTFIN MBOM Inputs AUG 07_Cost out Update" xfId="26655" xr:uid="{21F9EBA9-2E2F-48C2-9596-0B2DF475E836}"/>
    <cellStyle name="_Jan 2006 APAC MBOM - Feb 15PM version_Wholesale Summary Page Apr06 ii_SPTFIN MBOM Inputs AUG 07_EBIT OCF Ranges" xfId="26656" xr:uid="{1836CC26-F09D-4B54-B2B3-190CFF0A185D}"/>
    <cellStyle name="_Jan 2006 APAC MBOM - Feb 15PM version_Wholesale Summary Page Apr06 ii_SPTFIN MBOM Inputs AUG 07_Working Capital Graph" xfId="26657" xr:uid="{CDDC361D-F82A-4DBB-B98F-E3CD72F803DA}"/>
    <cellStyle name="_Jan 2006 APAC MBOM - Feb 15PM version_Wholesale Summary Page Apr06 ii_SPTFIN MBOM Inputs Dec 07" xfId="26658" xr:uid="{95C9A1BD-1AE6-41BD-BA84-975C53CF2CA6}"/>
    <cellStyle name="_Jan 2006 APAC MBOM - Feb 15PM version_Wholesale Summary Page Apr06 ii_SPTFIN MBOM Inputs Dec 07_Cost out Update" xfId="26659" xr:uid="{3BC9C531-FE4C-42CA-8E47-3295BD552877}"/>
    <cellStyle name="_Jan 2006 APAC MBOM - Feb 15PM version_Wholesale Summary Page Apr06 ii_SPTFIN MBOM Inputs Dec 07_EBIT OCF Ranges" xfId="26660" xr:uid="{C36057EB-AFC2-4EED-8B08-BE2D8EA5587F}"/>
    <cellStyle name="_Jan 2006 APAC MBOM - Feb 15PM version_Wholesale Summary Page Apr06 ii_SPTFIN MBOM Inputs Dec 07_Working Capital Graph" xfId="26661" xr:uid="{20E5CA71-2F19-4E3B-AE2F-94015D7F35E2}"/>
    <cellStyle name="_Jan 2006 APAC MBOM - Feb 15PM version_Wholesale Summary Page Apr06 ii_SPTFIN MBOM Inputs jul 07" xfId="26662" xr:uid="{48876A42-C612-4D36-9D10-6D3E8D1FB931}"/>
    <cellStyle name="_Jan 2006 APAC MBOM - Feb 15PM version_Wholesale Summary Page Apr06 ii_SPTFIN MBOM Inputs jul 07_Cost out Update" xfId="26663" xr:uid="{077F88C9-D264-4372-84A2-2774A6D9E6B3}"/>
    <cellStyle name="_Jan 2006 APAC MBOM - Feb 15PM version_Wholesale Summary Page Apr06 ii_SPTFIN MBOM Inputs jul 07_EBIT OCF Ranges" xfId="26664" xr:uid="{B72877F9-B590-4C6A-A435-439F5C73B1FB}"/>
    <cellStyle name="_Jan 2006 APAC MBOM - Feb 15PM version_Wholesale Summary Page Apr06 ii_SPTFIN MBOM Inputs jul 07_Working Capital Graph" xfId="26665" xr:uid="{DF45D3AB-0439-4F3E-8F30-BC19636B35CC}"/>
    <cellStyle name="_Jan 2006 APAC MBOM - Feb 15PM version_Wholesale Summary Page Apr06 ii_SPTFIN MBOM Inputs jun 07 final" xfId="26666" xr:uid="{65F1F90D-D4FE-4E42-AEE9-C0DCE1CF791E}"/>
    <cellStyle name="_Jan 2006 APAC MBOM - Feb 15PM version_Wholesale Summary Page Apr06 ii_SPTFIN MBOM Inputs jun 07 final_Cost out Update" xfId="26667" xr:uid="{1630E86A-5122-4017-923E-118E8B0BD997}"/>
    <cellStyle name="_Jan 2006 APAC MBOM - Feb 15PM version_Wholesale Summary Page Apr06 ii_SPTFIN MBOM Inputs jun 07 final_EBIT OCF Ranges" xfId="26668" xr:uid="{10B28E34-30D1-423A-9CB2-527EB9D47C43}"/>
    <cellStyle name="_Jan 2006 APAC MBOM - Feb 15PM version_Wholesale Summary Page Apr06 ii_SPTFIN MBOM Inputs jun 07 final_Working Capital Graph" xfId="26669" xr:uid="{B88E858C-3751-4917-A6D5-F4BCF1BBE3AF}"/>
    <cellStyle name="_Jan 2006 APAC MBOM - Feb 15PM version_Wholesale Summary Page Apr06 ii_SPTFIN MBOM Inputs Jun'07" xfId="26670" xr:uid="{F847485D-0F2E-428E-B8B8-26C49E620D8F}"/>
    <cellStyle name="_Jan 2006 APAC MBOM - Feb 15PM version_Wholesale Summary Page Apr06 ii_SPTFIN MBOM Inputs Jun'07_Cost out Update" xfId="26671" xr:uid="{A909973B-387D-4C16-87E5-BD953731516E}"/>
    <cellStyle name="_Jan 2006 APAC MBOM - Feb 15PM version_Wholesale Summary Page Apr06 ii_SPTFIN MBOM Inputs Jun'07_EBIT OCF Ranges" xfId="26672" xr:uid="{6107CCE6-2792-4CBF-8BB0-6A9342DE5DB1}"/>
    <cellStyle name="_Jan 2006 APAC MBOM - Feb 15PM version_Wholesale Summary Page Apr06 ii_SPTFIN MBOM Inputs Jun'07_Working Capital Graph" xfId="26673" xr:uid="{A4CF1389-E8AD-485D-86C5-3E8A44CDC0E4}"/>
    <cellStyle name="_Jan 2006 APAC MBOM - Feb 15PM version_Wholesale Summary Page Apr06 ii_Working Capital Graph" xfId="26674" xr:uid="{0205DC11-5CDD-4FC3-BEB2-0769FC59E440}"/>
    <cellStyle name="_Jan 2006 APAC MBOM - Feb 15PM version_Wholesale Summary Page Mar06" xfId="26675" xr:uid="{91B55FD8-22EB-44B7-BFAE-82B2EFE390CB}"/>
    <cellStyle name="_Jan 2006 APAC MBOM - Feb 15PM version_Wholesale Summary Page Mar06 2" xfId="26676" xr:uid="{EF88E06B-088B-4986-A393-EDFC0724F777}"/>
    <cellStyle name="_Jan 2006 APAC MBOM - Feb 15PM version_Wholesale Summary Page Mar06 ii" xfId="26677" xr:uid="{2FE9FD25-9FDF-49AB-A0F7-43F95C81D625}"/>
    <cellStyle name="_Jan 2006 APAC MBOM - Feb 15PM version_Wholesale Summary Page Mar06 ii 2" xfId="26678" xr:uid="{9434F956-7227-4428-B49E-3C9E910D9613}"/>
    <cellStyle name="_Jan 2006 APAC MBOM - Feb 15PM version_Wholesale Summary Page Mar06 ii_Cash Capex 10+2" xfId="26679" xr:uid="{58A8508B-CC6C-4381-81F7-38BAC569F28D}"/>
    <cellStyle name="_Jan 2006 APAC MBOM - Feb 15PM version_Wholesale Summary Page Mar06 ii_Cash Capex 10+2_Cost out Update" xfId="26680" xr:uid="{4F5E5A2E-7C9E-4B85-A059-4BE0856A0DB3}"/>
    <cellStyle name="_Jan 2006 APAC MBOM - Feb 15PM version_Wholesale Summary Page Mar06 ii_Cash Capex 10+2_EBIT OCF Ranges" xfId="26681" xr:uid="{A9A8C501-127B-4F1B-901D-F515B577B76A}"/>
    <cellStyle name="_Jan 2006 APAC MBOM - Feb 15PM version_Wholesale Summary Page Mar06 ii_Cash Capex 10+2_Working Capital Graph" xfId="26682" xr:uid="{58373431-21D9-44A7-A44A-2D6AB704ADE6}"/>
    <cellStyle name="_Jan 2006 APAC MBOM - Feb 15PM version_Wholesale Summary Page Mar06 ii_consumer walk 0807" xfId="26683" xr:uid="{C68C1E7C-AFFF-4B7A-BBFE-DB0128B317F5}"/>
    <cellStyle name="_Jan 2006 APAC MBOM - Feb 15PM version_Wholesale Summary Page Mar06 ii_consumer walk 0807_Cost out Update" xfId="26684" xr:uid="{F7F8819B-A0D7-40CC-9CD3-C3AA5A835FC1}"/>
    <cellStyle name="_Jan 2006 APAC MBOM - Feb 15PM version_Wholesale Summary Page Mar06 ii_consumer walk 0807_EBIT OCF Ranges" xfId="26685" xr:uid="{8E277FEE-0143-4BA1-8634-167936F7CAF3}"/>
    <cellStyle name="_Jan 2006 APAC MBOM - Feb 15PM version_Wholesale Summary Page Mar06 ii_consumer walk 0807_Working Capital Graph" xfId="26686" xr:uid="{1120ECE7-ABF1-4ADF-9188-BD2EF71E68B6}"/>
    <cellStyle name="_Jan 2006 APAC MBOM - Feb 15PM version_Wholesale Summary Page Mar06 ii_Cost out Update" xfId="26687" xr:uid="{FA01FE0D-8324-4007-9821-4B2C07EA41EA}"/>
    <cellStyle name="_Jan 2006 APAC MBOM - Feb 15PM version_Wholesale Summary Page Mar06 ii_EBIT OCF Ranges" xfId="26688" xr:uid="{BD1AD433-5F5B-4BBC-8449-FCA58901668E}"/>
    <cellStyle name="_Jan 2006 APAC MBOM - Feb 15PM version_Wholesale Summary Page Mar06 ii_Global Operations" xfId="26689" xr:uid="{14D7956F-3839-4620-BB54-BCDDF34D5132}"/>
    <cellStyle name="_Jan 2006 APAC MBOM - Feb 15PM version_Wholesale Summary Page Mar06 ii_Global Operations 2" xfId="26690" xr:uid="{2E9E02CC-AF4F-4803-9B5D-AEB664EC0CDB}"/>
    <cellStyle name="_Jan 2006 APAC MBOM - Feb 15PM version_Wholesale Summary Page Mar06 ii_MBOM" xfId="26691" xr:uid="{08E21158-C68C-4D85-BEE4-54591B2310DF}"/>
    <cellStyle name="_Jan 2006 APAC MBOM - Feb 15PM version_Wholesale Summary Page Mar06 ii_MBOM 2" xfId="26692" xr:uid="{1AE9E69C-B643-4DBB-8E09-D82ED1352AF5}"/>
    <cellStyle name="_Jan 2006 APAC MBOM - Feb 15PM version_Wholesale Summary Page Mar06 ii_MBOM APR 07" xfId="26693" xr:uid="{2653E41C-8477-45CC-8AC5-B1637ED85F89}"/>
    <cellStyle name="_Jan 2006 APAC MBOM - Feb 15PM version_Wholesale Summary Page Mar06 ii_MBOM APR 07 2" xfId="26694" xr:uid="{28D0A1D4-ECDE-4B96-B385-34DE5B09E56F}"/>
    <cellStyle name="_Jan 2006 APAC MBOM - Feb 15PM version_Wholesale Summary Page Mar06 ii_MBOM APR 07_Cash Capex 10+2" xfId="26695" xr:uid="{5848FDDE-9CB1-4248-B918-69779224EB51}"/>
    <cellStyle name="_Jan 2006 APAC MBOM - Feb 15PM version_Wholesale Summary Page Mar06 ii_MBOM APR 07_Cash Capex 10+2_Cost out Update" xfId="26696" xr:uid="{5CEBBA81-B670-42DF-A980-4110514E8DF5}"/>
    <cellStyle name="_Jan 2006 APAC MBOM - Feb 15PM version_Wholesale Summary Page Mar06 ii_MBOM APR 07_Cash Capex 10+2_EBIT OCF Ranges" xfId="26697" xr:uid="{F115A61B-0343-4252-978F-68653E557A83}"/>
    <cellStyle name="_Jan 2006 APAC MBOM - Feb 15PM version_Wholesale Summary Page Mar06 ii_MBOM APR 07_Cash Capex 10+2_Working Capital Graph" xfId="26698" xr:uid="{FAE16259-63B6-41D1-9405-981E71E96252}"/>
    <cellStyle name="_Jan 2006 APAC MBOM - Feb 15PM version_Wholesale Summary Page Mar06 ii_MBOM APR 07_Cost out Update" xfId="26699" xr:uid="{76E4FE2B-659D-4908-A73A-3B9DB50375C5}"/>
    <cellStyle name="_Jan 2006 APAC MBOM - Feb 15PM version_Wholesale Summary Page Mar06 ii_MBOM APR 07_EBIT OCF Ranges" xfId="26700" xr:uid="{04E0FC02-DE3E-4F1F-A8E4-951923668907}"/>
    <cellStyle name="_Jan 2006 APAC MBOM - Feb 15PM version_Wholesale Summary Page Mar06 ii_MBOM APR 07_Global Operations" xfId="26701" xr:uid="{72180E18-A25A-458E-AEFB-5F7769EF5747}"/>
    <cellStyle name="_Jan 2006 APAC MBOM - Feb 15PM version_Wholesale Summary Page Mar06 ii_MBOM APR 07_Global Operations 2" xfId="26702" xr:uid="{CAF3483A-6453-4DBC-A14C-3869BEA2DF4A}"/>
    <cellStyle name="_Jan 2006 APAC MBOM - Feb 15PM version_Wholesale Summary Page Mar06 ii_MBOM APR 07_NA" xfId="26703" xr:uid="{B120A4D0-5663-4D4E-8779-D250E5D7BED8}"/>
    <cellStyle name="_Jan 2006 APAC MBOM - Feb 15PM version_Wholesale Summary Page Mar06 ii_MBOM APR 07_NA 2" xfId="26704" xr:uid="{9C87F4A0-D3E7-472A-8ED8-DDBC93F9C98F}"/>
    <cellStyle name="_Jan 2006 APAC MBOM - Feb 15PM version_Wholesale Summary Page Mar06 ii_MBOM APR 07_NA_1" xfId="26705" xr:uid="{9808634E-F698-4182-8F0E-E5CB3B82A34C}"/>
    <cellStyle name="_Jan 2006 APAC MBOM - Feb 15PM version_Wholesale Summary Page Mar06 ii_MBOM APR 07_NA_1 2" xfId="26706" xr:uid="{D6AEAEE5-22A8-47E8-97C5-025A1039DD7C}"/>
    <cellStyle name="_Jan 2006 APAC MBOM - Feb 15PM version_Wholesale Summary Page Mar06 ii_MBOM APR 07_OCFAnalysis" xfId="26707" xr:uid="{561C6875-7B0A-4D91-B6B0-B070A8A98CD0}"/>
    <cellStyle name="_Jan 2006 APAC MBOM - Feb 15PM version_Wholesale Summary Page Mar06 ii_MBOM APR 07_OCFAnalysis_Cost out Update" xfId="26708" xr:uid="{ACFFC9F3-F232-46B4-AA05-8FC4B6228CE5}"/>
    <cellStyle name="_Jan 2006 APAC MBOM - Feb 15PM version_Wholesale Summary Page Mar06 ii_MBOM APR 07_OCFAnalysis_EBIT OCF Ranges" xfId="26709" xr:uid="{1E8F64CC-915F-4AA7-B252-BD7CAE769EAA}"/>
    <cellStyle name="_Jan 2006 APAC MBOM - Feb 15PM version_Wholesale Summary Page Mar06 ii_MBOM APR 07_OCFAnalysis_Working Capital Graph" xfId="26710" xr:uid="{A2DB43B2-54C3-4756-A7D3-4E8233D41046}"/>
    <cellStyle name="_Jan 2006 APAC MBOM - Feb 15PM version_Wholesale Summary Page Mar06 ii_MBOM APR 07_Quarterly Industry Volume - Corp Follow up Feb 19th" xfId="26711" xr:uid="{5A6F860D-355C-4CEC-991A-E812E58CA5F4}"/>
    <cellStyle name="_Jan 2006 APAC MBOM - Feb 15PM version_Wholesale Summary Page Mar06 ii_MBOM APR 07_Quarterly Industry Volume - Corp Follow up Feb 19th 2" xfId="26712" xr:uid="{5AD2BA62-E3BF-4DF8-BB50-BAA2933AF91D}"/>
    <cellStyle name="_Jan 2006 APAC MBOM - Feb 15PM version_Wholesale Summary Page Mar06 ii_MBOM APR 07_Quarterly Industry Volume - Corp Follow up Feb 19th_Cost out Update" xfId="26713" xr:uid="{6C6D88ED-E4F3-49F0-87F0-6C286F6ADD12}"/>
    <cellStyle name="_Jan 2006 APAC MBOM - Feb 15PM version_Wholesale Summary Page Mar06 ii_MBOM APR 07_Quarterly Industry Volume - Corp Follow up Feb 19th_EBIT OCF Ranges" xfId="26714" xr:uid="{B1BEBF3F-432C-4302-A49A-B5D1A739BCE6}"/>
    <cellStyle name="_Jan 2006 APAC MBOM - Feb 15PM version_Wholesale Summary Page Mar06 ii_MBOM APR 07_Quarterly Industry Volume - Corp Follow up Feb 19th_OCFAnalysis" xfId="26715" xr:uid="{B262DEDB-E0EE-445F-A7CF-63ED8D834A50}"/>
    <cellStyle name="_Jan 2006 APAC MBOM - Feb 15PM version_Wholesale Summary Page Mar06 ii_MBOM APR 07_Quarterly Industry Volume - Corp Follow up Feb 19th_OCFAnalysis_Cost out Update" xfId="26716" xr:uid="{9734FCA5-59DB-460F-912F-26B6BB114AC8}"/>
    <cellStyle name="_Jan 2006 APAC MBOM - Feb 15PM version_Wholesale Summary Page Mar06 ii_MBOM APR 07_Quarterly Industry Volume - Corp Follow up Feb 19th_OCFAnalysis_EBIT OCF Ranges" xfId="26717" xr:uid="{C766CBED-A8BD-46AB-AD60-2AAE76DD3B60}"/>
    <cellStyle name="_Jan 2006 APAC MBOM - Feb 15PM version_Wholesale Summary Page Mar06 ii_MBOM APR 07_Quarterly Industry Volume - Corp Follow up Feb 19th_OCFAnalysis_Working Capital Graph" xfId="26718" xr:uid="{0839589C-0A6C-47BB-8F3C-2355934F46DA}"/>
    <cellStyle name="_Jan 2006 APAC MBOM - Feb 15PM version_Wholesale Summary Page Mar06 ii_MBOM APR 07_Quarterly Industry Volume - Corp Follow up Feb 19th_Working Capital Graph" xfId="26719" xr:uid="{B5C8E7E9-F7EF-4DFE-BDBA-E490059A8F69}"/>
    <cellStyle name="_Jan 2006 APAC MBOM - Feb 15PM version_Wholesale Summary Page Mar06 ii_MBOM APR 07_SBU_GLOBAL_NGT" xfId="26720" xr:uid="{1A0EDEE2-E6F5-4C66-8517-F1C1A4D69199}"/>
    <cellStyle name="_Jan 2006 APAC MBOM - Feb 15PM version_Wholesale Summary Page Mar06 ii_MBOM APR 07_SBU_GLOBAL_NGT 2" xfId="26721" xr:uid="{C19DE315-CD77-4A2E-932B-8E94D4CA6F0C}"/>
    <cellStyle name="_Jan 2006 APAC MBOM - Feb 15PM version_Wholesale Summary Page Mar06 ii_MBOM APR 07_SBU_GLOBAL_NGT_Cost out Update" xfId="26722" xr:uid="{26B4619D-E549-49DF-B3B6-87CC8419932D}"/>
    <cellStyle name="_Jan 2006 APAC MBOM - Feb 15PM version_Wholesale Summary Page Mar06 ii_MBOM APR 07_SBU_GLOBAL_NGT_EBIT OCF Ranges" xfId="26723" xr:uid="{ED84D717-9EB4-444B-806F-6BE680B48CA7}"/>
    <cellStyle name="_Jan 2006 APAC MBOM - Feb 15PM version_Wholesale Summary Page Mar06 ii_MBOM APR 07_SBU_GLOBAL_NGT_Working Capital Graph" xfId="26724" xr:uid="{21F89A9D-E1DF-4D51-BED9-77596930BD30}"/>
    <cellStyle name="_Jan 2006 APAC MBOM - Feb 15PM version_Wholesale Summary Page Mar06 ii_MBOM APR 07_Working Capital Graph" xfId="26725" xr:uid="{0EC8528B-892D-4F5A-A0C1-BD3E4FE4F75A}"/>
    <cellStyle name="_Jan 2006 APAC MBOM - Feb 15PM version_Wholesale Summary Page Mar06 ii_MBOM Jan" xfId="26726" xr:uid="{0617B286-8D30-49D3-953A-DF6B3DF87928}"/>
    <cellStyle name="_Jan 2006 APAC MBOM - Feb 15PM version_Wholesale Summary Page Mar06 ii_MBOM Jan_Cost out Update" xfId="26727" xr:uid="{A18DF4B1-6637-4A0C-AC12-56866A68E998}"/>
    <cellStyle name="_Jan 2006 APAC MBOM - Feb 15PM version_Wholesale Summary Page Mar06 ii_MBOM Jan_EBIT OCF Ranges" xfId="26728" xr:uid="{85193E4E-BB12-4F7C-9650-2A6B676817C2}"/>
    <cellStyle name="_Jan 2006 APAC MBOM - Feb 15PM version_Wholesale Summary Page Mar06 ii_MBOM Jan_Working Capital Graph" xfId="26729" xr:uid="{33B6238A-A139-4F4B-ABAA-A7AE8361ADCA}"/>
    <cellStyle name="_Jan 2006 APAC MBOM - Feb 15PM version_Wholesale Summary Page Mar06 ii_MBOM Jul 07 Send" xfId="26730" xr:uid="{16C419F3-4ACE-4AFE-832A-DAB60B2AC7B1}"/>
    <cellStyle name="_Jan 2006 APAC MBOM - Feb 15PM version_Wholesale Summary Page Mar06 ii_MBOM Jul 07 Send_Cost out Update" xfId="26731" xr:uid="{74AB22B4-3938-4BE9-89C4-B97B51950935}"/>
    <cellStyle name="_Jan 2006 APAC MBOM - Feb 15PM version_Wholesale Summary Page Mar06 ii_MBOM Jul 07 Send_EBIT OCF Ranges" xfId="26732" xr:uid="{329E276E-551E-4E33-8C62-C627BB165A08}"/>
    <cellStyle name="_Jan 2006 APAC MBOM - Feb 15PM version_Wholesale Summary Page Mar06 ii_MBOM Jul 07 Send_Working Capital Graph" xfId="26733" xr:uid="{D23BE7AC-B76D-4867-9C48-1AB7BBF73B3D}"/>
    <cellStyle name="_Jan 2006 APAC MBOM - Feb 15PM version_Wholesale Summary Page Mar06 ii_MBOM June 07 Final Send" xfId="26734" xr:uid="{D54748D4-4E33-4184-B232-6548FB3EA23A}"/>
    <cellStyle name="_Jan 2006 APAC MBOM - Feb 15PM version_Wholesale Summary Page Mar06 ii_MBOM June 07 Final Send_Cost out Update" xfId="26735" xr:uid="{471C6B7B-54DF-4BBD-8BBA-3DA58558D103}"/>
    <cellStyle name="_Jan 2006 APAC MBOM - Feb 15PM version_Wholesale Summary Page Mar06 ii_MBOM June 07 Final Send_EBIT OCF Ranges" xfId="26736" xr:uid="{C6CA524F-BAF2-4EE1-84BA-1EA58528074C}"/>
    <cellStyle name="_Jan 2006 APAC MBOM - Feb 15PM version_Wholesale Summary Page Mar06 ii_MBOM June 07 Final Send_Working Capital Graph" xfId="26737" xr:uid="{854DDE01-8E50-4745-BA43-A3B6B20F1B91}"/>
    <cellStyle name="_Jan 2006 APAC MBOM - Feb 15PM version_Wholesale Summary Page Mar06 ii_MBOM May 07 v.2" xfId="26738" xr:uid="{020BDAE7-66A7-4810-9A3E-7175EB87FC49}"/>
    <cellStyle name="_Jan 2006 APAC MBOM - Feb 15PM version_Wholesale Summary Page Mar06 ii_MBOM May 07 v.2_Cost out Update" xfId="26739" xr:uid="{D249846F-102C-4808-9A52-94E9C6100A78}"/>
    <cellStyle name="_Jan 2006 APAC MBOM - Feb 15PM version_Wholesale Summary Page Mar06 ii_MBOM May 07 v.2_EBIT OCF Ranges" xfId="26740" xr:uid="{8C8FD063-303D-44AF-8F62-C78BB42983E5}"/>
    <cellStyle name="_Jan 2006 APAC MBOM - Feb 15PM version_Wholesale Summary Page Mar06 ii_MBOM May 07 v.2_Working Capital Graph" xfId="26741" xr:uid="{5CC8FA9E-2CDB-4129-B1B0-E95AC22EF0EC}"/>
    <cellStyle name="_Jan 2006 APAC MBOM - Feb 15PM version_Wholesale Summary Page Mar06 ii_MBOM v.1" xfId="26742" xr:uid="{DA5822D3-0F2E-4F4B-9D18-AC32CD336A90}"/>
    <cellStyle name="_Jan 2006 APAC MBOM - Feb 15PM version_Wholesale Summary Page Mar06 ii_MBOM v.1 2" xfId="26743" xr:uid="{FDCA0E99-53E3-479C-81FB-97E793ACB37C}"/>
    <cellStyle name="_Jan 2006 APAC MBOM - Feb 15PM version_Wholesale Summary Page Mar06 ii_MBOM v.1_Cash Capex 10+2" xfId="26744" xr:uid="{9CB9D31F-222E-4D5E-801C-8B74A6B4B989}"/>
    <cellStyle name="_Jan 2006 APAC MBOM - Feb 15PM version_Wholesale Summary Page Mar06 ii_MBOM v.1_Cash Capex 10+2_Cost out Update" xfId="26745" xr:uid="{589F5AB0-B38B-4D9F-A0B1-93301120E61C}"/>
    <cellStyle name="_Jan 2006 APAC MBOM - Feb 15PM version_Wholesale Summary Page Mar06 ii_MBOM v.1_Cash Capex 10+2_EBIT OCF Ranges" xfId="26746" xr:uid="{B3AF0BAF-94F6-478C-B2CA-CC3FA46F5F8A}"/>
    <cellStyle name="_Jan 2006 APAC MBOM - Feb 15PM version_Wholesale Summary Page Mar06 ii_MBOM v.1_Cash Capex 10+2_Working Capital Graph" xfId="26747" xr:uid="{12C151BD-58A6-4BEC-8B9A-888EB01CDDC4}"/>
    <cellStyle name="_Jan 2006 APAC MBOM - Feb 15PM version_Wholesale Summary Page Mar06 ii_MBOM v.1_Cost out Update" xfId="26748" xr:uid="{FDABB92E-F78F-4D4C-8B82-AE6BF3B08DD3}"/>
    <cellStyle name="_Jan 2006 APAC MBOM - Feb 15PM version_Wholesale Summary Page Mar06 ii_MBOM v.1_EBIT OCF Ranges" xfId="26749" xr:uid="{34C9DC5F-3E0B-4628-93A2-1E9938A3A5D4}"/>
    <cellStyle name="_Jan 2006 APAC MBOM - Feb 15PM version_Wholesale Summary Page Mar06 ii_MBOM v.1_Global Operations" xfId="26750" xr:uid="{E2AD7E6B-0CEE-4F67-83C8-E7D6C7F0D7CF}"/>
    <cellStyle name="_Jan 2006 APAC MBOM - Feb 15PM version_Wholesale Summary Page Mar06 ii_MBOM v.1_Global Operations 2" xfId="26751" xr:uid="{519F84A7-6A1F-4A05-8B60-89865107C8A1}"/>
    <cellStyle name="_Jan 2006 APAC MBOM - Feb 15PM version_Wholesale Summary Page Mar06 ii_MBOM v.1_NA" xfId="26752" xr:uid="{2E1A3920-310E-4656-A4D0-C3B866F0381F}"/>
    <cellStyle name="_Jan 2006 APAC MBOM - Feb 15PM version_Wholesale Summary Page Mar06 ii_MBOM v.1_NA 2" xfId="26753" xr:uid="{6D1BC959-281E-4731-978B-80B44C467799}"/>
    <cellStyle name="_Jan 2006 APAC MBOM - Feb 15PM version_Wholesale Summary Page Mar06 ii_MBOM v.1_NA_1" xfId="26754" xr:uid="{90E76FAA-5345-4291-87EC-A341F1806974}"/>
    <cellStyle name="_Jan 2006 APAC MBOM - Feb 15PM version_Wholesale Summary Page Mar06 ii_MBOM v.1_NA_1 2" xfId="26755" xr:uid="{AAE4E532-CE70-4BDC-A1F1-B261AFB5D521}"/>
    <cellStyle name="_Jan 2006 APAC MBOM - Feb 15PM version_Wholesale Summary Page Mar06 ii_MBOM v.1_OCFAnalysis" xfId="26756" xr:uid="{DD23EA4D-D2A7-403E-A9BC-576423F44BBE}"/>
    <cellStyle name="_Jan 2006 APAC MBOM - Feb 15PM version_Wholesale Summary Page Mar06 ii_MBOM v.1_OCFAnalysis_Cost out Update" xfId="26757" xr:uid="{C1D4EA8F-3F5B-440B-9557-D53200E311B2}"/>
    <cellStyle name="_Jan 2006 APAC MBOM - Feb 15PM version_Wholesale Summary Page Mar06 ii_MBOM v.1_OCFAnalysis_EBIT OCF Ranges" xfId="26758" xr:uid="{3A144F9C-C975-4EF9-BFE6-1AB58B07D388}"/>
    <cellStyle name="_Jan 2006 APAC MBOM - Feb 15PM version_Wholesale Summary Page Mar06 ii_MBOM v.1_OCFAnalysis_Working Capital Graph" xfId="26759" xr:uid="{97625AAE-0298-4542-B0AD-2C61B7B5200D}"/>
    <cellStyle name="_Jan 2006 APAC MBOM - Feb 15PM version_Wholesale Summary Page Mar06 ii_MBOM v.1_Quarterly Industry Volume - Corp Follow up Feb 19th" xfId="26760" xr:uid="{EF3A3332-C12A-4D53-BCA5-3496DE28CB56}"/>
    <cellStyle name="_Jan 2006 APAC MBOM - Feb 15PM version_Wholesale Summary Page Mar06 ii_MBOM v.1_Quarterly Industry Volume - Corp Follow up Feb 19th 2" xfId="26761" xr:uid="{1DFD3C94-A17F-46C8-B3ED-3B65E35402FE}"/>
    <cellStyle name="_Jan 2006 APAC MBOM - Feb 15PM version_Wholesale Summary Page Mar06 ii_MBOM v.1_Quarterly Industry Volume - Corp Follow up Feb 19th_Cost out Update" xfId="26762" xr:uid="{7123CFD6-A759-42EC-9340-B0F9628EA5F2}"/>
    <cellStyle name="_Jan 2006 APAC MBOM - Feb 15PM version_Wholesale Summary Page Mar06 ii_MBOM v.1_Quarterly Industry Volume - Corp Follow up Feb 19th_EBIT OCF Ranges" xfId="26763" xr:uid="{3A96BE88-0F88-4D6F-8369-22B5382F6AB5}"/>
    <cellStyle name="_Jan 2006 APAC MBOM - Feb 15PM version_Wholesale Summary Page Mar06 ii_MBOM v.1_Quarterly Industry Volume - Corp Follow up Feb 19th_OCFAnalysis" xfId="26764" xr:uid="{AECD5041-B66A-4946-8968-539A4BD4AD6C}"/>
    <cellStyle name="_Jan 2006 APAC MBOM - Feb 15PM version_Wholesale Summary Page Mar06 ii_MBOM v.1_Quarterly Industry Volume - Corp Follow up Feb 19th_OCFAnalysis_Cost out Update" xfId="26765" xr:uid="{EC8DD3B9-2534-4F48-96B2-A714391D0360}"/>
    <cellStyle name="_Jan 2006 APAC MBOM - Feb 15PM version_Wholesale Summary Page Mar06 ii_MBOM v.1_Quarterly Industry Volume - Corp Follow up Feb 19th_OCFAnalysis_EBIT OCF Ranges" xfId="26766" xr:uid="{B9F83ED1-8B83-41A3-BDB8-E5EE682596B8}"/>
    <cellStyle name="_Jan 2006 APAC MBOM - Feb 15PM version_Wholesale Summary Page Mar06 ii_MBOM v.1_Quarterly Industry Volume - Corp Follow up Feb 19th_OCFAnalysis_Working Capital Graph" xfId="26767" xr:uid="{B8FD3F52-3FE4-4EAA-A958-6855E0296CFE}"/>
    <cellStyle name="_Jan 2006 APAC MBOM - Feb 15PM version_Wholesale Summary Page Mar06 ii_MBOM v.1_Quarterly Industry Volume - Corp Follow up Feb 19th_Working Capital Graph" xfId="26768" xr:uid="{70B49524-14C3-4E20-AA2E-DDD34D43A77F}"/>
    <cellStyle name="_Jan 2006 APAC MBOM - Feb 15PM version_Wholesale Summary Page Mar06 ii_MBOM v.1_SBU_GLOBAL_NGT" xfId="26769" xr:uid="{FC225A59-1A90-46BA-986C-AE7404D1A86C}"/>
    <cellStyle name="_Jan 2006 APAC MBOM - Feb 15PM version_Wholesale Summary Page Mar06 ii_MBOM v.1_SBU_GLOBAL_NGT 2" xfId="26770" xr:uid="{21D3EF8E-0FCD-485B-8DE6-71A0BE5093BC}"/>
    <cellStyle name="_Jan 2006 APAC MBOM - Feb 15PM version_Wholesale Summary Page Mar06 ii_MBOM v.1_SBU_GLOBAL_NGT_Cost out Update" xfId="26771" xr:uid="{BA309AD7-F8AC-41DE-AD61-8057AF41830E}"/>
    <cellStyle name="_Jan 2006 APAC MBOM - Feb 15PM version_Wholesale Summary Page Mar06 ii_MBOM v.1_SBU_GLOBAL_NGT_EBIT OCF Ranges" xfId="26772" xr:uid="{DA639AA4-8514-45C1-832A-A697BA5F911C}"/>
    <cellStyle name="_Jan 2006 APAC MBOM - Feb 15PM version_Wholesale Summary Page Mar06 ii_MBOM v.1_SBU_GLOBAL_NGT_Working Capital Graph" xfId="26773" xr:uid="{C1B8B246-B964-4C0B-A5F2-8B5C88BBE946}"/>
    <cellStyle name="_Jan 2006 APAC MBOM - Feb 15PM version_Wholesale Summary Page Mar06 ii_MBOM v.1_Working Capital Graph" xfId="26774" xr:uid="{2661DB23-453D-4BA1-8BDD-D4C259958FF8}"/>
    <cellStyle name="_Jan 2006 APAC MBOM - Feb 15PM version_Wholesale Summary Page Mar06 ii_MBOM v.2" xfId="26775" xr:uid="{1A4C6195-7551-4781-B9BA-2246D44F46A4}"/>
    <cellStyle name="_Jan 2006 APAC MBOM - Feb 15PM version_Wholesale Summary Page Mar06 ii_MBOM v.2 2" xfId="26776" xr:uid="{7CDF9123-71FE-4A77-AC66-21598F2FD7F0}"/>
    <cellStyle name="_Jan 2006 APAC MBOM - Feb 15PM version_Wholesale Summary Page Mar06 ii_MBOM v.2_Cash Capex 10+2" xfId="26777" xr:uid="{A42B9490-57FF-457C-9EAB-C298343642C0}"/>
    <cellStyle name="_Jan 2006 APAC MBOM - Feb 15PM version_Wholesale Summary Page Mar06 ii_MBOM v.2_Cash Capex 10+2_Cost out Update" xfId="26778" xr:uid="{548A69AA-9022-4876-A365-AA9CB8699C9E}"/>
    <cellStyle name="_Jan 2006 APAC MBOM - Feb 15PM version_Wholesale Summary Page Mar06 ii_MBOM v.2_Cash Capex 10+2_EBIT OCF Ranges" xfId="26779" xr:uid="{A0CA1470-0EFD-4A07-B3C2-2A1EE923120A}"/>
    <cellStyle name="_Jan 2006 APAC MBOM - Feb 15PM version_Wholesale Summary Page Mar06 ii_MBOM v.2_Cash Capex 10+2_Working Capital Graph" xfId="26780" xr:uid="{CAD90FFE-717D-4F9B-A09F-ADCF3B756507}"/>
    <cellStyle name="_Jan 2006 APAC MBOM - Feb 15PM version_Wholesale Summary Page Mar06 ii_MBOM v.2_Cost out Update" xfId="26781" xr:uid="{E8153AA4-D279-4905-BB31-EAB91DA4AB29}"/>
    <cellStyle name="_Jan 2006 APAC MBOM - Feb 15PM version_Wholesale Summary Page Mar06 ii_MBOM v.2_EBIT OCF Ranges" xfId="26782" xr:uid="{2A715DEC-80B7-4CA2-AC1C-F6AA5E0DD2FB}"/>
    <cellStyle name="_Jan 2006 APAC MBOM - Feb 15PM version_Wholesale Summary Page Mar06 ii_MBOM v.2_Global Operations" xfId="26783" xr:uid="{1EAE8CC9-A4B5-41F9-A137-A364E1F29555}"/>
    <cellStyle name="_Jan 2006 APAC MBOM - Feb 15PM version_Wholesale Summary Page Mar06 ii_MBOM v.2_Global Operations 2" xfId="26784" xr:uid="{5EC4E03B-8421-4967-A843-13B8955A97B2}"/>
    <cellStyle name="_Jan 2006 APAC MBOM - Feb 15PM version_Wholesale Summary Page Mar06 ii_MBOM v.2_NA" xfId="26785" xr:uid="{5337C786-291D-42B9-ABBE-D8C1DDD4D01C}"/>
    <cellStyle name="_Jan 2006 APAC MBOM - Feb 15PM version_Wholesale Summary Page Mar06 ii_MBOM v.2_NA 2" xfId="26786" xr:uid="{B20A1882-27D9-4686-A4CA-600739A863E9}"/>
    <cellStyle name="_Jan 2006 APAC MBOM - Feb 15PM version_Wholesale Summary Page Mar06 ii_MBOM v.2_NA_1" xfId="26787" xr:uid="{E1162106-E6C9-439C-AFBC-2FADAC765ED6}"/>
    <cellStyle name="_Jan 2006 APAC MBOM - Feb 15PM version_Wholesale Summary Page Mar06 ii_MBOM v.2_NA_1 2" xfId="26788" xr:uid="{2B415A3C-54CA-47E5-80D9-6343BB1D8150}"/>
    <cellStyle name="_Jan 2006 APAC MBOM - Feb 15PM version_Wholesale Summary Page Mar06 ii_MBOM v.2_OCFAnalysis" xfId="26789" xr:uid="{824D87BD-FE1E-45F0-AA80-5E740E3C7C5E}"/>
    <cellStyle name="_Jan 2006 APAC MBOM - Feb 15PM version_Wholesale Summary Page Mar06 ii_MBOM v.2_OCFAnalysis_Cost out Update" xfId="26790" xr:uid="{F96F21EC-5277-499D-96E0-6CF1C805997C}"/>
    <cellStyle name="_Jan 2006 APAC MBOM - Feb 15PM version_Wholesale Summary Page Mar06 ii_MBOM v.2_OCFAnalysis_EBIT OCF Ranges" xfId="26791" xr:uid="{2697FF7B-9BC5-4B35-B99C-F9004F26A150}"/>
    <cellStyle name="_Jan 2006 APAC MBOM - Feb 15PM version_Wholesale Summary Page Mar06 ii_MBOM v.2_OCFAnalysis_Working Capital Graph" xfId="26792" xr:uid="{CB482A8B-6105-4ECA-807B-1D014D1E0D58}"/>
    <cellStyle name="_Jan 2006 APAC MBOM - Feb 15PM version_Wholesale Summary Page Mar06 ii_MBOM v.2_Quarterly Industry Volume - Corp Follow up Feb 19th" xfId="26793" xr:uid="{25FE9B05-B1D1-4FD9-A36F-49BEE655F4E8}"/>
    <cellStyle name="_Jan 2006 APAC MBOM - Feb 15PM version_Wholesale Summary Page Mar06 ii_MBOM v.2_Quarterly Industry Volume - Corp Follow up Feb 19th 2" xfId="26794" xr:uid="{C579C5B7-D0D9-499B-B073-9BDAF682EDD7}"/>
    <cellStyle name="_Jan 2006 APAC MBOM - Feb 15PM version_Wholesale Summary Page Mar06 ii_MBOM v.2_Quarterly Industry Volume - Corp Follow up Feb 19th_Cost out Update" xfId="26795" xr:uid="{06D95054-1AE5-464A-A3C0-CFE60B9D7C2E}"/>
    <cellStyle name="_Jan 2006 APAC MBOM - Feb 15PM version_Wholesale Summary Page Mar06 ii_MBOM v.2_Quarterly Industry Volume - Corp Follow up Feb 19th_EBIT OCF Ranges" xfId="26796" xr:uid="{70372010-DBE5-450B-9D82-AE88DBEE7C26}"/>
    <cellStyle name="_Jan 2006 APAC MBOM - Feb 15PM version_Wholesale Summary Page Mar06 ii_MBOM v.2_Quarterly Industry Volume - Corp Follow up Feb 19th_OCFAnalysis" xfId="26797" xr:uid="{0EA8D033-596E-43DF-80E5-5671A278D6EF}"/>
    <cellStyle name="_Jan 2006 APAC MBOM - Feb 15PM version_Wholesale Summary Page Mar06 ii_MBOM v.2_Quarterly Industry Volume - Corp Follow up Feb 19th_OCFAnalysis_Cost out Update" xfId="26798" xr:uid="{5DFCA9AE-B35F-489B-858C-4AE5A3612A7E}"/>
    <cellStyle name="_Jan 2006 APAC MBOM - Feb 15PM version_Wholesale Summary Page Mar06 ii_MBOM v.2_Quarterly Industry Volume - Corp Follow up Feb 19th_OCFAnalysis_EBIT OCF Ranges" xfId="26799" xr:uid="{C4152D0D-E9F6-45F3-B8D1-ADDA4A9BA660}"/>
    <cellStyle name="_Jan 2006 APAC MBOM - Feb 15PM version_Wholesale Summary Page Mar06 ii_MBOM v.2_Quarterly Industry Volume - Corp Follow up Feb 19th_OCFAnalysis_Working Capital Graph" xfId="26800" xr:uid="{605F118D-797C-4463-8D07-3915793C5EBE}"/>
    <cellStyle name="_Jan 2006 APAC MBOM - Feb 15PM version_Wholesale Summary Page Mar06 ii_MBOM v.2_Quarterly Industry Volume - Corp Follow up Feb 19th_Working Capital Graph" xfId="26801" xr:uid="{98BA99FB-1165-49E1-80B8-FBD206697C7F}"/>
    <cellStyle name="_Jan 2006 APAC MBOM - Feb 15PM version_Wholesale Summary Page Mar06 ii_MBOM v.2_SBU_GLOBAL_NGT" xfId="26802" xr:uid="{D71D568D-08FE-4840-B9BA-3768DEECDD0F}"/>
    <cellStyle name="_Jan 2006 APAC MBOM - Feb 15PM version_Wholesale Summary Page Mar06 ii_MBOM v.2_SBU_GLOBAL_NGT 2" xfId="26803" xr:uid="{4929435F-305C-4E1C-9466-489AFCE3E3DD}"/>
    <cellStyle name="_Jan 2006 APAC MBOM - Feb 15PM version_Wholesale Summary Page Mar06 ii_MBOM v.2_SBU_GLOBAL_NGT_Cost out Update" xfId="26804" xr:uid="{920DA8AE-5105-411D-AF1C-4ED53CCDC33C}"/>
    <cellStyle name="_Jan 2006 APAC MBOM - Feb 15PM version_Wholesale Summary Page Mar06 ii_MBOM v.2_SBU_GLOBAL_NGT_EBIT OCF Ranges" xfId="26805" xr:uid="{8404F097-BFBF-475F-A9B5-82BCCC6FDF3D}"/>
    <cellStyle name="_Jan 2006 APAC MBOM - Feb 15PM version_Wholesale Summary Page Mar06 ii_MBOM v.2_SBU_GLOBAL_NGT_Working Capital Graph" xfId="26806" xr:uid="{4B8C0A9C-0813-4DA5-875B-27E4D65A77CE}"/>
    <cellStyle name="_Jan 2006 APAC MBOM - Feb 15PM version_Wholesale Summary Page Mar06 ii_MBOM v.2_Working Capital Graph" xfId="26807" xr:uid="{C792B707-2471-4407-96DC-10168A9764C7}"/>
    <cellStyle name="_Jan 2006 APAC MBOM - Feb 15PM version_Wholesale Summary Page Mar06 ii_MBOM v.3" xfId="26808" xr:uid="{32F98019-9E6F-4AE6-A210-F482677B18FE}"/>
    <cellStyle name="_Jan 2006 APAC MBOM - Feb 15PM version_Wholesale Summary Page Mar06 ii_MBOM v.3 2" xfId="26809" xr:uid="{C923A75C-8241-4E45-8446-4C255D189FED}"/>
    <cellStyle name="_Jan 2006 APAC MBOM - Feb 15PM version_Wholesale Summary Page Mar06 ii_MBOM v.3_Cash Capex 10+2" xfId="26810" xr:uid="{F41472B2-1479-49D2-A9BC-F0D0F958C6D3}"/>
    <cellStyle name="_Jan 2006 APAC MBOM - Feb 15PM version_Wholesale Summary Page Mar06 ii_MBOM v.3_Cash Capex 10+2_Cost out Update" xfId="26811" xr:uid="{EB52213F-934A-4A92-8F0D-743E9498033E}"/>
    <cellStyle name="_Jan 2006 APAC MBOM - Feb 15PM version_Wholesale Summary Page Mar06 ii_MBOM v.3_Cash Capex 10+2_EBIT OCF Ranges" xfId="26812" xr:uid="{C07D73F4-E195-4353-8EDE-DF77E274638E}"/>
    <cellStyle name="_Jan 2006 APAC MBOM - Feb 15PM version_Wholesale Summary Page Mar06 ii_MBOM v.3_Cash Capex 10+2_Working Capital Graph" xfId="26813" xr:uid="{F8A04BF9-DBB3-4E7B-AC70-1DB45E0DE347}"/>
    <cellStyle name="_Jan 2006 APAC MBOM - Feb 15PM version_Wholesale Summary Page Mar06 ii_MBOM v.3_Cost out Update" xfId="26814" xr:uid="{4F2F7672-AC1E-4134-BD10-695498194D44}"/>
    <cellStyle name="_Jan 2006 APAC MBOM - Feb 15PM version_Wholesale Summary Page Mar06 ii_MBOM v.3_EBIT OCF Ranges" xfId="26815" xr:uid="{661111D6-12F4-4732-94D6-9BA1705AD0A5}"/>
    <cellStyle name="_Jan 2006 APAC MBOM - Feb 15PM version_Wholesale Summary Page Mar06 ii_MBOM v.3_Global Operations" xfId="26816" xr:uid="{36FCB1B9-8977-44F7-AF4F-58E40E33AD56}"/>
    <cellStyle name="_Jan 2006 APAC MBOM - Feb 15PM version_Wholesale Summary Page Mar06 ii_MBOM v.3_Global Operations 2" xfId="26817" xr:uid="{A57E9AAC-29CE-4165-A0BA-A0D2ADE6EED1}"/>
    <cellStyle name="_Jan 2006 APAC MBOM - Feb 15PM version_Wholesale Summary Page Mar06 ii_MBOM v.3_NA" xfId="26818" xr:uid="{36749FB8-1F5B-45EC-AFF9-83CC10FC8AD7}"/>
    <cellStyle name="_Jan 2006 APAC MBOM - Feb 15PM version_Wholesale Summary Page Mar06 ii_MBOM v.3_NA 2" xfId="26819" xr:uid="{A148FF4C-E360-42F0-8846-64DD08979DE1}"/>
    <cellStyle name="_Jan 2006 APAC MBOM - Feb 15PM version_Wholesale Summary Page Mar06 ii_MBOM v.3_NA_1" xfId="26820" xr:uid="{68C93912-6F21-44BA-A048-3102BBB1AF81}"/>
    <cellStyle name="_Jan 2006 APAC MBOM - Feb 15PM version_Wholesale Summary Page Mar06 ii_MBOM v.3_NA_1 2" xfId="26821" xr:uid="{3983D033-72A7-4045-8D93-7DB653C90457}"/>
    <cellStyle name="_Jan 2006 APAC MBOM - Feb 15PM version_Wholesale Summary Page Mar06 ii_MBOM v.3_OCFAnalysis" xfId="26822" xr:uid="{02EF69A9-ECE7-475A-86E2-6298B7D74B3E}"/>
    <cellStyle name="_Jan 2006 APAC MBOM - Feb 15PM version_Wholesale Summary Page Mar06 ii_MBOM v.3_OCFAnalysis_Cost out Update" xfId="26823" xr:uid="{0495184C-41A1-45A8-B639-8FCC3B08A6D3}"/>
    <cellStyle name="_Jan 2006 APAC MBOM - Feb 15PM version_Wholesale Summary Page Mar06 ii_MBOM v.3_OCFAnalysis_EBIT OCF Ranges" xfId="26824" xr:uid="{C41EB950-B7DE-425E-B78C-3B6C90ED9AFB}"/>
    <cellStyle name="_Jan 2006 APAC MBOM - Feb 15PM version_Wholesale Summary Page Mar06 ii_MBOM v.3_OCFAnalysis_Working Capital Graph" xfId="26825" xr:uid="{CFAD8E13-0E4F-4484-A2C9-2604A70DC1BD}"/>
    <cellStyle name="_Jan 2006 APAC MBOM - Feb 15PM version_Wholesale Summary Page Mar06 ii_MBOM v.3_Quarterly Industry Volume - Corp Follow up Feb 19th" xfId="26826" xr:uid="{17C1E0F4-17E5-43A8-8017-133CE150F369}"/>
    <cellStyle name="_Jan 2006 APAC MBOM - Feb 15PM version_Wholesale Summary Page Mar06 ii_MBOM v.3_Quarterly Industry Volume - Corp Follow up Feb 19th 2" xfId="26827" xr:uid="{544DCA89-D05A-45FB-93B4-00D114FBAC02}"/>
    <cellStyle name="_Jan 2006 APAC MBOM - Feb 15PM version_Wholesale Summary Page Mar06 ii_MBOM v.3_Quarterly Industry Volume - Corp Follow up Feb 19th_Cost out Update" xfId="26828" xr:uid="{600E538A-C798-437A-9552-384AF21CE6B1}"/>
    <cellStyle name="_Jan 2006 APAC MBOM - Feb 15PM version_Wholesale Summary Page Mar06 ii_MBOM v.3_Quarterly Industry Volume - Corp Follow up Feb 19th_EBIT OCF Ranges" xfId="26829" xr:uid="{A48C113E-4F82-4DE7-97C9-7296AF0DD986}"/>
    <cellStyle name="_Jan 2006 APAC MBOM - Feb 15PM version_Wholesale Summary Page Mar06 ii_MBOM v.3_Quarterly Industry Volume - Corp Follow up Feb 19th_OCFAnalysis" xfId="26830" xr:uid="{918B78C6-AD88-429A-83AF-8C4F95BAA357}"/>
    <cellStyle name="_Jan 2006 APAC MBOM - Feb 15PM version_Wholesale Summary Page Mar06 ii_MBOM v.3_Quarterly Industry Volume - Corp Follow up Feb 19th_OCFAnalysis_Cost out Update" xfId="26831" xr:uid="{9B715614-6321-47C4-B82B-6B040AC68B23}"/>
    <cellStyle name="_Jan 2006 APAC MBOM - Feb 15PM version_Wholesale Summary Page Mar06 ii_MBOM v.3_Quarterly Industry Volume - Corp Follow up Feb 19th_OCFAnalysis_EBIT OCF Ranges" xfId="26832" xr:uid="{B6F948D1-DD43-44EB-8629-C1CA56BB0CA4}"/>
    <cellStyle name="_Jan 2006 APAC MBOM - Feb 15PM version_Wholesale Summary Page Mar06 ii_MBOM v.3_Quarterly Industry Volume - Corp Follow up Feb 19th_OCFAnalysis_Working Capital Graph" xfId="26833" xr:uid="{F2DD534D-6020-4C6D-8F14-7F3492DBC307}"/>
    <cellStyle name="_Jan 2006 APAC MBOM - Feb 15PM version_Wholesale Summary Page Mar06 ii_MBOM v.3_Quarterly Industry Volume - Corp Follow up Feb 19th_Working Capital Graph" xfId="26834" xr:uid="{527C7838-A0FC-44DE-98B1-65AAFC82152E}"/>
    <cellStyle name="_Jan 2006 APAC MBOM - Feb 15PM version_Wholesale Summary Page Mar06 ii_MBOM v.3_SBU_GLOBAL_NGT" xfId="26835" xr:uid="{C9E6E104-0376-40FB-938E-966D00F21489}"/>
    <cellStyle name="_Jan 2006 APAC MBOM - Feb 15PM version_Wholesale Summary Page Mar06 ii_MBOM v.3_SBU_GLOBAL_NGT 2" xfId="26836" xr:uid="{A0E290FD-B25E-410F-86D3-6AC1D276676C}"/>
    <cellStyle name="_Jan 2006 APAC MBOM - Feb 15PM version_Wholesale Summary Page Mar06 ii_MBOM v.3_SBU_GLOBAL_NGT_Cost out Update" xfId="26837" xr:uid="{286B5BC0-E04D-45FB-8BB7-9EC8BE2F49A6}"/>
    <cellStyle name="_Jan 2006 APAC MBOM - Feb 15PM version_Wholesale Summary Page Mar06 ii_MBOM v.3_SBU_GLOBAL_NGT_EBIT OCF Ranges" xfId="26838" xr:uid="{AE228659-EE48-4472-BC3F-2D9255DB965A}"/>
    <cellStyle name="_Jan 2006 APAC MBOM - Feb 15PM version_Wholesale Summary Page Mar06 ii_MBOM v.3_SBU_GLOBAL_NGT_Working Capital Graph" xfId="26839" xr:uid="{16B6E910-21B7-470B-9F11-E7AC55E5AF45}"/>
    <cellStyle name="_Jan 2006 APAC MBOM - Feb 15PM version_Wholesale Summary Page Mar06 ii_MBOM v.3_Working Capital Graph" xfId="26840" xr:uid="{191290F6-4500-4B29-8C16-DD91867435FE}"/>
    <cellStyle name="_Jan 2006 APAC MBOM - Feb 15PM version_Wholesale Summary Page Mar06 ii_MBOM_Cash Capex 10+2" xfId="26841" xr:uid="{87587337-BFCC-45C5-9482-04E868498E04}"/>
    <cellStyle name="_Jan 2006 APAC MBOM - Feb 15PM version_Wholesale Summary Page Mar06 ii_MBOM_Cash Capex 10+2_Cost out Update" xfId="26842" xr:uid="{E2B9EA94-50DB-4ED8-B983-F06930419D23}"/>
    <cellStyle name="_Jan 2006 APAC MBOM - Feb 15PM version_Wholesale Summary Page Mar06 ii_MBOM_Cash Capex 10+2_EBIT OCF Ranges" xfId="26843" xr:uid="{C1854DC5-E751-410A-B9BB-459AD60B4A81}"/>
    <cellStyle name="_Jan 2006 APAC MBOM - Feb 15PM version_Wholesale Summary Page Mar06 ii_MBOM_Cash Capex 10+2_Working Capital Graph" xfId="26844" xr:uid="{CD47C693-1179-4682-810A-D328E3CF6DCD}"/>
    <cellStyle name="_Jan 2006 APAC MBOM - Feb 15PM version_Wholesale Summary Page Mar06 ii_MBOM_Cost out Update" xfId="26845" xr:uid="{4AE75841-01F7-4B39-88A5-58FF2C11A792}"/>
    <cellStyle name="_Jan 2006 APAC MBOM - Feb 15PM version_Wholesale Summary Page Mar06 ii_MBOM_EBIT OCF Ranges" xfId="26846" xr:uid="{4F521621-9289-4FB7-A778-77AEC9ACC9C2}"/>
    <cellStyle name="_Jan 2006 APAC MBOM - Feb 15PM version_Wholesale Summary Page Mar06 ii_MBOM_Global Operations" xfId="26847" xr:uid="{6C4D2E81-0E8B-4472-ABAD-E31AF913D9B0}"/>
    <cellStyle name="_Jan 2006 APAC MBOM - Feb 15PM version_Wholesale Summary Page Mar06 ii_MBOM_Global Operations 2" xfId="26848" xr:uid="{BBB82420-8BDD-4273-89BC-17D722B50A21}"/>
    <cellStyle name="_Jan 2006 APAC MBOM - Feb 15PM version_Wholesale Summary Page Mar06 ii_MBOM_NA" xfId="26849" xr:uid="{2C9D7451-3FE9-4E20-98B8-8E6056D52F98}"/>
    <cellStyle name="_Jan 2006 APAC MBOM - Feb 15PM version_Wholesale Summary Page Mar06 ii_MBOM_NA 2" xfId="26850" xr:uid="{34A59C32-55D7-4B49-AE91-2A998E8471A8}"/>
    <cellStyle name="_Jan 2006 APAC MBOM - Feb 15PM version_Wholesale Summary Page Mar06 ii_MBOM_NA_1" xfId="26851" xr:uid="{88056BFE-71F1-4828-A5FA-0D681CFBB2F9}"/>
    <cellStyle name="_Jan 2006 APAC MBOM - Feb 15PM version_Wholesale Summary Page Mar06 ii_MBOM_NA_1 2" xfId="26852" xr:uid="{DDFC7243-D6CD-48A6-9113-8BA9EF1F8BFD}"/>
    <cellStyle name="_Jan 2006 APAC MBOM - Feb 15PM version_Wholesale Summary Page Mar06 ii_MBOM_OCFAnalysis" xfId="26853" xr:uid="{581A9B11-3534-40B8-9BE2-62865615D54C}"/>
    <cellStyle name="_Jan 2006 APAC MBOM - Feb 15PM version_Wholesale Summary Page Mar06 ii_MBOM_OCFAnalysis_Cost out Update" xfId="26854" xr:uid="{0C6B0A7A-C8E6-4A6E-8572-AF2430C12549}"/>
    <cellStyle name="_Jan 2006 APAC MBOM - Feb 15PM version_Wholesale Summary Page Mar06 ii_MBOM_OCFAnalysis_EBIT OCF Ranges" xfId="26855" xr:uid="{3E9C2418-FAEB-477E-B775-56CFCFD163DF}"/>
    <cellStyle name="_Jan 2006 APAC MBOM - Feb 15PM version_Wholesale Summary Page Mar06 ii_MBOM_OCFAnalysis_Working Capital Graph" xfId="26856" xr:uid="{06EB6ABB-1356-404E-ACBC-1A6E463A0A79}"/>
    <cellStyle name="_Jan 2006 APAC MBOM - Feb 15PM version_Wholesale Summary Page Mar06 ii_MBOM_Quarterly Industry Volume - Corp Follow up Feb 19th" xfId="26857" xr:uid="{416C2CC4-EB05-42E7-8A05-D644CA7C50ED}"/>
    <cellStyle name="_Jan 2006 APAC MBOM - Feb 15PM version_Wholesale Summary Page Mar06 ii_MBOM_Quarterly Industry Volume - Corp Follow up Feb 19th 2" xfId="26858" xr:uid="{E8F5FBB5-98BB-4B31-AEE3-DB6DFEAF5969}"/>
    <cellStyle name="_Jan 2006 APAC MBOM - Feb 15PM version_Wholesale Summary Page Mar06 ii_MBOM_Quarterly Industry Volume - Corp Follow up Feb 19th_Cost out Update" xfId="26859" xr:uid="{131472B3-46B5-472C-BDFD-52BE0A9A0203}"/>
    <cellStyle name="_Jan 2006 APAC MBOM - Feb 15PM version_Wholesale Summary Page Mar06 ii_MBOM_Quarterly Industry Volume - Corp Follow up Feb 19th_EBIT OCF Ranges" xfId="26860" xr:uid="{871FF5EC-FFEF-4F00-B549-2B60E7D30FDB}"/>
    <cellStyle name="_Jan 2006 APAC MBOM - Feb 15PM version_Wholesale Summary Page Mar06 ii_MBOM_Quarterly Industry Volume - Corp Follow up Feb 19th_OCFAnalysis" xfId="26861" xr:uid="{5BAA76EA-3D87-4D4C-9AF9-C18B1B9DAFA8}"/>
    <cellStyle name="_Jan 2006 APAC MBOM - Feb 15PM version_Wholesale Summary Page Mar06 ii_MBOM_Quarterly Industry Volume - Corp Follow up Feb 19th_OCFAnalysis_Cost out Update" xfId="26862" xr:uid="{2CE94A1B-0116-42F0-B79B-11A2A4F000A7}"/>
    <cellStyle name="_Jan 2006 APAC MBOM - Feb 15PM version_Wholesale Summary Page Mar06 ii_MBOM_Quarterly Industry Volume - Corp Follow up Feb 19th_OCFAnalysis_EBIT OCF Ranges" xfId="26863" xr:uid="{09B51C49-CC65-4B80-B042-122E0DB160DC}"/>
    <cellStyle name="_Jan 2006 APAC MBOM - Feb 15PM version_Wholesale Summary Page Mar06 ii_MBOM_Quarterly Industry Volume - Corp Follow up Feb 19th_OCFAnalysis_Working Capital Graph" xfId="26864" xr:uid="{38657DF0-9A75-4953-831D-E79A79AF83BA}"/>
    <cellStyle name="_Jan 2006 APAC MBOM - Feb 15PM version_Wholesale Summary Page Mar06 ii_MBOM_Quarterly Industry Volume - Corp Follow up Feb 19th_Working Capital Graph" xfId="26865" xr:uid="{1796E6AF-45E0-4BB8-96B3-78F7F2E80963}"/>
    <cellStyle name="_Jan 2006 APAC MBOM - Feb 15PM version_Wholesale Summary Page Mar06 ii_MBOM_SBU_GLOBAL_NGT" xfId="26866" xr:uid="{D4D9EF85-ECA2-4BE2-A69A-69DA87B2C3E2}"/>
    <cellStyle name="_Jan 2006 APAC MBOM - Feb 15PM version_Wholesale Summary Page Mar06 ii_MBOM_SBU_GLOBAL_NGT 2" xfId="26867" xr:uid="{9FD89AAE-4E20-4C48-BFA9-D79669E84D03}"/>
    <cellStyle name="_Jan 2006 APAC MBOM - Feb 15PM version_Wholesale Summary Page Mar06 ii_MBOM_SBU_GLOBAL_NGT_Cost out Update" xfId="26868" xr:uid="{6661E8DB-6461-46AC-9E75-2531F7DE720F}"/>
    <cellStyle name="_Jan 2006 APAC MBOM - Feb 15PM version_Wholesale Summary Page Mar06 ii_MBOM_SBU_GLOBAL_NGT_EBIT OCF Ranges" xfId="26869" xr:uid="{6E39851A-1747-4E0D-90A5-3B23F639C4D8}"/>
    <cellStyle name="_Jan 2006 APAC MBOM - Feb 15PM version_Wholesale Summary Page Mar06 ii_MBOM_SBU_GLOBAL_NGT_Working Capital Graph" xfId="26870" xr:uid="{E4DFAA48-08B6-4E17-B881-EB29EEE7D78D}"/>
    <cellStyle name="_Jan 2006 APAC MBOM - Feb 15PM version_Wholesale Summary Page Mar06 ii_MBOM_Working Capital Graph" xfId="26871" xr:uid="{06AC2957-A481-4655-BECA-25F2274A0751}"/>
    <cellStyle name="_Jan 2006 APAC MBOM - Feb 15PM version_Wholesale Summary Page Mar06 ii_NA" xfId="26872" xr:uid="{4A9CF238-F2B9-4D02-B6A1-7367AA1959D1}"/>
    <cellStyle name="_Jan 2006 APAC MBOM - Feb 15PM version_Wholesale Summary Page Mar06 ii_NA 2" xfId="26873" xr:uid="{744672B4-AB04-4ECB-B8C0-E2A3A0788B07}"/>
    <cellStyle name="_Jan 2006 APAC MBOM - Feb 15PM version_Wholesale Summary Page Mar06 ii_NA_1" xfId="26874" xr:uid="{BBF07D4C-512F-4318-922D-90C5803C1384}"/>
    <cellStyle name="_Jan 2006 APAC MBOM - Feb 15PM version_Wholesale Summary Page Mar06 ii_NA_1 2" xfId="26875" xr:uid="{0D9B22BF-E9C7-44F2-8434-FAF248906D94}"/>
    <cellStyle name="_Jan 2006 APAC MBOM - Feb 15PM version_Wholesale Summary Page Mar06 ii_OCFAnalysis" xfId="26876" xr:uid="{CF68A096-3D99-49C8-8D11-2E32E490A149}"/>
    <cellStyle name="_Jan 2006 APAC MBOM - Feb 15PM version_Wholesale Summary Page Mar06 ii_OCFAnalysis_Cost out Update" xfId="26877" xr:uid="{54ED5D2B-DF79-4D44-AE30-43C10AA3088C}"/>
    <cellStyle name="_Jan 2006 APAC MBOM - Feb 15PM version_Wholesale Summary Page Mar06 ii_OCFAnalysis_EBIT OCF Ranges" xfId="26878" xr:uid="{A8989F8B-CEC1-4F6B-9D2E-292EA84D5691}"/>
    <cellStyle name="_Jan 2006 APAC MBOM - Feb 15PM version_Wholesale Summary Page Mar06 ii_OCFAnalysis_Working Capital Graph" xfId="26879" xr:uid="{FB1B1BF2-EA4F-4E96-967F-16D7B4885488}"/>
    <cellStyle name="_Jan 2006 APAC MBOM - Feb 15PM version_Wholesale Summary Page Mar06 ii_Quarterly Industry Volume - Corp Follow up Feb 19th" xfId="26880" xr:uid="{0CFF6290-B333-4A60-A8D2-1A3863738FD8}"/>
    <cellStyle name="_Jan 2006 APAC MBOM - Feb 15PM version_Wholesale Summary Page Mar06 ii_Quarterly Industry Volume - Corp Follow up Feb 19th 2" xfId="26881" xr:uid="{6B92AD55-CFBF-41D5-B8FB-BE740F061061}"/>
    <cellStyle name="_Jan 2006 APAC MBOM - Feb 15PM version_Wholesale Summary Page Mar06 ii_Quarterly Industry Volume - Corp Follow up Feb 19th_Cost out Update" xfId="26882" xr:uid="{CB262784-5582-4CD8-AA63-F10CF116C356}"/>
    <cellStyle name="_Jan 2006 APAC MBOM - Feb 15PM version_Wholesale Summary Page Mar06 ii_Quarterly Industry Volume - Corp Follow up Feb 19th_EBIT OCF Ranges" xfId="26883" xr:uid="{99D7E38E-5911-47C0-98A8-17552BEDF216}"/>
    <cellStyle name="_Jan 2006 APAC MBOM - Feb 15PM version_Wholesale Summary Page Mar06 ii_Quarterly Industry Volume - Corp Follow up Feb 19th_OCFAnalysis" xfId="26884" xr:uid="{0DE31F16-F64E-4797-BFD4-A4125307FE1B}"/>
    <cellStyle name="_Jan 2006 APAC MBOM - Feb 15PM version_Wholesale Summary Page Mar06 ii_Quarterly Industry Volume - Corp Follow up Feb 19th_OCFAnalysis_Cost out Update" xfId="26885" xr:uid="{DA86118D-58F2-4C55-B79D-6D4B431793BE}"/>
    <cellStyle name="_Jan 2006 APAC MBOM - Feb 15PM version_Wholesale Summary Page Mar06 ii_Quarterly Industry Volume - Corp Follow up Feb 19th_OCFAnalysis_EBIT OCF Ranges" xfId="26886" xr:uid="{D71F3F21-46FD-469C-B773-461A4E1821DC}"/>
    <cellStyle name="_Jan 2006 APAC MBOM - Feb 15PM version_Wholesale Summary Page Mar06 ii_Quarterly Industry Volume - Corp Follow up Feb 19th_OCFAnalysis_Working Capital Graph" xfId="26887" xr:uid="{9A613302-AA33-43F1-822F-373FB5BE9D06}"/>
    <cellStyle name="_Jan 2006 APAC MBOM - Feb 15PM version_Wholesale Summary Page Mar06 ii_Quarterly Industry Volume - Corp Follow up Feb 19th_Working Capital Graph" xfId="26888" xr:uid="{F7B35716-BD79-4442-93C9-D0E5BF20E716}"/>
    <cellStyle name="_Jan 2006 APAC MBOM - Feb 15PM version_Wholesale Summary Page Mar06 ii_SBU_GLOBAL_NGT" xfId="26889" xr:uid="{701509F4-0B70-40D7-BDBF-AE6C278AD3EA}"/>
    <cellStyle name="_Jan 2006 APAC MBOM - Feb 15PM version_Wholesale Summary Page Mar06 ii_SBU_GLOBAL_NGT 2" xfId="26890" xr:uid="{7BEABC0F-B509-4040-8979-2F045C3D5D2C}"/>
    <cellStyle name="_Jan 2006 APAC MBOM - Feb 15PM version_Wholesale Summary Page Mar06 ii_SBU_GLOBAL_NGT_Cost out Update" xfId="26891" xr:uid="{82E5312F-2B73-4520-8110-1F7F265C9F50}"/>
    <cellStyle name="_Jan 2006 APAC MBOM - Feb 15PM version_Wholesale Summary Page Mar06 ii_SBU_GLOBAL_NGT_EBIT OCF Ranges" xfId="26892" xr:uid="{70C73AAE-87DF-4BBD-9628-C7F9C61B3F4F}"/>
    <cellStyle name="_Jan 2006 APAC MBOM - Feb 15PM version_Wholesale Summary Page Mar06 ii_SBU_GLOBAL_NGT_Working Capital Graph" xfId="26893" xr:uid="{A89F0F40-7114-4635-8357-2D1367F288B3}"/>
    <cellStyle name="_Jan 2006 APAC MBOM - Feb 15PM version_Wholesale Summary Page Mar06 ii_SPTFIN MBOM Inputs AUG 07" xfId="26894" xr:uid="{E1336118-A7D0-40C0-9401-2419BE0858DD}"/>
    <cellStyle name="_Jan 2006 APAC MBOM - Feb 15PM version_Wholesale Summary Page Mar06 ii_SPTFIN MBOM Inputs AUG 07_Cost out Update" xfId="26895" xr:uid="{19C276E4-F901-42F4-8D39-1B167C9A0D4C}"/>
    <cellStyle name="_Jan 2006 APAC MBOM - Feb 15PM version_Wholesale Summary Page Mar06 ii_SPTFIN MBOM Inputs AUG 07_EBIT OCF Ranges" xfId="26896" xr:uid="{1CD276F5-EDF9-4456-8C83-97C9DB7A9204}"/>
    <cellStyle name="_Jan 2006 APAC MBOM - Feb 15PM version_Wholesale Summary Page Mar06 ii_SPTFIN MBOM Inputs AUG 07_Working Capital Graph" xfId="26897" xr:uid="{E17B77B6-7D4F-4136-A4C3-CB1728E52F1F}"/>
    <cellStyle name="_Jan 2006 APAC MBOM - Feb 15PM version_Wholesale Summary Page Mar06 ii_SPTFIN MBOM Inputs Dec 07" xfId="26898" xr:uid="{53B6BBE2-0CB6-4B0D-9D47-96C56C42EF4D}"/>
    <cellStyle name="_Jan 2006 APAC MBOM - Feb 15PM version_Wholesale Summary Page Mar06 ii_SPTFIN MBOM Inputs Dec 07_Cost out Update" xfId="26899" xr:uid="{5C48CF90-5ABC-419F-8FE8-483AFEE67F48}"/>
    <cellStyle name="_Jan 2006 APAC MBOM - Feb 15PM version_Wholesale Summary Page Mar06 ii_SPTFIN MBOM Inputs Dec 07_EBIT OCF Ranges" xfId="26900" xr:uid="{C4834139-79ED-4540-BBDC-C9065845FDCF}"/>
    <cellStyle name="_Jan 2006 APAC MBOM - Feb 15PM version_Wholesale Summary Page Mar06 ii_SPTFIN MBOM Inputs Dec 07_Working Capital Graph" xfId="26901" xr:uid="{A79DBA11-50DE-4003-9AB8-FA10E5AB1E74}"/>
    <cellStyle name="_Jan 2006 APAC MBOM - Feb 15PM version_Wholesale Summary Page Mar06 ii_SPTFIN MBOM Inputs jul 07" xfId="26902" xr:uid="{98588D62-72A1-4288-A4C3-6A6AA0DDC565}"/>
    <cellStyle name="_Jan 2006 APAC MBOM - Feb 15PM version_Wholesale Summary Page Mar06 ii_SPTFIN MBOM Inputs jul 07_Cost out Update" xfId="26903" xr:uid="{31D9B50A-3E75-4127-9E6D-50E7FED07282}"/>
    <cellStyle name="_Jan 2006 APAC MBOM - Feb 15PM version_Wholesale Summary Page Mar06 ii_SPTFIN MBOM Inputs jul 07_EBIT OCF Ranges" xfId="26904" xr:uid="{F7E68548-E18F-4792-88C4-CA7A86488BB8}"/>
    <cellStyle name="_Jan 2006 APAC MBOM - Feb 15PM version_Wholesale Summary Page Mar06 ii_SPTFIN MBOM Inputs jul 07_Working Capital Graph" xfId="26905" xr:uid="{2BBBF5A7-96F1-4AA1-AAC2-72722F2C9654}"/>
    <cellStyle name="_Jan 2006 APAC MBOM - Feb 15PM version_Wholesale Summary Page Mar06 ii_SPTFIN MBOM Inputs jun 07 final" xfId="26906" xr:uid="{6DE94B6D-F8D0-493A-9C63-140442762D96}"/>
    <cellStyle name="_Jan 2006 APAC MBOM - Feb 15PM version_Wholesale Summary Page Mar06 ii_SPTFIN MBOM Inputs jun 07 final_Cost out Update" xfId="26907" xr:uid="{90419C33-73B8-442A-8898-D3832B356AB6}"/>
    <cellStyle name="_Jan 2006 APAC MBOM - Feb 15PM version_Wholesale Summary Page Mar06 ii_SPTFIN MBOM Inputs jun 07 final_EBIT OCF Ranges" xfId="26908" xr:uid="{A6C6CCC5-F882-4619-B3F3-E6A6BBB719C7}"/>
    <cellStyle name="_Jan 2006 APAC MBOM - Feb 15PM version_Wholesale Summary Page Mar06 ii_SPTFIN MBOM Inputs jun 07 final_Working Capital Graph" xfId="26909" xr:uid="{0A8D717E-3C67-4E7B-B685-31116705B2EC}"/>
    <cellStyle name="_Jan 2006 APAC MBOM - Feb 15PM version_Wholesale Summary Page Mar06 ii_SPTFIN MBOM Inputs Jun'07" xfId="26910" xr:uid="{5CBBDA86-355E-4533-9794-5DFF4DE22B1B}"/>
    <cellStyle name="_Jan 2006 APAC MBOM - Feb 15PM version_Wholesale Summary Page Mar06 ii_SPTFIN MBOM Inputs Jun'07_Cost out Update" xfId="26911" xr:uid="{D8738E8C-64E7-4897-896E-120E8F27FC12}"/>
    <cellStyle name="_Jan 2006 APAC MBOM - Feb 15PM version_Wholesale Summary Page Mar06 ii_SPTFIN MBOM Inputs Jun'07_EBIT OCF Ranges" xfId="26912" xr:uid="{809682F1-5819-4ECB-A0CA-CF5F6A3141E4}"/>
    <cellStyle name="_Jan 2006 APAC MBOM - Feb 15PM version_Wholesale Summary Page Mar06 ii_SPTFIN MBOM Inputs Jun'07_Working Capital Graph" xfId="26913" xr:uid="{2B2971A8-1A98-4340-B19C-6EEC07B99182}"/>
    <cellStyle name="_Jan 2006 APAC MBOM - Feb 15PM version_Wholesale Summary Page Mar06 ii_Working Capital Graph" xfId="26914" xr:uid="{12766960-D717-455B-9E9B-B6BB72C70156}"/>
    <cellStyle name="_Jan 2006 APAC MBOM - Feb 15PM version_Wholesale Summary Page Mar06_Cash Capex 10+2" xfId="26915" xr:uid="{BF355400-9D4A-4A55-88FC-B1AA3A62EF37}"/>
    <cellStyle name="_Jan 2006 APAC MBOM - Feb 15PM version_Wholesale Summary Page Mar06_Cash Capex 10+2_Cost out Update" xfId="26916" xr:uid="{9F602115-137E-48D3-A590-408294EAB813}"/>
    <cellStyle name="_Jan 2006 APAC MBOM - Feb 15PM version_Wholesale Summary Page Mar06_Cash Capex 10+2_EBIT OCF Ranges" xfId="26917" xr:uid="{78296017-2E47-41CE-82B3-2C8D479E84D1}"/>
    <cellStyle name="_Jan 2006 APAC MBOM - Feb 15PM version_Wholesale Summary Page Mar06_Cash Capex 10+2_Working Capital Graph" xfId="26918" xr:uid="{4DEB7A49-34C5-4DC1-BF66-8D6791B26E0C}"/>
    <cellStyle name="_Jan 2006 APAC MBOM - Feb 15PM version_Wholesale Summary Page Mar06_consumer walk 0807" xfId="26919" xr:uid="{EE40C4C0-3692-4994-8919-65C152BAA550}"/>
    <cellStyle name="_Jan 2006 APAC MBOM - Feb 15PM version_Wholesale Summary Page Mar06_consumer walk 0807_Cost out Update" xfId="26920" xr:uid="{ACACA815-E635-4D5F-AC24-F22B9B704840}"/>
    <cellStyle name="_Jan 2006 APAC MBOM - Feb 15PM version_Wholesale Summary Page Mar06_consumer walk 0807_EBIT OCF Ranges" xfId="26921" xr:uid="{92E9AC50-1F61-4675-BB24-FB05775F84BB}"/>
    <cellStyle name="_Jan 2006 APAC MBOM - Feb 15PM version_Wholesale Summary Page Mar06_consumer walk 0807_Working Capital Graph" xfId="26922" xr:uid="{92A4C985-00AA-478B-9E24-CDCBF22AA229}"/>
    <cellStyle name="_Jan 2006 APAC MBOM - Feb 15PM version_Wholesale Summary Page Mar06_Cost out Update" xfId="26923" xr:uid="{5D8D590C-5B02-434C-BDB5-279C4452185B}"/>
    <cellStyle name="_Jan 2006 APAC MBOM - Feb 15PM version_Wholesale Summary Page Mar06_EBIT OCF Ranges" xfId="26924" xr:uid="{C076FD90-0C71-495B-ABD8-7B9D4B77C0D8}"/>
    <cellStyle name="_Jan 2006 APAC MBOM - Feb 15PM version_Wholesale Summary Page Mar06_Global Operations" xfId="26925" xr:uid="{219B05AD-119E-4D7C-BCE6-518FA5AC0125}"/>
    <cellStyle name="_Jan 2006 APAC MBOM - Feb 15PM version_Wholesale Summary Page Mar06_Global Operations 2" xfId="26926" xr:uid="{4E707A0B-3539-45CD-84D9-E31939A6C3B9}"/>
    <cellStyle name="_Jan 2006 APAC MBOM - Feb 15PM version_Wholesale Summary Page Mar06_MBOM" xfId="26927" xr:uid="{3B0DD766-7E98-403F-B118-AF18CBC061FB}"/>
    <cellStyle name="_Jan 2006 APAC MBOM - Feb 15PM version_Wholesale Summary Page Mar06_MBOM 2" xfId="26928" xr:uid="{64804933-3F35-4D0A-AC43-19DAB340DB3F}"/>
    <cellStyle name="_Jan 2006 APAC MBOM - Feb 15PM version_Wholesale Summary Page Mar06_MBOM APR 07" xfId="26929" xr:uid="{E44F2E68-4ACB-4697-873F-91E5107A1CBC}"/>
    <cellStyle name="_Jan 2006 APAC MBOM - Feb 15PM version_Wholesale Summary Page Mar06_MBOM APR 07 2" xfId="26930" xr:uid="{082AB266-A6CD-424F-9048-9FA9CC91092F}"/>
    <cellStyle name="_Jan 2006 APAC MBOM - Feb 15PM version_Wholesale Summary Page Mar06_MBOM APR 07_Cash Capex 10+2" xfId="26931" xr:uid="{86683C75-3826-436F-A9ED-A27407BF9FC9}"/>
    <cellStyle name="_Jan 2006 APAC MBOM - Feb 15PM version_Wholesale Summary Page Mar06_MBOM APR 07_Cash Capex 10+2_Cost out Update" xfId="26932" xr:uid="{2F839E10-94F2-4657-BD18-59FF3C3A9422}"/>
    <cellStyle name="_Jan 2006 APAC MBOM - Feb 15PM version_Wholesale Summary Page Mar06_MBOM APR 07_Cash Capex 10+2_EBIT OCF Ranges" xfId="26933" xr:uid="{6ED15D9D-3620-44A7-83B4-FD1B6602253F}"/>
    <cellStyle name="_Jan 2006 APAC MBOM - Feb 15PM version_Wholesale Summary Page Mar06_MBOM APR 07_Cash Capex 10+2_Working Capital Graph" xfId="26934" xr:uid="{D5F45AD9-83EE-4F7A-AC26-62E732DA8FEF}"/>
    <cellStyle name="_Jan 2006 APAC MBOM - Feb 15PM version_Wholesale Summary Page Mar06_MBOM APR 07_Cost out Update" xfId="26935" xr:uid="{AF799929-E163-4F5A-B2E5-AC2A7AB94BD3}"/>
    <cellStyle name="_Jan 2006 APAC MBOM - Feb 15PM version_Wholesale Summary Page Mar06_MBOM APR 07_EBIT OCF Ranges" xfId="26936" xr:uid="{5D53AB39-DA2C-49A5-90EF-44B6D019978A}"/>
    <cellStyle name="_Jan 2006 APAC MBOM - Feb 15PM version_Wholesale Summary Page Mar06_MBOM APR 07_Global Operations" xfId="26937" xr:uid="{3F5113BF-F901-4272-A316-56A07870EB08}"/>
    <cellStyle name="_Jan 2006 APAC MBOM - Feb 15PM version_Wholesale Summary Page Mar06_MBOM APR 07_Global Operations 2" xfId="26938" xr:uid="{3DA1A090-79BB-4FA5-BFAB-0BAC81DC2FD2}"/>
    <cellStyle name="_Jan 2006 APAC MBOM - Feb 15PM version_Wholesale Summary Page Mar06_MBOM APR 07_NA" xfId="26939" xr:uid="{0A68FC45-48CD-479A-99E9-914A42A815F3}"/>
    <cellStyle name="_Jan 2006 APAC MBOM - Feb 15PM version_Wholesale Summary Page Mar06_MBOM APR 07_NA 2" xfId="26940" xr:uid="{585D824E-3B66-477F-8F65-9D3F45BD44FF}"/>
    <cellStyle name="_Jan 2006 APAC MBOM - Feb 15PM version_Wholesale Summary Page Mar06_MBOM APR 07_NA_1" xfId="26941" xr:uid="{DFEB25A4-6445-4393-986A-9A1309CA1E55}"/>
    <cellStyle name="_Jan 2006 APAC MBOM - Feb 15PM version_Wholesale Summary Page Mar06_MBOM APR 07_NA_1 2" xfId="26942" xr:uid="{80784E8F-7A85-4AA4-8132-B0EEB49DE69F}"/>
    <cellStyle name="_Jan 2006 APAC MBOM - Feb 15PM version_Wholesale Summary Page Mar06_MBOM APR 07_OCFAnalysis" xfId="26943" xr:uid="{77A096F3-3483-49CC-AB27-0F5F3E0B6D3D}"/>
    <cellStyle name="_Jan 2006 APAC MBOM - Feb 15PM version_Wholesale Summary Page Mar06_MBOM APR 07_OCFAnalysis_Cost out Update" xfId="26944" xr:uid="{7B903DBA-7CB7-485C-93D7-4D9B0D4E19B3}"/>
    <cellStyle name="_Jan 2006 APAC MBOM - Feb 15PM version_Wholesale Summary Page Mar06_MBOM APR 07_OCFAnalysis_EBIT OCF Ranges" xfId="26945" xr:uid="{604536D7-99F0-4524-AC4B-60544E494FB2}"/>
    <cellStyle name="_Jan 2006 APAC MBOM - Feb 15PM version_Wholesale Summary Page Mar06_MBOM APR 07_OCFAnalysis_Working Capital Graph" xfId="26946" xr:uid="{87FDC759-A04E-41B4-B3FC-3728403BD0A7}"/>
    <cellStyle name="_Jan 2006 APAC MBOM - Feb 15PM version_Wholesale Summary Page Mar06_MBOM APR 07_Quarterly Industry Volume - Corp Follow up Feb 19th" xfId="26947" xr:uid="{CADF0274-268B-48A1-8EC9-199024C3C2B6}"/>
    <cellStyle name="_Jan 2006 APAC MBOM - Feb 15PM version_Wholesale Summary Page Mar06_MBOM APR 07_Quarterly Industry Volume - Corp Follow up Feb 19th 2" xfId="26948" xr:uid="{5D0A5D2D-8BF2-4D35-B343-A3C6A4FA6CE0}"/>
    <cellStyle name="_Jan 2006 APAC MBOM - Feb 15PM version_Wholesale Summary Page Mar06_MBOM APR 07_Quarterly Industry Volume - Corp Follow up Feb 19th_Cost out Update" xfId="26949" xr:uid="{6D9FCBCF-C908-4054-98EF-382CC7C30978}"/>
    <cellStyle name="_Jan 2006 APAC MBOM - Feb 15PM version_Wholesale Summary Page Mar06_MBOM APR 07_Quarterly Industry Volume - Corp Follow up Feb 19th_EBIT OCF Ranges" xfId="26950" xr:uid="{BD415199-CB46-4E3F-858C-55C551F57BB2}"/>
    <cellStyle name="_Jan 2006 APAC MBOM - Feb 15PM version_Wholesale Summary Page Mar06_MBOM APR 07_Quarterly Industry Volume - Corp Follow up Feb 19th_OCFAnalysis" xfId="26951" xr:uid="{0AB4FF1E-80FF-43B5-A2AB-83F07139504F}"/>
    <cellStyle name="_Jan 2006 APAC MBOM - Feb 15PM version_Wholesale Summary Page Mar06_MBOM APR 07_Quarterly Industry Volume - Corp Follow up Feb 19th_OCFAnalysis_Cost out Update" xfId="26952" xr:uid="{4F7F2B7A-FCAA-4195-9E2F-9BDF0D792B2A}"/>
    <cellStyle name="_Jan 2006 APAC MBOM - Feb 15PM version_Wholesale Summary Page Mar06_MBOM APR 07_Quarterly Industry Volume - Corp Follow up Feb 19th_OCFAnalysis_EBIT OCF Ranges" xfId="26953" xr:uid="{6FD38BE3-957E-42B6-90DA-4B4AD86B6795}"/>
    <cellStyle name="_Jan 2006 APAC MBOM - Feb 15PM version_Wholesale Summary Page Mar06_MBOM APR 07_Quarterly Industry Volume - Corp Follow up Feb 19th_OCFAnalysis_Working Capital Graph" xfId="26954" xr:uid="{8C849A6F-88CA-4A77-A046-2E841DBA2CB8}"/>
    <cellStyle name="_Jan 2006 APAC MBOM - Feb 15PM version_Wholesale Summary Page Mar06_MBOM APR 07_Quarterly Industry Volume - Corp Follow up Feb 19th_Working Capital Graph" xfId="26955" xr:uid="{F2CD5BE7-8591-4C08-9BB2-2452C055369E}"/>
    <cellStyle name="_Jan 2006 APAC MBOM - Feb 15PM version_Wholesale Summary Page Mar06_MBOM APR 07_SBU_GLOBAL_NGT" xfId="26956" xr:uid="{21D7DBA5-EA18-42C9-9E82-FE4AD5D1E16D}"/>
    <cellStyle name="_Jan 2006 APAC MBOM - Feb 15PM version_Wholesale Summary Page Mar06_MBOM APR 07_SBU_GLOBAL_NGT 2" xfId="26957" xr:uid="{FA54E4A6-5E85-41E5-AEEF-7180C50318CC}"/>
    <cellStyle name="_Jan 2006 APAC MBOM - Feb 15PM version_Wholesale Summary Page Mar06_MBOM APR 07_SBU_GLOBAL_NGT_Cost out Update" xfId="26958" xr:uid="{39B0B9F9-1AB9-4C09-8688-8D8DCFD8AFC0}"/>
    <cellStyle name="_Jan 2006 APAC MBOM - Feb 15PM version_Wholesale Summary Page Mar06_MBOM APR 07_SBU_GLOBAL_NGT_EBIT OCF Ranges" xfId="26959" xr:uid="{4B7C78DB-EEC0-4627-8FE3-59AF40D00B53}"/>
    <cellStyle name="_Jan 2006 APAC MBOM - Feb 15PM version_Wholesale Summary Page Mar06_MBOM APR 07_SBU_GLOBAL_NGT_Working Capital Graph" xfId="26960" xr:uid="{E80CB30B-B057-442A-A9EA-811F266830DD}"/>
    <cellStyle name="_Jan 2006 APAC MBOM - Feb 15PM version_Wholesale Summary Page Mar06_MBOM APR 07_Working Capital Graph" xfId="26961" xr:uid="{0C02B382-6F70-452A-9ADE-F5C2A7A246B6}"/>
    <cellStyle name="_Jan 2006 APAC MBOM - Feb 15PM version_Wholesale Summary Page Mar06_MBOM Jan" xfId="26962" xr:uid="{4E1ECBBB-1003-4099-AB88-0E7493F6549A}"/>
    <cellStyle name="_Jan 2006 APAC MBOM - Feb 15PM version_Wholesale Summary Page Mar06_MBOM Jan_Cost out Update" xfId="26963" xr:uid="{0897AA52-031C-4CDF-964D-D6267E846A1A}"/>
    <cellStyle name="_Jan 2006 APAC MBOM - Feb 15PM version_Wholesale Summary Page Mar06_MBOM Jan_EBIT OCF Ranges" xfId="26964" xr:uid="{2665B4BF-CD3D-4DEF-B30C-C0FAC3327E8B}"/>
    <cellStyle name="_Jan 2006 APAC MBOM - Feb 15PM version_Wholesale Summary Page Mar06_MBOM Jan_Working Capital Graph" xfId="26965" xr:uid="{F7BA3E17-1D79-4256-A08A-B63A7DAD70BE}"/>
    <cellStyle name="_Jan 2006 APAC MBOM - Feb 15PM version_Wholesale Summary Page Mar06_MBOM Jul 07 Send" xfId="26966" xr:uid="{9BD172CE-8800-4D6D-89EF-CABED0B408A4}"/>
    <cellStyle name="_Jan 2006 APAC MBOM - Feb 15PM version_Wholesale Summary Page Mar06_MBOM Jul 07 Send_Cost out Update" xfId="26967" xr:uid="{1C351F56-91DC-407E-81B0-C2C2BCC4DC32}"/>
    <cellStyle name="_Jan 2006 APAC MBOM - Feb 15PM version_Wholesale Summary Page Mar06_MBOM Jul 07 Send_EBIT OCF Ranges" xfId="26968" xr:uid="{EB7FD89A-7F8B-4642-9971-8AD52C9459E3}"/>
    <cellStyle name="_Jan 2006 APAC MBOM - Feb 15PM version_Wholesale Summary Page Mar06_MBOM Jul 07 Send_Working Capital Graph" xfId="26969" xr:uid="{00F687CD-A208-48FE-93BF-1A4817A69F3D}"/>
    <cellStyle name="_Jan 2006 APAC MBOM - Feb 15PM version_Wholesale Summary Page Mar06_MBOM June 07 Final Send" xfId="26970" xr:uid="{3E246E29-0EF6-4CDD-8419-A0C4FFFADA78}"/>
    <cellStyle name="_Jan 2006 APAC MBOM - Feb 15PM version_Wholesale Summary Page Mar06_MBOM June 07 Final Send_Cost out Update" xfId="26971" xr:uid="{2B6CF6CF-E6C1-4C10-A111-95538B83EAFF}"/>
    <cellStyle name="_Jan 2006 APAC MBOM - Feb 15PM version_Wholesale Summary Page Mar06_MBOM June 07 Final Send_EBIT OCF Ranges" xfId="26972" xr:uid="{6392C77C-5999-4825-8424-896CED23AE87}"/>
    <cellStyle name="_Jan 2006 APAC MBOM - Feb 15PM version_Wholesale Summary Page Mar06_MBOM June 07 Final Send_Working Capital Graph" xfId="26973" xr:uid="{7C7210BA-8656-4341-B8BA-E49E44322DA4}"/>
    <cellStyle name="_Jan 2006 APAC MBOM - Feb 15PM version_Wholesale Summary Page Mar06_MBOM May 07 v.2" xfId="26974" xr:uid="{721D46DF-7007-461F-929A-44DDD2B84F91}"/>
    <cellStyle name="_Jan 2006 APAC MBOM - Feb 15PM version_Wholesale Summary Page Mar06_MBOM May 07 v.2_Cost out Update" xfId="26975" xr:uid="{20D4E3C2-BBE7-466A-A743-51ADB9B0CCC9}"/>
    <cellStyle name="_Jan 2006 APAC MBOM - Feb 15PM version_Wholesale Summary Page Mar06_MBOM May 07 v.2_EBIT OCF Ranges" xfId="26976" xr:uid="{74322845-E2DB-432D-97CC-05A4A99EC70A}"/>
    <cellStyle name="_Jan 2006 APAC MBOM - Feb 15PM version_Wholesale Summary Page Mar06_MBOM May 07 v.2_Working Capital Graph" xfId="26977" xr:uid="{A73C3DC7-AA80-476E-B3F8-9CEB2B0A6487}"/>
    <cellStyle name="_Jan 2006 APAC MBOM - Feb 15PM version_Wholesale Summary Page Mar06_MBOM v.1" xfId="26978" xr:uid="{6BD2FCDB-64A2-45AB-9D11-36789A1187F0}"/>
    <cellStyle name="_Jan 2006 APAC MBOM - Feb 15PM version_Wholesale Summary Page Mar06_MBOM v.1 2" xfId="26979" xr:uid="{98C9F391-8D19-48C3-8728-DDBBE2A91077}"/>
    <cellStyle name="_Jan 2006 APAC MBOM - Feb 15PM version_Wholesale Summary Page Mar06_MBOM v.1_Cash Capex 10+2" xfId="26980" xr:uid="{3057261B-CF7B-4993-ADD1-8F323A301332}"/>
    <cellStyle name="_Jan 2006 APAC MBOM - Feb 15PM version_Wholesale Summary Page Mar06_MBOM v.1_Cash Capex 10+2_Cost out Update" xfId="26981" xr:uid="{B3978057-41D9-49CA-A376-2DB3A8D30F3F}"/>
    <cellStyle name="_Jan 2006 APAC MBOM - Feb 15PM version_Wholesale Summary Page Mar06_MBOM v.1_Cash Capex 10+2_EBIT OCF Ranges" xfId="26982" xr:uid="{E28FBA3F-30C6-42D2-AAA0-5283AD8F7820}"/>
    <cellStyle name="_Jan 2006 APAC MBOM - Feb 15PM version_Wholesale Summary Page Mar06_MBOM v.1_Cash Capex 10+2_Working Capital Graph" xfId="26983" xr:uid="{869A3338-7987-4C37-BABD-6639A43481E5}"/>
    <cellStyle name="_Jan 2006 APAC MBOM - Feb 15PM version_Wholesale Summary Page Mar06_MBOM v.1_Cost out Update" xfId="26984" xr:uid="{5D85BB14-4E3C-4919-A0FE-3D0C5AAA9B02}"/>
    <cellStyle name="_Jan 2006 APAC MBOM - Feb 15PM version_Wholesale Summary Page Mar06_MBOM v.1_EBIT OCF Ranges" xfId="26985" xr:uid="{AA5A9AEF-FDD2-4E21-AACE-8E91AE2F8E0C}"/>
    <cellStyle name="_Jan 2006 APAC MBOM - Feb 15PM version_Wholesale Summary Page Mar06_MBOM v.1_Global Operations" xfId="26986" xr:uid="{202DCCF3-A6F7-46D8-8546-DF04873C3BD9}"/>
    <cellStyle name="_Jan 2006 APAC MBOM - Feb 15PM version_Wholesale Summary Page Mar06_MBOM v.1_Global Operations 2" xfId="26987" xr:uid="{05A6389C-0C77-4CF6-8E69-599CFA8D6156}"/>
    <cellStyle name="_Jan 2006 APAC MBOM - Feb 15PM version_Wholesale Summary Page Mar06_MBOM v.1_NA" xfId="26988" xr:uid="{92616C44-DFE1-4D5F-A451-48C1D5F9CCED}"/>
    <cellStyle name="_Jan 2006 APAC MBOM - Feb 15PM version_Wholesale Summary Page Mar06_MBOM v.1_NA 2" xfId="26989" xr:uid="{060B663F-7660-4D09-8ED7-96DFBB610574}"/>
    <cellStyle name="_Jan 2006 APAC MBOM - Feb 15PM version_Wholesale Summary Page Mar06_MBOM v.1_NA_1" xfId="26990" xr:uid="{A8C7F41C-12B0-4F6B-A074-4F01D7CCE513}"/>
    <cellStyle name="_Jan 2006 APAC MBOM - Feb 15PM version_Wholesale Summary Page Mar06_MBOM v.1_NA_1 2" xfId="26991" xr:uid="{2F078E02-95C4-4D64-BCF4-AA512B49E1B9}"/>
    <cellStyle name="_Jan 2006 APAC MBOM - Feb 15PM version_Wholesale Summary Page Mar06_MBOM v.1_OCFAnalysis" xfId="26992" xr:uid="{6A81162A-D158-4F6F-A478-C95EE3402FCC}"/>
    <cellStyle name="_Jan 2006 APAC MBOM - Feb 15PM version_Wholesale Summary Page Mar06_MBOM v.1_OCFAnalysis_Cost out Update" xfId="26993" xr:uid="{84DF90F1-89D4-4DEB-AA31-2A10C5D7D8AB}"/>
    <cellStyle name="_Jan 2006 APAC MBOM - Feb 15PM version_Wholesale Summary Page Mar06_MBOM v.1_OCFAnalysis_EBIT OCF Ranges" xfId="26994" xr:uid="{EAE3718F-D871-471A-A17D-F7DCFB35B9A7}"/>
    <cellStyle name="_Jan 2006 APAC MBOM - Feb 15PM version_Wholesale Summary Page Mar06_MBOM v.1_OCFAnalysis_Working Capital Graph" xfId="26995" xr:uid="{B1AF3E49-8196-43BB-90FF-95E192EC5D5D}"/>
    <cellStyle name="_Jan 2006 APAC MBOM - Feb 15PM version_Wholesale Summary Page Mar06_MBOM v.1_Quarterly Industry Volume - Corp Follow up Feb 19th" xfId="26996" xr:uid="{4C20FBCA-27CB-48CF-9B2B-D149550E7A16}"/>
    <cellStyle name="_Jan 2006 APAC MBOM - Feb 15PM version_Wholesale Summary Page Mar06_MBOM v.1_Quarterly Industry Volume - Corp Follow up Feb 19th 2" xfId="26997" xr:uid="{60FBB06C-728E-40E0-95C7-A496B1BBCA0D}"/>
    <cellStyle name="_Jan 2006 APAC MBOM - Feb 15PM version_Wholesale Summary Page Mar06_MBOM v.1_Quarterly Industry Volume - Corp Follow up Feb 19th_Cost out Update" xfId="26998" xr:uid="{911412BC-B84E-4948-956B-B2697A3D6E4B}"/>
    <cellStyle name="_Jan 2006 APAC MBOM - Feb 15PM version_Wholesale Summary Page Mar06_MBOM v.1_Quarterly Industry Volume - Corp Follow up Feb 19th_EBIT OCF Ranges" xfId="26999" xr:uid="{BE5318FB-D534-423C-8D78-1CAF088BD911}"/>
    <cellStyle name="_Jan 2006 APAC MBOM - Feb 15PM version_Wholesale Summary Page Mar06_MBOM v.1_Quarterly Industry Volume - Corp Follow up Feb 19th_OCFAnalysis" xfId="27000" xr:uid="{52A459E6-FDC6-45A6-801F-0CA844AA9A67}"/>
    <cellStyle name="_Jan 2006 APAC MBOM - Feb 15PM version_Wholesale Summary Page Mar06_MBOM v.1_Quarterly Industry Volume - Corp Follow up Feb 19th_OCFAnalysis_Cost out Update" xfId="27001" xr:uid="{D53BF324-6904-4B80-9604-D57A9945B1FD}"/>
    <cellStyle name="_Jan 2006 APAC MBOM - Feb 15PM version_Wholesale Summary Page Mar06_MBOM v.1_Quarterly Industry Volume - Corp Follow up Feb 19th_OCFAnalysis_EBIT OCF Ranges" xfId="27002" xr:uid="{571CB7D1-2BC5-4353-A85C-217093EE10CD}"/>
    <cellStyle name="_Jan 2006 APAC MBOM - Feb 15PM version_Wholesale Summary Page Mar06_MBOM v.1_Quarterly Industry Volume - Corp Follow up Feb 19th_OCFAnalysis_Working Capital Graph" xfId="27003" xr:uid="{505FDC0B-77C2-4627-A8AC-165AF9A700EF}"/>
    <cellStyle name="_Jan 2006 APAC MBOM - Feb 15PM version_Wholesale Summary Page Mar06_MBOM v.1_Quarterly Industry Volume - Corp Follow up Feb 19th_Working Capital Graph" xfId="27004" xr:uid="{42BE55BF-8212-45FC-A498-97E9ACEE4F27}"/>
    <cellStyle name="_Jan 2006 APAC MBOM - Feb 15PM version_Wholesale Summary Page Mar06_MBOM v.1_SBU_GLOBAL_NGT" xfId="27005" xr:uid="{FF9FE725-03DC-4B37-9B0D-16110977416B}"/>
    <cellStyle name="_Jan 2006 APAC MBOM - Feb 15PM version_Wholesale Summary Page Mar06_MBOM v.1_SBU_GLOBAL_NGT 2" xfId="27006" xr:uid="{C1E24035-CB79-4F0D-8BCC-0305B89D1C9D}"/>
    <cellStyle name="_Jan 2006 APAC MBOM - Feb 15PM version_Wholesale Summary Page Mar06_MBOM v.1_SBU_GLOBAL_NGT_Cost out Update" xfId="27007" xr:uid="{436BFFC1-42C1-4C20-A17B-3E8D24F74992}"/>
    <cellStyle name="_Jan 2006 APAC MBOM - Feb 15PM version_Wholesale Summary Page Mar06_MBOM v.1_SBU_GLOBAL_NGT_EBIT OCF Ranges" xfId="27008" xr:uid="{80BEA2FF-9156-4F29-9030-254A6FC0B0B9}"/>
    <cellStyle name="_Jan 2006 APAC MBOM - Feb 15PM version_Wholesale Summary Page Mar06_MBOM v.1_SBU_GLOBAL_NGT_Working Capital Graph" xfId="27009" xr:uid="{D95F4892-BEEE-4939-ABC3-8DEE49B84C8B}"/>
    <cellStyle name="_Jan 2006 APAC MBOM - Feb 15PM version_Wholesale Summary Page Mar06_MBOM v.1_Working Capital Graph" xfId="27010" xr:uid="{9612C41A-5244-4A72-9D80-ABAD2AF0963F}"/>
    <cellStyle name="_Jan 2006 APAC MBOM - Feb 15PM version_Wholesale Summary Page Mar06_MBOM v.2" xfId="27011" xr:uid="{07A14A45-13D7-4A62-BCD6-4532969424CA}"/>
    <cellStyle name="_Jan 2006 APAC MBOM - Feb 15PM version_Wholesale Summary Page Mar06_MBOM v.2 2" xfId="27012" xr:uid="{23BC380E-53A3-4319-A419-8EEF355221C7}"/>
    <cellStyle name="_Jan 2006 APAC MBOM - Feb 15PM version_Wholesale Summary Page Mar06_MBOM v.2_Cash Capex 10+2" xfId="27013" xr:uid="{8DD42774-221C-41E5-835F-1D70B9424F8D}"/>
    <cellStyle name="_Jan 2006 APAC MBOM - Feb 15PM version_Wholesale Summary Page Mar06_MBOM v.2_Cash Capex 10+2_Cost out Update" xfId="27014" xr:uid="{ABA03E79-2BFE-4BF5-83E3-3DD8303F2CBB}"/>
    <cellStyle name="_Jan 2006 APAC MBOM - Feb 15PM version_Wholesale Summary Page Mar06_MBOM v.2_Cash Capex 10+2_EBIT OCF Ranges" xfId="27015" xr:uid="{C722F653-97AF-43F1-964A-F3950ABED5C0}"/>
    <cellStyle name="_Jan 2006 APAC MBOM - Feb 15PM version_Wholesale Summary Page Mar06_MBOM v.2_Cash Capex 10+2_Working Capital Graph" xfId="27016" xr:uid="{5D74D22A-505A-4094-A4A1-E01858C4CBC1}"/>
    <cellStyle name="_Jan 2006 APAC MBOM - Feb 15PM version_Wholesale Summary Page Mar06_MBOM v.2_Cost out Update" xfId="27017" xr:uid="{60A17F69-19FE-4025-AB2D-C12664D2C956}"/>
    <cellStyle name="_Jan 2006 APAC MBOM - Feb 15PM version_Wholesale Summary Page Mar06_MBOM v.2_EBIT OCF Ranges" xfId="27018" xr:uid="{B65C61C2-1E7B-4DFB-9A12-0A147EA49FBA}"/>
    <cellStyle name="_Jan 2006 APAC MBOM - Feb 15PM version_Wholesale Summary Page Mar06_MBOM v.2_Global Operations" xfId="27019" xr:uid="{A5BC0BE7-CB63-433B-80FB-07EEF76B2E68}"/>
    <cellStyle name="_Jan 2006 APAC MBOM - Feb 15PM version_Wholesale Summary Page Mar06_MBOM v.2_Global Operations 2" xfId="27020" xr:uid="{124CBB3B-1815-42BF-B193-86C0F7451AB4}"/>
    <cellStyle name="_Jan 2006 APAC MBOM - Feb 15PM version_Wholesale Summary Page Mar06_MBOM v.2_NA" xfId="27021" xr:uid="{3D110E5F-0FD7-4EDE-A435-5CF86C606B20}"/>
    <cellStyle name="_Jan 2006 APAC MBOM - Feb 15PM version_Wholesale Summary Page Mar06_MBOM v.2_NA 2" xfId="27022" xr:uid="{9F9A6F70-C3A7-448D-B0F9-0B21EB0175C5}"/>
    <cellStyle name="_Jan 2006 APAC MBOM - Feb 15PM version_Wholesale Summary Page Mar06_MBOM v.2_NA_1" xfId="27023" xr:uid="{BE727AEC-F944-420A-A43A-50931979DD8B}"/>
    <cellStyle name="_Jan 2006 APAC MBOM - Feb 15PM version_Wholesale Summary Page Mar06_MBOM v.2_NA_1 2" xfId="27024" xr:uid="{585BE38C-0A6F-4949-84FC-1AC2682BDF89}"/>
    <cellStyle name="_Jan 2006 APAC MBOM - Feb 15PM version_Wholesale Summary Page Mar06_MBOM v.2_OCFAnalysis" xfId="27025" xr:uid="{9C93D9FB-1C6D-4303-88EC-3B9AD8DF6E8D}"/>
    <cellStyle name="_Jan 2006 APAC MBOM - Feb 15PM version_Wholesale Summary Page Mar06_MBOM v.2_OCFAnalysis_Cost out Update" xfId="27026" xr:uid="{23F8545C-AEC1-4D7D-893A-FBA464822AAF}"/>
    <cellStyle name="_Jan 2006 APAC MBOM - Feb 15PM version_Wholesale Summary Page Mar06_MBOM v.2_OCFAnalysis_EBIT OCF Ranges" xfId="27027" xr:uid="{ED691AE6-8E51-411F-9240-879554B3C896}"/>
    <cellStyle name="_Jan 2006 APAC MBOM - Feb 15PM version_Wholesale Summary Page Mar06_MBOM v.2_OCFAnalysis_Working Capital Graph" xfId="27028" xr:uid="{2ACE6267-2FD2-4421-85F4-EC247C4C30D3}"/>
    <cellStyle name="_Jan 2006 APAC MBOM - Feb 15PM version_Wholesale Summary Page Mar06_MBOM v.2_Quarterly Industry Volume - Corp Follow up Feb 19th" xfId="27029" xr:uid="{18242230-C2DB-4031-95DD-2DA18A4F8D8D}"/>
    <cellStyle name="_Jan 2006 APAC MBOM - Feb 15PM version_Wholesale Summary Page Mar06_MBOM v.2_Quarterly Industry Volume - Corp Follow up Feb 19th 2" xfId="27030" xr:uid="{97E6CA31-2876-4606-9A27-A773B2F10D3D}"/>
    <cellStyle name="_Jan 2006 APAC MBOM - Feb 15PM version_Wholesale Summary Page Mar06_MBOM v.2_Quarterly Industry Volume - Corp Follow up Feb 19th_Cost out Update" xfId="27031" xr:uid="{B8DC9EEC-CEC0-4E29-B147-8C56CBAA6D2B}"/>
    <cellStyle name="_Jan 2006 APAC MBOM - Feb 15PM version_Wholesale Summary Page Mar06_MBOM v.2_Quarterly Industry Volume - Corp Follow up Feb 19th_EBIT OCF Ranges" xfId="27032" xr:uid="{1B1F655D-77E1-4DF1-8C4C-414DFD5BA16E}"/>
    <cellStyle name="_Jan 2006 APAC MBOM - Feb 15PM version_Wholesale Summary Page Mar06_MBOM v.2_Quarterly Industry Volume - Corp Follow up Feb 19th_OCFAnalysis" xfId="27033" xr:uid="{35315DFF-72C4-42E5-94F3-FBBF7EF4B68C}"/>
    <cellStyle name="_Jan 2006 APAC MBOM - Feb 15PM version_Wholesale Summary Page Mar06_MBOM v.2_Quarterly Industry Volume - Corp Follow up Feb 19th_OCFAnalysis_Cost out Update" xfId="27034" xr:uid="{D69C9409-C6C5-43E2-A357-F923FCD21B2A}"/>
    <cellStyle name="_Jan 2006 APAC MBOM - Feb 15PM version_Wholesale Summary Page Mar06_MBOM v.2_Quarterly Industry Volume - Corp Follow up Feb 19th_OCFAnalysis_EBIT OCF Ranges" xfId="27035" xr:uid="{9F2BE13C-1C64-41CF-A323-47090F014CBE}"/>
    <cellStyle name="_Jan 2006 APAC MBOM - Feb 15PM version_Wholesale Summary Page Mar06_MBOM v.2_Quarterly Industry Volume - Corp Follow up Feb 19th_OCFAnalysis_Working Capital Graph" xfId="27036" xr:uid="{4FF59CAC-5CC7-4871-A231-123D24258B82}"/>
    <cellStyle name="_Jan 2006 APAC MBOM - Feb 15PM version_Wholesale Summary Page Mar06_MBOM v.2_Quarterly Industry Volume - Corp Follow up Feb 19th_Working Capital Graph" xfId="27037" xr:uid="{8CB4A5E4-422C-45EC-AB7F-07A1620C8B29}"/>
    <cellStyle name="_Jan 2006 APAC MBOM - Feb 15PM version_Wholesale Summary Page Mar06_MBOM v.2_SBU_GLOBAL_NGT" xfId="27038" xr:uid="{0D620F56-42CA-4883-9F31-FEA0871D33EF}"/>
    <cellStyle name="_Jan 2006 APAC MBOM - Feb 15PM version_Wholesale Summary Page Mar06_MBOM v.2_SBU_GLOBAL_NGT 2" xfId="27039" xr:uid="{AF30A84E-ECD0-4C2E-9F74-291F688D6425}"/>
    <cellStyle name="_Jan 2006 APAC MBOM - Feb 15PM version_Wholesale Summary Page Mar06_MBOM v.2_SBU_GLOBAL_NGT_Cost out Update" xfId="27040" xr:uid="{F2F8C021-7EF9-43B5-BEAE-A3D642A81D61}"/>
    <cellStyle name="_Jan 2006 APAC MBOM - Feb 15PM version_Wholesale Summary Page Mar06_MBOM v.2_SBU_GLOBAL_NGT_EBIT OCF Ranges" xfId="27041" xr:uid="{E3E4C67C-0E12-4EAE-A1A6-952902EBD7AA}"/>
    <cellStyle name="_Jan 2006 APAC MBOM - Feb 15PM version_Wholesale Summary Page Mar06_MBOM v.2_SBU_GLOBAL_NGT_Working Capital Graph" xfId="27042" xr:uid="{EEE067F9-1F06-4616-BEC4-F3415E79A3B7}"/>
    <cellStyle name="_Jan 2006 APAC MBOM - Feb 15PM version_Wholesale Summary Page Mar06_MBOM v.2_Working Capital Graph" xfId="27043" xr:uid="{48B0F5E5-F356-409E-BA51-52EE93883D6A}"/>
    <cellStyle name="_Jan 2006 APAC MBOM - Feb 15PM version_Wholesale Summary Page Mar06_MBOM v.3" xfId="27044" xr:uid="{F43F66B2-84E5-4F80-8D9B-B6EEDFB60EA6}"/>
    <cellStyle name="_Jan 2006 APAC MBOM - Feb 15PM version_Wholesale Summary Page Mar06_MBOM v.3 2" xfId="27045" xr:uid="{95B7BE7F-07CE-4D43-A874-8D0BDFF4EB10}"/>
    <cellStyle name="_Jan 2006 APAC MBOM - Feb 15PM version_Wholesale Summary Page Mar06_MBOM v.3_Cash Capex 10+2" xfId="27046" xr:uid="{BC0EBCD8-F57E-466E-8546-4500C7818F03}"/>
    <cellStyle name="_Jan 2006 APAC MBOM - Feb 15PM version_Wholesale Summary Page Mar06_MBOM v.3_Cash Capex 10+2_Cost out Update" xfId="27047" xr:uid="{742401D1-2A0F-47E1-B2DF-3AAB341A408F}"/>
    <cellStyle name="_Jan 2006 APAC MBOM - Feb 15PM version_Wholesale Summary Page Mar06_MBOM v.3_Cash Capex 10+2_EBIT OCF Ranges" xfId="27048" xr:uid="{57FB6842-83EF-4859-9821-36FAA4F6A3C6}"/>
    <cellStyle name="_Jan 2006 APAC MBOM - Feb 15PM version_Wholesale Summary Page Mar06_MBOM v.3_Cash Capex 10+2_Working Capital Graph" xfId="27049" xr:uid="{ACCF7C3A-FC4A-4E46-878C-6AE2FE250F39}"/>
    <cellStyle name="_Jan 2006 APAC MBOM - Feb 15PM version_Wholesale Summary Page Mar06_MBOM v.3_Cost out Update" xfId="27050" xr:uid="{A3D73D70-6821-4B38-9D38-638255DDA2AB}"/>
    <cellStyle name="_Jan 2006 APAC MBOM - Feb 15PM version_Wholesale Summary Page Mar06_MBOM v.3_EBIT OCF Ranges" xfId="27051" xr:uid="{31517061-1DA1-4E50-90AD-F40E3DA85F4C}"/>
    <cellStyle name="_Jan 2006 APAC MBOM - Feb 15PM version_Wholesale Summary Page Mar06_MBOM v.3_Global Operations" xfId="27052" xr:uid="{299E8400-5934-4EB7-9152-1820552C8EF8}"/>
    <cellStyle name="_Jan 2006 APAC MBOM - Feb 15PM version_Wholesale Summary Page Mar06_MBOM v.3_Global Operations 2" xfId="27053" xr:uid="{D48938E0-539B-46C4-9F9B-DA0E1BA5AC61}"/>
    <cellStyle name="_Jan 2006 APAC MBOM - Feb 15PM version_Wholesale Summary Page Mar06_MBOM v.3_NA" xfId="27054" xr:uid="{98E74931-31FE-4A71-A2A5-561E6F8E6F38}"/>
    <cellStyle name="_Jan 2006 APAC MBOM - Feb 15PM version_Wholesale Summary Page Mar06_MBOM v.3_NA 2" xfId="27055" xr:uid="{8FC8ED15-1F6A-45C7-81D5-AE63CD013513}"/>
    <cellStyle name="_Jan 2006 APAC MBOM - Feb 15PM version_Wholesale Summary Page Mar06_MBOM v.3_NA_1" xfId="27056" xr:uid="{BF6B25D0-4BA0-4B00-B6CC-E4CB71D30B41}"/>
    <cellStyle name="_Jan 2006 APAC MBOM - Feb 15PM version_Wholesale Summary Page Mar06_MBOM v.3_NA_1 2" xfId="27057" xr:uid="{F8D66C0B-A6FB-4F78-A8D9-3737C2226CFE}"/>
    <cellStyle name="_Jan 2006 APAC MBOM - Feb 15PM version_Wholesale Summary Page Mar06_MBOM v.3_OCFAnalysis" xfId="27058" xr:uid="{A22F4818-00EC-4624-9977-CEB87F993F1B}"/>
    <cellStyle name="_Jan 2006 APAC MBOM - Feb 15PM version_Wholesale Summary Page Mar06_MBOM v.3_OCFAnalysis_Cost out Update" xfId="27059" xr:uid="{C18309DB-164B-4232-B871-F1CF1F12CF73}"/>
    <cellStyle name="_Jan 2006 APAC MBOM - Feb 15PM version_Wholesale Summary Page Mar06_MBOM v.3_OCFAnalysis_EBIT OCF Ranges" xfId="27060" xr:uid="{0053AC5D-5317-430B-B0C8-110FD4C909D4}"/>
    <cellStyle name="_Jan 2006 APAC MBOM - Feb 15PM version_Wholesale Summary Page Mar06_MBOM v.3_OCFAnalysis_Working Capital Graph" xfId="27061" xr:uid="{F48EF1B1-F8FA-4D81-A869-6616377B8EC4}"/>
    <cellStyle name="_Jan 2006 APAC MBOM - Feb 15PM version_Wholesale Summary Page Mar06_MBOM v.3_Quarterly Industry Volume - Corp Follow up Feb 19th" xfId="27062" xr:uid="{67E39415-D2E6-4C4F-AABA-71FE7354E1AF}"/>
    <cellStyle name="_Jan 2006 APAC MBOM - Feb 15PM version_Wholesale Summary Page Mar06_MBOM v.3_Quarterly Industry Volume - Corp Follow up Feb 19th 2" xfId="27063" xr:uid="{A86E3EBF-5E8E-4975-8DCB-11F63F4D46FD}"/>
    <cellStyle name="_Jan 2006 APAC MBOM - Feb 15PM version_Wholesale Summary Page Mar06_MBOM v.3_Quarterly Industry Volume - Corp Follow up Feb 19th_Cost out Update" xfId="27064" xr:uid="{1C5F42B7-3A8A-4CBB-8E03-C3B601CA93B2}"/>
    <cellStyle name="_Jan 2006 APAC MBOM - Feb 15PM version_Wholesale Summary Page Mar06_MBOM v.3_Quarterly Industry Volume - Corp Follow up Feb 19th_EBIT OCF Ranges" xfId="27065" xr:uid="{5DD1396F-92D4-43D3-85DF-FA745B971CEA}"/>
    <cellStyle name="_Jan 2006 APAC MBOM - Feb 15PM version_Wholesale Summary Page Mar06_MBOM v.3_Quarterly Industry Volume - Corp Follow up Feb 19th_OCFAnalysis" xfId="27066" xr:uid="{50302A59-9925-4C50-9CDD-7EB7FF17DD14}"/>
    <cellStyle name="_Jan 2006 APAC MBOM - Feb 15PM version_Wholesale Summary Page Mar06_MBOM v.3_Quarterly Industry Volume - Corp Follow up Feb 19th_OCFAnalysis_Cost out Update" xfId="27067" xr:uid="{C34959BF-F609-4A7F-8E59-EC5515CE1E57}"/>
    <cellStyle name="_Jan 2006 APAC MBOM - Feb 15PM version_Wholesale Summary Page Mar06_MBOM v.3_Quarterly Industry Volume - Corp Follow up Feb 19th_OCFAnalysis_EBIT OCF Ranges" xfId="27068" xr:uid="{CCDC7C72-0F1B-4D4A-B20E-E006676758F3}"/>
    <cellStyle name="_Jan 2006 APAC MBOM - Feb 15PM version_Wholesale Summary Page Mar06_MBOM v.3_Quarterly Industry Volume - Corp Follow up Feb 19th_OCFAnalysis_Working Capital Graph" xfId="27069" xr:uid="{F6A9E7A2-F8F7-4728-B245-267FC59A117E}"/>
    <cellStyle name="_Jan 2006 APAC MBOM - Feb 15PM version_Wholesale Summary Page Mar06_MBOM v.3_Quarterly Industry Volume - Corp Follow up Feb 19th_Working Capital Graph" xfId="27070" xr:uid="{20488523-885F-4E02-A1FD-8764D41DF0C5}"/>
    <cellStyle name="_Jan 2006 APAC MBOM - Feb 15PM version_Wholesale Summary Page Mar06_MBOM v.3_SBU_GLOBAL_NGT" xfId="27071" xr:uid="{65E7DA25-3F3D-4928-91DE-2088C368FABD}"/>
    <cellStyle name="_Jan 2006 APAC MBOM - Feb 15PM version_Wholesale Summary Page Mar06_MBOM v.3_SBU_GLOBAL_NGT 2" xfId="27072" xr:uid="{0B0CAC73-8DE0-4952-85A7-8F00C8F89CB6}"/>
    <cellStyle name="_Jan 2006 APAC MBOM - Feb 15PM version_Wholesale Summary Page Mar06_MBOM v.3_SBU_GLOBAL_NGT_Cost out Update" xfId="27073" xr:uid="{27FFF32A-87F0-45DB-94F3-1DF483219347}"/>
    <cellStyle name="_Jan 2006 APAC MBOM - Feb 15PM version_Wholesale Summary Page Mar06_MBOM v.3_SBU_GLOBAL_NGT_EBIT OCF Ranges" xfId="27074" xr:uid="{67A7C2CB-D63B-48C8-BB88-6390F5CAFD68}"/>
    <cellStyle name="_Jan 2006 APAC MBOM - Feb 15PM version_Wholesale Summary Page Mar06_MBOM v.3_SBU_GLOBAL_NGT_Working Capital Graph" xfId="27075" xr:uid="{16D6336C-AE76-4751-AC1B-6E7AFC7059B0}"/>
    <cellStyle name="_Jan 2006 APAC MBOM - Feb 15PM version_Wholesale Summary Page Mar06_MBOM v.3_Working Capital Graph" xfId="27076" xr:uid="{C355D015-6305-428E-8DC6-2B206F9F4DF9}"/>
    <cellStyle name="_Jan 2006 APAC MBOM - Feb 15PM version_Wholesale Summary Page Mar06_MBOM_Cash Capex 10+2" xfId="27077" xr:uid="{2A6AB5B6-3652-4072-9A39-3C951B3E8901}"/>
    <cellStyle name="_Jan 2006 APAC MBOM - Feb 15PM version_Wholesale Summary Page Mar06_MBOM_Cash Capex 10+2_Cost out Update" xfId="27078" xr:uid="{FAD2EC17-CEFD-402F-A6EC-EEE223E9A906}"/>
    <cellStyle name="_Jan 2006 APAC MBOM - Feb 15PM version_Wholesale Summary Page Mar06_MBOM_Cash Capex 10+2_EBIT OCF Ranges" xfId="27079" xr:uid="{D1479793-5ED1-4405-B14A-C591F24D63EA}"/>
    <cellStyle name="_Jan 2006 APAC MBOM - Feb 15PM version_Wholesale Summary Page Mar06_MBOM_Cash Capex 10+2_Working Capital Graph" xfId="27080" xr:uid="{140635AD-ABFD-446E-AFDF-FC6407ADA1F1}"/>
    <cellStyle name="_Jan 2006 APAC MBOM - Feb 15PM version_Wholesale Summary Page Mar06_MBOM_Cost out Update" xfId="27081" xr:uid="{FA59896B-897A-4A90-BC61-88BC1A596949}"/>
    <cellStyle name="_Jan 2006 APAC MBOM - Feb 15PM version_Wholesale Summary Page Mar06_MBOM_EBIT OCF Ranges" xfId="27082" xr:uid="{E4CDEFCF-8DEA-4199-ACE2-07783E956EDF}"/>
    <cellStyle name="_Jan 2006 APAC MBOM - Feb 15PM version_Wholesale Summary Page Mar06_MBOM_Global Operations" xfId="27083" xr:uid="{88404B89-48C2-49A8-B87E-D5D607D4F97B}"/>
    <cellStyle name="_Jan 2006 APAC MBOM - Feb 15PM version_Wholesale Summary Page Mar06_MBOM_Global Operations 2" xfId="27084" xr:uid="{8B3DE5F9-6B98-4F1A-A4A9-7C3EF1B9B46F}"/>
    <cellStyle name="_Jan 2006 APAC MBOM - Feb 15PM version_Wholesale Summary Page Mar06_MBOM_NA" xfId="27085" xr:uid="{01A510C4-0EBF-4148-9DAC-4A86CF5A5949}"/>
    <cellStyle name="_Jan 2006 APAC MBOM - Feb 15PM version_Wholesale Summary Page Mar06_MBOM_NA 2" xfId="27086" xr:uid="{62F37B80-0418-404C-ACA5-25C9CBEF53F2}"/>
    <cellStyle name="_Jan 2006 APAC MBOM - Feb 15PM version_Wholesale Summary Page Mar06_MBOM_NA_1" xfId="27087" xr:uid="{E3928438-59E2-41B9-9101-DE121677D04B}"/>
    <cellStyle name="_Jan 2006 APAC MBOM - Feb 15PM version_Wholesale Summary Page Mar06_MBOM_NA_1 2" xfId="27088" xr:uid="{49905A6B-D9C6-47ED-8194-94E5347F3219}"/>
    <cellStyle name="_Jan 2006 APAC MBOM - Feb 15PM version_Wholesale Summary Page Mar06_MBOM_OCFAnalysis" xfId="27089" xr:uid="{8478EDBB-833C-401A-970D-927BB10EF7C6}"/>
    <cellStyle name="_Jan 2006 APAC MBOM - Feb 15PM version_Wholesale Summary Page Mar06_MBOM_OCFAnalysis_Cost out Update" xfId="27090" xr:uid="{C619D712-5294-405C-96BD-464D97A9EB9F}"/>
    <cellStyle name="_Jan 2006 APAC MBOM - Feb 15PM version_Wholesale Summary Page Mar06_MBOM_OCFAnalysis_EBIT OCF Ranges" xfId="27091" xr:uid="{A1897CFA-6577-4728-848E-6B19A40095D0}"/>
    <cellStyle name="_Jan 2006 APAC MBOM - Feb 15PM version_Wholesale Summary Page Mar06_MBOM_OCFAnalysis_Working Capital Graph" xfId="27092" xr:uid="{9E3C2194-7A5B-4A8E-973B-BCD08B47EEAD}"/>
    <cellStyle name="_Jan 2006 APAC MBOM - Feb 15PM version_Wholesale Summary Page Mar06_MBOM_Quarterly Industry Volume - Corp Follow up Feb 19th" xfId="27093" xr:uid="{91784C57-DBE5-41FF-8EBE-5295ADA83E1E}"/>
    <cellStyle name="_Jan 2006 APAC MBOM - Feb 15PM version_Wholesale Summary Page Mar06_MBOM_Quarterly Industry Volume - Corp Follow up Feb 19th 2" xfId="27094" xr:uid="{82AB362B-4026-49E3-AC61-D6FF888E07C6}"/>
    <cellStyle name="_Jan 2006 APAC MBOM - Feb 15PM version_Wholesale Summary Page Mar06_MBOM_Quarterly Industry Volume - Corp Follow up Feb 19th_Cost out Update" xfId="27095" xr:uid="{A88E50DC-7A06-4901-8484-27115BD493DD}"/>
    <cellStyle name="_Jan 2006 APAC MBOM - Feb 15PM version_Wholesale Summary Page Mar06_MBOM_Quarterly Industry Volume - Corp Follow up Feb 19th_EBIT OCF Ranges" xfId="27096" xr:uid="{7DF8F18E-3CE0-4983-BC84-33948893EEF4}"/>
    <cellStyle name="_Jan 2006 APAC MBOM - Feb 15PM version_Wholesale Summary Page Mar06_MBOM_Quarterly Industry Volume - Corp Follow up Feb 19th_OCFAnalysis" xfId="27097" xr:uid="{7C19DDA1-CF26-45BB-B309-D3BC8410C74E}"/>
    <cellStyle name="_Jan 2006 APAC MBOM - Feb 15PM version_Wholesale Summary Page Mar06_MBOM_Quarterly Industry Volume - Corp Follow up Feb 19th_OCFAnalysis_Cost out Update" xfId="27098" xr:uid="{1D9ED06C-C162-4934-8A18-8D9CF595B434}"/>
    <cellStyle name="_Jan 2006 APAC MBOM - Feb 15PM version_Wholesale Summary Page Mar06_MBOM_Quarterly Industry Volume - Corp Follow up Feb 19th_OCFAnalysis_EBIT OCF Ranges" xfId="27099" xr:uid="{6DB3891D-49E2-4ECD-91F9-DBBA4CE69FFD}"/>
    <cellStyle name="_Jan 2006 APAC MBOM - Feb 15PM version_Wholesale Summary Page Mar06_MBOM_Quarterly Industry Volume - Corp Follow up Feb 19th_OCFAnalysis_Working Capital Graph" xfId="27100" xr:uid="{34122FFB-AB2A-4735-BBA2-912D2BAD50BC}"/>
    <cellStyle name="_Jan 2006 APAC MBOM - Feb 15PM version_Wholesale Summary Page Mar06_MBOM_Quarterly Industry Volume - Corp Follow up Feb 19th_Working Capital Graph" xfId="27101" xr:uid="{1FD45026-D815-4CB1-921D-ACB50EBE24E9}"/>
    <cellStyle name="_Jan 2006 APAC MBOM - Feb 15PM version_Wholesale Summary Page Mar06_MBOM_SBU_GLOBAL_NGT" xfId="27102" xr:uid="{6F492475-9A7C-4ACC-8E0F-E8F310608E05}"/>
    <cellStyle name="_Jan 2006 APAC MBOM - Feb 15PM version_Wholesale Summary Page Mar06_MBOM_SBU_GLOBAL_NGT 2" xfId="27103" xr:uid="{A4847D35-98EF-40C1-A369-95ECB3040700}"/>
    <cellStyle name="_Jan 2006 APAC MBOM - Feb 15PM version_Wholesale Summary Page Mar06_MBOM_SBU_GLOBAL_NGT_Cost out Update" xfId="27104" xr:uid="{0D86748C-BEA4-4A16-9905-866CF61260CA}"/>
    <cellStyle name="_Jan 2006 APAC MBOM - Feb 15PM version_Wholesale Summary Page Mar06_MBOM_SBU_GLOBAL_NGT_EBIT OCF Ranges" xfId="27105" xr:uid="{0F54D5C8-B997-4144-94D3-FFABD076ECE9}"/>
    <cellStyle name="_Jan 2006 APAC MBOM - Feb 15PM version_Wholesale Summary Page Mar06_MBOM_SBU_GLOBAL_NGT_Working Capital Graph" xfId="27106" xr:uid="{0AF060A0-E073-4D06-97F6-36DEC44E963A}"/>
    <cellStyle name="_Jan 2006 APAC MBOM - Feb 15PM version_Wholesale Summary Page Mar06_MBOM_Working Capital Graph" xfId="27107" xr:uid="{EA40BF75-3A87-4D04-8E76-B589DDA2D335}"/>
    <cellStyle name="_Jan 2006 APAC MBOM - Feb 15PM version_Wholesale Summary Page Mar06_NA" xfId="27108" xr:uid="{5A42E759-A510-4379-868D-6DE614480B80}"/>
    <cellStyle name="_Jan 2006 APAC MBOM - Feb 15PM version_Wholesale Summary Page Mar06_NA 2" xfId="27109" xr:uid="{6B83BF8B-73D0-43FC-B323-C17E30020BED}"/>
    <cellStyle name="_Jan 2006 APAC MBOM - Feb 15PM version_Wholesale Summary Page Mar06_NA_1" xfId="27110" xr:uid="{9FED19D3-2206-473C-9045-563AB1651F2A}"/>
    <cellStyle name="_Jan 2006 APAC MBOM - Feb 15PM version_Wholesale Summary Page Mar06_NA_1 2" xfId="27111" xr:uid="{3CD2F9A1-1D67-45CA-846D-ED1624B61650}"/>
    <cellStyle name="_Jan 2006 APAC MBOM - Feb 15PM version_Wholesale Summary Page Mar06_OCFAnalysis" xfId="27112" xr:uid="{0EF19CAB-B5D1-4F4A-83CE-361D56672F09}"/>
    <cellStyle name="_Jan 2006 APAC MBOM - Feb 15PM version_Wholesale Summary Page Mar06_OCFAnalysis_Cost out Update" xfId="27113" xr:uid="{CED7475C-9B5D-4D86-97A1-D035BAFDB184}"/>
    <cellStyle name="_Jan 2006 APAC MBOM - Feb 15PM version_Wholesale Summary Page Mar06_OCFAnalysis_EBIT OCF Ranges" xfId="27114" xr:uid="{6F7211DD-4555-4C78-876E-2D091261291A}"/>
    <cellStyle name="_Jan 2006 APAC MBOM - Feb 15PM version_Wholesale Summary Page Mar06_OCFAnalysis_Working Capital Graph" xfId="27115" xr:uid="{7B2F82A9-B7DC-4A40-8A5E-5A0312F4BBFE}"/>
    <cellStyle name="_Jan 2006 APAC MBOM - Feb 15PM version_Wholesale Summary Page Mar06_Quarterly Industry Volume - Corp Follow up Feb 19th" xfId="27116" xr:uid="{880EC2D3-E399-49A7-AA0D-E1FE14A8E0D3}"/>
    <cellStyle name="_Jan 2006 APAC MBOM - Feb 15PM version_Wholesale Summary Page Mar06_Quarterly Industry Volume - Corp Follow up Feb 19th 2" xfId="27117" xr:uid="{3C9B3873-B5A1-4F29-907C-B830880CCEC8}"/>
    <cellStyle name="_Jan 2006 APAC MBOM - Feb 15PM version_Wholesale Summary Page Mar06_Quarterly Industry Volume - Corp Follow up Feb 19th_Cost out Update" xfId="27118" xr:uid="{2A018AB2-6CC5-442C-8F47-3B932B681AF4}"/>
    <cellStyle name="_Jan 2006 APAC MBOM - Feb 15PM version_Wholesale Summary Page Mar06_Quarterly Industry Volume - Corp Follow up Feb 19th_EBIT OCF Ranges" xfId="27119" xr:uid="{22F4D7CB-4EFA-4102-A934-1908D3BB4B36}"/>
    <cellStyle name="_Jan 2006 APAC MBOM - Feb 15PM version_Wholesale Summary Page Mar06_Quarterly Industry Volume - Corp Follow up Feb 19th_OCFAnalysis" xfId="27120" xr:uid="{7D674E25-A6C3-43D0-88E0-EEE9B753C4C5}"/>
    <cellStyle name="_Jan 2006 APAC MBOM - Feb 15PM version_Wholesale Summary Page Mar06_Quarterly Industry Volume - Corp Follow up Feb 19th_OCFAnalysis_Cost out Update" xfId="27121" xr:uid="{04F317A8-7659-4205-BDC9-0DB54E57DABD}"/>
    <cellStyle name="_Jan 2006 APAC MBOM - Feb 15PM version_Wholesale Summary Page Mar06_Quarterly Industry Volume - Corp Follow up Feb 19th_OCFAnalysis_EBIT OCF Ranges" xfId="27122" xr:uid="{17A24A6A-4CA1-46AC-B7A6-9246FED2D0F6}"/>
    <cellStyle name="_Jan 2006 APAC MBOM - Feb 15PM version_Wholesale Summary Page Mar06_Quarterly Industry Volume - Corp Follow up Feb 19th_OCFAnalysis_Working Capital Graph" xfId="27123" xr:uid="{622A6E6D-97A8-47F9-8D96-EAC6AB08C73D}"/>
    <cellStyle name="_Jan 2006 APAC MBOM - Feb 15PM version_Wholesale Summary Page Mar06_Quarterly Industry Volume - Corp Follow up Feb 19th_Working Capital Graph" xfId="27124" xr:uid="{D2CEF437-BA66-44A8-A3A1-A8A53588D49A}"/>
    <cellStyle name="_Jan 2006 APAC MBOM - Feb 15PM version_Wholesale Summary Page Mar06_SBU_GLOBAL_NGT" xfId="27125" xr:uid="{422D6D2B-225D-45D8-A06D-C57ACBCC9498}"/>
    <cellStyle name="_Jan 2006 APAC MBOM - Feb 15PM version_Wholesale Summary Page Mar06_SBU_GLOBAL_NGT 2" xfId="27126" xr:uid="{0CE16E09-575B-4C07-9CEF-AD813829D68E}"/>
    <cellStyle name="_Jan 2006 APAC MBOM - Feb 15PM version_Wholesale Summary Page Mar06_SBU_GLOBAL_NGT_Cost out Update" xfId="27127" xr:uid="{273CB749-D80C-4910-8E6A-16FEEF635C1C}"/>
    <cellStyle name="_Jan 2006 APAC MBOM - Feb 15PM version_Wholesale Summary Page Mar06_SBU_GLOBAL_NGT_EBIT OCF Ranges" xfId="27128" xr:uid="{9BFFA002-649A-483E-9692-EBBFCB87C64B}"/>
    <cellStyle name="_Jan 2006 APAC MBOM - Feb 15PM version_Wholesale Summary Page Mar06_SBU_GLOBAL_NGT_Working Capital Graph" xfId="27129" xr:uid="{22CA54B2-1398-42CA-9CD8-58CFE6327216}"/>
    <cellStyle name="_Jan 2006 APAC MBOM - Feb 15PM version_Wholesale Summary Page Mar06_SPTFIN MBOM Inputs AUG 07" xfId="27130" xr:uid="{743ECB68-5779-4D89-B632-DBCD06200DA7}"/>
    <cellStyle name="_Jan 2006 APAC MBOM - Feb 15PM version_Wholesale Summary Page Mar06_SPTFIN MBOM Inputs AUG 07_Cost out Update" xfId="27131" xr:uid="{D7813FED-58B3-4991-8C9A-35837E9192B4}"/>
    <cellStyle name="_Jan 2006 APAC MBOM - Feb 15PM version_Wholesale Summary Page Mar06_SPTFIN MBOM Inputs AUG 07_EBIT OCF Ranges" xfId="27132" xr:uid="{9F4193BD-5AA3-4179-9DEC-424C4AD3B6FD}"/>
    <cellStyle name="_Jan 2006 APAC MBOM - Feb 15PM version_Wholesale Summary Page Mar06_SPTFIN MBOM Inputs AUG 07_Working Capital Graph" xfId="27133" xr:uid="{79655F4E-C588-4F0F-B242-F04B3F82C0B4}"/>
    <cellStyle name="_Jan 2006 APAC MBOM - Feb 15PM version_Wholesale Summary Page Mar06_SPTFIN MBOM Inputs Dec 07" xfId="27134" xr:uid="{EF045FDD-6688-44C1-8E94-055AA4BAE392}"/>
    <cellStyle name="_Jan 2006 APAC MBOM - Feb 15PM version_Wholesale Summary Page Mar06_SPTFIN MBOM Inputs Dec 07_Cost out Update" xfId="27135" xr:uid="{CA8DD64E-418A-4E38-B8C9-81F51999CEF1}"/>
    <cellStyle name="_Jan 2006 APAC MBOM - Feb 15PM version_Wholesale Summary Page Mar06_SPTFIN MBOM Inputs Dec 07_EBIT OCF Ranges" xfId="27136" xr:uid="{A6A19A53-40DC-4E75-BA29-D1878B2207AC}"/>
    <cellStyle name="_Jan 2006 APAC MBOM - Feb 15PM version_Wholesale Summary Page Mar06_SPTFIN MBOM Inputs Dec 07_Working Capital Graph" xfId="27137" xr:uid="{17A86D68-4C3B-4E7B-819C-397605880209}"/>
    <cellStyle name="_Jan 2006 APAC MBOM - Feb 15PM version_Wholesale Summary Page Mar06_SPTFIN MBOM Inputs jul 07" xfId="27138" xr:uid="{18F753CB-4EB4-4699-9F94-C3C67A32C465}"/>
    <cellStyle name="_Jan 2006 APAC MBOM - Feb 15PM version_Wholesale Summary Page Mar06_SPTFIN MBOM Inputs jul 07_Cost out Update" xfId="27139" xr:uid="{B4369AFA-90AF-4F3E-814B-1F200BD3AAE6}"/>
    <cellStyle name="_Jan 2006 APAC MBOM - Feb 15PM version_Wholesale Summary Page Mar06_SPTFIN MBOM Inputs jul 07_EBIT OCF Ranges" xfId="27140" xr:uid="{A884C045-3294-4EFE-9DCD-53B9D73E8F4C}"/>
    <cellStyle name="_Jan 2006 APAC MBOM - Feb 15PM version_Wholesale Summary Page Mar06_SPTFIN MBOM Inputs jul 07_Working Capital Graph" xfId="27141" xr:uid="{C8D95C48-F8DF-4EBC-8E05-41E9D93E1DE8}"/>
    <cellStyle name="_Jan 2006 APAC MBOM - Feb 15PM version_Wholesale Summary Page Mar06_SPTFIN MBOM Inputs jun 07 final" xfId="27142" xr:uid="{651DE3A1-8876-4CA1-BEF2-46A7B010BE8D}"/>
    <cellStyle name="_Jan 2006 APAC MBOM - Feb 15PM version_Wholesale Summary Page Mar06_SPTFIN MBOM Inputs jun 07 final_Cost out Update" xfId="27143" xr:uid="{AD640936-51DF-4758-9069-A7028653ADDB}"/>
    <cellStyle name="_Jan 2006 APAC MBOM - Feb 15PM version_Wholesale Summary Page Mar06_SPTFIN MBOM Inputs jun 07 final_EBIT OCF Ranges" xfId="27144" xr:uid="{F3ED00F1-24BA-4C16-9CFA-6F2291244BDD}"/>
    <cellStyle name="_Jan 2006 APAC MBOM - Feb 15PM version_Wholesale Summary Page Mar06_SPTFIN MBOM Inputs jun 07 final_Working Capital Graph" xfId="27145" xr:uid="{D8D06717-8E82-4F04-BA27-CCC79BF62AAE}"/>
    <cellStyle name="_Jan 2006 APAC MBOM - Feb 15PM version_Wholesale Summary Page Mar06_SPTFIN MBOM Inputs Jun'07" xfId="27146" xr:uid="{8C326685-084E-4FCC-8031-1AF01BB0AD1E}"/>
    <cellStyle name="_Jan 2006 APAC MBOM - Feb 15PM version_Wholesale Summary Page Mar06_SPTFIN MBOM Inputs Jun'07_Cost out Update" xfId="27147" xr:uid="{6B521741-CAA4-4E85-9619-D6200BA7A781}"/>
    <cellStyle name="_Jan 2006 APAC MBOM - Feb 15PM version_Wholesale Summary Page Mar06_SPTFIN MBOM Inputs Jun'07_EBIT OCF Ranges" xfId="27148" xr:uid="{04F72BED-3F73-474E-9E75-87628FC6713B}"/>
    <cellStyle name="_Jan 2006 APAC MBOM - Feb 15PM version_Wholesale Summary Page Mar06_SPTFIN MBOM Inputs Jun'07_Working Capital Graph" xfId="27149" xr:uid="{07EBC92F-283E-4F1A-A96B-9F3D55D304D6}"/>
    <cellStyle name="_Jan 2006 APAC MBOM - Feb 15PM version_Wholesale Summary Page Mar06_Working Capital Graph" xfId="27150" xr:uid="{09870686-6072-4237-B8DB-13EB0CB07C30}"/>
    <cellStyle name="_Jan 2006 APAC MBOM - Feb 15PM version_Working Capital Graph" xfId="27151" xr:uid="{97900609-E639-40A0-8B30-91DBAFFB719A}"/>
    <cellStyle name="_July Leadership Team Material" xfId="27152" xr:uid="{05E53500-D23D-4DD2-B7D2-F601A7BA8513}"/>
    <cellStyle name="_July Leadership Team Material 2" xfId="27153" xr:uid="{B6132F97-5CAF-4F02-90C5-980DED2EDE39}"/>
    <cellStyle name="_July Leadership Team Material_~8809882" xfId="27154" xr:uid="{FBB8E5C4-BB1F-4DFF-B2EA-160B6AA77AAA}"/>
    <cellStyle name="_July Leadership Team Material_~8809882 2" xfId="27155" xr:uid="{640F1280-A189-400F-9B7A-3D43FE1FDA78}"/>
    <cellStyle name="_July Leadership Team Material_AOP operating Drivers" xfId="27156" xr:uid="{DF373119-10C6-4B87-8423-D4F8C2457118}"/>
    <cellStyle name="_July Leadership Team Material_AOP operating Drivers 2" xfId="27157" xr:uid="{3C0ADDC9-D040-43B9-8CC8-68F7CBD01D4D}"/>
    <cellStyle name="_July Leadership Team Material_CAPEX" xfId="27158" xr:uid="{4CB98EEC-848B-4FBF-990C-FCE199586864}"/>
    <cellStyle name="_July Leadership Team Material_Contingency vs 2010 AOP" xfId="27159" xr:uid="{1E03F369-B391-446E-A71A-720D143165A2}"/>
    <cellStyle name="_July Leadership Team Material_Contingency vs 2010 AOP 2" xfId="27160" xr:uid="{FD9B9DF0-EF86-4408-9358-16EBD56F8CAE}"/>
    <cellStyle name="_July Leadership Team Material_Cost out Update" xfId="27161" xr:uid="{D12B2654-6250-4CCD-BB62-97E85F0057D9}"/>
    <cellStyle name="_July Leadership Team Material_EBIT OCF Ranges" xfId="27162" xr:uid="{020E4835-9AD5-4E46-AA45-2BB365CEEFF4}"/>
    <cellStyle name="_July Leadership Team Material_Global Operations" xfId="27163" xr:uid="{995B45B8-83DD-43DA-85E4-B1BCA67CCD5E}"/>
    <cellStyle name="_July Leadership Team Material_Global Operations 2" xfId="27164" xr:uid="{E8FA9A83-BA18-4190-A4DC-29D2EDA20A60}"/>
    <cellStyle name="_July Leadership Team Material_NA" xfId="27165" xr:uid="{58E03487-7F45-44B8-9911-45B7AC67E094}"/>
    <cellStyle name="_July Leadership Team Material_NA 2" xfId="27166" xr:uid="{D029183E-B839-4FA4-8D42-6CCA33E33D16}"/>
    <cellStyle name="_July Leadership Team Material_NA_1" xfId="27167" xr:uid="{11EB4660-B685-4A03-BEA8-130833B35C53}"/>
    <cellStyle name="_July Leadership Team Material_NA_1 2" xfId="27168" xr:uid="{CE5B0B22-D85D-4009-BC7C-C64D408F2A3F}"/>
    <cellStyle name="_July Leadership Team Material_PBU Summary_MBOM" xfId="27169" xr:uid="{6E383CDE-B9B8-41E0-9B8A-D5A6F26A56F8}"/>
    <cellStyle name="_July Leadership Team Material_PBU Summary_retrieve (new format)" xfId="27170" xr:uid="{681FE97F-5740-43CE-9A40-0B7001919DC3}"/>
    <cellStyle name="_July Leadership Team Material_Planning Template" xfId="27171" xr:uid="{69A1C1C9-61B9-4666-AFA0-44AFF9ABE770}"/>
    <cellStyle name="_July Leadership Team Material_Sheet1" xfId="27172" xr:uid="{B356C0E6-F47A-4EFD-A60D-6CF2B9B4BEE0}"/>
    <cellStyle name="_July Leadership Team Material_Sheet1 2" xfId="27173" xr:uid="{0F761D10-C150-49E7-A210-D945467341A8}"/>
    <cellStyle name="_July Leadership Team Material_Sheet1_Cost out Update" xfId="27174" xr:uid="{E3E3094A-EDFD-4FF3-A4DA-7AF256E4DFE4}"/>
    <cellStyle name="_July Leadership Team Material_Sheet1_EBIT OCF Ranges" xfId="27175" xr:uid="{F89C88E4-4B2F-4E47-AC6E-88C0ED0D92F1}"/>
    <cellStyle name="_July Leadership Team Material_Sheet1_OCFAnalysis" xfId="27176" xr:uid="{B1B0A041-C1C6-4288-AD21-30256231A174}"/>
    <cellStyle name="_July Leadership Team Material_Sheet1_OCFAnalysis_Cost out Update" xfId="27177" xr:uid="{863A9DA3-CA01-4D2D-A01E-94FA9A593133}"/>
    <cellStyle name="_July Leadership Team Material_Sheet1_OCFAnalysis_EBIT OCF Ranges" xfId="27178" xr:uid="{FB70D689-89B8-4B24-B06A-B85179919ACC}"/>
    <cellStyle name="_July Leadership Team Material_Sheet1_OCFAnalysis_Working Capital Graph" xfId="27179" xr:uid="{DF0C10A8-28B8-4BD1-9C7E-D9AB5BF0325D}"/>
    <cellStyle name="_July Leadership Team Material_Sheet1_Working Capital Graph" xfId="27180" xr:uid="{B2857FA2-93BC-4514-BF4B-693B70736635}"/>
    <cellStyle name="_July Leadership Team Material_Working Capital Graph" xfId="27181" xr:uid="{115C74CA-2A86-4980-83E4-99B50EDC9C03}"/>
    <cellStyle name="_JV5250 - 1006 TAXATION" xfId="12363" xr:uid="{4E499213-B8AA-4098-9EE9-15C23059FB9B}"/>
    <cellStyle name="_KDC_Tax computation_Sep09-ccs_r" xfId="12556" xr:uid="{29E90FA7-5E83-4C56-ACBB-A0E96C8A866A}"/>
    <cellStyle name="_KDC_Tax computation_Sep09-ccs_r_Vehicle More than 1 M" xfId="12557" xr:uid="{8D8D24F3-A115-484D-ABAE-56C5902AFF6D}"/>
    <cellStyle name="_kdvd경비" xfId="3558" xr:uid="{B539DE06-B364-4138-A80F-1044D4B0ED3F}"/>
    <cellStyle name="_Key Message - Aug ver 3" xfId="27182" xr:uid="{6061486B-82FA-4949-A524-971FDDC01BBD}"/>
    <cellStyle name="_Key Message - Aug ver 3_Cost out Update" xfId="27183" xr:uid="{AF4A0EC1-262F-4DFD-A5F8-8EEAD035A335}"/>
    <cellStyle name="_Key Message - Aug ver 3_EBIT OCF Ranges" xfId="27184" xr:uid="{4E618B77-F8C2-40E2-B095-01DF2B1961C8}"/>
    <cellStyle name="_Key Message - Aug ver 3_Working Capital Graph" xfId="27185" xr:uid="{34F9D97A-6CAB-44F5-83BC-CDFC7A92E8F0}"/>
    <cellStyle name="_Key Messages - Mar.2009" xfId="27186" xr:uid="{0E35B9AA-712B-4CDE-8699-1170A81EB629}"/>
    <cellStyle name="_Keymessage" xfId="27187" xr:uid="{925A3B75-1F9E-48A5-980C-685E154A1527}"/>
    <cellStyle name="_LHM Indo 19 feb" xfId="12914" xr:uid="{E68F31E2-5B86-49DF-A694-282EE094C675}"/>
    <cellStyle name="_LHM Indo 19 feb 2" xfId="27188" xr:uid="{64478727-DAA1-480D-8924-CC929C15FA0C}"/>
    <cellStyle name="_LHM Indo 19 feb_Cash Capex 10+2" xfId="27189" xr:uid="{FEA30D4F-ADBB-49BD-A818-7521124D5A89}"/>
    <cellStyle name="_LHM Indo 19 feb_Cash Capex 10+2_Cost out Update" xfId="27190" xr:uid="{9FECE84C-9268-4C6B-B8BE-CC60CC2E1B1A}"/>
    <cellStyle name="_LHM Indo 19 feb_Cash Capex 10+2_EBIT OCF Ranges" xfId="27191" xr:uid="{CEC0EABB-AA96-4816-8EDF-D97CC96D7B6C}"/>
    <cellStyle name="_LHM Indo 19 feb_Cash Capex 10+2_Working Capital Graph" xfId="27192" xr:uid="{3606B952-1E7C-48EE-885D-592235D0F2EC}"/>
    <cellStyle name="_LHM Indo 19 feb_Cost out Update" xfId="27193" xr:uid="{87E7E5EE-23CE-4A2F-A7D0-5D580706FD43}"/>
    <cellStyle name="_LHM Indo 19 feb_EBIT OCF Ranges" xfId="27194" xr:uid="{EFEDE3A1-E0D0-445C-AACD-0D1CDBBB2204}"/>
    <cellStyle name="_LHM Indo 19 feb_Global Operations" xfId="27195" xr:uid="{1EA6C047-EC52-43A5-94D3-A352EC5D37CA}"/>
    <cellStyle name="_LHM Indo 19 feb_Global Operations 2" xfId="27196" xr:uid="{BA14F06F-A304-428E-A052-936518FD72A1}"/>
    <cellStyle name="_LHM Indo 19 feb_NA" xfId="27197" xr:uid="{23CCC12C-6D25-4BF3-81FA-577EF3BA98E7}"/>
    <cellStyle name="_LHM Indo 19 feb_NA 2" xfId="27198" xr:uid="{13B6028D-CA74-4979-838B-5B23058AF679}"/>
    <cellStyle name="_LHM Indo 19 feb_NA_1" xfId="27199" xr:uid="{D9C1B87F-EF0C-41B0-B1E2-EA9C31B279DB}"/>
    <cellStyle name="_LHM Indo 19 feb_NA_1 2" xfId="27200" xr:uid="{6BBB3361-00C2-4983-89D7-153BA0A7DBB3}"/>
    <cellStyle name="_LHM Indo 19 feb_OCFAnalysis" xfId="27201" xr:uid="{A2610062-5E10-4007-B9DE-B2A03097C8D1}"/>
    <cellStyle name="_LHM Indo 19 feb_OCFAnalysis_Cost out Update" xfId="27202" xr:uid="{A76B8528-77B9-42BD-ABA0-F3AF2FBB2C6F}"/>
    <cellStyle name="_LHM Indo 19 feb_OCFAnalysis_EBIT OCF Ranges" xfId="27203" xr:uid="{113062EE-965B-443D-9255-27F5A0A8BAB0}"/>
    <cellStyle name="_LHM Indo 19 feb_OCFAnalysis_Working Capital Graph" xfId="27204" xr:uid="{E6C785A3-C9BB-4CBB-B0AD-83B6EF87D68A}"/>
    <cellStyle name="_LHM Indo 19 feb_Quarterly Industry Volume - Corp Follow up Feb 19th" xfId="27205" xr:uid="{F663863D-A7DB-4530-91CC-84AD0351FDF2}"/>
    <cellStyle name="_LHM Indo 19 feb_Quarterly Industry Volume - Corp Follow up Feb 19th 2" xfId="27206" xr:uid="{176B70F7-0A46-4CCA-AD7C-BBF4AEE8378F}"/>
    <cellStyle name="_LHM Indo 19 feb_Quarterly Industry Volume - Corp Follow up Feb 19th_Cost out Update" xfId="27207" xr:uid="{AAE15503-366D-4B86-B819-3D88797BE822}"/>
    <cellStyle name="_LHM Indo 19 feb_Quarterly Industry Volume - Corp Follow up Feb 19th_EBIT OCF Ranges" xfId="27208" xr:uid="{C47C484B-5726-4319-AC86-001B01E3D1FA}"/>
    <cellStyle name="_LHM Indo 19 feb_Quarterly Industry Volume - Corp Follow up Feb 19th_OCFAnalysis" xfId="27209" xr:uid="{736F999A-F85D-4210-9C72-CCA99B09CE76}"/>
    <cellStyle name="_LHM Indo 19 feb_Quarterly Industry Volume - Corp Follow up Feb 19th_OCFAnalysis_Cost out Update" xfId="27210" xr:uid="{52D4621B-44A8-4B54-9C1E-FC3DE6226133}"/>
    <cellStyle name="_LHM Indo 19 feb_Quarterly Industry Volume - Corp Follow up Feb 19th_OCFAnalysis_EBIT OCF Ranges" xfId="27211" xr:uid="{301FFAF1-3F6B-4935-9F50-EA18CA3731DB}"/>
    <cellStyle name="_LHM Indo 19 feb_Quarterly Industry Volume - Corp Follow up Feb 19th_OCFAnalysis_Working Capital Graph" xfId="27212" xr:uid="{0AFC1041-FD3C-4B2F-881D-7B1065F76C4C}"/>
    <cellStyle name="_LHM Indo 19 feb_Quarterly Industry Volume - Corp Follow up Feb 19th_Working Capital Graph" xfId="27213" xr:uid="{7DD6A645-3A64-49C6-BF1E-8F43E4719DF3}"/>
    <cellStyle name="_LHM Indo 19 feb_SBU_GLOBAL_NGT" xfId="27214" xr:uid="{FF4E6F10-9AA2-4A5C-8BE4-597692D72099}"/>
    <cellStyle name="_LHM Indo 19 feb_SBU_GLOBAL_NGT 2" xfId="27215" xr:uid="{8C6AB948-7176-4109-80C5-6E2E5066A7FF}"/>
    <cellStyle name="_LHM Indo 19 feb_SBU_GLOBAL_NGT_Cost out Update" xfId="27216" xr:uid="{AA8DE95C-732A-4F3B-B4CC-2A34DCAB7C66}"/>
    <cellStyle name="_LHM Indo 19 feb_SBU_GLOBAL_NGT_EBIT OCF Ranges" xfId="27217" xr:uid="{A35D372C-BA93-4C72-8D3A-00A6FA6FB0C3}"/>
    <cellStyle name="_LHM Indo 19 feb_SBU_GLOBAL_NGT_Working Capital Graph" xfId="27218" xr:uid="{06CB276A-5141-4E42-864D-9A0E5CF15356}"/>
    <cellStyle name="_LHM Indo 19 feb_Working Capital Graph" xfId="27219" xr:uid="{E5650E2E-936A-4173-A0D9-218136E71838}"/>
    <cellStyle name="_LHM Thai est 19 Feb" xfId="12915" xr:uid="{1E51D094-B99A-4816-AD2F-282634711283}"/>
    <cellStyle name="_LHM Thai est 19 Feb 2" xfId="27220" xr:uid="{CE071AB2-8355-4693-879B-89FCE9A0D935}"/>
    <cellStyle name="_LHM Thai est 19 Feb_Cash Capex 10+2" xfId="27221" xr:uid="{496E8580-9F85-4CE8-8AAD-4B29920822E8}"/>
    <cellStyle name="_LHM Thai est 19 Feb_Cash Capex 10+2_Cost out Update" xfId="27222" xr:uid="{B7FF3B18-22DB-4021-B6A6-4DDD0AB77EA8}"/>
    <cellStyle name="_LHM Thai est 19 Feb_Cash Capex 10+2_EBIT OCF Ranges" xfId="27223" xr:uid="{2950E82B-C9C9-414A-A7EB-89798EB66045}"/>
    <cellStyle name="_LHM Thai est 19 Feb_Cash Capex 10+2_Working Capital Graph" xfId="27224" xr:uid="{32D2F2EB-2B8D-423F-BA0E-AF58692BCC13}"/>
    <cellStyle name="_LHM Thai est 19 Feb_Cost out Update" xfId="27225" xr:uid="{C4C44D09-45FB-41F0-B892-20B80091B2E1}"/>
    <cellStyle name="_LHM Thai est 19 Feb_EBIT OCF Ranges" xfId="27226" xr:uid="{D62054DA-DD95-4C7A-ACEE-4688EB01D5E1}"/>
    <cellStyle name="_LHM Thai est 19 Feb_Global Operations" xfId="27227" xr:uid="{6C79A598-ADAD-4C35-86AF-EF9120A9D8C2}"/>
    <cellStyle name="_LHM Thai est 19 Feb_Global Operations 2" xfId="27228" xr:uid="{011E58B7-05E6-41C3-B7C6-DA1B4D22C636}"/>
    <cellStyle name="_LHM Thai est 19 Feb_NA" xfId="27229" xr:uid="{61B8CDEB-D521-4B7A-8F7E-FD6774AE4A2A}"/>
    <cellStyle name="_LHM Thai est 19 Feb_NA 2" xfId="27230" xr:uid="{569D6CC3-D775-4042-96A8-C4A99A6BB005}"/>
    <cellStyle name="_LHM Thai est 19 Feb_NA_1" xfId="27231" xr:uid="{18552A7A-570A-4F4D-965B-ED6E7ACA1EEF}"/>
    <cellStyle name="_LHM Thai est 19 Feb_NA_1 2" xfId="27232" xr:uid="{EDAC9C58-34B8-4C5E-B93A-A489819DF680}"/>
    <cellStyle name="_LHM Thai est 19 Feb_OCFAnalysis" xfId="27233" xr:uid="{191136B5-F5BA-41A2-AB53-98F0C4E83F3F}"/>
    <cellStyle name="_LHM Thai est 19 Feb_OCFAnalysis_Cost out Update" xfId="27234" xr:uid="{6222FE95-B88D-4779-B18F-D772A078F0AC}"/>
    <cellStyle name="_LHM Thai est 19 Feb_OCFAnalysis_EBIT OCF Ranges" xfId="27235" xr:uid="{8E9F2722-8A5B-4602-B0F4-50DB9EFE5723}"/>
    <cellStyle name="_LHM Thai est 19 Feb_OCFAnalysis_Working Capital Graph" xfId="27236" xr:uid="{A8FB5EB6-B3A8-4977-8F04-A11B3E5254E8}"/>
    <cellStyle name="_LHM Thai est 19 Feb_Quarterly Industry Volume - Corp Follow up Feb 19th" xfId="27237" xr:uid="{6C7DE9AC-5648-4BE2-A72D-DC117A4AD4C4}"/>
    <cellStyle name="_LHM Thai est 19 Feb_Quarterly Industry Volume - Corp Follow up Feb 19th 2" xfId="27238" xr:uid="{4183D3B0-8C82-454A-A270-5C8BC446134A}"/>
    <cellStyle name="_LHM Thai est 19 Feb_Quarterly Industry Volume - Corp Follow up Feb 19th_Cost out Update" xfId="27239" xr:uid="{7E78D05F-D8C3-492C-B834-39EBBB3ACAEB}"/>
    <cellStyle name="_LHM Thai est 19 Feb_Quarterly Industry Volume - Corp Follow up Feb 19th_EBIT OCF Ranges" xfId="27240" xr:uid="{2A0023F8-96D1-4AA0-8908-B0E1F84CE567}"/>
    <cellStyle name="_LHM Thai est 19 Feb_Quarterly Industry Volume - Corp Follow up Feb 19th_OCFAnalysis" xfId="27241" xr:uid="{0897735B-99E0-4899-87AA-0C72F6A18537}"/>
    <cellStyle name="_LHM Thai est 19 Feb_Quarterly Industry Volume - Corp Follow up Feb 19th_OCFAnalysis_Cost out Update" xfId="27242" xr:uid="{F13FEB5E-E75C-4396-A8DA-02A74C5B831F}"/>
    <cellStyle name="_LHM Thai est 19 Feb_Quarterly Industry Volume - Corp Follow up Feb 19th_OCFAnalysis_EBIT OCF Ranges" xfId="27243" xr:uid="{B1541145-4415-4D99-825C-71E2AD22C4F1}"/>
    <cellStyle name="_LHM Thai est 19 Feb_Quarterly Industry Volume - Corp Follow up Feb 19th_OCFAnalysis_Working Capital Graph" xfId="27244" xr:uid="{D259DE5C-752C-4186-A381-414DB8E621E3}"/>
    <cellStyle name="_LHM Thai est 19 Feb_Quarterly Industry Volume - Corp Follow up Feb 19th_Working Capital Graph" xfId="27245" xr:uid="{0210534C-D013-45DB-82D2-026E961512EE}"/>
    <cellStyle name="_LHM Thai est 19 Feb_SBU_GLOBAL_NGT" xfId="27246" xr:uid="{EA9361CE-AA13-41F0-9458-2AE89284CEB1}"/>
    <cellStyle name="_LHM Thai est 19 Feb_SBU_GLOBAL_NGT 2" xfId="27247" xr:uid="{BAC362A1-812C-4270-A654-78450D473172}"/>
    <cellStyle name="_LHM Thai est 19 Feb_SBU_GLOBAL_NGT_Cost out Update" xfId="27248" xr:uid="{E5982129-D078-4DF5-A90C-244EFD132071}"/>
    <cellStyle name="_LHM Thai est 19 Feb_SBU_GLOBAL_NGT_EBIT OCF Ranges" xfId="27249" xr:uid="{FACC6F26-AA67-46D9-B519-3366417B8272}"/>
    <cellStyle name="_LHM Thai est 19 Feb_SBU_GLOBAL_NGT_Working Capital Graph" xfId="27250" xr:uid="{D06C153E-2AFE-4097-9649-CF8FD2363E21}"/>
    <cellStyle name="_LHM Thai est 19 Feb_Working Capital Graph" xfId="27251" xr:uid="{5CFC3D63-367A-46A9-B39C-420B775ECCAD}"/>
    <cellStyle name="_Linking Objectives with Initiatives vdp 11.07.07" xfId="27252" xr:uid="{FCA1E627-2474-4B7B-B6EC-EC15CBA7943A}"/>
    <cellStyle name="_Linking Objectives with Initiatives vdp 11.07.07_Cost out Update" xfId="27253" xr:uid="{5B585AC9-BA64-4328-BA2A-7A71440B6CB6}"/>
    <cellStyle name="_Linking Objectives with Initiatives vdp 11.07.07_EBIT OCF Ranges" xfId="27254" xr:uid="{6549F537-E01A-43D7-87DA-75E6F495D005}"/>
    <cellStyle name="_Linking Objectives with Initiatives vdp 11.07.07_Working Capital Graph" xfId="27255" xr:uid="{73CF47FC-DB0F-48FC-8FE3-4459D445CC9B}"/>
    <cellStyle name="_Linking Objectives with Initiatives-070207" xfId="27256" xr:uid="{E0F32848-7D4B-4603-A861-FAA2551B5CA2}"/>
    <cellStyle name="_Linking Objectives with Initiatives-070207 - INDO" xfId="27257" xr:uid="{141E0761-A900-4169-81A2-62C0BD439218}"/>
    <cellStyle name="_Linking Objectives with Initiatives-070207 - INDO_Cost out Update" xfId="27258" xr:uid="{8947DCE7-B460-48C8-8AEF-69ED1670342C}"/>
    <cellStyle name="_Linking Objectives with Initiatives-070207 - INDO_EBIT OCF Ranges" xfId="27259" xr:uid="{8DAB9962-C076-4A8B-B2C4-9A706E6CDFEF}"/>
    <cellStyle name="_Linking Objectives with Initiatives-070207 - INDO_Working Capital Graph" xfId="27260" xr:uid="{5953DFBB-F6B3-490E-BE2A-D086085DB6A8}"/>
    <cellStyle name="_Linking Objectives with Initiatives-070207_Cost out Update" xfId="27261" xr:uid="{56B18CB9-80C9-4A75-BB97-31346236399F}"/>
    <cellStyle name="_Linking Objectives with Initiatives-070207_EBIT OCF Ranges" xfId="27262" xr:uid="{9BD74043-8D72-4BEB-9B8D-284F98421047}"/>
    <cellStyle name="_Linking Objectives with Initiatives-070207_Working Capital Graph" xfId="27263" xr:uid="{CD006262-E958-48E5-8D8F-3A7C0E9C7BEE}"/>
    <cellStyle name="_Linking Objectives with Initiatives-071107(Taiwan)" xfId="27264" xr:uid="{569BC785-DC7F-40EB-A2C5-E02A8C3BF750}"/>
    <cellStyle name="_Linking Objectives with Initiatives-071107(Taiwan)_Cost out Update" xfId="27265" xr:uid="{612DD2EB-B437-4018-A881-9CE4875F5950}"/>
    <cellStyle name="_Linking Objectives with Initiatives-071107(Taiwan)_EBIT OCF Ranges" xfId="27266" xr:uid="{622C590B-2E1A-4A60-9F4C-A02E13626264}"/>
    <cellStyle name="_Linking Objectives with Initiatives-071107(Taiwan)_Working Capital Graph" xfId="27267" xr:uid="{7FA56AA6-E63D-40D5-B3C4-10636290030A}"/>
    <cellStyle name="_Linking Objectives with Initiatives-071207_Philippines" xfId="27268" xr:uid="{EEFF1193-0BC4-4076-8D28-4FB746D9C52A}"/>
    <cellStyle name="_Linking Objectives with Initiatives-071207_Philippines_Cost out Update" xfId="27269" xr:uid="{633E90A9-FEA9-49CF-A7CB-7896284177A6}"/>
    <cellStyle name="_Linking Objectives with Initiatives-071207_Philippines_EBIT OCF Ranges" xfId="27270" xr:uid="{87881713-D452-4179-9590-EA45CECEDC56}"/>
    <cellStyle name="_Linking Objectives with Initiatives-071207_Philippines_Working Capital Graph" xfId="27271" xr:uid="{F02FA49B-4383-40D9-8B33-0287D46E0A8E}"/>
    <cellStyle name="_LMH Estimate 3+9 08 04 08" xfId="27272" xr:uid="{D59679E7-0828-4E6F-81D5-FA295FDAFB6D}"/>
    <cellStyle name="_LMH Estimate 3+9 08 04 08_Cost out Update" xfId="27273" xr:uid="{41A79897-CC9A-45ED-AB2B-1625822FD539}"/>
    <cellStyle name="_LMH Estimate 3+9 08 04 08_EBIT OCF Ranges" xfId="27274" xr:uid="{5377AA1F-853A-4836-8E10-D540F8A3798A}"/>
    <cellStyle name="_LMH Estimate 3+9 08 04 08_Working Capital Graph" xfId="27275" xr:uid="{A2EE1926-A02D-44FE-88E8-2382726051B1}"/>
    <cellStyle name="_LMH Estimate NF 11 03 08" xfId="27276" xr:uid="{50284406-0294-4E36-B3DE-B0606DFD0A69}"/>
    <cellStyle name="_LMH Estimate NF 11 03 08_Cost out Update" xfId="27277" xr:uid="{764E05EF-99F3-47FF-AFC7-DDE2534055A4}"/>
    <cellStyle name="_LMH Estimate NF 11 03 08_EBIT OCF Ranges" xfId="27278" xr:uid="{2418EB5C-4E42-41C1-B8D5-FA500457B44A}"/>
    <cellStyle name="_LMH Estimate NF 11 03 08_Working Capital Graph" xfId="27279" xr:uid="{EB2929BF-7F08-40E3-954C-09A75B2B48D4}"/>
    <cellStyle name="_LMH Estimate NF 20 02 08" xfId="27280" xr:uid="{7246C9CE-A012-4BC3-8E4A-181A0020F37A}"/>
    <cellStyle name="_LMH Estimate NF 20 02 08 2" xfId="27281" xr:uid="{65649678-8F0D-4C2C-B19F-5819873380D0}"/>
    <cellStyle name="_LMH Estimate NF 20 02 08_Cash Capex 10+2" xfId="27282" xr:uid="{F60711C4-9A0B-4B5C-80B7-588D8B414581}"/>
    <cellStyle name="_LMH Estimate NF 20 02 08_Cash Capex 10+2_Cost out Update" xfId="27283" xr:uid="{BA975F47-C041-4B2A-A8C1-49C0F853E824}"/>
    <cellStyle name="_LMH Estimate NF 20 02 08_Cash Capex 10+2_EBIT OCF Ranges" xfId="27284" xr:uid="{3BDD97B8-B024-48BE-92D7-F82DE9BD6C4B}"/>
    <cellStyle name="_LMH Estimate NF 20 02 08_Cash Capex 10+2_Working Capital Graph" xfId="27285" xr:uid="{737CB65F-B530-4436-B6A8-F168D53C0F4B}"/>
    <cellStyle name="_LMH Estimate NF 20 02 08_Cost out Update" xfId="27286" xr:uid="{03BD440E-D39E-4209-99AF-2DE44AFBD31D}"/>
    <cellStyle name="_LMH Estimate NF 20 02 08_EBIT OCF Ranges" xfId="27287" xr:uid="{95CAF499-9749-4FB4-8B0E-7ED0B62009A8}"/>
    <cellStyle name="_LMH Estimate NF 20 02 08_Global Operations" xfId="27288" xr:uid="{8234C662-72A0-427F-B829-C2A297027AD8}"/>
    <cellStyle name="_LMH Estimate NF 20 02 08_Global Operations 2" xfId="27289" xr:uid="{1FEA2A42-7408-4EBD-90C4-37A77180EA3B}"/>
    <cellStyle name="_LMH Estimate NF 20 02 08_NA" xfId="27290" xr:uid="{2A155FFF-46CA-45F6-A6C3-68CAD1663F28}"/>
    <cellStyle name="_LMH Estimate NF 20 02 08_NA 2" xfId="27291" xr:uid="{D56B6A6E-5481-4B55-B12D-ECC144B3DB2E}"/>
    <cellStyle name="_LMH Estimate NF 20 02 08_NA_1" xfId="27292" xr:uid="{9B225CCB-AD97-4F6E-8F9F-ADE5A808883C}"/>
    <cellStyle name="_LMH Estimate NF 20 02 08_NA_1 2" xfId="27293" xr:uid="{27FB2C64-06D7-4C97-B249-18A95DD8E94B}"/>
    <cellStyle name="_LMH Estimate NF 20 02 08_OCFAnalysis" xfId="27294" xr:uid="{32FB803E-D1F4-4002-974A-1C10294784B7}"/>
    <cellStyle name="_LMH Estimate NF 20 02 08_OCFAnalysis_Cost out Update" xfId="27295" xr:uid="{395B8061-C93E-4047-BBA7-6E21F3502D11}"/>
    <cellStyle name="_LMH Estimate NF 20 02 08_OCFAnalysis_EBIT OCF Ranges" xfId="27296" xr:uid="{E6BA07A8-AB9C-43C0-A0E0-33109926DBAC}"/>
    <cellStyle name="_LMH Estimate NF 20 02 08_OCFAnalysis_Working Capital Graph" xfId="27297" xr:uid="{5EE5F324-DF85-47E6-B11F-F6713E4E511B}"/>
    <cellStyle name="_LMH Estimate NF 20 02 08_Quarterly Industry Volume - Corp Follow up Feb 19th" xfId="27298" xr:uid="{88FDDA60-8371-45AF-B210-535BE0F0DE62}"/>
    <cellStyle name="_LMH Estimate NF 20 02 08_Quarterly Industry Volume - Corp Follow up Feb 19th 2" xfId="27299" xr:uid="{4C4E6B74-37CE-4FAF-9435-85DF2BEC3550}"/>
    <cellStyle name="_LMH Estimate NF 20 02 08_Quarterly Industry Volume - Corp Follow up Feb 19th_Cost out Update" xfId="27300" xr:uid="{3CDA8443-089E-4037-8A05-012EC0736639}"/>
    <cellStyle name="_LMH Estimate NF 20 02 08_Quarterly Industry Volume - Corp Follow up Feb 19th_EBIT OCF Ranges" xfId="27301" xr:uid="{13CD2998-807C-437B-BA2E-B95778CC73B4}"/>
    <cellStyle name="_LMH Estimate NF 20 02 08_Quarterly Industry Volume - Corp Follow up Feb 19th_OCFAnalysis" xfId="27302" xr:uid="{2CD6C836-3213-4B11-8C57-4DA6EEA4B36D}"/>
    <cellStyle name="_LMH Estimate NF 20 02 08_Quarterly Industry Volume - Corp Follow up Feb 19th_OCFAnalysis_Cost out Update" xfId="27303" xr:uid="{A560FEE6-6471-4E56-A520-8B8D1F9FC6C7}"/>
    <cellStyle name="_LMH Estimate NF 20 02 08_Quarterly Industry Volume - Corp Follow up Feb 19th_OCFAnalysis_EBIT OCF Ranges" xfId="27304" xr:uid="{673867D1-A774-4DB8-8EE7-95DC6CBAD349}"/>
    <cellStyle name="_LMH Estimate NF 20 02 08_Quarterly Industry Volume - Corp Follow up Feb 19th_OCFAnalysis_Working Capital Graph" xfId="27305" xr:uid="{CCB8F775-0B29-4D36-BFFA-2BB283945AC9}"/>
    <cellStyle name="_LMH Estimate NF 20 02 08_Quarterly Industry Volume - Corp Follow up Feb 19th_Working Capital Graph" xfId="27306" xr:uid="{8352573D-7025-43D7-AEA0-47030D9FBA8A}"/>
    <cellStyle name="_LMH Estimate NF 20 02 08_SBU_GLOBAL_NGT" xfId="27307" xr:uid="{93E70263-98BA-4F83-9019-CE583E83C5BD}"/>
    <cellStyle name="_LMH Estimate NF 20 02 08_SBU_GLOBAL_NGT 2" xfId="27308" xr:uid="{D5384A0A-D54A-457A-AA56-6444C7AB51A8}"/>
    <cellStyle name="_LMH Estimate NF 20 02 08_SBU_GLOBAL_NGT_Cost out Update" xfId="27309" xr:uid="{BDDAD709-BCEF-4295-BA8B-8BE231017039}"/>
    <cellStyle name="_LMH Estimate NF 20 02 08_SBU_GLOBAL_NGT_EBIT OCF Ranges" xfId="27310" xr:uid="{2030F132-8D23-487A-8477-5EFA0DDE1D46}"/>
    <cellStyle name="_LMH Estimate NF 20 02 08_SBU_GLOBAL_NGT_Working Capital Graph" xfId="27311" xr:uid="{EC3DCDAC-2D62-420E-AF5B-0545DD380965}"/>
    <cellStyle name="_LMH Estimate NF 20 02 08_Working Capital Graph" xfId="27312" xr:uid="{997EB951-69EC-4A52-960D-B59352AB076F}"/>
    <cellStyle name="_LMH Msia Est 19 feb" xfId="12916" xr:uid="{52162050-1A4E-4B9C-9A35-F13BD28BEB99}"/>
    <cellStyle name="_LMH Msia Est 19 feb 2" xfId="27313" xr:uid="{6B154075-631A-410B-85CD-AAF146563ED5}"/>
    <cellStyle name="_LMH Msia Est 19 feb_Cash Capex 10+2" xfId="27314" xr:uid="{644E2B2C-3BF6-4672-9940-80A02388708C}"/>
    <cellStyle name="_LMH Msia Est 19 feb_Cash Capex 10+2_Cost out Update" xfId="27315" xr:uid="{7A8895FD-AD7E-4097-924B-C79EE78415C8}"/>
    <cellStyle name="_LMH Msia Est 19 feb_Cash Capex 10+2_EBIT OCF Ranges" xfId="27316" xr:uid="{3F3ECE41-C076-4D6E-85D7-126B651D0B0A}"/>
    <cellStyle name="_LMH Msia Est 19 feb_Cash Capex 10+2_Working Capital Graph" xfId="27317" xr:uid="{6213E4DB-B95F-4F96-BBC6-18E1A8E52F3C}"/>
    <cellStyle name="_LMH Msia Est 19 feb_Cost out Update" xfId="27318" xr:uid="{AAB5488E-EE13-4245-B049-667C02D547B8}"/>
    <cellStyle name="_LMH Msia Est 19 feb_EBIT OCF Ranges" xfId="27319" xr:uid="{5CAAB119-D20D-4822-A111-22109E93976D}"/>
    <cellStyle name="_LMH Msia Est 19 feb_Global Operations" xfId="27320" xr:uid="{F84CFCA2-8902-45A7-905B-5ED9532F4CF4}"/>
    <cellStyle name="_LMH Msia Est 19 feb_Global Operations 2" xfId="27321" xr:uid="{2A66460F-EFCA-4E2E-9F28-72B2BB410CEC}"/>
    <cellStyle name="_LMH Msia Est 19 feb_NA" xfId="27322" xr:uid="{06911EC4-B8DB-4E7F-87C2-ECE5CC91F688}"/>
    <cellStyle name="_LMH Msia Est 19 feb_NA 2" xfId="27323" xr:uid="{CF6988D2-7476-4B54-8271-4D9B70A404FC}"/>
    <cellStyle name="_LMH Msia Est 19 feb_NA_1" xfId="27324" xr:uid="{490F234F-34C8-4A26-873D-69642AD80832}"/>
    <cellStyle name="_LMH Msia Est 19 feb_NA_1 2" xfId="27325" xr:uid="{20CE17B6-C8A6-4AD8-826C-DC7269BA8F96}"/>
    <cellStyle name="_LMH Msia Est 19 feb_OCFAnalysis" xfId="27326" xr:uid="{A54695B1-5F88-47FE-A731-B1C461D32FF8}"/>
    <cellStyle name="_LMH Msia Est 19 feb_OCFAnalysis_Cost out Update" xfId="27327" xr:uid="{AD705353-213C-4A9B-9888-BE438987370D}"/>
    <cellStyle name="_LMH Msia Est 19 feb_OCFAnalysis_EBIT OCF Ranges" xfId="27328" xr:uid="{02941484-76AB-4EC5-BE45-B7300CE3007C}"/>
    <cellStyle name="_LMH Msia Est 19 feb_OCFAnalysis_Working Capital Graph" xfId="27329" xr:uid="{FD78FD70-5724-414C-AC5B-1AC86292262E}"/>
    <cellStyle name="_LMH Msia Est 19 feb_Quarterly Industry Volume - Corp Follow up Feb 19th" xfId="27330" xr:uid="{14931A2C-FFC8-4C24-87DF-081147C1D933}"/>
    <cellStyle name="_LMH Msia Est 19 feb_Quarterly Industry Volume - Corp Follow up Feb 19th 2" xfId="27331" xr:uid="{F92651FA-204B-490D-998F-EE0D8BAF594D}"/>
    <cellStyle name="_LMH Msia Est 19 feb_Quarterly Industry Volume - Corp Follow up Feb 19th_Cost out Update" xfId="27332" xr:uid="{B6475352-05F6-4F84-BD3C-25E9C26C47A1}"/>
    <cellStyle name="_LMH Msia Est 19 feb_Quarterly Industry Volume - Corp Follow up Feb 19th_EBIT OCF Ranges" xfId="27333" xr:uid="{A1577E30-9C6C-4CA2-966D-83418D940A53}"/>
    <cellStyle name="_LMH Msia Est 19 feb_Quarterly Industry Volume - Corp Follow up Feb 19th_OCFAnalysis" xfId="27334" xr:uid="{DFA33EBA-A877-43D0-BF32-250002865BF5}"/>
    <cellStyle name="_LMH Msia Est 19 feb_Quarterly Industry Volume - Corp Follow up Feb 19th_OCFAnalysis_Cost out Update" xfId="27335" xr:uid="{84FA0940-56C5-4EDF-857C-1672C1BBAF4A}"/>
    <cellStyle name="_LMH Msia Est 19 feb_Quarterly Industry Volume - Corp Follow up Feb 19th_OCFAnalysis_EBIT OCF Ranges" xfId="27336" xr:uid="{128FB862-F2D6-4B81-8373-917D005F8AD6}"/>
    <cellStyle name="_LMH Msia Est 19 feb_Quarterly Industry Volume - Corp Follow up Feb 19th_OCFAnalysis_Working Capital Graph" xfId="27337" xr:uid="{D49E2052-EAA5-40F6-8524-7A0267FCEDD2}"/>
    <cellStyle name="_LMH Msia Est 19 feb_Quarterly Industry Volume - Corp Follow up Feb 19th_Working Capital Graph" xfId="27338" xr:uid="{D772CEB3-F92D-430D-BEA8-E482103BFDBA}"/>
    <cellStyle name="_LMH Msia Est 19 feb_SBU_GLOBAL_NGT" xfId="27339" xr:uid="{627A9515-7FD1-4F88-96EE-9DA15CE14728}"/>
    <cellStyle name="_LMH Msia Est 19 feb_SBU_GLOBAL_NGT 2" xfId="27340" xr:uid="{4F9039A1-71D8-48FD-A4F4-15AAC506AFF5}"/>
    <cellStyle name="_LMH Msia Est 19 feb_SBU_GLOBAL_NGT_Cost out Update" xfId="27341" xr:uid="{ECDE8CEA-52BC-423F-94DB-95799588499D}"/>
    <cellStyle name="_LMH Msia Est 19 feb_SBU_GLOBAL_NGT_EBIT OCF Ranges" xfId="27342" xr:uid="{84B1638D-FF6C-44C9-96B6-5ABEC50E66FE}"/>
    <cellStyle name="_LMH Msia Est 19 feb_SBU_GLOBAL_NGT_Working Capital Graph" xfId="27343" xr:uid="{51DA57B2-64D0-4608-806B-2AD198004451}"/>
    <cellStyle name="_LMH Msia Est 19 feb_Working Capital Graph" xfId="27344" xr:uid="{6029AB70-46ED-4EC4-B8F3-835055FC6463}"/>
    <cellStyle name="_LMH Phil Est 19 feb" xfId="12917" xr:uid="{1A4A7855-958A-48C0-8959-EBCAF45ACD16}"/>
    <cellStyle name="_LMH Phil Est 19 feb 2" xfId="27345" xr:uid="{3D788B1A-A6F8-401E-8150-DFC1D129FF3B}"/>
    <cellStyle name="_LMH Phil Est 19 feb_Cash Capex 10+2" xfId="27346" xr:uid="{FB74CEA6-737A-4BA6-921A-3FC3D1C8A2C0}"/>
    <cellStyle name="_LMH Phil Est 19 feb_Cash Capex 10+2_Cost out Update" xfId="27347" xr:uid="{ED32FE14-09BF-4ED9-92EB-9D1A14B4843B}"/>
    <cellStyle name="_LMH Phil Est 19 feb_Cash Capex 10+2_EBIT OCF Ranges" xfId="27348" xr:uid="{2FAD7949-9522-4977-91F1-03B91F2B3163}"/>
    <cellStyle name="_LMH Phil Est 19 feb_Cash Capex 10+2_Working Capital Graph" xfId="27349" xr:uid="{E9459BB4-B07C-41D7-B762-AA733678B904}"/>
    <cellStyle name="_LMH Phil Est 19 feb_Cost out Update" xfId="27350" xr:uid="{2480ECF8-054E-4A33-8FDF-038132C01F8F}"/>
    <cellStyle name="_LMH Phil Est 19 feb_EBIT OCF Ranges" xfId="27351" xr:uid="{CFBD00BD-672F-4D60-B283-E94823C89129}"/>
    <cellStyle name="_LMH Phil Est 19 feb_Global Operations" xfId="27352" xr:uid="{A3E5203C-C6C5-47CF-BD01-C4E5B4F8A178}"/>
    <cellStyle name="_LMH Phil Est 19 feb_Global Operations 2" xfId="27353" xr:uid="{C91D8635-0FDE-4FDC-A01A-188330C76F7E}"/>
    <cellStyle name="_LMH Phil Est 19 feb_NA" xfId="27354" xr:uid="{3A60381E-7101-4595-A423-796E1A74B315}"/>
    <cellStyle name="_LMH Phil Est 19 feb_NA 2" xfId="27355" xr:uid="{5E672A12-1BDD-4A30-91BB-53A368983783}"/>
    <cellStyle name="_LMH Phil Est 19 feb_NA_1" xfId="27356" xr:uid="{39F3E6CC-E63C-46C5-A123-9508E165747D}"/>
    <cellStyle name="_LMH Phil Est 19 feb_NA_1 2" xfId="27357" xr:uid="{767208C6-A2B3-4CFA-ACE2-998A9FEA0EF1}"/>
    <cellStyle name="_LMH Phil Est 19 feb_OCFAnalysis" xfId="27358" xr:uid="{B38A5BDB-A73A-420A-909D-E76341B995A7}"/>
    <cellStyle name="_LMH Phil Est 19 feb_OCFAnalysis_Cost out Update" xfId="27359" xr:uid="{30F3FD33-AD6C-4E8D-B581-9E9DF7BBD5AC}"/>
    <cellStyle name="_LMH Phil Est 19 feb_OCFAnalysis_EBIT OCF Ranges" xfId="27360" xr:uid="{7BD0722D-F246-47DD-A8AC-DFF01E3854AB}"/>
    <cellStyle name="_LMH Phil Est 19 feb_OCFAnalysis_Working Capital Graph" xfId="27361" xr:uid="{D69AD18C-556D-476F-9114-76AA538404CC}"/>
    <cellStyle name="_LMH Phil Est 19 feb_Quarterly Industry Volume - Corp Follow up Feb 19th" xfId="27362" xr:uid="{BEBA3152-4F65-4D22-9AF5-12755ECB7BF4}"/>
    <cellStyle name="_LMH Phil Est 19 feb_Quarterly Industry Volume - Corp Follow up Feb 19th 2" xfId="27363" xr:uid="{09E2AB1E-A91B-484B-B323-EC44AF694795}"/>
    <cellStyle name="_LMH Phil Est 19 feb_Quarterly Industry Volume - Corp Follow up Feb 19th_Cost out Update" xfId="27364" xr:uid="{E8E97140-C309-42FB-AD8A-2CC43F8E5C6E}"/>
    <cellStyle name="_LMH Phil Est 19 feb_Quarterly Industry Volume - Corp Follow up Feb 19th_EBIT OCF Ranges" xfId="27365" xr:uid="{7DB6EC99-4C72-4089-B846-26C42498D9C8}"/>
    <cellStyle name="_LMH Phil Est 19 feb_Quarterly Industry Volume - Corp Follow up Feb 19th_OCFAnalysis" xfId="27366" xr:uid="{0F069BBD-B129-49F4-8DDF-8FE8CE89DBC7}"/>
    <cellStyle name="_LMH Phil Est 19 feb_Quarterly Industry Volume - Corp Follow up Feb 19th_OCFAnalysis_Cost out Update" xfId="27367" xr:uid="{5FEDC5F5-7865-4D11-BAAF-D31842CF5090}"/>
    <cellStyle name="_LMH Phil Est 19 feb_Quarterly Industry Volume - Corp Follow up Feb 19th_OCFAnalysis_EBIT OCF Ranges" xfId="27368" xr:uid="{CEF02235-0ADF-4539-A992-BA87A1592AA8}"/>
    <cellStyle name="_LMH Phil Est 19 feb_Quarterly Industry Volume - Corp Follow up Feb 19th_OCFAnalysis_Working Capital Graph" xfId="27369" xr:uid="{FB5F33CE-485A-43ED-8E58-2EBAD507F94B}"/>
    <cellStyle name="_LMH Phil Est 19 feb_Quarterly Industry Volume - Corp Follow up Feb 19th_Working Capital Graph" xfId="27370" xr:uid="{F560A5CE-F544-4AC5-ADEE-628CE07AFD2E}"/>
    <cellStyle name="_LMH Phil Est 19 feb_SBU_GLOBAL_NGT" xfId="27371" xr:uid="{9432D1CA-FA4F-489D-B0BD-006D00CA8F80}"/>
    <cellStyle name="_LMH Phil Est 19 feb_SBU_GLOBAL_NGT 2" xfId="27372" xr:uid="{D5BC0304-4849-486C-ABA7-64EA396210B2}"/>
    <cellStyle name="_LMH Phil Est 19 feb_SBU_GLOBAL_NGT_Cost out Update" xfId="27373" xr:uid="{7A38F3BB-C69C-41F5-9264-74186107F372}"/>
    <cellStyle name="_LMH Phil Est 19 feb_SBU_GLOBAL_NGT_EBIT OCF Ranges" xfId="27374" xr:uid="{0625F200-ACB7-4554-B00F-2645B668F5B7}"/>
    <cellStyle name="_LMH Phil Est 19 feb_SBU_GLOBAL_NGT_Working Capital Graph" xfId="27375" xr:uid="{91B815EA-2CA7-4781-9F25-FA2B6E1AB38B}"/>
    <cellStyle name="_LMH Phil Est 19 feb_Working Capital Graph" xfId="27376" xr:uid="{ADC074EE-D0CA-4E99-BB4A-B718E6858AAD}"/>
    <cellStyle name="_M_투자" xfId="3559" xr:uid="{79394DF7-6DB4-46BC-8937-18C3DFFBC771}"/>
    <cellStyle name="_Malaysia Linking Objectives with Initiatives-070207" xfId="27377" xr:uid="{3C84AC3A-B3C8-4E11-B35C-4C1DD2BEB214}"/>
    <cellStyle name="_Malaysia Linking Objectives with Initiatives-070207_Cost out Update" xfId="27378" xr:uid="{055C4168-F699-4F18-A967-77496F496D14}"/>
    <cellStyle name="_Malaysia Linking Objectives with Initiatives-070207_EBIT OCF Ranges" xfId="27379" xr:uid="{36BC9943-ED2B-4D59-B69A-DCC598888E83}"/>
    <cellStyle name="_Malaysia Linking Objectives with Initiatives-070207_Working Capital Graph" xfId="27380" xr:uid="{041BB145-92DF-4EFE-A5E2-9634A5B4E87A}"/>
    <cellStyle name="_MBOM" xfId="27381" xr:uid="{3765090B-B197-4947-A10C-F02B142E0E77}"/>
    <cellStyle name="_MBOM - February 2009" xfId="27382" xr:uid="{FABD9F29-913D-42AE-A25A-D72016DE0AFF}"/>
    <cellStyle name="_MBOM - February 2009_Cost out Update" xfId="27383" xr:uid="{C4505096-0F04-41F1-8AB9-E726A0784823}"/>
    <cellStyle name="_MBOM - February 2009_EBIT OCF Ranges" xfId="27384" xr:uid="{16487AF7-BBC3-4CE6-861B-0E87CC6DFFB8}"/>
    <cellStyle name="_MBOM - February 2009_Working Capital Graph" xfId="27385" xr:uid="{EB94128D-DC1F-4E05-9A4F-2BC4C6C0A992}"/>
    <cellStyle name="_MBOM 12+0 2010 - Country Name" xfId="27386" xr:uid="{86E63A32-AE71-457B-96F4-801C5F3A6657}"/>
    <cellStyle name="_MBOM 12+0 2010 - Country Name_Forecast Accuracy" xfId="27387" xr:uid="{CDEF58AA-C6EB-4468-9E03-1DB14CAE79CF}"/>
    <cellStyle name="_MBOM 2" xfId="27388" xr:uid="{1C1958EA-E92F-4FBC-94A0-4E01502CB193}"/>
    <cellStyle name="_MBOM APR 07" xfId="27389" xr:uid="{9667CC9D-CBC8-4A7D-AE9D-F88EC541DFE0}"/>
    <cellStyle name="_MBOM APR 07 2" xfId="27390" xr:uid="{9F1F06B1-5B65-40D9-8A30-F57A7642D393}"/>
    <cellStyle name="_MBOM APR 07_Cash Capex 10+2" xfId="27391" xr:uid="{9F05DC48-8B61-47AD-8421-C37023E28C61}"/>
    <cellStyle name="_MBOM APR 07_Cash Capex 10+2_Cost out Update" xfId="27392" xr:uid="{992FCA9A-3CD4-4094-AF08-AE9ED83C14E0}"/>
    <cellStyle name="_MBOM APR 07_Cash Capex 10+2_EBIT OCF Ranges" xfId="27393" xr:uid="{AA27785F-DD71-4013-BB90-C684503914D5}"/>
    <cellStyle name="_MBOM APR 07_Cash Capex 10+2_Working Capital Graph" xfId="27394" xr:uid="{9426A112-B4BD-4A61-BA59-2CF08F2DDE85}"/>
    <cellStyle name="_MBOM APR 07_Cost out Update" xfId="27395" xr:uid="{4A5CD20F-8123-41D0-85C4-904BB80686EE}"/>
    <cellStyle name="_MBOM APR 07_EBIT OCF Ranges" xfId="27396" xr:uid="{DA08B460-C445-40B8-9E31-B9CFE0BD20BB}"/>
    <cellStyle name="_MBOM APR 07_Global Operations" xfId="27397" xr:uid="{5484057C-4BDF-4F84-9206-57FB34735D5F}"/>
    <cellStyle name="_MBOM APR 07_Global Operations 2" xfId="27398" xr:uid="{CDA43135-4817-442F-854B-808CC0484996}"/>
    <cellStyle name="_MBOM APR 07_NA" xfId="27399" xr:uid="{4266F02C-6030-4F5D-8EC0-403A4E34B92C}"/>
    <cellStyle name="_MBOM APR 07_NA 2" xfId="27400" xr:uid="{83D56A80-083B-4208-A23F-C697ADC17CB7}"/>
    <cellStyle name="_MBOM APR 07_NA_1" xfId="27401" xr:uid="{0DEA7FFD-60FF-482F-9129-4A7C27B81DD5}"/>
    <cellStyle name="_MBOM APR 07_NA_1 2" xfId="27402" xr:uid="{34DD3258-A45C-46B2-BED0-4AB9278EBB0E}"/>
    <cellStyle name="_MBOM APR 07_OCFAnalysis" xfId="27403" xr:uid="{691CD826-2CFB-4586-BCF1-9607A329A1E5}"/>
    <cellStyle name="_MBOM APR 07_OCFAnalysis_Cost out Update" xfId="27404" xr:uid="{29D0DEA9-4C2B-42F6-847A-A8DC84FD35E2}"/>
    <cellStyle name="_MBOM APR 07_OCFAnalysis_EBIT OCF Ranges" xfId="27405" xr:uid="{B82C9FC7-D681-44F6-9395-E0D52FEE21F1}"/>
    <cellStyle name="_MBOM APR 07_OCFAnalysis_Working Capital Graph" xfId="27406" xr:uid="{B82FD972-5875-430F-8F1B-B3E18222325C}"/>
    <cellStyle name="_MBOM APR 07_Quarterly Industry Volume - Corp Follow up Feb 19th" xfId="27407" xr:uid="{9A0E125B-9585-4209-9D8B-507394988AAA}"/>
    <cellStyle name="_MBOM APR 07_Quarterly Industry Volume - Corp Follow up Feb 19th 2" xfId="27408" xr:uid="{51260021-771F-4A70-A9B8-8FE4059E3191}"/>
    <cellStyle name="_MBOM APR 07_Quarterly Industry Volume - Corp Follow up Feb 19th_Cost out Update" xfId="27409" xr:uid="{B6B834B4-D7EE-48C3-BEC7-F54F8A4A4D31}"/>
    <cellStyle name="_MBOM APR 07_Quarterly Industry Volume - Corp Follow up Feb 19th_EBIT OCF Ranges" xfId="27410" xr:uid="{83642E47-AD37-47E1-845C-8F6BD7F514A4}"/>
    <cellStyle name="_MBOM APR 07_Quarterly Industry Volume - Corp Follow up Feb 19th_OCFAnalysis" xfId="27411" xr:uid="{EE8C8530-9DC3-4DA8-8F2F-72C8B31202F2}"/>
    <cellStyle name="_MBOM APR 07_Quarterly Industry Volume - Corp Follow up Feb 19th_OCFAnalysis_Cost out Update" xfId="27412" xr:uid="{85A35386-2D1B-4286-B21F-6DBAAC96946A}"/>
    <cellStyle name="_MBOM APR 07_Quarterly Industry Volume - Corp Follow up Feb 19th_OCFAnalysis_EBIT OCF Ranges" xfId="27413" xr:uid="{A01EE587-9806-4929-A935-CDC670E32386}"/>
    <cellStyle name="_MBOM APR 07_Quarterly Industry Volume - Corp Follow up Feb 19th_OCFAnalysis_Working Capital Graph" xfId="27414" xr:uid="{F9D425CE-7C68-4D6C-9B60-DEB2E321C1FF}"/>
    <cellStyle name="_MBOM APR 07_Quarterly Industry Volume - Corp Follow up Feb 19th_Working Capital Graph" xfId="27415" xr:uid="{C1A6EDCD-662C-4A81-B87F-ADCF956638E0}"/>
    <cellStyle name="_MBOM APR 07_SBU_GLOBAL_NGT" xfId="27416" xr:uid="{43EA53CB-9455-4B03-BCB9-ED32AB0092BA}"/>
    <cellStyle name="_MBOM APR 07_SBU_GLOBAL_NGT 2" xfId="27417" xr:uid="{7A67400A-49B3-4516-9C34-D2BA370B7D7C}"/>
    <cellStyle name="_MBOM APR 07_SBU_GLOBAL_NGT_Cost out Update" xfId="27418" xr:uid="{6B662FF0-2E35-46C4-A42A-2842B72F33BB}"/>
    <cellStyle name="_MBOM APR 07_SBU_GLOBAL_NGT_EBIT OCF Ranges" xfId="27419" xr:uid="{40E37969-7685-4659-8920-13DE681D7394}"/>
    <cellStyle name="_MBOM APR 07_SBU_GLOBAL_NGT_Working Capital Graph" xfId="27420" xr:uid="{ABDC1211-07A8-4EBE-BC5D-FC20F47A62B2}"/>
    <cellStyle name="_MBOM APR 07_Working Capital Graph" xfId="27421" xr:uid="{17C4E50F-743F-4827-8B34-ADAE9E35BF09}"/>
    <cellStyle name="_MBOM Asean Aug 2009" xfId="27422" xr:uid="{7F74A127-929F-4D7F-A369-8B62A7F3EFC5}"/>
    <cellStyle name="_MBOM Asean Aug 2009_AP MBOM Lite_Aug09" xfId="27423" xr:uid="{FFF5534A-FE93-483E-A508-07859EE6C49C}"/>
    <cellStyle name="_MBOM Asean Aug 2009_AP MBOM Lite_Aug09_Cost out Update" xfId="27424" xr:uid="{503A4698-8298-465D-98B4-38593700E8A7}"/>
    <cellStyle name="_MBOM Asean Aug 2009_AP MBOM Lite_Aug09_EBIT OCF Ranges" xfId="27425" xr:uid="{7AB1D7F8-2137-4A78-96CF-F55479FCD74D}"/>
    <cellStyle name="_MBOM Asean Aug 2009_AP MBOM Lite_Aug09_Working Capital Graph" xfId="27426" xr:uid="{92170806-40D9-4C03-B478-5A68467FA6BE}"/>
    <cellStyle name="_MBOM Asean Aug 2009_Cost out Update" xfId="27427" xr:uid="{412D6AB5-033C-4386-B38E-C9FA65D30560}"/>
    <cellStyle name="_MBOM Asean Aug 2009_EBIT OCF Ranges" xfId="27428" xr:uid="{8AD34AFD-4F7E-45DD-9C2A-740E99BCD562}"/>
    <cellStyle name="_MBOM Asean Aug 2009_Key Message - Aug ver 3" xfId="27429" xr:uid="{0856304D-8D6C-4C79-8F04-006F0A1AE220}"/>
    <cellStyle name="_MBOM Asean Aug 2009_Key Message - Aug ver 3_Cost out Update" xfId="27430" xr:uid="{68BB7CC5-2078-46BB-A5E2-FDA1C150DDC1}"/>
    <cellStyle name="_MBOM Asean Aug 2009_Key Message - Aug ver 3_EBIT OCF Ranges" xfId="27431" xr:uid="{0765B52D-62F4-4325-8475-0B333839974A}"/>
    <cellStyle name="_MBOM Asean Aug 2009_Key Message - Aug ver 3_Working Capital Graph" xfId="27432" xr:uid="{84DDF0DB-5BE6-4D40-AC1A-3D4C08B5DA6F}"/>
    <cellStyle name="_MBOM Asean Aug 2009_Working Capital Graph" xfId="27433" xr:uid="{73CD5ADB-727F-41F5-BF5E-75D2B768F99F}"/>
    <cellStyle name="_MBOM Attachment for Korea SEP-06" xfId="12918" xr:uid="{F9528CE5-6FD4-41B5-B141-4C93F92EDDE6}"/>
    <cellStyle name="_MBOM Attachment for Korea SEP-06_Cost out Update" xfId="27434" xr:uid="{CF63D3E0-EA30-46DE-B776-52DE150575F5}"/>
    <cellStyle name="_MBOM Attachment for Korea SEP-06_EBIT OCF Ranges" xfId="27435" xr:uid="{1687ED4B-862D-4F36-AC2A-526D5CB612C3}"/>
    <cellStyle name="_MBOM Attachment for Korea SEP-06_Working Capital Graph" xfId="27436" xr:uid="{F7EB4C43-ED8E-4B80-BDFD-AEF49892011F}"/>
    <cellStyle name="_MBOM Core - Field Reporting Jan 2008 - core template" xfId="27437" xr:uid="{B6820062-D2AF-4967-9564-C7FC9E52A382}"/>
    <cellStyle name="_MBOM Core - Field Reporting Jan 2008 - core template_Cost out Update" xfId="27438" xr:uid="{9EA20B58-7C87-442C-84EE-618E83BFB5B6}"/>
    <cellStyle name="_MBOM Core - Field Reporting Jan 2008 - core template_EBIT OCF Ranges" xfId="27439" xr:uid="{CA1D7D51-0CDF-4110-B92E-3A008ADFA02A}"/>
    <cellStyle name="_MBOM Core - Field Reporting Jan 2008 - core template_Working Capital Graph" xfId="27440" xr:uid="{8440DF22-3658-473F-9A4B-BB52DEEFAA38}"/>
    <cellStyle name="_MBOM Jan" xfId="27441" xr:uid="{148252C0-872D-4163-BB2F-678B1E01B897}"/>
    <cellStyle name="_MBOM Jan_Cost out Update" xfId="27442" xr:uid="{A308D316-1F8C-4C1B-81CC-0AC3AA3E31FB}"/>
    <cellStyle name="_MBOM Jan_EBIT OCF Ranges" xfId="27443" xr:uid="{699B89EA-3370-4CDC-AB85-9C0E0F6E100E}"/>
    <cellStyle name="_MBOM Jan_Working Capital Graph" xfId="27444" xr:uid="{C192BF17-3BAB-4931-9AC3-9502F6301C19}"/>
    <cellStyle name="_MBOM Japan&amp;Aust&amp;Korea July 2006.xls Chart 1" xfId="12919" xr:uid="{759EC211-A29B-4647-A2F7-A66F40A9B429}"/>
    <cellStyle name="_MBOM Japan&amp;Aust&amp;Korea July 2006.xls Chart 1_2006 MBOM Nov JAK Joyce" xfId="12920" xr:uid="{97856774-35F9-484C-A348-6EBFD74BC3BE}"/>
    <cellStyle name="_MBOM Japan&amp;Aust&amp;Korea July 2006.xls Chart 1_2006 MBOM Nov JAK Joyce_Cost out Update" xfId="27445" xr:uid="{BBBAD821-4315-4C39-856A-49795F6F876B}"/>
    <cellStyle name="_MBOM Japan&amp;Aust&amp;Korea July 2006.xls Chart 1_2006 MBOM Nov JAK Joyce_EBIT OCF Ranges" xfId="27446" xr:uid="{B1D256FF-12E9-4E26-92D8-02451EB521E4}"/>
    <cellStyle name="_MBOM Japan&amp;Aust&amp;Korea July 2006.xls Chart 1_2006 MBOM Nov JAK Joyce_Working Capital Graph" xfId="27447" xr:uid="{8E3FF1D1-0CA1-4DCA-A6EB-FABCC25CEEF4}"/>
    <cellStyle name="_MBOM Japan&amp;Aust&amp;Korea July 2006.xls Chart 1_2006 MBOM October JAK Joyce" xfId="12921" xr:uid="{D934F77A-00CB-42F5-AADA-23436826AEC1}"/>
    <cellStyle name="_MBOM Japan&amp;Aust&amp;Korea July 2006.xls Chart 1_2006 MBOM October JAK Joyce_Cost out Update" xfId="27448" xr:uid="{6A313BE5-15BF-4451-8857-8B202BFF8722}"/>
    <cellStyle name="_MBOM Japan&amp;Aust&amp;Korea July 2006.xls Chart 1_2006 MBOM October JAK Joyce_EBIT OCF Ranges" xfId="27449" xr:uid="{93D60E9A-DFD4-495B-AF5E-2AC467D0DC92}"/>
    <cellStyle name="_MBOM Japan&amp;Aust&amp;Korea July 2006.xls Chart 1_2006 MBOM October JAK Joyce_Working Capital Graph" xfId="27450" xr:uid="{CA9B5873-C481-4307-AEED-6B7CA23B1716}"/>
    <cellStyle name="_MBOM Japan&amp;Aust&amp;Korea July 2006.xls Chart 1_Cost out Update" xfId="27451" xr:uid="{180140EF-E808-4BE0-BAE2-EAA8656BE87C}"/>
    <cellStyle name="_MBOM Japan&amp;Aust&amp;Korea July 2006.xls Chart 1_EBIT OCF Ranges" xfId="27452" xr:uid="{55D12827-C936-4D46-BDA8-4EE6310493C0}"/>
    <cellStyle name="_MBOM Japan&amp;Aust&amp;Korea July 2006.xls Chart 1_mbom asean Mar 2007" xfId="27453" xr:uid="{EBE4994A-41B6-4F37-BD1F-723B4501DC73}"/>
    <cellStyle name="_MBOM Japan&amp;Aust&amp;Korea July 2006.xls Chart 1_mbom asean Mar 2007_Cost out Update" xfId="27454" xr:uid="{1210722C-8B85-42EC-AC80-451BE84167D5}"/>
    <cellStyle name="_MBOM Japan&amp;Aust&amp;Korea July 2006.xls Chart 1_mbom asean Mar 2007_EBIT OCF Ranges" xfId="27455" xr:uid="{117EDAC9-565F-4CF1-B7AB-B19F87B39CAF}"/>
    <cellStyle name="_MBOM Japan&amp;Aust&amp;Korea July 2006.xls Chart 1_mbom asean Mar 2007_Working Capital Graph" xfId="27456" xr:uid="{D4283087-F341-4E29-817B-654371C37B20}"/>
    <cellStyle name="_MBOM Japan&amp;Aust&amp;Korea July 2006.xls Chart 1_Working Capital Graph" xfId="27457" xr:uid="{3949F953-0DE3-4CA1-B1CD-2DC9EA9CF46A}"/>
    <cellStyle name="_MBOM Japan&amp;Aust&amp;Korea July 2006.xls Chart 2" xfId="12922" xr:uid="{E244FD8C-FE4D-440A-ABE0-D69DC0CC3A95}"/>
    <cellStyle name="_MBOM Japan&amp;Aust&amp;Korea July 2006.xls Chart 2_2006 MBOM Nov JAK Joyce" xfId="12923" xr:uid="{E6601267-3853-4DC7-A1F5-A6CDE62E7312}"/>
    <cellStyle name="_MBOM Japan&amp;Aust&amp;Korea July 2006.xls Chart 2_2006 MBOM Nov JAK Joyce_Cost out Update" xfId="27458" xr:uid="{D778A4A7-9E7F-453E-B9C9-FE850925B696}"/>
    <cellStyle name="_MBOM Japan&amp;Aust&amp;Korea July 2006.xls Chart 2_2006 MBOM Nov JAK Joyce_EBIT OCF Ranges" xfId="27459" xr:uid="{84FDF8F2-1AA0-4907-AB8D-040B8E61E9C2}"/>
    <cellStyle name="_MBOM Japan&amp;Aust&amp;Korea July 2006.xls Chart 2_2006 MBOM Nov JAK Joyce_Working Capital Graph" xfId="27460" xr:uid="{76898598-5CC3-4ACE-9E41-25FE139F07A1}"/>
    <cellStyle name="_MBOM Japan&amp;Aust&amp;Korea July 2006.xls Chart 2_2006 MBOM October JAK Joyce" xfId="12924" xr:uid="{BAD1C455-A5B8-4762-AF98-E85997159BEB}"/>
    <cellStyle name="_MBOM Japan&amp;Aust&amp;Korea July 2006.xls Chart 2_2006 MBOM October JAK Joyce_Cost out Update" xfId="27461" xr:uid="{3C10EE61-1353-48B6-BCAC-FAE16053B055}"/>
    <cellStyle name="_MBOM Japan&amp;Aust&amp;Korea July 2006.xls Chart 2_2006 MBOM October JAK Joyce_EBIT OCF Ranges" xfId="27462" xr:uid="{3294FD9C-8BD6-4379-A6E9-FAADEB0D1B26}"/>
    <cellStyle name="_MBOM Japan&amp;Aust&amp;Korea July 2006.xls Chart 2_2006 MBOM October JAK Joyce_Working Capital Graph" xfId="27463" xr:uid="{AE371CF4-675D-481A-8E5E-4DDCC89314C5}"/>
    <cellStyle name="_MBOM Japan&amp;Aust&amp;Korea July 2006.xls Chart 2_Cost out Update" xfId="27464" xr:uid="{5AEF7FC0-E158-4556-9562-7B592EBA01E6}"/>
    <cellStyle name="_MBOM Japan&amp;Aust&amp;Korea July 2006.xls Chart 2_EBIT OCF Ranges" xfId="27465" xr:uid="{55532737-4EA5-4118-A19E-61549905E35A}"/>
    <cellStyle name="_MBOM Japan&amp;Aust&amp;Korea July 2006.xls Chart 2_mbom asean Mar 2007" xfId="27466" xr:uid="{3704CB2E-B6F8-4DC7-B25C-B7E50685DC47}"/>
    <cellStyle name="_MBOM Japan&amp;Aust&amp;Korea July 2006.xls Chart 2_mbom asean Mar 2007_Cost out Update" xfId="27467" xr:uid="{4028F617-5347-41FB-88E1-4C424D0F74BC}"/>
    <cellStyle name="_MBOM Japan&amp;Aust&amp;Korea July 2006.xls Chart 2_mbom asean Mar 2007_EBIT OCF Ranges" xfId="27468" xr:uid="{82C26594-CDD6-48C4-9294-35515201D879}"/>
    <cellStyle name="_MBOM Japan&amp;Aust&amp;Korea July 2006.xls Chart 2_mbom asean Mar 2007_Working Capital Graph" xfId="27469" xr:uid="{0B86DE0B-2E57-4826-8192-23AB79454ECD}"/>
    <cellStyle name="_MBOM Japan&amp;Aust&amp;Korea July 2006.xls Chart 2_Working Capital Graph" xfId="27470" xr:uid="{3BFD36DA-D242-47DC-ABFF-DDC2EB71C96D}"/>
    <cellStyle name="_MBOM Japan&amp;Aust&amp;Korea July 2006.xls Chart 3" xfId="12925" xr:uid="{B0A0F67A-C6E5-4734-BE0E-C17DD83864D3}"/>
    <cellStyle name="_MBOM Japan&amp;Aust&amp;Korea July 2006.xls Chart 3_2006 MBOM Nov JAK Joyce" xfId="12926" xr:uid="{F21C9E9E-4FC3-492B-925F-5670AD4ADFD8}"/>
    <cellStyle name="_MBOM Japan&amp;Aust&amp;Korea July 2006.xls Chart 3_2006 MBOM Nov JAK Joyce_Cost out Update" xfId="27471" xr:uid="{661FDD13-278A-4699-B935-EFC7873D0F69}"/>
    <cellStyle name="_MBOM Japan&amp;Aust&amp;Korea July 2006.xls Chart 3_2006 MBOM Nov JAK Joyce_EBIT OCF Ranges" xfId="27472" xr:uid="{AB0378F2-DCAD-4AC4-9AD4-ACF856DB57AB}"/>
    <cellStyle name="_MBOM Japan&amp;Aust&amp;Korea July 2006.xls Chart 3_2006 MBOM Nov JAK Joyce_Working Capital Graph" xfId="27473" xr:uid="{742B40F1-A4A8-4783-ACAB-E1EA5DE62977}"/>
    <cellStyle name="_MBOM Japan&amp;Aust&amp;Korea July 2006.xls Chart 3_2006 MBOM October JAK Joyce" xfId="12927" xr:uid="{E4D20AA1-A0F7-4D1C-90B2-7213E89E2DE1}"/>
    <cellStyle name="_MBOM Japan&amp;Aust&amp;Korea July 2006.xls Chart 3_2006 MBOM October JAK Joyce_Cost out Update" xfId="27474" xr:uid="{66EAC40D-BA87-41E7-B108-A597562D21BA}"/>
    <cellStyle name="_MBOM Japan&amp;Aust&amp;Korea July 2006.xls Chart 3_2006 MBOM October JAK Joyce_EBIT OCF Ranges" xfId="27475" xr:uid="{2E803348-6E5A-4408-9A24-F7F9AC5EB32B}"/>
    <cellStyle name="_MBOM Japan&amp;Aust&amp;Korea July 2006.xls Chart 3_2006 MBOM October JAK Joyce_Working Capital Graph" xfId="27476" xr:uid="{29CFDA80-8BE9-4612-A22E-A31C0A68670B}"/>
    <cellStyle name="_MBOM Japan&amp;Aust&amp;Korea July 2006.xls Chart 3_Cost out Update" xfId="27477" xr:uid="{9F4E1D4C-E9F7-45D3-B1C3-C73539E19A17}"/>
    <cellStyle name="_MBOM Japan&amp;Aust&amp;Korea July 2006.xls Chart 3_EBIT OCF Ranges" xfId="27478" xr:uid="{F2735F8A-FCC2-4790-8272-F95A706B2933}"/>
    <cellStyle name="_MBOM Japan&amp;Aust&amp;Korea July 2006.xls Chart 3_mbom asean Mar 2007" xfId="27479" xr:uid="{2494B250-4D55-46F9-8DDA-622B33D059D1}"/>
    <cellStyle name="_MBOM Japan&amp;Aust&amp;Korea July 2006.xls Chart 3_mbom asean Mar 2007_Cost out Update" xfId="27480" xr:uid="{BFE8BCEF-31C4-4259-9B0E-7E67664C6E74}"/>
    <cellStyle name="_MBOM Japan&amp;Aust&amp;Korea July 2006.xls Chart 3_mbom asean Mar 2007_EBIT OCF Ranges" xfId="27481" xr:uid="{DB3FEDF2-E178-4B0C-AF5D-3CC06036213B}"/>
    <cellStyle name="_MBOM Japan&amp;Aust&amp;Korea July 2006.xls Chart 3_mbom asean Mar 2007_Working Capital Graph" xfId="27482" xr:uid="{89131EEC-2FB9-49CC-8FDC-95D13481422C}"/>
    <cellStyle name="_MBOM Japan&amp;Aust&amp;Korea July 2006.xls Chart 3_Working Capital Graph" xfId="27483" xr:uid="{D991C849-C851-4126-A2A9-08E413E7C759}"/>
    <cellStyle name="_MBOM Japan&amp;Aust&amp;Korea July 2006.xls Chart 4" xfId="12928" xr:uid="{06B23392-C6F0-4846-BB97-B95B8C6AB44F}"/>
    <cellStyle name="_MBOM Japan&amp;Aust&amp;Korea July 2006.xls Chart 4_2006 MBOM Nov JAK Joyce" xfId="12929" xr:uid="{EEBD286D-2B23-4EA1-8C06-508E9C41F4D4}"/>
    <cellStyle name="_MBOM Japan&amp;Aust&amp;Korea July 2006.xls Chart 4_2006 MBOM Nov JAK Joyce_Cost out Update" xfId="27484" xr:uid="{5FE631BC-CBAC-4F5D-91FB-FAB80EC69CE1}"/>
    <cellStyle name="_MBOM Japan&amp;Aust&amp;Korea July 2006.xls Chart 4_2006 MBOM Nov JAK Joyce_EBIT OCF Ranges" xfId="27485" xr:uid="{C57D1A1C-EF54-4CF8-A724-E5DE56B00927}"/>
    <cellStyle name="_MBOM Japan&amp;Aust&amp;Korea July 2006.xls Chart 4_2006 MBOM Nov JAK Joyce_Working Capital Graph" xfId="27486" xr:uid="{9E01CB7F-7F02-45DA-AA0E-AD4B2955EE81}"/>
    <cellStyle name="_MBOM Japan&amp;Aust&amp;Korea July 2006.xls Chart 4_2006 MBOM October JAK Joyce" xfId="12930" xr:uid="{A2310445-505F-4219-81FC-F2612D54B22A}"/>
    <cellStyle name="_MBOM Japan&amp;Aust&amp;Korea July 2006.xls Chart 4_2006 MBOM October JAK Joyce_Cost out Update" xfId="27487" xr:uid="{DE78C8FF-B4B3-4C52-A948-956DF9457525}"/>
    <cellStyle name="_MBOM Japan&amp;Aust&amp;Korea July 2006.xls Chart 4_2006 MBOM October JAK Joyce_EBIT OCF Ranges" xfId="27488" xr:uid="{B8F1132A-11F5-40A8-ACBA-8D8A77C1D9E4}"/>
    <cellStyle name="_MBOM Japan&amp;Aust&amp;Korea July 2006.xls Chart 4_2006 MBOM October JAK Joyce_Working Capital Graph" xfId="27489" xr:uid="{A2B329D8-D202-42C9-B12D-99B464C8F4E1}"/>
    <cellStyle name="_MBOM Japan&amp;Aust&amp;Korea July 2006.xls Chart 4_Cost out Update" xfId="27490" xr:uid="{769DC3B8-8AB6-42FE-989D-6E66ABF6CF61}"/>
    <cellStyle name="_MBOM Japan&amp;Aust&amp;Korea July 2006.xls Chart 4_EBIT OCF Ranges" xfId="27491" xr:uid="{48E1B391-E5E4-4393-B3E4-A64AB8ADBACD}"/>
    <cellStyle name="_MBOM Japan&amp;Aust&amp;Korea July 2006.xls Chart 4_mbom asean Mar 2007" xfId="27492" xr:uid="{0849C48E-6917-43AA-AECF-EC511EEB55C2}"/>
    <cellStyle name="_MBOM Japan&amp;Aust&amp;Korea July 2006.xls Chart 4_mbom asean Mar 2007_Cost out Update" xfId="27493" xr:uid="{C2E72F00-F3F6-43BC-A00E-EE2BA7EFFF07}"/>
    <cellStyle name="_MBOM Japan&amp;Aust&amp;Korea July 2006.xls Chart 4_mbom asean Mar 2007_EBIT OCF Ranges" xfId="27494" xr:uid="{BB82BF10-6CFC-474A-8A2A-01EA9A349221}"/>
    <cellStyle name="_MBOM Japan&amp;Aust&amp;Korea July 2006.xls Chart 4_mbom asean Mar 2007_Working Capital Graph" xfId="27495" xr:uid="{5C31D886-C43B-409A-B247-47332ACF49A8}"/>
    <cellStyle name="_MBOM Japan&amp;Aust&amp;Korea July 2006.xls Chart 4_Working Capital Graph" xfId="27496" xr:uid="{4E870CC1-E225-4203-A608-7E44E176C03A}"/>
    <cellStyle name="_MBOM Japan&amp;Aust&amp;Korea June 2006.xls Chart 1" xfId="12931" xr:uid="{66C7AD29-5760-492E-9CED-97AE31965E18}"/>
    <cellStyle name="_MBOM Japan&amp;Aust&amp;Korea June 2006.xls Chart 1_Cost out Update" xfId="27497" xr:uid="{89238145-3909-447C-9E90-F5D1ECC5D938}"/>
    <cellStyle name="_MBOM Japan&amp;Aust&amp;Korea June 2006.xls Chart 1_EBIT OCF Ranges" xfId="27498" xr:uid="{092AB17F-C11A-49F2-B2E4-46B391B9EE4B}"/>
    <cellStyle name="_MBOM Japan&amp;Aust&amp;Korea June 2006.xls Chart 1_Working Capital Graph" xfId="27499" xr:uid="{89D8E6C6-8A73-46C2-82C8-F7B415E996B6}"/>
    <cellStyle name="_MBOM Japan&amp;Aust&amp;Korea June 2006.xls Chart 2" xfId="12932" xr:uid="{D384FF16-0017-493F-84F5-454422E5CE9D}"/>
    <cellStyle name="_MBOM Japan&amp;Aust&amp;Korea June 2006.xls Chart 2_Cost out Update" xfId="27500" xr:uid="{DE815B1C-A310-45A5-9C63-C18E7DD9D3C4}"/>
    <cellStyle name="_MBOM Japan&amp;Aust&amp;Korea June 2006.xls Chart 2_EBIT OCF Ranges" xfId="27501" xr:uid="{38902B02-92F7-490A-B82C-A7D295645B0F}"/>
    <cellStyle name="_MBOM Japan&amp;Aust&amp;Korea June 2006.xls Chart 2_Working Capital Graph" xfId="27502" xr:uid="{8FDE1B55-DBA4-4C8B-8C4F-FFBAAA0FB30F}"/>
    <cellStyle name="_MBOM Japan&amp;Aust&amp;Korea June 2006.xls Chart 3" xfId="12933" xr:uid="{29E8DD52-C664-4054-A972-C298B7103124}"/>
    <cellStyle name="_MBOM Japan&amp;Aust&amp;Korea June 2006.xls Chart 3_Cost out Update" xfId="27503" xr:uid="{E7104D97-94C8-4B2E-97E6-5B996521B96B}"/>
    <cellStyle name="_MBOM Japan&amp;Aust&amp;Korea June 2006.xls Chart 3_EBIT OCF Ranges" xfId="27504" xr:uid="{E8C25BDF-DFA5-461D-8170-E8618FC36816}"/>
    <cellStyle name="_MBOM Japan&amp;Aust&amp;Korea June 2006.xls Chart 3_Working Capital Graph" xfId="27505" xr:uid="{688A1FC7-4E87-4D3E-8A20-7A17EDF6182E}"/>
    <cellStyle name="_MBOM Japan&amp;Aust&amp;Korea June 2006.xls Chart 4" xfId="12934" xr:uid="{82C95A41-0C6C-49FB-8EB6-E8F0C58E19D0}"/>
    <cellStyle name="_MBOM Japan&amp;Aust&amp;Korea June 2006.xls Chart 4_Cost out Update" xfId="27506" xr:uid="{D519974B-84BE-4538-91EA-4969E87A2466}"/>
    <cellStyle name="_MBOM Japan&amp;Aust&amp;Korea June 2006.xls Chart 4_EBIT OCF Ranges" xfId="27507" xr:uid="{942E7D36-1825-45D3-B602-DB2B373FBF32}"/>
    <cellStyle name="_MBOM Japan&amp;Aust&amp;Korea June 2006.xls Chart 4_Working Capital Graph" xfId="27508" xr:uid="{19FE93AE-E523-4FC9-B2A9-BCF34CFBE016}"/>
    <cellStyle name="_MBOM Japan&amp;Aust&amp;Korea May 2006.xls Chart 1" xfId="12935" xr:uid="{ADFC1324-D7C9-453A-9BAC-7A2DEF9E69D6}"/>
    <cellStyle name="_MBOM Japan&amp;Aust&amp;Korea May 2006.xls Chart 1_Cost out Update" xfId="27509" xr:uid="{6C3865DF-EE6D-435E-9706-A2E095B80322}"/>
    <cellStyle name="_MBOM Japan&amp;Aust&amp;Korea May 2006.xls Chart 1_EBIT OCF Ranges" xfId="27510" xr:uid="{77A90C46-3B1D-4C52-8E97-23A2AC1ECE14}"/>
    <cellStyle name="_MBOM Japan&amp;Aust&amp;Korea May 2006.xls Chart 1_Working Capital Graph" xfId="27511" xr:uid="{B54BF157-6DCC-47DC-B1BF-7108645DB3B8}"/>
    <cellStyle name="_MBOM Japan&amp;Aust&amp;Korea May 2006.xls Chart 1-1" xfId="12936" xr:uid="{3B1BACB4-AE34-4101-AA2B-789DAF13A956}"/>
    <cellStyle name="_MBOM Japan&amp;Aust&amp;Korea May 2006.xls Chart 1-1_Cost out Update" xfId="27512" xr:uid="{48C5DCEF-3875-45F4-A66E-6BC6F2385BD2}"/>
    <cellStyle name="_MBOM Japan&amp;Aust&amp;Korea May 2006.xls Chart 1-1_EBIT OCF Ranges" xfId="27513" xr:uid="{79CC8280-E8F6-41A9-845E-CE369DE5A2C6}"/>
    <cellStyle name="_MBOM Japan&amp;Aust&amp;Korea May 2006.xls Chart 1-1_Working Capital Graph" xfId="27514" xr:uid="{1B567D07-807F-4F1C-8482-361723789556}"/>
    <cellStyle name="_MBOM Japan&amp;Aust&amp;Korea May 2006.xls Chart 2" xfId="12937" xr:uid="{D5794F7E-C5CA-4A2E-B50B-A8391522618D}"/>
    <cellStyle name="_MBOM Japan&amp;Aust&amp;Korea May 2006.xls Chart 2_Cost out Update" xfId="27515" xr:uid="{491EF1B9-82C1-4250-9DFB-5DAB27DDFCDF}"/>
    <cellStyle name="_MBOM Japan&amp;Aust&amp;Korea May 2006.xls Chart 2_EBIT OCF Ranges" xfId="27516" xr:uid="{3B73E878-6ADF-4C9B-94EC-354C5FF0156F}"/>
    <cellStyle name="_MBOM Japan&amp;Aust&amp;Korea May 2006.xls Chart 2_Working Capital Graph" xfId="27517" xr:uid="{520877F8-2809-4153-A212-A6F8B6DF6098}"/>
    <cellStyle name="_MBOM Japan&amp;Aust&amp;Korea May 2006.xls Chart 2-1" xfId="12938" xr:uid="{3B465402-74B8-41B0-A327-FE364BFE0AEB}"/>
    <cellStyle name="_MBOM Japan&amp;Aust&amp;Korea May 2006.xls Chart 2-1_Cost out Update" xfId="27518" xr:uid="{03A16DA7-EC24-417D-AC10-62752F35A90F}"/>
    <cellStyle name="_MBOM Japan&amp;Aust&amp;Korea May 2006.xls Chart 2-1_EBIT OCF Ranges" xfId="27519" xr:uid="{3C742262-9074-4399-81ED-8216F2A90B3C}"/>
    <cellStyle name="_MBOM Japan&amp;Aust&amp;Korea May 2006.xls Chart 2-1_Working Capital Graph" xfId="27520" xr:uid="{662E95B1-DD25-4791-B294-DD17747FFBCE}"/>
    <cellStyle name="_MBOM Japan&amp;Aust&amp;Korea May 2006.xls Chart 3" xfId="12939" xr:uid="{04E968D2-A992-4B1C-916E-773D526A04E6}"/>
    <cellStyle name="_MBOM Japan&amp;Aust&amp;Korea May 2006.xls Chart 3_Cost out Update" xfId="27521" xr:uid="{31B325F7-BBAD-41FE-82D9-42E106699B1B}"/>
    <cellStyle name="_MBOM Japan&amp;Aust&amp;Korea May 2006.xls Chart 3_EBIT OCF Ranges" xfId="27522" xr:uid="{D1A9B474-762B-404B-AB44-78D1691F6911}"/>
    <cellStyle name="_MBOM Japan&amp;Aust&amp;Korea May 2006.xls Chart 3_Working Capital Graph" xfId="27523" xr:uid="{7A6AB1AD-09E4-492B-8A37-863F2329E610}"/>
    <cellStyle name="_MBOM Japan&amp;Aust&amp;Korea May 2006.xls Chart 4" xfId="12940" xr:uid="{64D60652-F785-4720-BB08-9247892CF7D4}"/>
    <cellStyle name="_MBOM Japan&amp;Aust&amp;Korea May 2006.xls Chart 4_Cost out Update" xfId="27524" xr:uid="{E96B0A74-AF4F-4808-9201-3262EE72297A}"/>
    <cellStyle name="_MBOM Japan&amp;Aust&amp;Korea May 2006.xls Chart 4_EBIT OCF Ranges" xfId="27525" xr:uid="{36B70F5A-11FD-4893-A589-5FB21517B355}"/>
    <cellStyle name="_MBOM Japan&amp;Aust&amp;Korea May 2006.xls Chart 4_Working Capital Graph" xfId="27526" xr:uid="{C4C5B3C6-EC7E-4CEE-8D26-C407A763CC45}"/>
    <cellStyle name="_MBOM Jul 07 Send" xfId="27527" xr:uid="{8BA085E1-B455-40C2-B620-60FDC6336E1B}"/>
    <cellStyle name="_MBOM Jul 07 Send_Cost out Update" xfId="27528" xr:uid="{8EC82DE2-5BD4-449D-9E70-BDF3EFA9D975}"/>
    <cellStyle name="_MBOM Jul 07 Send_EBIT OCF Ranges" xfId="27529" xr:uid="{88A194D2-37E5-4009-9C1A-0BB1407DBB2F}"/>
    <cellStyle name="_MBOM Jul 07 Send_Working Capital Graph" xfId="27530" xr:uid="{407AB54F-BF1D-4A34-9141-5AE7FED90E85}"/>
    <cellStyle name="_MBOM June 07 Final Send" xfId="27531" xr:uid="{1D36EF71-7D5E-472A-A46E-F48894F3939E}"/>
    <cellStyle name="_MBOM June 07 Final Send_Cost out Update" xfId="27532" xr:uid="{6CBDC37E-04CC-4D7E-9A59-30D2B971009A}"/>
    <cellStyle name="_MBOM June 07 Final Send_EBIT OCF Ranges" xfId="27533" xr:uid="{68AFAAEA-2702-41DC-91CD-4564955DA2AD}"/>
    <cellStyle name="_MBOM June 07 Final Send_Working Capital Graph" xfId="27534" xr:uid="{A2E4635B-9C29-4C7F-B308-3D1EEFD11385}"/>
    <cellStyle name="_MBOM May 07 v.2" xfId="27535" xr:uid="{2D43265B-BB95-4EE1-8BAC-06A4ED7BC573}"/>
    <cellStyle name="_MBOM May 07 v.2_Cost out Update" xfId="27536" xr:uid="{A5EF7065-931E-4C99-AA76-34A62D68FF63}"/>
    <cellStyle name="_MBOM May 07 v.2_EBIT OCF Ranges" xfId="27537" xr:uid="{E69C3074-4355-4C3F-9FA8-8BAC8088C919}"/>
    <cellStyle name="_MBOM May 07 v.2_Working Capital Graph" xfId="27538" xr:uid="{4C43423A-7FA5-420C-93B2-5BE7456C8B9D}"/>
    <cellStyle name="_MBOM NGT August 2006" xfId="12941" xr:uid="{3480FF5D-5483-4053-A119-B624E864E0C0}"/>
    <cellStyle name="_MBOM NGT August 2006_2006 MBOM Nov JAK Joyce" xfId="12942" xr:uid="{9B71BB83-0FF9-4D88-BDB3-E54E74E3D03D}"/>
    <cellStyle name="_MBOM NGT August 2006_2006 MBOM Nov JAK Joyce_Cost out Update" xfId="27539" xr:uid="{DE92282F-B18D-49B7-8374-53E7818C8153}"/>
    <cellStyle name="_MBOM NGT August 2006_2006 MBOM Nov JAK Joyce_EBIT OCF Ranges" xfId="27540" xr:uid="{77721A63-F2EB-4D58-A278-048F1C45B9B6}"/>
    <cellStyle name="_MBOM NGT August 2006_2006 MBOM Nov JAK Joyce_Working Capital Graph" xfId="27541" xr:uid="{842C1592-2819-45A3-909C-FFF05D7D75D0}"/>
    <cellStyle name="_MBOM NGT August 2006_2006 MBOM October JAK Joyce" xfId="12943" xr:uid="{7C259756-9555-458D-A904-323C11EDA7BB}"/>
    <cellStyle name="_MBOM NGT August 2006_2006 MBOM October JAK Joyce_Cost out Update" xfId="27542" xr:uid="{F459DE97-2893-4BB4-B5B6-C6AF7454B95D}"/>
    <cellStyle name="_MBOM NGT August 2006_2006 MBOM October JAK Joyce_EBIT OCF Ranges" xfId="27543" xr:uid="{F1CAB71D-FE07-47D3-9ADA-F06714D9AD7F}"/>
    <cellStyle name="_MBOM NGT August 2006_2006 MBOM October JAK Joyce_Working Capital Graph" xfId="27544" xr:uid="{7298D330-65A9-42DD-85B1-70A627E37668}"/>
    <cellStyle name="_MBOM NGT August 2006_Cost out Update" xfId="27545" xr:uid="{96B54FDA-BF3A-4239-814B-542D6F5E8653}"/>
    <cellStyle name="_MBOM NGT August 2006_EBIT OCF Ranges" xfId="27546" xr:uid="{B86C5D4B-82C6-4C4F-AD74-CBF07D44BEA9}"/>
    <cellStyle name="_MBOM NGT August 2006_mbom asean Mar 2007" xfId="27547" xr:uid="{5ADD7555-0C4A-44EB-9665-CFA470A349AD}"/>
    <cellStyle name="_MBOM NGT August 2006_mbom asean Mar 2007_Cost out Update" xfId="27548" xr:uid="{F3977536-70DF-414D-B560-DCD5225AAE46}"/>
    <cellStyle name="_MBOM NGT August 2006_mbom asean Mar 2007_EBIT OCF Ranges" xfId="27549" xr:uid="{C2BD0CCE-BDCA-477E-A2A9-13DD632BABA0}"/>
    <cellStyle name="_MBOM NGT August 2006_mbom asean Mar 2007_Working Capital Graph" xfId="27550" xr:uid="{DA45E218-5202-4025-BA3C-6ADA6BDD6C2D}"/>
    <cellStyle name="_MBOM NGT August 2006_Working Capital Graph" xfId="27551" xr:uid="{95410879-843E-4A0A-B692-5CAB309A71BA}"/>
    <cellStyle name="_MBOM NGT July 2006" xfId="12944" xr:uid="{44EB6125-C7AF-4040-8774-B4C342C29DF0}"/>
    <cellStyle name="_MBOM NGT July 2006_2006 MBOM Nov JAK Joyce" xfId="12945" xr:uid="{FAFD9736-CC24-4F36-8C66-B77042746224}"/>
    <cellStyle name="_MBOM NGT July 2006_2006 MBOM Nov JAK Joyce_Cost out Update" xfId="27552" xr:uid="{4262E9D7-6100-4E9B-86FB-01FC27A683D3}"/>
    <cellStyle name="_MBOM NGT July 2006_2006 MBOM Nov JAK Joyce_EBIT OCF Ranges" xfId="27553" xr:uid="{D3CAD9C0-D7A7-4429-AA9A-FCD4285AFF87}"/>
    <cellStyle name="_MBOM NGT July 2006_2006 MBOM Nov JAK Joyce_Working Capital Graph" xfId="27554" xr:uid="{4FEE6E16-0A00-4612-8666-D3C2894F9EB3}"/>
    <cellStyle name="_MBOM NGT July 2006_2006 MBOM October JAK Joyce" xfId="12946" xr:uid="{143E8233-6888-4893-BA50-6EC5664F3D33}"/>
    <cellStyle name="_MBOM NGT July 2006_2006 MBOM October JAK Joyce_Cost out Update" xfId="27555" xr:uid="{3072B787-E1D8-41D7-A5E8-F9C965615C8D}"/>
    <cellStyle name="_MBOM NGT July 2006_2006 MBOM October JAK Joyce_EBIT OCF Ranges" xfId="27556" xr:uid="{8CC1232C-A81A-45DB-8CFE-0601CB4645E4}"/>
    <cellStyle name="_MBOM NGT July 2006_2006 MBOM October JAK Joyce_Working Capital Graph" xfId="27557" xr:uid="{4E9F3A68-B07C-47A4-B244-7AD05D9321F0}"/>
    <cellStyle name="_MBOM NGT July 2006_Cost out Update" xfId="27558" xr:uid="{18F8FA67-A637-47D0-BB40-4E4C9C16FF90}"/>
    <cellStyle name="_MBOM NGT July 2006_EBIT OCF Ranges" xfId="27559" xr:uid="{BE9C2832-413E-4BAC-950A-48E5C7A5CFAC}"/>
    <cellStyle name="_MBOM NGT July 2006_mbom asean Mar 2007" xfId="27560" xr:uid="{B91F0CD3-6E70-4D85-AD0D-1A5FE8C1ED7D}"/>
    <cellStyle name="_MBOM NGT July 2006_mbom asean Mar 2007_Cost out Update" xfId="27561" xr:uid="{4BD343C9-C0DF-4574-B38C-981E6E8898E3}"/>
    <cellStyle name="_MBOM NGT July 2006_mbom asean Mar 2007_EBIT OCF Ranges" xfId="27562" xr:uid="{F608DA2D-730E-47F7-91A8-2313D3703264}"/>
    <cellStyle name="_MBOM NGT July 2006_mbom asean Mar 2007_Working Capital Graph" xfId="27563" xr:uid="{CCD2628B-EDE9-4F9F-9E1A-2B7C2894D3B3}"/>
    <cellStyle name="_MBOM NGT July 2006_Working Capital Graph" xfId="27564" xr:uid="{2E83CD32-9499-4062-9449-0BE67426797D}"/>
    <cellStyle name="_MBOM NGT June 2006" xfId="12947" xr:uid="{5214CB67-76C6-4A44-AE7E-507795D9E4C8}"/>
    <cellStyle name="_MBOM NGT June 2006_Cost out Update" xfId="27565" xr:uid="{A65C560C-0856-411C-B2EB-23E12037E001}"/>
    <cellStyle name="_MBOM NGT June 2006_EBIT OCF Ranges" xfId="27566" xr:uid="{37AE117A-71B5-4F8E-B1E2-EBF2B8698A14}"/>
    <cellStyle name="_MBOM NGT June 2006_Working Capital Graph" xfId="27567" xr:uid="{727008B9-4B99-4A1C-B298-A0FF6EED0224}"/>
    <cellStyle name="_MBOM NGT November 2006" xfId="12948" xr:uid="{39D8B91D-EC6E-4C90-B88C-111DE05B7567}"/>
    <cellStyle name="_MBOM NGT November 2006_Cost out Update" xfId="27568" xr:uid="{483AAB3D-0DC5-479E-837D-00C161378B7F}"/>
    <cellStyle name="_MBOM NGT November 2006_EBIT OCF Ranges" xfId="27569" xr:uid="{AAF45FDE-1137-48CC-BDE5-9CDBE6FC26A6}"/>
    <cellStyle name="_MBOM NGT November 2006_mbom asean Mar 2007" xfId="27570" xr:uid="{83DD91AB-C9C3-49D3-8D4C-4C6CD1D0A48E}"/>
    <cellStyle name="_MBOM NGT November 2006_mbom asean Mar 2007_Cost out Update" xfId="27571" xr:uid="{A15AA271-E784-4F7A-8ABC-393B80FB7B2D}"/>
    <cellStyle name="_MBOM NGT November 2006_mbom asean Mar 2007_EBIT OCF Ranges" xfId="27572" xr:uid="{F31ADF59-944B-453D-B863-CAC711F7D270}"/>
    <cellStyle name="_MBOM NGT November 2006_mbom asean Mar 2007_Working Capital Graph" xfId="27573" xr:uid="{AC2B7FD9-E9D8-4ABB-BDA0-15D09B61B4D7}"/>
    <cellStyle name="_MBOM NGT November 2006_Working Capital Graph" xfId="27574" xr:uid="{8D3C6A19-9BA6-42F9-B3DD-1EEBFE6A6843}"/>
    <cellStyle name="_MBOM NGT October 2006" xfId="12949" xr:uid="{A267C00D-99CA-4547-BF38-11AC6DAE132D}"/>
    <cellStyle name="_MBOM NGT October 2006_Cost out Update" xfId="27575" xr:uid="{02FEB50C-534B-4D84-8146-44BA94BF2673}"/>
    <cellStyle name="_MBOM NGT October 2006_EBIT OCF Ranges" xfId="27576" xr:uid="{A2315A0B-3898-49C6-A9DA-67BB81345FFF}"/>
    <cellStyle name="_MBOM NGT October 2006_mbom asean Mar 2007" xfId="27577" xr:uid="{23B42C40-2312-437B-B28A-BCEDD6E140BE}"/>
    <cellStyle name="_MBOM NGT October 2006_mbom asean Mar 2007_Cost out Update" xfId="27578" xr:uid="{DF7943FC-5EE3-4ED5-9041-1072BE118824}"/>
    <cellStyle name="_MBOM NGT October 2006_mbom asean Mar 2007_EBIT OCF Ranges" xfId="27579" xr:uid="{DAED56D6-86A1-4BE5-8055-D421BE72C73D}"/>
    <cellStyle name="_MBOM NGT October 2006_mbom asean Mar 2007_Working Capital Graph" xfId="27580" xr:uid="{B110DE76-5409-43AE-82D3-FC3302B42692}"/>
    <cellStyle name="_MBOM NGT October 2006_Working Capital Graph" xfId="27581" xr:uid="{3B843FE8-052C-495B-B3C6-83CE92C21B1A}"/>
    <cellStyle name="_MBOM v.1" xfId="27582" xr:uid="{ABDD0802-C62C-4CA7-9FD5-5DA3CC978FE6}"/>
    <cellStyle name="_MBOM v.1 2" xfId="27583" xr:uid="{1D32B3C5-22CF-4D31-BE43-6B7BECEBBF11}"/>
    <cellStyle name="_MBOM v.1_Cash Capex 10+2" xfId="27584" xr:uid="{5DD2DD5B-4C4D-497B-934E-6DAA450156E3}"/>
    <cellStyle name="_MBOM v.1_Cash Capex 10+2_Cost out Update" xfId="27585" xr:uid="{A28D20FA-2734-405B-8B49-F44CAC26679E}"/>
    <cellStyle name="_MBOM v.1_Cash Capex 10+2_EBIT OCF Ranges" xfId="27586" xr:uid="{6D04842B-CF0F-44D9-B8BC-72C98D371AC8}"/>
    <cellStyle name="_MBOM v.1_Cash Capex 10+2_Working Capital Graph" xfId="27587" xr:uid="{87853F39-9FEA-4463-9627-6DBB7FC90B41}"/>
    <cellStyle name="_MBOM v.1_Cost out Update" xfId="27588" xr:uid="{A100F32A-ABC1-4D62-AE8B-935C1762A061}"/>
    <cellStyle name="_MBOM v.1_EBIT OCF Ranges" xfId="27589" xr:uid="{D99EBDCA-2B04-4726-B1E9-FDE9B189476E}"/>
    <cellStyle name="_MBOM v.1_Global Operations" xfId="27590" xr:uid="{BFA51169-B836-4EEE-8DA0-B63E6E75E568}"/>
    <cellStyle name="_MBOM v.1_Global Operations 2" xfId="27591" xr:uid="{BF66CBB9-EE4C-4488-9CFA-D8C1497E19D1}"/>
    <cellStyle name="_MBOM v.1_NA" xfId="27592" xr:uid="{39D70124-8AF2-4900-9533-69DB45F05862}"/>
    <cellStyle name="_MBOM v.1_NA 2" xfId="27593" xr:uid="{9CB4312B-182A-42D8-9F99-45D517AC19B0}"/>
    <cellStyle name="_MBOM v.1_NA_1" xfId="27594" xr:uid="{41EBFAA7-3492-4B2A-B0C0-B5C231189B77}"/>
    <cellStyle name="_MBOM v.1_NA_1 2" xfId="27595" xr:uid="{097DB01D-36E5-4A65-9D56-9FE3075A3CC2}"/>
    <cellStyle name="_MBOM v.1_OCFAnalysis" xfId="27596" xr:uid="{C081180F-564B-43BA-8BCA-B2CE46DFAEF4}"/>
    <cellStyle name="_MBOM v.1_OCFAnalysis_Cost out Update" xfId="27597" xr:uid="{9D421F47-88D5-49F1-AEAB-2C9926B52BCE}"/>
    <cellStyle name="_MBOM v.1_OCFAnalysis_EBIT OCF Ranges" xfId="27598" xr:uid="{319425F0-08BF-4DD6-B720-D530B9D353BF}"/>
    <cellStyle name="_MBOM v.1_OCFAnalysis_Working Capital Graph" xfId="27599" xr:uid="{563BF4AE-FA3C-4BDB-A60E-37FC77949B6B}"/>
    <cellStyle name="_MBOM v.1_Quarterly Industry Volume - Corp Follow up Feb 19th" xfId="27600" xr:uid="{0522BDCD-0EC4-4B76-9124-695BE9460E96}"/>
    <cellStyle name="_MBOM v.1_Quarterly Industry Volume - Corp Follow up Feb 19th 2" xfId="27601" xr:uid="{AE836454-49C9-4A97-A78F-294E895AFCE8}"/>
    <cellStyle name="_MBOM v.1_Quarterly Industry Volume - Corp Follow up Feb 19th_Cost out Update" xfId="27602" xr:uid="{F9536B56-1F9F-44C8-A442-B3718C90E692}"/>
    <cellStyle name="_MBOM v.1_Quarterly Industry Volume - Corp Follow up Feb 19th_EBIT OCF Ranges" xfId="27603" xr:uid="{61224935-189C-4A14-AC95-D2BE3AFE23F9}"/>
    <cellStyle name="_MBOM v.1_Quarterly Industry Volume - Corp Follow up Feb 19th_OCFAnalysis" xfId="27604" xr:uid="{925EFA03-852B-41FE-BDCE-2169C543C40A}"/>
    <cellStyle name="_MBOM v.1_Quarterly Industry Volume - Corp Follow up Feb 19th_OCFAnalysis_Cost out Update" xfId="27605" xr:uid="{4BF8D8B0-5934-4826-93FA-8C4FCAF20F09}"/>
    <cellStyle name="_MBOM v.1_Quarterly Industry Volume - Corp Follow up Feb 19th_OCFAnalysis_EBIT OCF Ranges" xfId="27606" xr:uid="{A8A3467E-04EE-40ED-8959-9C16083C6A5B}"/>
    <cellStyle name="_MBOM v.1_Quarterly Industry Volume - Corp Follow up Feb 19th_OCFAnalysis_Working Capital Graph" xfId="27607" xr:uid="{BC04C8EF-4416-4A2D-AB97-BFC503913F70}"/>
    <cellStyle name="_MBOM v.1_Quarterly Industry Volume - Corp Follow up Feb 19th_Working Capital Graph" xfId="27608" xr:uid="{10F801C6-6DE6-4F84-A5CA-E49012F94BED}"/>
    <cellStyle name="_MBOM v.1_SBU_GLOBAL_NGT" xfId="27609" xr:uid="{3D9B7ED4-AF0D-421F-B73A-93F0AC2C47A2}"/>
    <cellStyle name="_MBOM v.1_SBU_GLOBAL_NGT 2" xfId="27610" xr:uid="{CCDEB1AA-1D9A-45C6-A9CD-09E924D7AE66}"/>
    <cellStyle name="_MBOM v.1_SBU_GLOBAL_NGT_Cost out Update" xfId="27611" xr:uid="{0F2CC022-8B42-4C88-BB98-F94D5EEFC4C8}"/>
    <cellStyle name="_MBOM v.1_SBU_GLOBAL_NGT_EBIT OCF Ranges" xfId="27612" xr:uid="{2DA18287-35A3-44A8-9EF4-2E9CDF83F262}"/>
    <cellStyle name="_MBOM v.1_SBU_GLOBAL_NGT_Working Capital Graph" xfId="27613" xr:uid="{62D46564-EDC3-47C2-BB3F-A700666967DA}"/>
    <cellStyle name="_MBOM v.1_Working Capital Graph" xfId="27614" xr:uid="{77A6851E-30AA-4773-998D-6E17F05C1D31}"/>
    <cellStyle name="_MBOM v.2" xfId="27615" xr:uid="{8D3A678E-235A-4079-9181-B449A709BC21}"/>
    <cellStyle name="_MBOM v.2 2" xfId="27616" xr:uid="{DECE22BD-F179-4D22-BC38-718358F43A1B}"/>
    <cellStyle name="_MBOM v.2_Cash Capex 10+2" xfId="27617" xr:uid="{071DB63C-BFA9-4545-9DFC-424AACA975AA}"/>
    <cellStyle name="_MBOM v.2_Cash Capex 10+2_Cost out Update" xfId="27618" xr:uid="{1BA84DF1-C300-458C-9DF4-9D7DB5745346}"/>
    <cellStyle name="_MBOM v.2_Cash Capex 10+2_EBIT OCF Ranges" xfId="27619" xr:uid="{3D625D66-E413-4C03-B78D-17F4964C4A2C}"/>
    <cellStyle name="_MBOM v.2_Cash Capex 10+2_Working Capital Graph" xfId="27620" xr:uid="{FEA87326-FD81-4DC8-B952-3FE338941B7F}"/>
    <cellStyle name="_MBOM v.2_Cost out Update" xfId="27621" xr:uid="{EF28B975-B637-4FE9-9E17-85388B2938AA}"/>
    <cellStyle name="_MBOM v.2_EBIT OCF Ranges" xfId="27622" xr:uid="{E5B09D6A-8085-4988-9781-035971EAF458}"/>
    <cellStyle name="_MBOM v.2_Global Operations" xfId="27623" xr:uid="{6CBC39E6-55E1-430D-93B3-7DC44BAFC402}"/>
    <cellStyle name="_MBOM v.2_Global Operations 2" xfId="27624" xr:uid="{8DAE441F-917E-4DA3-AB54-C778C757248C}"/>
    <cellStyle name="_MBOM v.2_NA" xfId="27625" xr:uid="{2F1AA2BC-27F5-4690-906D-0A521A5C0E05}"/>
    <cellStyle name="_MBOM v.2_NA 2" xfId="27626" xr:uid="{3F177318-9A8A-4C0E-A3B0-704304E0442C}"/>
    <cellStyle name="_MBOM v.2_NA_1" xfId="27627" xr:uid="{19AE5042-5897-4299-BF61-1E31D4B48EEB}"/>
    <cellStyle name="_MBOM v.2_NA_1 2" xfId="27628" xr:uid="{ED4574B4-A677-4EF3-A811-358F2E8F9657}"/>
    <cellStyle name="_MBOM v.2_OCFAnalysis" xfId="27629" xr:uid="{0AAA5BB9-858A-40EA-A9A2-06896E1141F9}"/>
    <cellStyle name="_MBOM v.2_OCFAnalysis_Cost out Update" xfId="27630" xr:uid="{0594AFD1-2B3C-4CC4-8F64-64DAE61C0A2D}"/>
    <cellStyle name="_MBOM v.2_OCFAnalysis_EBIT OCF Ranges" xfId="27631" xr:uid="{40D3FF46-8B96-40B1-A865-E922778EBA63}"/>
    <cellStyle name="_MBOM v.2_OCFAnalysis_Working Capital Graph" xfId="27632" xr:uid="{25FE64C9-27B1-480A-9BB0-74383B92FAFC}"/>
    <cellStyle name="_MBOM v.2_Quarterly Industry Volume - Corp Follow up Feb 19th" xfId="27633" xr:uid="{0BB13116-8922-45EF-9CE5-01D1B4C9A1CE}"/>
    <cellStyle name="_MBOM v.2_Quarterly Industry Volume - Corp Follow up Feb 19th 2" xfId="27634" xr:uid="{8533FA3E-86B2-4938-9730-C412114AAD5C}"/>
    <cellStyle name="_MBOM v.2_Quarterly Industry Volume - Corp Follow up Feb 19th_Cost out Update" xfId="27635" xr:uid="{748B8BAA-4EB3-4538-903A-5E352863B88E}"/>
    <cellStyle name="_MBOM v.2_Quarterly Industry Volume - Corp Follow up Feb 19th_EBIT OCF Ranges" xfId="27636" xr:uid="{0EBF7007-890E-4862-BDA8-1A9D90ECAA51}"/>
    <cellStyle name="_MBOM v.2_Quarterly Industry Volume - Corp Follow up Feb 19th_OCFAnalysis" xfId="27637" xr:uid="{68950A51-C4C6-4D7E-B73A-C2CA9249C107}"/>
    <cellStyle name="_MBOM v.2_Quarterly Industry Volume - Corp Follow up Feb 19th_OCFAnalysis_Cost out Update" xfId="27638" xr:uid="{9E1CDF75-BAC9-4085-AE17-D449427D2896}"/>
    <cellStyle name="_MBOM v.2_Quarterly Industry Volume - Corp Follow up Feb 19th_OCFAnalysis_EBIT OCF Ranges" xfId="27639" xr:uid="{93F50C86-1A3A-4803-BF45-4A8B181D0283}"/>
    <cellStyle name="_MBOM v.2_Quarterly Industry Volume - Corp Follow up Feb 19th_OCFAnalysis_Working Capital Graph" xfId="27640" xr:uid="{9E19B548-34CD-4D89-9A68-BE4048175FDC}"/>
    <cellStyle name="_MBOM v.2_Quarterly Industry Volume - Corp Follow up Feb 19th_Working Capital Graph" xfId="27641" xr:uid="{DD02A4A8-4159-44EF-986F-88B65A2AB624}"/>
    <cellStyle name="_MBOM v.2_SBU_GLOBAL_NGT" xfId="27642" xr:uid="{9E145B0A-B65F-42D9-AC3D-8311124937A8}"/>
    <cellStyle name="_MBOM v.2_SBU_GLOBAL_NGT 2" xfId="27643" xr:uid="{F118BF23-C50E-42E7-AA0E-5295D3AA7092}"/>
    <cellStyle name="_MBOM v.2_SBU_GLOBAL_NGT_Cost out Update" xfId="27644" xr:uid="{C03C86F9-3399-4A26-96CC-C1616EBA6EEA}"/>
    <cellStyle name="_MBOM v.2_SBU_GLOBAL_NGT_EBIT OCF Ranges" xfId="27645" xr:uid="{317C9A91-9DF9-4848-9944-6EA34765AAFF}"/>
    <cellStyle name="_MBOM v.2_SBU_GLOBAL_NGT_Working Capital Graph" xfId="27646" xr:uid="{B5A24A73-7C3E-4934-8BE5-73CD7AB7F7FC}"/>
    <cellStyle name="_MBOM v.2_Working Capital Graph" xfId="27647" xr:uid="{9DCC644C-41FD-48B5-B975-46B9CB6BED23}"/>
    <cellStyle name="_MBOM v.3" xfId="27648" xr:uid="{7B560018-CF46-4691-9132-CF9DA5ACD3C9}"/>
    <cellStyle name="_MBOM v.3 2" xfId="27649" xr:uid="{B3640055-93C8-4337-A558-ADD9C0F84D0C}"/>
    <cellStyle name="_MBOM v.3_Cash Capex 10+2" xfId="27650" xr:uid="{733DC81A-9464-4372-A4C5-D662A6B30296}"/>
    <cellStyle name="_MBOM v.3_Cash Capex 10+2_Cost out Update" xfId="27651" xr:uid="{1AB86A01-0E08-434D-90CF-EEB49053A25E}"/>
    <cellStyle name="_MBOM v.3_Cash Capex 10+2_EBIT OCF Ranges" xfId="27652" xr:uid="{96F13BEF-1920-475B-A551-908CD9163847}"/>
    <cellStyle name="_MBOM v.3_Cash Capex 10+2_Working Capital Graph" xfId="27653" xr:uid="{FDC79840-D1D7-47CF-983C-D90A31293829}"/>
    <cellStyle name="_MBOM v.3_Cost out Update" xfId="27654" xr:uid="{865206EB-166C-4460-AA1A-789BDC487083}"/>
    <cellStyle name="_MBOM v.3_EBIT OCF Ranges" xfId="27655" xr:uid="{9B6092BD-7884-4A17-BFF6-BA2B8BEB21A8}"/>
    <cellStyle name="_MBOM v.3_Global Operations" xfId="27656" xr:uid="{466EA56D-6200-4B4D-8E4C-B5AE5A8907DA}"/>
    <cellStyle name="_MBOM v.3_Global Operations 2" xfId="27657" xr:uid="{20510876-FD91-4982-8888-7E2851B7F61F}"/>
    <cellStyle name="_MBOM v.3_NA" xfId="27658" xr:uid="{3EA45008-CAC8-495A-B377-FD7E2812EFA7}"/>
    <cellStyle name="_MBOM v.3_NA 2" xfId="27659" xr:uid="{14A56526-C4D2-459B-B163-B7646C4AF0DA}"/>
    <cellStyle name="_MBOM v.3_NA_1" xfId="27660" xr:uid="{5E087535-6BFF-4ED9-B796-2B4195D81E1F}"/>
    <cellStyle name="_MBOM v.3_NA_1 2" xfId="27661" xr:uid="{C93FC9B5-E69D-4AB5-8EFA-1C31AD33D678}"/>
    <cellStyle name="_MBOM v.3_OCFAnalysis" xfId="27662" xr:uid="{79790704-50C9-4ADA-B9B2-1CC8C2598097}"/>
    <cellStyle name="_MBOM v.3_OCFAnalysis_Cost out Update" xfId="27663" xr:uid="{413E6BB7-5286-4DC6-A574-3B5268673B36}"/>
    <cellStyle name="_MBOM v.3_OCFAnalysis_EBIT OCF Ranges" xfId="27664" xr:uid="{485D1D49-D610-4505-85EE-4DEF70351A53}"/>
    <cellStyle name="_MBOM v.3_OCFAnalysis_Working Capital Graph" xfId="27665" xr:uid="{AF332F7C-9C97-45F6-8771-E3354DDADF5C}"/>
    <cellStyle name="_MBOM v.3_Quarterly Industry Volume - Corp Follow up Feb 19th" xfId="27666" xr:uid="{80832E83-478E-48F2-BE90-C95AF2310D4B}"/>
    <cellStyle name="_MBOM v.3_Quarterly Industry Volume - Corp Follow up Feb 19th 2" xfId="27667" xr:uid="{5CC3AF7B-FF4D-4D4E-9728-4B8E1883E29D}"/>
    <cellStyle name="_MBOM v.3_Quarterly Industry Volume - Corp Follow up Feb 19th_Cost out Update" xfId="27668" xr:uid="{6FB781A7-2DD1-4151-88BD-29DC2CF280A2}"/>
    <cellStyle name="_MBOM v.3_Quarterly Industry Volume - Corp Follow up Feb 19th_EBIT OCF Ranges" xfId="27669" xr:uid="{2F54C222-937E-4FE0-A8B9-B5CA8FCDAC86}"/>
    <cellStyle name="_MBOM v.3_Quarterly Industry Volume - Corp Follow up Feb 19th_OCFAnalysis" xfId="27670" xr:uid="{296069A9-7ADB-4AD3-90B3-1B44DFEF6E8A}"/>
    <cellStyle name="_MBOM v.3_Quarterly Industry Volume - Corp Follow up Feb 19th_OCFAnalysis_Cost out Update" xfId="27671" xr:uid="{E251D5D5-DEDF-40EC-A9A2-1366B78ED80F}"/>
    <cellStyle name="_MBOM v.3_Quarterly Industry Volume - Corp Follow up Feb 19th_OCFAnalysis_EBIT OCF Ranges" xfId="27672" xr:uid="{A5342F4C-A8B0-4906-9120-1E67968FCB5C}"/>
    <cellStyle name="_MBOM v.3_Quarterly Industry Volume - Corp Follow up Feb 19th_OCFAnalysis_Working Capital Graph" xfId="27673" xr:uid="{139E18A4-DCCC-42D4-8AF0-A1754EE462F5}"/>
    <cellStyle name="_MBOM v.3_Quarterly Industry Volume - Corp Follow up Feb 19th_Working Capital Graph" xfId="27674" xr:uid="{DC68C3B7-87DA-4D1B-A7FF-6DD39347EF94}"/>
    <cellStyle name="_MBOM v.3_SBU_GLOBAL_NGT" xfId="27675" xr:uid="{3E90559A-BD17-4819-A5FC-2E7B5DEF1D8C}"/>
    <cellStyle name="_MBOM v.3_SBU_GLOBAL_NGT 2" xfId="27676" xr:uid="{DDC2BA0F-9BA0-42D2-B2F9-BDB64C5BDEE8}"/>
    <cellStyle name="_MBOM v.3_SBU_GLOBAL_NGT_Cost out Update" xfId="27677" xr:uid="{BE4758B2-7241-4597-9CEC-318C35A8F734}"/>
    <cellStyle name="_MBOM v.3_SBU_GLOBAL_NGT_EBIT OCF Ranges" xfId="27678" xr:uid="{BB171616-611C-42DF-97A9-5237E9A471D3}"/>
    <cellStyle name="_MBOM v.3_SBU_GLOBAL_NGT_Working Capital Graph" xfId="27679" xr:uid="{3918B150-6C67-43BC-ADA8-79827035C8B8}"/>
    <cellStyle name="_MBOM v.3_Working Capital Graph" xfId="27680" xr:uid="{0B08FD9A-1111-46CB-891E-99F8E14FBE89}"/>
    <cellStyle name="_MBOM_Cash Capex 10+2" xfId="27681" xr:uid="{24F982DC-6FC0-4DB9-8A2D-C27275842EF3}"/>
    <cellStyle name="_MBOM_Cash Capex 10+2_Cost out Update" xfId="27682" xr:uid="{57EF397D-6FD5-4A05-ACE9-4B338DFB37B8}"/>
    <cellStyle name="_MBOM_Cash Capex 10+2_EBIT OCF Ranges" xfId="27683" xr:uid="{DC3C8519-1119-45FC-B000-691B7D8674BA}"/>
    <cellStyle name="_MBOM_Cash Capex 10+2_Working Capital Graph" xfId="27684" xr:uid="{4C385DBD-AC4C-41E6-91DE-533018E561B3}"/>
    <cellStyle name="_MBOM_Cost out Update" xfId="27685" xr:uid="{135E58F4-821B-42F6-8392-A5C1838DFDD2}"/>
    <cellStyle name="_MBOM_EBIT OCF Ranges" xfId="27686" xr:uid="{0F08B720-9C90-4F0A-B952-1E4586F488F4}"/>
    <cellStyle name="_MBOM_Global Operations" xfId="27687" xr:uid="{80159259-7023-40E2-9AFD-7B73ABBF73A4}"/>
    <cellStyle name="_MBOM_Global Operations 2" xfId="27688" xr:uid="{117B76A0-42D6-4BA6-9A23-B0501157A607}"/>
    <cellStyle name="_MBOM_NA" xfId="27689" xr:uid="{41A4D1FC-F215-4851-AB7A-24EFFC63F10D}"/>
    <cellStyle name="_MBOM_NA 2" xfId="27690" xr:uid="{52D04169-F167-4F79-A5EE-53E905B1AE34}"/>
    <cellStyle name="_MBOM_NA_1" xfId="27691" xr:uid="{39AD0A93-79CD-41EE-B28F-1FDD69851056}"/>
    <cellStyle name="_MBOM_NA_1 2" xfId="27692" xr:uid="{7F0EF7D8-E0E3-4E1F-8BBB-EFC978456593}"/>
    <cellStyle name="_MBOM_OCFAnalysis" xfId="27693" xr:uid="{6B3E4E41-5BBC-4B50-914E-B7B51E9A2333}"/>
    <cellStyle name="_MBOM_OCFAnalysis_Cost out Update" xfId="27694" xr:uid="{0F3785CA-CA1A-4EA0-8245-61A7FB23EE76}"/>
    <cellStyle name="_MBOM_OCFAnalysis_EBIT OCF Ranges" xfId="27695" xr:uid="{075A7990-8E76-4355-8934-4A1A870EB257}"/>
    <cellStyle name="_MBOM_OCFAnalysis_Working Capital Graph" xfId="27696" xr:uid="{C5D5929D-6806-49C7-9F91-610B7B94145A}"/>
    <cellStyle name="_MBOM_Quarterly Industry Volume - Corp Follow up Feb 19th" xfId="27697" xr:uid="{0579F25B-81DD-401B-9D9F-D67C1072D19A}"/>
    <cellStyle name="_MBOM_Quarterly Industry Volume - Corp Follow up Feb 19th 2" xfId="27698" xr:uid="{FE8DC078-F283-4679-AE6F-4A5A480F47CC}"/>
    <cellStyle name="_MBOM_Quarterly Industry Volume - Corp Follow up Feb 19th_Cost out Update" xfId="27699" xr:uid="{8F9BAE76-8D32-49B3-A57F-D24434DDBD13}"/>
    <cellStyle name="_MBOM_Quarterly Industry Volume - Corp Follow up Feb 19th_EBIT OCF Ranges" xfId="27700" xr:uid="{41F404F2-14FF-46B1-BD50-190F98ADC7FB}"/>
    <cellStyle name="_MBOM_Quarterly Industry Volume - Corp Follow up Feb 19th_OCFAnalysis" xfId="27701" xr:uid="{1EDC73E7-97FB-49CA-9653-DC9EBCF0F5EF}"/>
    <cellStyle name="_MBOM_Quarterly Industry Volume - Corp Follow up Feb 19th_OCFAnalysis_Cost out Update" xfId="27702" xr:uid="{393838E3-A608-48C0-9C26-927BBD0AC99A}"/>
    <cellStyle name="_MBOM_Quarterly Industry Volume - Corp Follow up Feb 19th_OCFAnalysis_EBIT OCF Ranges" xfId="27703" xr:uid="{8A47F5D9-0A0A-48C8-AB0A-34190F36ED88}"/>
    <cellStyle name="_MBOM_Quarterly Industry Volume - Corp Follow up Feb 19th_OCFAnalysis_Working Capital Graph" xfId="27704" xr:uid="{30AB2608-F72B-4B59-9283-7EEA20194A72}"/>
    <cellStyle name="_MBOM_Quarterly Industry Volume - Corp Follow up Feb 19th_Working Capital Graph" xfId="27705" xr:uid="{E70B8412-928B-4454-8451-21FCF8D89E1C}"/>
    <cellStyle name="_MBOM_SBU_GLOBAL_NGT" xfId="27706" xr:uid="{DA2EEFE8-D06B-4A87-999D-C70406E7B63B}"/>
    <cellStyle name="_MBOM_SBU_GLOBAL_NGT 2" xfId="27707" xr:uid="{3EDA4487-D663-4431-AF02-0ED53B09E1F1}"/>
    <cellStyle name="_MBOM_SBU_GLOBAL_NGT_Cost out Update" xfId="27708" xr:uid="{0CA53103-CCFA-4A5A-B84C-9C3EC69BF17A}"/>
    <cellStyle name="_MBOM_SBU_GLOBAL_NGT_EBIT OCF Ranges" xfId="27709" xr:uid="{0E6120E0-3DBE-45FB-A817-ECF2F6A88354}"/>
    <cellStyle name="_MBOM_SBU_GLOBAL_NGT_Working Capital Graph" xfId="27710" xr:uid="{8F0057C7-61B5-4FC3-B049-F9E22C56F3E0}"/>
    <cellStyle name="_MBOM_Working Capital Graph" xfId="27711" xr:uid="{3EF8F88E-0C4A-4DD9-8A37-54B99793D0E5}"/>
    <cellStyle name="_Mexico CompCost Explanationv1" xfId="27712" xr:uid="{347EE352-9E1F-4841-9BB9-9987D99FB665}"/>
    <cellStyle name="_Mfg  Key Message - Nov." xfId="27713" xr:uid="{5B70B6A0-1F63-476A-952A-F9E3FEC4B034}"/>
    <cellStyle name="_MOK99" xfId="3560" xr:uid="{2B6F8F04-1C3A-483B-993D-AFB5CA0C358C}"/>
    <cellStyle name="_NA" xfId="27714" xr:uid="{DFEB8D51-8EE5-45E0-92F8-B10CDE5F462C}"/>
    <cellStyle name="_NA 2" xfId="27715" xr:uid="{51D810E2-8EAA-4943-8D93-C46EC8F3ADA0}"/>
    <cellStyle name="_NA_1" xfId="27716" xr:uid="{9B701A0C-DBA1-4FEE-8B6E-39CD4499D2DD}"/>
    <cellStyle name="_NA_1 2" xfId="27717" xr:uid="{BF8BB36D-7D13-4174-81A9-0A6E62BD0D3C}"/>
    <cellStyle name="_NAT SCENARIOS" xfId="27718" xr:uid="{53AEC5A5-8421-4007-A470-76315CADF6F3}"/>
    <cellStyle name="_NAT SCENARIOS 2" xfId="27719" xr:uid="{B6BF76D2-ECF0-4D67-AD4C-FF9E6C04A620}"/>
    <cellStyle name="_NAT SCENARIOS_Cost out Update" xfId="27720" xr:uid="{A900388B-90A3-4CC4-B987-5C396DB7504F}"/>
    <cellStyle name="_NAT SCENARIOS_EBIT OCF Ranges" xfId="27721" xr:uid="{D34227B2-F73D-45C0-AD15-5D8ADD76C281}"/>
    <cellStyle name="_NAT SCENARIOS_Working Capital Graph" xfId="27722" xr:uid="{2663C935-608A-42D6-ACEE-0B4F955C5BFE}"/>
    <cellStyle name="_NAT SCENARIOSguatemala" xfId="27723" xr:uid="{6CF99AE8-E5F8-457F-BC93-2D0F79B38EDE}"/>
    <cellStyle name="_NAT SCENARIOSguatemala 2" xfId="27724" xr:uid="{D6BAAE5C-89A9-4EDA-957C-089A4EE59126}"/>
    <cellStyle name="_NAT SCENARIOSguatemala_Cost out Update" xfId="27725" xr:uid="{77656DB7-9F31-4020-BDE7-E9C0B55121BA}"/>
    <cellStyle name="_NAT SCENARIOSguatemala_EBIT OCF Ranges" xfId="27726" xr:uid="{76D123B9-E017-4E7E-9EBA-A10C3F97E156}"/>
    <cellStyle name="_NAT SCENARIOSguatemala_Working Capital Graph" xfId="27727" xr:uid="{8981EF79-1AC0-4460-8B8F-5D78DA263AB2}"/>
    <cellStyle name="_New LMH Format 11 03 08" xfId="27728" xr:uid="{650E2BAF-C9FA-457F-844E-2D470EFB2A48}"/>
    <cellStyle name="_New LMH Format 11 03 08_Cost out Update" xfId="27729" xr:uid="{E6CFAFFC-FDF8-4D9D-8EBA-4755D2903D91}"/>
    <cellStyle name="_New LMH Format 11 03 08_EBIT OCF Ranges" xfId="27730" xr:uid="{9626AF97-4EA8-414C-B168-3D6E3F9E7BF7}"/>
    <cellStyle name="_New LMH Format 11 03 08_Working Capital Graph" xfId="27731" xr:uid="{EE0D20AF-5554-458C-A7DA-3E05DE20417F}"/>
    <cellStyle name="_OCF New Template" xfId="27732" xr:uid="{9AC7EFEC-5088-4C50-81EF-78DEC746F637}"/>
    <cellStyle name="_OCF New Template_Cost out Update" xfId="27733" xr:uid="{C347A5B8-DDF5-4498-B734-AC3DDD94B29C}"/>
    <cellStyle name="_OCF New Template_EBIT OCF Ranges" xfId="27734" xr:uid="{DAABCBEB-982F-4647-86A1-66D2D3E8F62B}"/>
    <cellStyle name="_OCF New Template_Working Capital Graph" xfId="27735" xr:uid="{10C6B995-C033-44FA-8460-3D7704F06BCB}"/>
    <cellStyle name="_OCF YTD(Jan)08" xfId="27736" xr:uid="{4E36B911-7828-48B6-BA7A-3330CC3989D7}"/>
    <cellStyle name="_OCF YTD(Jan)08_Cost out Update" xfId="27737" xr:uid="{6D17DE61-4871-4333-B444-B6C661514066}"/>
    <cellStyle name="_OCF YTD(Jan)08_EBIT OCF Ranges" xfId="27738" xr:uid="{A150E0CB-B0E8-42EC-9CD0-03BB99EEDA43}"/>
    <cellStyle name="_OCF YTD(Jan)08_OCF YTD(Apr)08" xfId="27739" xr:uid="{498B40CD-3A26-48DF-B338-DBD23B7E34E6}"/>
    <cellStyle name="_OCF YTD(Jan)08_OCF YTD(Apr)08_Cost out Update" xfId="27740" xr:uid="{ED0D7214-BE89-4CDC-8134-2BC3546BD71F}"/>
    <cellStyle name="_OCF YTD(Jan)08_OCF YTD(Apr)08_EBIT OCF Ranges" xfId="27741" xr:uid="{B028EA84-1606-4541-BED5-39B7D2661EAD}"/>
    <cellStyle name="_OCF YTD(Jan)08_OCF YTD(Apr)08_OCF YTD(Sep)08_Field New Format" xfId="27742" xr:uid="{F1A4A81A-2199-4A47-AE72-615B77C5C23C}"/>
    <cellStyle name="_OCF YTD(Jan)08_OCF YTD(Apr)08_OCF YTD(Sep)08_Field New Format_Cost out Update" xfId="27743" xr:uid="{A5E5D768-9D95-40E4-8BF0-7D1239B954D3}"/>
    <cellStyle name="_OCF YTD(Jan)08_OCF YTD(Apr)08_OCF YTD(Sep)08_Field New Format_EBIT OCF Ranges" xfId="27744" xr:uid="{2504DA74-F01D-4045-B7BB-9C201A5AB9ED}"/>
    <cellStyle name="_OCF YTD(Jan)08_OCF YTD(Apr)08_OCF YTD(Sep)08_Field New Format_Working Capital Graph" xfId="27745" xr:uid="{2D0AB012-11B7-4C66-B571-CCEDB2CC2C9C}"/>
    <cellStyle name="_OCF YTD(Jan)08_OCF YTD(Apr)08_Working Capital Graph" xfId="27746" xr:uid="{69AB81CC-846C-426A-8911-D801EB250BBE}"/>
    <cellStyle name="_OCF YTD(Jan)08_OCF YTD(May)08_New Format" xfId="27747" xr:uid="{B9365D14-E70E-4141-A9CE-864A78B60649}"/>
    <cellStyle name="_OCF YTD(Jan)08_OCF YTD(May)08_New Format_Cost out Update" xfId="27748" xr:uid="{B36B0C39-5DCD-4C11-B507-51696F6CF6BA}"/>
    <cellStyle name="_OCF YTD(Jan)08_OCF YTD(May)08_New Format_EBIT OCF Ranges" xfId="27749" xr:uid="{AB7968D1-2CEF-4739-A7A7-E5A25DA43F74}"/>
    <cellStyle name="_OCF YTD(Jan)08_OCF YTD(May)08_New Format_OCF YTD(Sep)08_Field New Format" xfId="27750" xr:uid="{A6E2C7C5-12DB-43E6-8AA5-E2835A415DF5}"/>
    <cellStyle name="_OCF YTD(Jan)08_OCF YTD(May)08_New Format_OCF YTD(Sep)08_Field New Format_Cost out Update" xfId="27751" xr:uid="{E7147BC4-4780-4DF0-92B9-44AD387FFCAF}"/>
    <cellStyle name="_OCF YTD(Jan)08_OCF YTD(May)08_New Format_OCF YTD(Sep)08_Field New Format_EBIT OCF Ranges" xfId="27752" xr:uid="{C57B1C5E-A13C-44E9-990B-13DEF96AF160}"/>
    <cellStyle name="_OCF YTD(Jan)08_OCF YTD(May)08_New Format_OCF YTD(Sep)08_Field New Format_Working Capital Graph" xfId="27753" xr:uid="{1E8CBAC4-820B-4D67-A872-D52F58B24C88}"/>
    <cellStyle name="_OCF YTD(Jan)08_OCF YTD(May)08_New Format_Working Capital Graph" xfId="27754" xr:uid="{F49706EE-9A7B-48A6-A9CB-3726C29339E9}"/>
    <cellStyle name="_OCF YTD(Jan)08_OCF_Apr09_vs MIMO" xfId="27755" xr:uid="{72AB0913-6387-4FDC-8BA5-5959DDF267C9}"/>
    <cellStyle name="_OCF YTD(Jan)08_OCF_Apr09_vs MIMO_Cost out Update" xfId="27756" xr:uid="{43B636C4-F611-43A7-9988-1B5E3A528875}"/>
    <cellStyle name="_OCF YTD(Jan)08_OCF_Apr09_vs MIMO_EBIT OCF Ranges" xfId="27757" xr:uid="{3F7EA3D0-7918-4B39-A60C-9EC4F7BF685B}"/>
    <cellStyle name="_OCF YTD(Jan)08_OCF_Apr09_vs MIMO_Working Capital Graph" xfId="27758" xr:uid="{FE53E0D8-DE6D-4E06-B2FD-84F43A94A50C}"/>
    <cellStyle name="_OCF YTD(Jan)08_Working Capital Graph" xfId="27759" xr:uid="{0DF45339-5C09-499D-8DA9-0FF2FF41D5BE}"/>
    <cellStyle name="_OCF YTD(Jul)07" xfId="27760" xr:uid="{BC00712F-C7C2-4F32-9709-17A4F1975815}"/>
    <cellStyle name="_OCF YTD(Jul)07_Cost out Update" xfId="27761" xr:uid="{173368D7-6442-4887-89AC-BEA94F37422E}"/>
    <cellStyle name="_OCF YTD(Jul)07_EBIT OCF Ranges" xfId="27762" xr:uid="{F9C5E8B3-5A6E-4AAE-B277-C9AD0C980EDE}"/>
    <cellStyle name="_OCF YTD(Jul)07_OCF YTD(Apr)08" xfId="27763" xr:uid="{855CFEC2-AAF9-4070-8056-05441E7DB13C}"/>
    <cellStyle name="_OCF YTD(Jul)07_OCF YTD(Apr)08_Cost out Update" xfId="27764" xr:uid="{81418CED-D50B-4FE0-AF5F-AE4DB3E6B59B}"/>
    <cellStyle name="_OCF YTD(Jul)07_OCF YTD(Apr)08_EBIT OCF Ranges" xfId="27765" xr:uid="{2BEA8C1B-6D40-40E6-83F8-496A520897C9}"/>
    <cellStyle name="_OCF YTD(Jul)07_OCF YTD(Apr)08_OCF YTD(Sep)08_Field New Format" xfId="27766" xr:uid="{260B036F-0DA3-47E2-A759-74EFFB2F6177}"/>
    <cellStyle name="_OCF YTD(Jul)07_OCF YTD(Apr)08_OCF YTD(Sep)08_Field New Format_Cost out Update" xfId="27767" xr:uid="{C91702D0-D10B-405E-9CC7-82ABA86E4DE5}"/>
    <cellStyle name="_OCF YTD(Jul)07_OCF YTD(Apr)08_OCF YTD(Sep)08_Field New Format_EBIT OCF Ranges" xfId="27768" xr:uid="{2A454B4E-CEA3-421C-8C3C-DEE6E7BEDBFE}"/>
    <cellStyle name="_OCF YTD(Jul)07_OCF YTD(Apr)08_OCF YTD(Sep)08_Field New Format_Working Capital Graph" xfId="27769" xr:uid="{FDF9FCDC-D72F-4128-B8D2-8FA75B5105B9}"/>
    <cellStyle name="_OCF YTD(Jul)07_OCF YTD(Apr)08_Working Capital Graph" xfId="27770" xr:uid="{64EF4252-E6B8-4123-AA30-3E2262167043}"/>
    <cellStyle name="_OCF YTD(Jul)07_OCF YTD(May)08_New Format" xfId="27771" xr:uid="{5E079547-80BD-470E-BFF8-9F5066D99157}"/>
    <cellStyle name="_OCF YTD(Jul)07_OCF YTD(May)08_New Format_Cost out Update" xfId="27772" xr:uid="{ABD7A22B-2329-49FD-BA4A-230E98CBE87F}"/>
    <cellStyle name="_OCF YTD(Jul)07_OCF YTD(May)08_New Format_EBIT OCF Ranges" xfId="27773" xr:uid="{B5B56403-A689-407E-B9CF-DD5104934E84}"/>
    <cellStyle name="_OCF YTD(Jul)07_OCF YTD(May)08_New Format_OCF YTD(Sep)08_Field New Format" xfId="27774" xr:uid="{8488DFF8-6598-49BF-A198-174F84432C46}"/>
    <cellStyle name="_OCF YTD(Jul)07_OCF YTD(May)08_New Format_OCF YTD(Sep)08_Field New Format_Cost out Update" xfId="27775" xr:uid="{CBCABE28-DADD-44B0-85BF-A82D6F6343B5}"/>
    <cellStyle name="_OCF YTD(Jul)07_OCF YTD(May)08_New Format_OCF YTD(Sep)08_Field New Format_EBIT OCF Ranges" xfId="27776" xr:uid="{C4E7001F-E3BF-4AB7-AE04-14BD22E88C17}"/>
    <cellStyle name="_OCF YTD(Jul)07_OCF YTD(May)08_New Format_OCF YTD(Sep)08_Field New Format_Working Capital Graph" xfId="27777" xr:uid="{62F35C61-73B4-4C0A-BB55-8A7F8EF46E60}"/>
    <cellStyle name="_OCF YTD(Jul)07_OCF YTD(May)08_New Format_Working Capital Graph" xfId="27778" xr:uid="{362DB9FD-66AF-407A-99CB-F486D5AB4629}"/>
    <cellStyle name="_OCF YTD(Jul)07_OCF_Apr09_vs MIMO" xfId="27779" xr:uid="{AC66D0E3-13F9-43AD-BD9B-651C7FDE7257}"/>
    <cellStyle name="_OCF YTD(Jul)07_OCF_Apr09_vs MIMO_Cost out Update" xfId="27780" xr:uid="{8EF1CFDF-28C2-44DB-93BA-9C615A065C4D}"/>
    <cellStyle name="_OCF YTD(Jul)07_OCF_Apr09_vs MIMO_EBIT OCF Ranges" xfId="27781" xr:uid="{278C361A-6F19-4156-85C2-B4B9C335532B}"/>
    <cellStyle name="_OCF YTD(Jul)07_OCF_Apr09_vs MIMO_Working Capital Graph" xfId="27782" xr:uid="{C46E7B2A-289F-444D-9589-8D2989830E89}"/>
    <cellStyle name="_OCF YTD(Jul)07_Working Capital Graph" xfId="27783" xr:uid="{6D32ECFA-6D35-4218-A9ED-693CA85033BA}"/>
    <cellStyle name="_OCF YTD(Sep)08_Field New Format" xfId="27784" xr:uid="{5C5900E6-A8D0-49F6-9DE8-169BE16A4104}"/>
    <cellStyle name="_OCF YTD(Sep)08_Field New Format_Cost out Update" xfId="27785" xr:uid="{08773C8C-8C95-4B62-907A-B9E83031E307}"/>
    <cellStyle name="_OCF YTD(Sep)08_Field New Format_EBIT OCF Ranges" xfId="27786" xr:uid="{FF9C3365-F65F-400A-86A9-B6E9824A035E}"/>
    <cellStyle name="_OCF YTD(Sep)08_Field New Format_Working Capital Graph" xfId="27787" xr:uid="{A9C65BBD-98A6-474B-BA30-3D5636E7900D}"/>
    <cellStyle name="_OCFAnalysis" xfId="27788" xr:uid="{FEEBA836-F3BA-46A5-9382-21CEB6D3C9FB}"/>
    <cellStyle name="_OCFAnalysis_Cost out Update" xfId="27789" xr:uid="{B4405FA0-2720-4427-A4D9-D61869A8B0DC}"/>
    <cellStyle name="_OCFAnalysis_EBIT OCF Ranges" xfId="27790" xr:uid="{E74794C2-128D-4A81-A4F7-0329C2B095E9}"/>
    <cellStyle name="_OCFAnalysis_Working Capital Graph" xfId="27791" xr:uid="{D9392096-D6F4-43DC-8163-0527F19FA0D3}"/>
    <cellStyle name="_Ops MBOM Shanghai July  2007-to Akron_pmAug15update" xfId="27792" xr:uid="{175F1D4A-9AB4-41EE-8924-C1C6CA870D98}"/>
    <cellStyle name="_Ops MBOM Shanghai July  2007-to Akron_pmAug15update 2" xfId="27793" xr:uid="{35E94679-6949-48AB-AB42-1C869AF4556F}"/>
    <cellStyle name="_Ops MBOM Shanghai July  2007-to Akron_pmAug15update_Cash Capex 10+2" xfId="27794" xr:uid="{5F560030-CB46-4A4C-AD19-9653F86CF6CB}"/>
    <cellStyle name="_Ops MBOM Shanghai July  2007-to Akron_pmAug15update_Cash Capex 10+2_Cost out Update" xfId="27795" xr:uid="{6C6C6730-2A3D-4FF6-8F16-E6A398B67758}"/>
    <cellStyle name="_Ops MBOM Shanghai July  2007-to Akron_pmAug15update_Cash Capex 10+2_EBIT OCF Ranges" xfId="27796" xr:uid="{F396AE0E-BE71-47F6-95CB-6A9C09444E62}"/>
    <cellStyle name="_Ops MBOM Shanghai July  2007-to Akron_pmAug15update_Cash Capex 10+2_Working Capital Graph" xfId="27797" xr:uid="{BCE659D2-0988-4DF4-8475-8C1D6900E703}"/>
    <cellStyle name="_Ops MBOM Shanghai July  2007-to Akron_pmAug15update_Cost out Update" xfId="27798" xr:uid="{7E13694C-E0EB-4F7F-9007-47C78CF7E232}"/>
    <cellStyle name="_Ops MBOM Shanghai July  2007-to Akron_pmAug15update_EBIT OCF Ranges" xfId="27799" xr:uid="{3CA85B16-E18A-4BE0-A9FB-8BD8596CF93C}"/>
    <cellStyle name="_Ops MBOM Shanghai July  2007-to Akron_pmAug15update_Global Operations" xfId="27800" xr:uid="{43D93317-4D94-495E-91DE-A791AEA1BDD8}"/>
    <cellStyle name="_Ops MBOM Shanghai July  2007-to Akron_pmAug15update_Global Operations 2" xfId="27801" xr:uid="{E5804A52-4040-4134-9765-402AB34620FE}"/>
    <cellStyle name="_Ops MBOM Shanghai July  2007-to Akron_pmAug15update_NA" xfId="27802" xr:uid="{828F2557-5AAE-4B1B-BD8D-2ACD9F537FAD}"/>
    <cellStyle name="_Ops MBOM Shanghai July  2007-to Akron_pmAug15update_NA 2" xfId="27803" xr:uid="{E2B2D04A-45D9-4C53-A772-24A7484A26A9}"/>
    <cellStyle name="_Ops MBOM Shanghai July  2007-to Akron_pmAug15update_NA_1" xfId="27804" xr:uid="{E4095000-09F6-4567-96E6-322700D9D970}"/>
    <cellStyle name="_Ops MBOM Shanghai July  2007-to Akron_pmAug15update_NA_1 2" xfId="27805" xr:uid="{5832B39C-F9CD-4C24-A796-9650E4E857A7}"/>
    <cellStyle name="_Ops MBOM Shanghai July  2007-to Akron_pmAug15update_OCFAnalysis" xfId="27806" xr:uid="{5C9A7F9A-8325-41A5-ACAC-D8F94768A513}"/>
    <cellStyle name="_Ops MBOM Shanghai July  2007-to Akron_pmAug15update_OCFAnalysis_Cost out Update" xfId="27807" xr:uid="{17141DF1-6472-45A2-9A07-CB97C4C5DB60}"/>
    <cellStyle name="_Ops MBOM Shanghai July  2007-to Akron_pmAug15update_OCFAnalysis_EBIT OCF Ranges" xfId="27808" xr:uid="{7EDE8523-5F76-496F-B035-73D1101982E4}"/>
    <cellStyle name="_Ops MBOM Shanghai July  2007-to Akron_pmAug15update_OCFAnalysis_Working Capital Graph" xfId="27809" xr:uid="{59ECAEA2-EC7F-40FF-864A-37A0FB660987}"/>
    <cellStyle name="_Ops MBOM Shanghai July  2007-to Akron_pmAug15update_Quarterly Industry Volume - Corp Follow up Feb 19th" xfId="27810" xr:uid="{46D1393A-6920-45D5-AA4B-AF2E54EF7272}"/>
    <cellStyle name="_Ops MBOM Shanghai July  2007-to Akron_pmAug15update_Quarterly Industry Volume - Corp Follow up Feb 19th 2" xfId="27811" xr:uid="{B029EDBD-D415-4A57-891D-E8870E325A8E}"/>
    <cellStyle name="_Ops MBOM Shanghai July  2007-to Akron_pmAug15update_Quarterly Industry Volume - Corp Follow up Feb 19th_Cost out Update" xfId="27812" xr:uid="{3F8507A0-D12C-4964-B988-783AB96A59E5}"/>
    <cellStyle name="_Ops MBOM Shanghai July  2007-to Akron_pmAug15update_Quarterly Industry Volume - Corp Follow up Feb 19th_EBIT OCF Ranges" xfId="27813" xr:uid="{883CD8BD-74CB-448B-85AE-E6638983C7A0}"/>
    <cellStyle name="_Ops MBOM Shanghai July  2007-to Akron_pmAug15update_Quarterly Industry Volume - Corp Follow up Feb 19th_OCFAnalysis" xfId="27814" xr:uid="{DE465AD3-92FB-4D9D-9257-BF4B3E4E4E57}"/>
    <cellStyle name="_Ops MBOM Shanghai July  2007-to Akron_pmAug15update_Quarterly Industry Volume - Corp Follow up Feb 19th_OCFAnalysis_Cost out Update" xfId="27815" xr:uid="{516C3BEC-9E6C-411A-AAB0-DF2ECB07BF14}"/>
    <cellStyle name="_Ops MBOM Shanghai July  2007-to Akron_pmAug15update_Quarterly Industry Volume - Corp Follow up Feb 19th_OCFAnalysis_EBIT OCF Ranges" xfId="27816" xr:uid="{F783490F-BE19-40C7-8F25-CE889693C500}"/>
    <cellStyle name="_Ops MBOM Shanghai July  2007-to Akron_pmAug15update_Quarterly Industry Volume - Corp Follow up Feb 19th_OCFAnalysis_Working Capital Graph" xfId="27817" xr:uid="{51E91BC4-B998-4E2E-94B4-E255EE7D3D18}"/>
    <cellStyle name="_Ops MBOM Shanghai July  2007-to Akron_pmAug15update_Quarterly Industry Volume - Corp Follow up Feb 19th_Working Capital Graph" xfId="27818" xr:uid="{412AEA4D-1231-4238-B22C-430ABA86EF3A}"/>
    <cellStyle name="_Ops MBOM Shanghai July  2007-to Akron_pmAug15update_SBU_GLOBAL_NGT" xfId="27819" xr:uid="{0431868D-3471-4B72-B86F-1B6AD8669501}"/>
    <cellStyle name="_Ops MBOM Shanghai July  2007-to Akron_pmAug15update_SBU_GLOBAL_NGT 2" xfId="27820" xr:uid="{797C7C1A-321F-42F6-8995-81BD01534D89}"/>
    <cellStyle name="_Ops MBOM Shanghai July  2007-to Akron_pmAug15update_SBU_GLOBAL_NGT_Cost out Update" xfId="27821" xr:uid="{2D7CE889-CF2B-40EB-AF86-7A8B3F36C5D6}"/>
    <cellStyle name="_Ops MBOM Shanghai July  2007-to Akron_pmAug15update_SBU_GLOBAL_NGT_EBIT OCF Ranges" xfId="27822" xr:uid="{80B2D190-EA19-4A0D-9CE3-CA169B0287DD}"/>
    <cellStyle name="_Ops MBOM Shanghai July  2007-to Akron_pmAug15update_SBU_GLOBAL_NGT_Working Capital Graph" xfId="27823" xr:uid="{3336151A-2151-45FE-A907-768D6104311E}"/>
    <cellStyle name="_Ops MBOM Shanghai July  2007-to Akron_pmAug15update_Working Capital Graph" xfId="27824" xr:uid="{C329128C-5D8C-4035-9C6C-432C15231518}"/>
    <cellStyle name="_PL2007(5+7)R3" xfId="27825" xr:uid="{9460A498-E7B7-43EC-B363-149B3C12D07A}"/>
    <cellStyle name="_PL2007(5+7)R3_Cost out Update" xfId="27826" xr:uid="{9CB6B09B-0926-405A-9969-1B389CBF7A99}"/>
    <cellStyle name="_PL2007(5+7)R3_EBIT OCF Ranges" xfId="27827" xr:uid="{2AB934B6-C4D0-4D16-96B6-904D2A0FDC04}"/>
    <cellStyle name="_PL2007(5+7)R3_Working Capital Graph" xfId="27828" xr:uid="{3A60E0B4-D8C7-44C9-9814-CA02E42944D6}"/>
    <cellStyle name="_PL2007(8+4)_R2" xfId="27829" xr:uid="{B99C5680-2C66-428A-B455-555447106B09}"/>
    <cellStyle name="_PL2007(8+4)_R2_Cost out Update" xfId="27830" xr:uid="{4D7F9058-4513-4673-BD7E-F9A1AF964A65}"/>
    <cellStyle name="_PL2007(8+4)_R2_EBIT OCF Ranges" xfId="27831" xr:uid="{2D38A567-308B-4D89-BF90-795002DC0A5B}"/>
    <cellStyle name="_PL2007(8+4)_R2_Working Capital Graph" xfId="27832" xr:uid="{C755CB78-6A96-462D-B5AC-E6951338FD87}"/>
    <cellStyle name="_PL2007_2+10" xfId="27833" xr:uid="{2B3FE0E8-85CF-4FC0-9FB7-19EB4FB93D78}"/>
    <cellStyle name="_PL2007_2+10_Cost out Update" xfId="27834" xr:uid="{6C991162-5DDA-4E1E-A9D9-072BE41B1A6C}"/>
    <cellStyle name="_PL2007_2+10_EBIT OCF Ranges" xfId="27835" xr:uid="{1C5320D0-FF26-4434-A0A6-A46775D2E9E8}"/>
    <cellStyle name="_PL2007_2+10_Working Capital Graph" xfId="27836" xr:uid="{33CF6EBB-BFA5-4843-90CF-91E11602AB50}"/>
    <cellStyle name="_PL2007Act" xfId="27837" xr:uid="{9FE5B23C-CBBB-4AD4-85C5-9C1EF44B00AD}"/>
    <cellStyle name="_PL2007Act_Cost out Update" xfId="27838" xr:uid="{B2877613-1778-48BF-AD78-D318B5479010}"/>
    <cellStyle name="_PL2007Act_EBIT OCF Ranges" xfId="27839" xr:uid="{26003614-774F-45B8-85E7-8E0A3A4DDC2B}"/>
    <cellStyle name="_PL2007Act_Working Capital Graph" xfId="27840" xr:uid="{4E6A0793-EBC2-45F5-BE7B-C2AEA49EEC65}"/>
    <cellStyle name="_PL2008AOP_10OCTR2" xfId="27841" xr:uid="{E808F36A-72EC-4013-B80C-A1F6CBDE7566}"/>
    <cellStyle name="_PL2008AOP_10OCTR2_Cost out Update" xfId="27842" xr:uid="{80756466-2512-4D30-9067-98839BE8961D}"/>
    <cellStyle name="_PL2008AOP_10OCTR2_EBIT OCF Ranges" xfId="27843" xr:uid="{9EF73C51-8DFA-46A4-8D15-DE630587973C}"/>
    <cellStyle name="_PL2008AOP_10OCTR2_Working Capital Graph" xfId="27844" xr:uid="{AB4C07C3-2129-403E-8C74-5C91E40DFDA7}"/>
    <cellStyle name="_PL2009AOP_10OCTR2" xfId="27845" xr:uid="{474FDC34-E98E-4F7A-8987-4D550530C50A}"/>
    <cellStyle name="_PL2009AOP_10OCTR2_Cost out Update" xfId="27846" xr:uid="{4801AE68-61F9-4DA2-BF48-010E49EAAA47}"/>
    <cellStyle name="_PL2009AOP_10OCTR2_EBIT OCF Ranges" xfId="27847" xr:uid="{36F99659-6CF5-48CD-AE65-9FC815A70EB6}"/>
    <cellStyle name="_PL2009AOP_10OCTR2_Working Capital Graph" xfId="27848" xr:uid="{1F3D824C-7972-40EA-BB52-35AC18D56CAF}"/>
    <cellStyle name="_price increase - compet" xfId="27849" xr:uid="{786AB0FF-B0AD-41BE-BA49-716C54F1A5D5}"/>
    <cellStyle name="_Price Increase - Latin America MARCH (version 2)" xfId="27850" xr:uid="{C96509A6-B0CD-4DDC-8F11-581426228D40}"/>
    <cellStyle name="_Price Increases - Supplemental Commercial Rev 01" xfId="27851" xr:uid="{2AFA26D8-8C0E-4F1B-902F-529F86B83A25}"/>
    <cellStyle name="_Price Increases - Supplemental Commercial Rev 01 2" xfId="27852" xr:uid="{72CA0254-8AAE-4665-B365-EF3F01AF6E12}"/>
    <cellStyle name="_Price Increases - Supplemental Commercial Rev 01_~8809882" xfId="27853" xr:uid="{3B52E74C-9845-4CD0-B9AC-FA968B6EEE0A}"/>
    <cellStyle name="_Price Increases - Supplemental Commercial Rev 01_~8809882 2" xfId="27854" xr:uid="{EACE73F9-C4BB-4CDE-890F-76CB67F00903}"/>
    <cellStyle name="_Price Increases - Supplemental Commercial Rev 01_AOP operating Drivers" xfId="27855" xr:uid="{655F087C-C728-4460-9489-C4E61966A41E}"/>
    <cellStyle name="_Price Increases - Supplemental Commercial Rev 01_AOP operating Drivers 2" xfId="27856" xr:uid="{A363B6A4-7EED-4692-8082-B1012DFDF2E7}"/>
    <cellStyle name="_Price Increases - Supplemental Commercial Rev 01_CAPEX" xfId="27857" xr:uid="{0AD455DB-86F8-4641-A5BF-B595A5486CBF}"/>
    <cellStyle name="_Price Increases - Supplemental Commercial Rev 01_Contingency vs 2010 AOP" xfId="27858" xr:uid="{B6A0F0CD-967A-4D8F-89CB-9987EF436745}"/>
    <cellStyle name="_Price Increases - Supplemental Commercial Rev 01_Contingency vs 2010 AOP 2" xfId="27859" xr:uid="{1EEAD3A8-0D60-4EB6-810B-4DCE9C8778FB}"/>
    <cellStyle name="_Price Increases - Supplemental Commercial Rev 01_Cost out Update" xfId="27860" xr:uid="{4F93E699-86B6-4242-B623-8793AE06CAE8}"/>
    <cellStyle name="_Price Increases - Supplemental Commercial Rev 01_EBIT OCF Ranges" xfId="27861" xr:uid="{0ABD1DAD-43CA-4B17-8DB4-9884A0982CE5}"/>
    <cellStyle name="_Price Increases - Supplemental Commercial Rev 01_Global Operations" xfId="27862" xr:uid="{C6FA10BB-CBD3-402E-B534-F9037AA5D61D}"/>
    <cellStyle name="_Price Increases - Supplemental Commercial Rev 01_Global Operations 2" xfId="27863" xr:uid="{77A8098F-A336-45C8-95F0-589DCBDC3B98}"/>
    <cellStyle name="_Price Increases - Supplemental Commercial Rev 01_NA" xfId="27864" xr:uid="{603F899C-5A89-4B3E-BB65-8EB8A6163196}"/>
    <cellStyle name="_Price Increases - Supplemental Commercial Rev 01_NA 2" xfId="27865" xr:uid="{A0185D20-1715-4B47-AB91-7DE03EE5870A}"/>
    <cellStyle name="_Price Increases - Supplemental Commercial Rev 01_NA_1" xfId="27866" xr:uid="{B1321F62-5ADA-4085-A456-B1948D39AA83}"/>
    <cellStyle name="_Price Increases - Supplemental Commercial Rev 01_NA_1 2" xfId="27867" xr:uid="{43ABDBB9-0916-4FD0-A347-2003CE9CDABB}"/>
    <cellStyle name="_Price Increases - Supplemental Commercial Rev 01_PBU Summary_MBOM" xfId="27868" xr:uid="{4E7FED37-9134-44EE-A294-EE1EF231F6F5}"/>
    <cellStyle name="_Price Increases - Supplemental Commercial Rev 01_PBU Summary_retrieve (new format)" xfId="27869" xr:uid="{C9D4F2FA-CA33-4CDB-B4E6-9593EE238686}"/>
    <cellStyle name="_Price Increases - Supplemental Commercial Rev 01_Planning Template" xfId="27870" xr:uid="{7E435597-5A48-4CD4-B5C6-6AD2424DA0AD}"/>
    <cellStyle name="_Price Increases - Supplemental Commercial Rev 01_Sheet1" xfId="27871" xr:uid="{EF6ED99F-EF3A-4AF0-87A8-1D878BFB6387}"/>
    <cellStyle name="_Price Increases - Supplemental Commercial Rev 01_Sheet1 2" xfId="27872" xr:uid="{FD3E083B-0A26-4726-A33E-07A53D28EE08}"/>
    <cellStyle name="_Price Increases - Supplemental Commercial Rev 01_Sheet1_Cost out Update" xfId="27873" xr:uid="{9BBD2660-CCEA-432D-A626-9081A6FE8D91}"/>
    <cellStyle name="_Price Increases - Supplemental Commercial Rev 01_Sheet1_EBIT OCF Ranges" xfId="27874" xr:uid="{D1908B5C-F492-4693-80CA-01CFA408863C}"/>
    <cellStyle name="_Price Increases - Supplemental Commercial Rev 01_Sheet1_OCFAnalysis" xfId="27875" xr:uid="{9711A8F3-10D2-48FA-B9BD-E9D3D5911247}"/>
    <cellStyle name="_Price Increases - Supplemental Commercial Rev 01_Sheet1_OCFAnalysis_Cost out Update" xfId="27876" xr:uid="{3E054019-DA7E-4CE6-8125-4A45503FB3DE}"/>
    <cellStyle name="_Price Increases - Supplemental Commercial Rev 01_Sheet1_OCFAnalysis_EBIT OCF Ranges" xfId="27877" xr:uid="{5E44B8A0-F3B0-4A91-A995-1B0786BD3D98}"/>
    <cellStyle name="_Price Increases - Supplemental Commercial Rev 01_Sheet1_OCFAnalysis_Working Capital Graph" xfId="27878" xr:uid="{77A3169D-A770-4DD1-9C6F-C89F148465B0}"/>
    <cellStyle name="_Price Increases - Supplemental Commercial Rev 01_Sheet1_Working Capital Graph" xfId="27879" xr:uid="{82F43D0F-5B48-4F60-986A-E93E75049D72}"/>
    <cellStyle name="_Price Increases - Supplemental Commercial Rev 01_Working Capital Graph" xfId="27880" xr:uid="{1D175B19-E627-4957-B276-E002D72BFBA9}"/>
    <cellStyle name="_Price Increases - Supplemental Consumer" xfId="27881" xr:uid="{CF0FE08F-4BD7-4F6A-B734-85AF2B05EFFF}"/>
    <cellStyle name="_Price Increases - Supplemental Consumer 2" xfId="27882" xr:uid="{5389B367-E613-47FA-A866-C9644F398C56}"/>
    <cellStyle name="_Price Increases - Supplemental Consumer_~8809882" xfId="27883" xr:uid="{1A7CAC7E-42AC-403D-9A9E-BC90655F89ED}"/>
    <cellStyle name="_Price Increases - Supplemental Consumer_~8809882 2" xfId="27884" xr:uid="{DE7FD9A3-3B56-4BD5-953D-50B8B61C118E}"/>
    <cellStyle name="_Price Increases - Supplemental Consumer_AOP operating Drivers" xfId="27885" xr:uid="{11DEB8C7-00DE-45D1-93F1-97A911812CAB}"/>
    <cellStyle name="_Price Increases - Supplemental Consumer_AOP operating Drivers 2" xfId="27886" xr:uid="{4B7A9C9F-728D-4EBE-87DE-716168246A52}"/>
    <cellStyle name="_Price Increases - Supplemental Consumer_CAPEX" xfId="27887" xr:uid="{A244550D-29FD-4E10-AB74-C59AD598925B}"/>
    <cellStyle name="_Price Increases - Supplemental Consumer_Contingency vs 2010 AOP" xfId="27888" xr:uid="{FFBB4974-D5A3-438F-B444-0E00E4CD76BE}"/>
    <cellStyle name="_Price Increases - Supplemental Consumer_Contingency vs 2010 AOP 2" xfId="27889" xr:uid="{E255AA4E-E52C-48F5-9BCC-9D3BE86E7B0E}"/>
    <cellStyle name="_Price Increases - Supplemental Consumer_Cost out Update" xfId="27890" xr:uid="{D44BA414-C033-42AE-9D6C-FA0417177304}"/>
    <cellStyle name="_Price Increases - Supplemental Consumer_EBIT OCF Ranges" xfId="27891" xr:uid="{B0263AEE-C6B3-44CF-9F23-1266010457E4}"/>
    <cellStyle name="_Price Increases - Supplemental Consumer_Global Operations" xfId="27892" xr:uid="{7F9A3A5F-4F24-4E8C-BF11-F204A5FC93FA}"/>
    <cellStyle name="_Price Increases - Supplemental Consumer_Global Operations 2" xfId="27893" xr:uid="{B2AE2714-0725-4D17-95BB-77A0825ABEF8}"/>
    <cellStyle name="_Price Increases - Supplemental Consumer_NA" xfId="27894" xr:uid="{15CB7474-CA9A-42D0-9707-B0F766A8E33B}"/>
    <cellStyle name="_Price Increases - Supplemental Consumer_NA 2" xfId="27895" xr:uid="{992A4B9A-BACA-41DB-977E-57E2E6D8974A}"/>
    <cellStyle name="_Price Increases - Supplemental Consumer_NA_1" xfId="27896" xr:uid="{B09E014D-4928-427F-A535-4723226C7A5F}"/>
    <cellStyle name="_Price Increases - Supplemental Consumer_NA_1 2" xfId="27897" xr:uid="{6E644282-57AC-492B-A674-6C0CB07162C8}"/>
    <cellStyle name="_Price Increases - Supplemental Consumer_PBU Summary_MBOM" xfId="27898" xr:uid="{5A4EFA91-FA8A-4B91-B291-6722B398DE6C}"/>
    <cellStyle name="_Price Increases - Supplemental Consumer_PBU Summary_retrieve (new format)" xfId="27899" xr:uid="{C37A2A34-CA67-411C-AC2C-5F181A51C9A3}"/>
    <cellStyle name="_Price Increases - Supplemental Consumer_Planning Template" xfId="27900" xr:uid="{244D9CD9-A412-44F9-B486-FBD5075536F1}"/>
    <cellStyle name="_Price Increases - Supplemental Consumer_Sheet1" xfId="27901" xr:uid="{1D8C033B-1D94-4703-9761-1F98FD467BC8}"/>
    <cellStyle name="_Price Increases - Supplemental Consumer_Sheet1 2" xfId="27902" xr:uid="{ECA4B096-C26A-498C-8E28-E46D58316579}"/>
    <cellStyle name="_Price Increases - Supplemental Consumer_Sheet1_Cost out Update" xfId="27903" xr:uid="{942E8C5D-11D7-4EE1-BEAE-253B55B40571}"/>
    <cellStyle name="_Price Increases - Supplemental Consumer_Sheet1_EBIT OCF Ranges" xfId="27904" xr:uid="{D4AF63E3-86F9-448F-9EDA-E25120716358}"/>
    <cellStyle name="_Price Increases - Supplemental Consumer_Sheet1_OCFAnalysis" xfId="27905" xr:uid="{AC5C2B1F-F0CB-45ED-B17A-C15AFEA6BA9D}"/>
    <cellStyle name="_Price Increases - Supplemental Consumer_Sheet1_OCFAnalysis_Cost out Update" xfId="27906" xr:uid="{566B2B54-4A60-4E18-B44A-8758937776E8}"/>
    <cellStyle name="_Price Increases - Supplemental Consumer_Sheet1_OCFAnalysis_EBIT OCF Ranges" xfId="27907" xr:uid="{BBDC36EC-EB6F-4E1E-AFCE-E397A824519A}"/>
    <cellStyle name="_Price Increases - Supplemental Consumer_Sheet1_OCFAnalysis_Working Capital Graph" xfId="27908" xr:uid="{8ADB72B7-7B8F-4AB2-AA4D-958487B6E8DE}"/>
    <cellStyle name="_Price Increases - Supplemental Consumer_Sheet1_Working Capital Graph" xfId="27909" xr:uid="{692F89B4-33A8-4FB0-BA9C-DA334B63A5B5}"/>
    <cellStyle name="_Price Increases - Supplemental Consumer_Working Capital Graph" xfId="27910" xr:uid="{B4D9A0A3-30C8-4551-81D7-A7C1DAF462DD}"/>
    <cellStyle name="_Q1 and full year forecast 021108" xfId="27911" xr:uid="{469EE56D-A093-41EA-819A-05C54597EA9C}"/>
    <cellStyle name="_Q1 and full year forecast 021108 2" xfId="27912" xr:uid="{DD6D89EA-D4DE-415E-8F64-9B0E9078E2B0}"/>
    <cellStyle name="_Q1 and full year forecast 021108_Cash Capex 10+2" xfId="27913" xr:uid="{B205A6A1-ED77-464C-8DE7-5F37160F27BC}"/>
    <cellStyle name="_Q1 and full year forecast 021108_Cash Capex 10+2_Cost out Update" xfId="27914" xr:uid="{5E2B3206-CF7C-4A37-A883-B2A683445200}"/>
    <cellStyle name="_Q1 and full year forecast 021108_Cash Capex 10+2_EBIT OCF Ranges" xfId="27915" xr:uid="{876C9B93-DC79-47B7-8FD9-99C523A95117}"/>
    <cellStyle name="_Q1 and full year forecast 021108_Cash Capex 10+2_Working Capital Graph" xfId="27916" xr:uid="{AD61DDCD-684C-4A95-8BE1-75FFD53289A8}"/>
    <cellStyle name="_Q1 and full year forecast 021108_Cost out Update" xfId="27917" xr:uid="{1C47602B-2A4D-4B75-8D05-534E7E4103E1}"/>
    <cellStyle name="_Q1 and full year forecast 021108_EBIT OCF Ranges" xfId="27918" xr:uid="{5B6958EC-5E92-42D1-B74C-F1A59154E80A}"/>
    <cellStyle name="_Q1 and full year forecast 021108_Global Operations" xfId="27919" xr:uid="{F5D43B9D-CE11-4EA3-8076-028926CC327A}"/>
    <cellStyle name="_Q1 and full year forecast 021108_Global Operations 2" xfId="27920" xr:uid="{A23315D2-7A39-472D-A265-15AE3ABF0847}"/>
    <cellStyle name="_Q1 and full year forecast 021108_NA" xfId="27921" xr:uid="{4F45D505-ABB8-4309-8667-6C219A28ED41}"/>
    <cellStyle name="_Q1 and full year forecast 021108_NA 2" xfId="27922" xr:uid="{A6146FB5-863D-49C1-9241-1072EC7417FD}"/>
    <cellStyle name="_Q1 and full year forecast 021108_NA_1" xfId="27923" xr:uid="{19252997-538E-4343-BDE3-383E910FC2D0}"/>
    <cellStyle name="_Q1 and full year forecast 021108_NA_1 2" xfId="27924" xr:uid="{ED9F4153-A3FF-459E-B2C0-E62DFCC5C10B}"/>
    <cellStyle name="_Q1 and full year forecast 021108_OCFAnalysis" xfId="27925" xr:uid="{D11F3B9B-5B93-488B-A0A6-25F986073A40}"/>
    <cellStyle name="_Q1 and full year forecast 021108_OCFAnalysis_Cost out Update" xfId="27926" xr:uid="{3B26B668-D947-489B-8AEC-6BED207F776D}"/>
    <cellStyle name="_Q1 and full year forecast 021108_OCFAnalysis_EBIT OCF Ranges" xfId="27927" xr:uid="{1D0EB4C3-67EF-4F89-9D64-0056C79DD5EA}"/>
    <cellStyle name="_Q1 and full year forecast 021108_OCFAnalysis_Working Capital Graph" xfId="27928" xr:uid="{64640897-8B89-4C1A-A318-FD52D5893C59}"/>
    <cellStyle name="_Q1 and full year forecast 021108_Quarterly Industry Volume - Corp Follow up Feb 19th" xfId="27929" xr:uid="{89987263-C430-4A0B-8490-E90B4A49819C}"/>
    <cellStyle name="_Q1 and full year forecast 021108_Quarterly Industry Volume - Corp Follow up Feb 19th 2" xfId="27930" xr:uid="{C2CE0171-EF75-48AB-8CB5-2748A3BB03C5}"/>
    <cellStyle name="_Q1 and full year forecast 021108_Quarterly Industry Volume - Corp Follow up Feb 19th_Cost out Update" xfId="27931" xr:uid="{0BCD4B06-26B9-44B8-997C-04C49F5AF277}"/>
    <cellStyle name="_Q1 and full year forecast 021108_Quarterly Industry Volume - Corp Follow up Feb 19th_EBIT OCF Ranges" xfId="27932" xr:uid="{F15B35AF-BC13-41D4-AA07-5ED4D0993545}"/>
    <cellStyle name="_Q1 and full year forecast 021108_Quarterly Industry Volume - Corp Follow up Feb 19th_OCFAnalysis" xfId="27933" xr:uid="{F67F8F2A-A939-4D9C-8473-0E022B206C1D}"/>
    <cellStyle name="_Q1 and full year forecast 021108_Quarterly Industry Volume - Corp Follow up Feb 19th_OCFAnalysis_Cost out Update" xfId="27934" xr:uid="{F78B3198-46D9-499D-8BB5-B5F48F103E85}"/>
    <cellStyle name="_Q1 and full year forecast 021108_Quarterly Industry Volume - Corp Follow up Feb 19th_OCFAnalysis_EBIT OCF Ranges" xfId="27935" xr:uid="{201F02D5-2206-4649-82C2-50AC71718ABB}"/>
    <cellStyle name="_Q1 and full year forecast 021108_Quarterly Industry Volume - Corp Follow up Feb 19th_OCFAnalysis_Working Capital Graph" xfId="27936" xr:uid="{85471627-AB05-4F0F-B94C-929A099B1C0D}"/>
    <cellStyle name="_Q1 and full year forecast 021108_Quarterly Industry Volume - Corp Follow up Feb 19th_Working Capital Graph" xfId="27937" xr:uid="{AAF838E6-5901-4589-887A-506C7D8CFE19}"/>
    <cellStyle name="_Q1 and full year forecast 021108_SBU_GLOBAL_NGT" xfId="27938" xr:uid="{17FA7D6C-F537-4FE6-AB02-4EBAD4975374}"/>
    <cellStyle name="_Q1 and full year forecast 021108_SBU_GLOBAL_NGT 2" xfId="27939" xr:uid="{136A49A1-7102-461C-B70F-43B70C7A957B}"/>
    <cellStyle name="_Q1 and full year forecast 021108_SBU_GLOBAL_NGT_Cost out Update" xfId="27940" xr:uid="{AE6372E2-93AB-4666-B823-CF52A651208C}"/>
    <cellStyle name="_Q1 and full year forecast 021108_SBU_GLOBAL_NGT_EBIT OCF Ranges" xfId="27941" xr:uid="{34E7D79B-EB39-4895-80D7-970F7C131A44}"/>
    <cellStyle name="_Q1 and full year forecast 021108_SBU_GLOBAL_NGT_Working Capital Graph" xfId="27942" xr:uid="{72FF2209-5BE1-48B2-8554-667CC34C21FC}"/>
    <cellStyle name="_Q1 and full year forecast 021108_Working Capital Graph" xfId="27943" xr:uid="{BF748C45-4589-4C9D-8879-ECA701B54DED}"/>
    <cellStyle name="_Q1 Bridge NF Non Caramel 21 02 08" xfId="27944" xr:uid="{1C928394-177C-49DA-8769-D2C9EA3893E7}"/>
    <cellStyle name="_Q1 Bridge NF Non Caramel 21 02 08_Cost out Update" xfId="27945" xr:uid="{5D1AAFE1-F642-4A72-8463-11A82D328A85}"/>
    <cellStyle name="_Q1 Bridge NF Non Caramel 21 02 08_EBIT OCF Ranges" xfId="27946" xr:uid="{AC68936F-9C30-498F-ADC5-CD20F95B3692}"/>
    <cellStyle name="_Q1 Bridge NF Non Caramel 21 02 08_Working Capital Graph" xfId="27947" xr:uid="{E5D9D47C-A099-4846-BF8A-EF91BD90E38A}"/>
    <cellStyle name="_Quarterly Industry Volume - Corp Follow up Feb 19th" xfId="27948" xr:uid="{C0EE00C6-6DB1-4AB7-AEB8-D8307D97E73C}"/>
    <cellStyle name="_Quarterly Industry Volume - Corp Follow up Feb 19th 2" xfId="27949" xr:uid="{9F7782CB-138C-47E7-9493-D3211B29EB74}"/>
    <cellStyle name="_Quarterly Industry Volume - Corp Follow up Feb 19th_Cost out Update" xfId="27950" xr:uid="{1E098747-ECB7-44FE-854B-3919931F90D1}"/>
    <cellStyle name="_Quarterly Industry Volume - Corp Follow up Feb 19th_EBIT OCF Ranges" xfId="27951" xr:uid="{9972A554-0325-4422-B8DE-866CDD694CA0}"/>
    <cellStyle name="_Quarterly Industry Volume - Corp Follow up Feb 19th_OCFAnalysis" xfId="27952" xr:uid="{992FAE2A-23A0-49B3-B16E-B0B8BA3E5C02}"/>
    <cellStyle name="_Quarterly Industry Volume - Corp Follow up Feb 19th_OCFAnalysis_Cost out Update" xfId="27953" xr:uid="{8B8E5723-7D05-4813-BED2-B5584D676C08}"/>
    <cellStyle name="_Quarterly Industry Volume - Corp Follow up Feb 19th_OCFAnalysis_EBIT OCF Ranges" xfId="27954" xr:uid="{947C5302-D5A5-4407-8354-FBEC2AC16F9C}"/>
    <cellStyle name="_Quarterly Industry Volume - Corp Follow up Feb 19th_OCFAnalysis_Working Capital Graph" xfId="27955" xr:uid="{78D7D10E-27AA-46F0-A29B-C87B276B8913}"/>
    <cellStyle name="_Quarterly Industry Volume - Corp Follow up Feb 19th_Working Capital Graph" xfId="27956" xr:uid="{F92541A8-14C3-491B-9AC8-6F1FB807655C}"/>
    <cellStyle name="_Restructuring GIC 03July09" xfId="27957" xr:uid="{9740F943-3DED-4772-9545-CEE95FE6A48E}"/>
    <cellStyle name="_Restructuring GIC 03July09 2" xfId="27958" xr:uid="{16571673-B685-474E-98E1-2A58FA7F58D6}"/>
    <cellStyle name="_Restructuring GIC 03July09_~3813281" xfId="27959" xr:uid="{6FC52A27-8B76-4050-8F4C-FF84A8EB2DE3}"/>
    <cellStyle name="_Restructuring GIC 03July09_~6629415" xfId="27960" xr:uid="{F56A0406-4AB6-4B4D-AB43-E4A4E59B1B9A}"/>
    <cellStyle name="_Restructuring GIC 03July09_~8574591" xfId="27961" xr:uid="{21554C06-C903-4248-B1C8-CCD2304A21C6}"/>
    <cellStyle name="_Restructuring GIC 03July09_11+1 Planning Template + MBOM - LAT" xfId="27962" xr:uid="{32FAAF9F-819A-4CA8-866C-C69D6CE6F19E}"/>
    <cellStyle name="_Restructuring GIC 03July09_14- WC Chart" xfId="27963" xr:uid="{C175975D-F5A9-436C-825E-5312ECB61862}"/>
    <cellStyle name="_Restructuring GIC 03July09_Additional Template - Brasil and Venezuela" xfId="27964" xr:uid="{5D47757C-37F7-43B9-B326-8821FB425643}"/>
    <cellStyle name="_Restructuring GIC 03July09_Book1" xfId="27965" xr:uid="{4D450A21-A0F9-4E42-A0AA-A43F830FDC08}"/>
    <cellStyle name="_Restructuring GIC 03July09_Cost out Update" xfId="27966" xr:uid="{3B0E67F9-EAA0-4C2C-B772-A5A6068C1E6E}"/>
    <cellStyle name="_Restructuring GIC 03July09_Country Summary" xfId="27967" xr:uid="{B1FD4E31-C8DA-4F3F-84E3-ACBEA26E03CC}"/>
    <cellStyle name="_Restructuring GIC 03July09_CountrySummary_RETRIEVE" xfId="27968" xr:uid="{223EE29C-8287-44D2-B4C3-36BBCB87900C}"/>
    <cellStyle name="_Restructuring GIC 03July09_EBIT OCF Ranges" xfId="27969" xr:uid="{A88A0628-BBB6-473A-818C-A74263F5BCFE}"/>
    <cellStyle name="_Restructuring GIC 03July09_FP_input for supplementals" xfId="27970" xr:uid="{78111D49-EB88-4110-8D3D-7EB22D182DEC}"/>
    <cellStyle name="_Restructuring GIC 03July09_FP_input for supplementals 2" xfId="27971" xr:uid="{C9D68712-D69B-4000-95EF-60D73C15978E}"/>
    <cellStyle name="_Restructuring GIC 03July09_FP_input for supplementals_Cost out Update" xfId="27972" xr:uid="{B8F317E2-A084-4EB1-BDCC-8028D5BA295B}"/>
    <cellStyle name="_Restructuring GIC 03July09_FP_input for supplementals_EBIT OCF Ranges" xfId="27973" xr:uid="{F9EC1CCC-8C75-4FF7-90FF-596FD8F50431}"/>
    <cellStyle name="_Restructuring GIC 03July09_FP_input for supplementals_Working Capital Graph" xfId="27974" xr:uid="{C472C265-67CB-47BA-BE99-6146376F6016}"/>
    <cellStyle name="_Restructuring GIC 03July09_GIC_PUB_Templates AOP 2010 - 2nd round_ Including Financials" xfId="27975" xr:uid="{89B83A97-C06D-4FE4-99FF-641A7E914349}"/>
    <cellStyle name="_Restructuring GIC 03July09_GIC_Templates AOP 2010 - 2nd review_ Including Financials_v1" xfId="27976" xr:uid="{779D916D-FE08-420D-9A96-76B21322C944}"/>
    <cellStyle name="_Restructuring GIC 03July09_Industry &amp; SOM by Quarter - Consumer WEST" xfId="27977" xr:uid="{95AE4396-07EA-4278-85D2-AB06DD27D9AE}"/>
    <cellStyle name="_Restructuring GIC 03July09_Industry &amp; SOM by Quarter - Consumer WEST 2" xfId="27978" xr:uid="{3B2EF77E-4296-436F-9538-63F8BB562362}"/>
    <cellStyle name="_Restructuring GIC 03July09_Industry &amp; SOM by Quarter - Consumer WEST_Cost out Update" xfId="27979" xr:uid="{E39DB8F6-8E32-4A59-844A-5592944FAC14}"/>
    <cellStyle name="_Restructuring GIC 03July09_Industry &amp; SOM by Quarter - Consumer WEST_EBIT OCF Ranges" xfId="27980" xr:uid="{050ECE3B-1501-4B29-9064-EC099B1F3FEF}"/>
    <cellStyle name="_Restructuring GIC 03July09_Industry &amp; SOM by Quarter - Consumer WEST_Working Capital Graph" xfId="27981" xr:uid="{F90D097A-5CBB-4204-919C-59C1A870EC85}"/>
    <cellStyle name="_Restructuring GIC 03July09_May Leadership-LAT_v1_for MBOM 4+8" xfId="27982" xr:uid="{DFB897BF-CF90-4B85-B83C-0763E676032D}"/>
    <cellStyle name="_Restructuring GIC 03July09_MBOM lite -Jan10" xfId="27983" xr:uid="{705A2D51-3260-41AD-854A-BCA52CD763ED}"/>
    <cellStyle name="_Restructuring GIC 03July09_MBOM Mexico Q1 v4" xfId="27984" xr:uid="{D66B998D-EE8A-4C51-8D78-C5764F3D18B7}"/>
    <cellStyle name="_Restructuring GIC 03July09_PBU Summary_MBOM" xfId="27985" xr:uid="{A5F1A84C-E4B8-47EE-A7A3-E1614E60EB50}"/>
    <cellStyle name="_Restructuring GIC 03July09_PBU Summary_retrieve (new format)" xfId="27986" xr:uid="{46E5D0D2-13FF-4E30-9B44-5935F3987EC0}"/>
    <cellStyle name="_Restructuring GIC 03July09_Planning Template" xfId="27987" xr:uid="{7592B700-EAF4-451D-8D8C-D32F7DF6C967}"/>
    <cellStyle name="_Restructuring GIC 03July09_Supplemental Template AOP 2010 - 14_11_09" xfId="27988" xr:uid="{3CF16014-195F-4184-BF6B-63C538CE4890}"/>
    <cellStyle name="_Restructuring GIC 03July09_Supplemental Template AOP 2010 - 14_11_09 2" xfId="27989" xr:uid="{977154DD-FDE9-4EE9-8C62-9DFA1F5F4FB8}"/>
    <cellStyle name="_Restructuring GIC 03July09_Supplemental Template AOP 2010 - 14_11_09_Cost out Update" xfId="27990" xr:uid="{E4987D96-0AF1-41CD-B10A-7EAE4A9F1897}"/>
    <cellStyle name="_Restructuring GIC 03July09_Supplemental Template AOP 2010 - 14_11_09_EBIT OCF Ranges" xfId="27991" xr:uid="{414D706A-95C4-44C8-B2B9-3DB4A4EEEA4B}"/>
    <cellStyle name="_Restructuring GIC 03July09_Supplemental Template AOP 2010 - 14_11_09_Working Capital Graph" xfId="27992" xr:uid="{0300F9A4-F010-4A1A-8EBA-B522D5836A37}"/>
    <cellStyle name="_Restructuring GIC 03July09_Templates PUB AOP 2010 -Chile Conference - REVISADO EF v2" xfId="27993" xr:uid="{8F083CF0-89E4-4EA6-B18B-DDD0543FCBC4}"/>
    <cellStyle name="_Restructuring GIC 03July09_truck Ind by Q" xfId="27994" xr:uid="{115EC616-9F39-427C-A7EE-1361E1B0D7BB}"/>
    <cellStyle name="_Restructuring GIC 03July09_truck Ind by Q 2" xfId="27995" xr:uid="{601439DC-7F06-41A6-9601-01EF8145648C}"/>
    <cellStyle name="_Restructuring GIC 03July09_truck Ind by Q_Cost out Update" xfId="27996" xr:uid="{894FA71F-1D83-4209-A1F9-64156D6346AD}"/>
    <cellStyle name="_Restructuring GIC 03July09_truck Ind by Q_EBIT OCF Ranges" xfId="27997" xr:uid="{C097549F-8D41-4BE0-A1D1-2B6EF8AF74AC}"/>
    <cellStyle name="_Restructuring GIC 03July09_truck Ind by Q_Working Capital Graph" xfId="27998" xr:uid="{5BB17A89-21C4-4B82-86E3-78C03EBC2BD0}"/>
    <cellStyle name="_Restructuring GIC 03July09_Walk FY 3+9 vs 2+10" xfId="27999" xr:uid="{DA721CF5-905A-45F7-B1D2-4DECEC5BCD2A}"/>
    <cellStyle name="_Restructuring GIC 03July09_Walk FY 3+9 vs 2009" xfId="28000" xr:uid="{4F5ED8B8-9DA3-44A7-8369-E797421A9C7D}"/>
    <cellStyle name="_Restructuring GIC 03July09_Walk FY 3+9 vs AOP" xfId="28001" xr:uid="{8356833C-B5D5-4D41-95A3-58AB67936D5A}"/>
    <cellStyle name="_Restructuring GIC 03July09_Walk Mar vs 2+10" xfId="28002" xr:uid="{78661F1B-4A66-4F88-AD18-4E6218E5FF01}"/>
    <cellStyle name="_Restructuring GIC 03July09_Walk Q1 3+9 vs 2009" xfId="28003" xr:uid="{F6179AFD-5B8F-4402-B0C2-82EF78E86FB0}"/>
    <cellStyle name="_Restructuring GIC 03July09_Walk Q1 3+9 vs AOP" xfId="28004" xr:uid="{9E766D85-9CB9-44A5-9741-50E3EBA5C3EE}"/>
    <cellStyle name="_Restructuring GIC 03July09_Walk Q2 3+9 vs 2009" xfId="28005" xr:uid="{5C586893-7E2B-41DB-8FD5-A5F10F3B3BBD}"/>
    <cellStyle name="_Restructuring GIC 03July09_Walk Q2 3+9 vs AOP" xfId="28006" xr:uid="{9712C521-9336-4DAE-8516-453A3E40555B}"/>
    <cellStyle name="_Restructuring GIC 03July09_Working Capital Graph" xfId="28007" xr:uid="{501A9C6F-6FAB-48B1-B02C-8BD00AC9F87C}"/>
    <cellStyle name="_RM Model for Feb use" xfId="28008" xr:uid="{7B3603C0-FBE4-45F0-948F-CA7F649169D4}"/>
    <cellStyle name="_RM Model for Feb use 2" xfId="28009" xr:uid="{0F98B189-4624-4F60-8E12-80BAAF14D4C1}"/>
    <cellStyle name="_RM Model for Feb use_Cost out Update" xfId="28010" xr:uid="{0D0514FB-5E38-4700-91ED-3C646036928B}"/>
    <cellStyle name="_RM Model for Feb use_EBIT OCF Ranges" xfId="28011" xr:uid="{AC627527-41CE-4BDF-AEAD-9CF59812963C}"/>
    <cellStyle name="_RM Model for Feb use_Working Capital Graph" xfId="28012" xr:uid="{CC06A22C-652F-41A8-8BF7-511CCFB15155}"/>
    <cellStyle name="_RM Model Template" xfId="28013" xr:uid="{B3E6F69E-1444-4A9F-9839-5B37C17A052E}"/>
    <cellStyle name="_RM Model Template 2" xfId="28014" xr:uid="{CFE27497-6321-4222-A22B-831D17323DC7}"/>
    <cellStyle name="_RM Model Template_Cost out Update" xfId="28015" xr:uid="{D6173D44-FC6C-4A00-9FB2-9BC069AF759A}"/>
    <cellStyle name="_RM Model Template_EBIT OCF Ranges" xfId="28016" xr:uid="{8407B086-F536-40EA-860D-09731B388E7D}"/>
    <cellStyle name="_RM Model Template_Working Capital Graph" xfId="28017" xr:uid="{90946B58-8404-4046-901B-91B63F77E1B4}"/>
    <cellStyle name="_Row1" xfId="3561" xr:uid="{429C6749-89C7-4E53-8A41-465663D8735A}"/>
    <cellStyle name="_Row2" xfId="3562" xr:uid="{7F15569C-0CFF-456B-8D13-C7450D546AFF}"/>
    <cellStyle name="_Row3" xfId="3563" xr:uid="{2F7BBF3D-F372-446D-95C1-2968D0C39A40}"/>
    <cellStyle name="_Row4" xfId="3564" xr:uid="{5299A2EC-7164-4E27-8800-0257F4C7B5F3}"/>
    <cellStyle name="_Row5" xfId="3565" xr:uid="{FAD5927F-62AD-4355-A0D8-4D2492133157}"/>
    <cellStyle name="_Row6" xfId="3566" xr:uid="{28C27289-43DB-43D9-B620-6A6C084B3676}"/>
    <cellStyle name="_Row7" xfId="3567" xr:uid="{B1731011-80F4-414C-9F94-C305BC787970}"/>
    <cellStyle name="_SAG AOP-2010-Compensation_Aug 21,09" xfId="12950" xr:uid="{D83A9160-47B9-41D4-905E-45E2E1B750B0}"/>
    <cellStyle name="_Salary Rolling Fcst_Q1 2012" xfId="28018" xr:uid="{CFAA950B-1371-4DDD-B8CB-C4AC99B0B14A}"/>
    <cellStyle name="_Sales Comment &amp; SC Metrics AV MBOM 091208" xfId="28019" xr:uid="{26ABAB7F-BEBF-4196-BC67-0CEEAB21E204}"/>
    <cellStyle name="_Sales EBIT walk Jan_Template" xfId="28020" xr:uid="{2C00A0B7-7F25-4CAB-9A2A-C4B997CD2385}"/>
    <cellStyle name="_Sales EBIT walk Jan_Template_Consumer Sales EBIT walk_Template_Oct" xfId="28021" xr:uid="{1D961FA4-3929-48F6-94C4-D60DDA27DA57}"/>
    <cellStyle name="_Sales EBIT walk Jan_Template_Consumer Sales EBIT walk_Template_Oct_Cost out Update" xfId="28022" xr:uid="{9574EE88-9F05-4C59-9022-0D242844E2D1}"/>
    <cellStyle name="_Sales EBIT walk Jan_Template_Consumer Sales EBIT walk_Template_Oct_EBIT OCF Ranges" xfId="28023" xr:uid="{3818427E-E26C-49DD-873A-DCAEB26B0DDF}"/>
    <cellStyle name="_Sales EBIT walk Jan_Template_Consumer Sales EBIT walk_Template_Oct_Working Capital Graph" xfId="28024" xr:uid="{E11C338D-E5DB-44E9-9C1F-0D92E876303C}"/>
    <cellStyle name="_Sales EBIT walk Jan_Template_Cost out Update" xfId="28025" xr:uid="{80BC4C47-624F-49DA-A74C-93689E414DB0}"/>
    <cellStyle name="_Sales EBIT walk Jan_Template_Country Sales EBIT walk_Template2009_FLD - Sep 10 10 2009" xfId="28026" xr:uid="{6B932B55-892C-4A9E-9597-1C90020C16D1}"/>
    <cellStyle name="_Sales EBIT walk Jan_Template_Country Sales EBIT walk_Template2009_FLD - Sep 10 10 2009_Cost out Update" xfId="28027" xr:uid="{DC3AFA45-006D-4B2C-8905-449C223AEB7E}"/>
    <cellStyle name="_Sales EBIT walk Jan_Template_Country Sales EBIT walk_Template2009_FLD - Sep 10 10 2009_EBIT OCF Ranges" xfId="28028" xr:uid="{B2209CA0-1443-4344-BC0B-2A42B03A097A}"/>
    <cellStyle name="_Sales EBIT walk Jan_Template_Country Sales EBIT walk_Template2009_FLD - Sep 10 10 2009_Working Capital Graph" xfId="28029" xr:uid="{EFAA6A34-02C2-4BC4-9583-9A0480C70885}"/>
    <cellStyle name="_Sales EBIT walk Jan_Template_EBIT OCF Ranges" xfId="28030" xr:uid="{3BFED2AF-91A5-4DF3-B47F-C1DAE6AF12D4}"/>
    <cellStyle name="_Sales EBIT walk Jan_Template_Sales EBIT walk_Template2009_FLD - Oct" xfId="28031" xr:uid="{5C5DE66C-70BA-46EC-B375-37A1E1A001A8}"/>
    <cellStyle name="_Sales EBIT walk Jan_Template_Sales EBIT walk_Template2009_FLD - Oct_Cost out Update" xfId="28032" xr:uid="{E54CAF97-AE04-460F-8C70-2360AEC2FBA3}"/>
    <cellStyle name="_Sales EBIT walk Jan_Template_Sales EBIT walk_Template2009_FLD - Oct_EBIT OCF Ranges" xfId="28033" xr:uid="{397B48DF-C6C0-406D-A990-DB88E94B8E62}"/>
    <cellStyle name="_Sales EBIT walk Jan_Template_Sales EBIT walk_Template2009_FLD - Oct_Working Capital Graph" xfId="28034" xr:uid="{4F91C8F6-1432-433F-B216-20F722D38336}"/>
    <cellStyle name="_Sales EBIT walk Jan_Template_Working Capital Graph" xfId="28035" xr:uid="{81BF26E2-91A5-403F-900F-F2350A8384BE}"/>
    <cellStyle name="_SALES UNITS-2009 Middle 1+11" xfId="28036" xr:uid="{0822F0C3-A8F3-431E-857D-369922364C3E}"/>
    <cellStyle name="_SBU Global Supply Chain MBOM(revised template) 200903-new" xfId="28037" xr:uid="{EDA78BF7-13CE-48BC-B272-9698A7F27AF9}"/>
    <cellStyle name="_Sourcing Strategy - 10-30-08" xfId="28038" xr:uid="{AD524131-4974-4505-8949-036635CAA99F}"/>
    <cellStyle name="_Sourcing Strategy - 10-30-08 2" xfId="28039" xr:uid="{602C201D-2BFA-4B13-8F19-D73E18487F2C}"/>
    <cellStyle name="_Sourcing Strategy - 10-30-08_~8809882" xfId="28040" xr:uid="{CF71F341-271B-4518-83B9-A8B375BE590E}"/>
    <cellStyle name="_Sourcing Strategy - 10-30-08_~8809882 2" xfId="28041" xr:uid="{74F45417-89E7-4541-A515-42610B60F9D8}"/>
    <cellStyle name="_Sourcing Strategy - 10-30-08_AOP operating Drivers" xfId="28042" xr:uid="{3CB44930-9BA3-4F5D-B789-CFFAF07BCAD1}"/>
    <cellStyle name="_Sourcing Strategy - 10-30-08_AOP operating Drivers 2" xfId="28043" xr:uid="{CDEA5E83-B2A6-4BAB-BEB5-96707B8CE775}"/>
    <cellStyle name="_Sourcing Strategy - 10-30-08_CAPEX" xfId="28044" xr:uid="{05438B88-D9BE-4D65-BC13-DD24879CE7EB}"/>
    <cellStyle name="_Sourcing Strategy - 10-30-08_Contingency vs 2010 AOP" xfId="28045" xr:uid="{9F9DBA03-6E1F-4EAB-ACD2-F7DC8C90D66D}"/>
    <cellStyle name="_Sourcing Strategy - 10-30-08_Contingency vs 2010 AOP 2" xfId="28046" xr:uid="{1AC958D8-2AE5-4C43-98D7-3D53F58652D2}"/>
    <cellStyle name="_Sourcing Strategy - 10-30-08_Cost out Update" xfId="28047" xr:uid="{F372851D-79B0-4501-9D5B-73B77218E625}"/>
    <cellStyle name="_Sourcing Strategy - 10-30-08_EBIT OCF Ranges" xfId="28048" xr:uid="{E34831CD-7050-49BA-AFD0-15608091824C}"/>
    <cellStyle name="_Sourcing Strategy - 10-30-08_Global Operations" xfId="28049" xr:uid="{596A7BE1-7911-4019-B75B-06FB4C199900}"/>
    <cellStyle name="_Sourcing Strategy - 10-30-08_Global Operations 2" xfId="28050" xr:uid="{0C5A84DF-A52D-444D-9710-DC39E77564B9}"/>
    <cellStyle name="_Sourcing Strategy - 10-30-08_NA" xfId="28051" xr:uid="{E2B10426-6058-4D12-963B-D9028C546E8B}"/>
    <cellStyle name="_Sourcing Strategy - 10-30-08_NA 2" xfId="28052" xr:uid="{2E18065C-6A23-48C0-8E75-5C4199FC97C9}"/>
    <cellStyle name="_Sourcing Strategy - 10-30-08_NA_1" xfId="28053" xr:uid="{D325DFD0-7550-402C-90B3-E3AC8726DF1B}"/>
    <cellStyle name="_Sourcing Strategy - 10-30-08_NA_1 2" xfId="28054" xr:uid="{B7FA09AB-D38C-4597-AB25-99F19AB98039}"/>
    <cellStyle name="_Sourcing Strategy - 10-30-08_PBU Summary_MBOM" xfId="28055" xr:uid="{2AA77CA7-07A4-4BB4-ABE5-BB41E24645ED}"/>
    <cellStyle name="_Sourcing Strategy - 10-30-08_PBU Summary_retrieve (new format)" xfId="28056" xr:uid="{4F4B09B1-5E17-4EC4-8903-B2EB76F83486}"/>
    <cellStyle name="_Sourcing Strategy - 10-30-08_Planning Template" xfId="28057" xr:uid="{295F81D8-A537-4173-ACBF-4D881A13482B}"/>
    <cellStyle name="_Sourcing Strategy - 10-30-08_Sheet1" xfId="28058" xr:uid="{58F53872-81AF-496A-97EE-4017E3035597}"/>
    <cellStyle name="_Sourcing Strategy - 10-30-08_Sheet1 2" xfId="28059" xr:uid="{1C9BAD7B-AB63-4B60-AE92-E965FCF38402}"/>
    <cellStyle name="_Sourcing Strategy - 10-30-08_Sheet1_Cost out Update" xfId="28060" xr:uid="{031FEF43-DC22-44D9-B89B-32698F56212E}"/>
    <cellStyle name="_Sourcing Strategy - 10-30-08_Sheet1_EBIT OCF Ranges" xfId="28061" xr:uid="{C19CC14C-2A1B-4F06-BE34-1F949610D610}"/>
    <cellStyle name="_Sourcing Strategy - 10-30-08_Sheet1_OCFAnalysis" xfId="28062" xr:uid="{39ACE2A1-153E-4247-A7CB-76CAA3C0687A}"/>
    <cellStyle name="_Sourcing Strategy - 10-30-08_Sheet1_OCFAnalysis_Cost out Update" xfId="28063" xr:uid="{5FF49DCA-4B0F-441E-8766-C3913986B568}"/>
    <cellStyle name="_Sourcing Strategy - 10-30-08_Sheet1_OCFAnalysis_EBIT OCF Ranges" xfId="28064" xr:uid="{126C3A43-60BF-4560-88E9-9EE8873BB061}"/>
    <cellStyle name="_Sourcing Strategy - 10-30-08_Sheet1_OCFAnalysis_Working Capital Graph" xfId="28065" xr:uid="{990DBA3E-F2EB-44E5-956A-F0A204808824}"/>
    <cellStyle name="_Sourcing Strategy - 10-30-08_Sheet1_Working Capital Graph" xfId="28066" xr:uid="{2D3BD671-8860-4494-A5B1-196CA91EFA4E}"/>
    <cellStyle name="_Sourcing Strategy - 10-30-08_Working Capital Graph" xfId="28067" xr:uid="{32259738-EE45-4400-9ABC-F1E637118354}"/>
    <cellStyle name="_SPTFIN MBOM Inputs AUG 07" xfId="28068" xr:uid="{245F020F-2555-4FE0-96A2-29EA852EE680}"/>
    <cellStyle name="_SPTFIN MBOM Inputs AUG 07_Cost out Update" xfId="28069" xr:uid="{E418A974-5E61-486F-A822-535BE7374B76}"/>
    <cellStyle name="_SPTFIN MBOM Inputs AUG 07_EBIT OCF Ranges" xfId="28070" xr:uid="{A1A0E30C-E304-4850-8C80-306921C0B73F}"/>
    <cellStyle name="_SPTFIN MBOM Inputs AUG 07_Working Capital Graph" xfId="28071" xr:uid="{57F7D942-602C-4E20-B095-AFB9B111D67A}"/>
    <cellStyle name="_SPTFIN MBOM Inputs Dec 07" xfId="28072" xr:uid="{34EA8157-DBCB-4D7C-A899-090CBCA62BB0}"/>
    <cellStyle name="_SPTFIN MBOM Inputs Dec 07_Cost out Update" xfId="28073" xr:uid="{3A0A5D71-DF22-4036-80C7-4F8A710DBF8E}"/>
    <cellStyle name="_SPTFIN MBOM Inputs Dec 07_EBIT OCF Ranges" xfId="28074" xr:uid="{8D09BFA2-997A-45E9-8707-EFE1C49FAA66}"/>
    <cellStyle name="_SPTFIN MBOM Inputs Dec 07_Working Capital Graph" xfId="28075" xr:uid="{431BFE4C-7CAE-46EC-971C-1E16505B3F22}"/>
    <cellStyle name="_SPTFIN MBOM Inputs jul 07" xfId="28076" xr:uid="{D5FFA575-F752-4A1D-8B99-C653A737A039}"/>
    <cellStyle name="_SPTFIN MBOM Inputs jul 07_Cost out Update" xfId="28077" xr:uid="{01E98D62-57D6-484D-9904-D78292E4A2CE}"/>
    <cellStyle name="_SPTFIN MBOM Inputs jul 07_EBIT OCF Ranges" xfId="28078" xr:uid="{D80F3365-507D-4C97-8F9D-9C55636A7D17}"/>
    <cellStyle name="_SPTFIN MBOM Inputs jul 07_Working Capital Graph" xfId="28079" xr:uid="{E0251770-6FAE-4B5E-B94C-3D4C1B01CCE3}"/>
    <cellStyle name="_SPTFIN MBOM Inputs jun 07 final" xfId="28080" xr:uid="{093ED74B-2F91-42FF-A0E5-21E849FBE292}"/>
    <cellStyle name="_SPTFIN MBOM Inputs jun 07 final_Cost out Update" xfId="28081" xr:uid="{BDF15F18-2F97-4356-B2D4-936EEE92B2E1}"/>
    <cellStyle name="_SPTFIN MBOM Inputs jun 07 final_EBIT OCF Ranges" xfId="28082" xr:uid="{284DD64E-5683-452F-81FF-C3E4A802F117}"/>
    <cellStyle name="_SPTFIN MBOM Inputs jun 07 final_Working Capital Graph" xfId="28083" xr:uid="{3AA28A8C-5083-44CB-BF6E-1D9269BA5B2D}"/>
    <cellStyle name="_SPTFIN MBOM Inputs Jun'07" xfId="28084" xr:uid="{B33478FD-5099-4FFC-839F-ED8917DFF5CA}"/>
    <cellStyle name="_SPTFIN MBOM Inputs Jun'07_Cost out Update" xfId="28085" xr:uid="{E27BD522-C2A5-4336-B1E8-36F182857FFD}"/>
    <cellStyle name="_SPTFIN MBOM Inputs Jun'07_EBIT OCF Ranges" xfId="28086" xr:uid="{106006C4-6E24-4D6B-879D-53BE38E724B8}"/>
    <cellStyle name="_SPTFIN MBOM Inputs Jun'07_Working Capital Graph" xfId="28087" xr:uid="{67882E89-A848-4E45-93C6-A40E5438784F}"/>
    <cellStyle name="_Supply Confirm - from Thailand" xfId="13059" xr:uid="{8DA89321-AD46-4A46-83ED-C97E1567D7CC}"/>
    <cellStyle name="_Temp 0801 Lock &amp; Send Template APAC - 5+7" xfId="28088" xr:uid="{1DF09218-0509-44AE-ADD9-821223E65CF7}"/>
    <cellStyle name="_Temp 0801 Lock &amp; Send Template APAC - 5+7_Cost out Update" xfId="28089" xr:uid="{8CD6433F-15EB-48E8-A7AC-4CADFE7210E2}"/>
    <cellStyle name="_Temp 0801 Lock &amp; Send Template APAC - 5+7_EBIT OCF Ranges" xfId="28090" xr:uid="{80F4D131-21E8-4D1E-A984-0C0DDEB06BAB}"/>
    <cellStyle name="_Temp 0801 Lock &amp; Send Template APAC - 5+7_Working Capital Graph" xfId="28091" xr:uid="{F2AAF350-308E-446F-8ECC-647B9D89612D}"/>
    <cellStyle name="_Template Jan 13, 2009" xfId="28092" xr:uid="{A8582BC5-A6C7-41DB-9422-A6F38EE9969F}"/>
    <cellStyle name="_Template Jan 13, 2009 2" xfId="28093" xr:uid="{7E756A09-54B0-429F-879F-ED008BD3EFAB}"/>
    <cellStyle name="_Template Jan 13, 2009_AOP operating Drivers" xfId="28094" xr:uid="{089A88D2-D41C-423B-85B8-C5D2E750790C}"/>
    <cellStyle name="_Template Jan 13, 2009_AOP operating Drivers 2" xfId="28095" xr:uid="{F9786E99-EE22-4AB2-AF7A-8B30814456B7}"/>
    <cellStyle name="_Template Jan 13, 2009_CAPEX" xfId="28096" xr:uid="{F8690D26-42B2-45E6-BC4B-CCE9CB454209}"/>
    <cellStyle name="_Template Jan 13, 2009_Cost out Update" xfId="28097" xr:uid="{E2EE6192-F482-4FDA-8714-FEBBB31D8452}"/>
    <cellStyle name="_Template Jan 13, 2009_EBIT OCF Ranges" xfId="28098" xr:uid="{A9C7D198-083C-4372-B332-B32EA4996FFE}"/>
    <cellStyle name="_Template Jan 13, 2009_PBU Summary_MBOM" xfId="28099" xr:uid="{6350963C-BB1B-42E0-ADE7-1BF420E8AAF4}"/>
    <cellStyle name="_Template Jan 13, 2009_PBU Summary_retrieve (new format)" xfId="28100" xr:uid="{B3163AC9-225B-4649-8402-DFF38602D710}"/>
    <cellStyle name="_Template Jan 13, 2009_Planning Template" xfId="28101" xr:uid="{CFB35379-9A3B-46DD-887E-4D92CAC0864C}"/>
    <cellStyle name="_Template Jan 13, 2009_Sheet1" xfId="28102" xr:uid="{81F4370D-C468-421B-8E8F-27159B8859E1}"/>
    <cellStyle name="_Template Jan 13, 2009_Sheet1 2" xfId="28103" xr:uid="{F74D62D1-91CB-44E5-BADE-A0F905E483FA}"/>
    <cellStyle name="_Template Jan 13, 2009_Sheet1_Cost out Update" xfId="28104" xr:uid="{595E7774-36F4-4C59-A477-7FED74EB8814}"/>
    <cellStyle name="_Template Jan 13, 2009_Sheet1_EBIT OCF Ranges" xfId="28105" xr:uid="{D65199EE-1DCC-44CB-83CF-A74ED0449532}"/>
    <cellStyle name="_Template Jan 13, 2009_Sheet1_OCFAnalysis" xfId="28106" xr:uid="{43CC06C9-1C22-4FBA-AF7A-B5F42AE78458}"/>
    <cellStyle name="_Template Jan 13, 2009_Sheet1_OCFAnalysis_Cost out Update" xfId="28107" xr:uid="{086CF46B-9DE1-4A96-A2D8-D70EF55707C6}"/>
    <cellStyle name="_Template Jan 13, 2009_Sheet1_OCFAnalysis_EBIT OCF Ranges" xfId="28108" xr:uid="{F8CB5126-D79E-4B7F-942D-9F6432096A8D}"/>
    <cellStyle name="_Template Jan 13, 2009_Sheet1_OCFAnalysis_Working Capital Graph" xfId="28109" xr:uid="{BD0E6D09-E052-41AE-9B78-02113B3C9447}"/>
    <cellStyle name="_Template Jan 13, 2009_Sheet1_Working Capital Graph" xfId="28110" xr:uid="{A15E6566-2B82-4097-9399-388EB97F9B00}"/>
    <cellStyle name="_Template Jan 13, 2009_Working Capital Graph" xfId="28111" xr:uid="{414F40D6-E3C9-43CB-A42D-C1A8510FF53B}"/>
    <cellStyle name="_Template Jan 5, 2009" xfId="28112" xr:uid="{9C469ECF-A036-473D-8958-D36784545365}"/>
    <cellStyle name="_Template Jan 5, 2009 2" xfId="28113" xr:uid="{EC441E6C-BD81-4423-A01F-DC4A17AC24FF}"/>
    <cellStyle name="_Template Jan 5, 2009_AOP operating Drivers" xfId="28114" xr:uid="{2AFEF5AF-12B5-41D1-93C0-8A143D1CE01E}"/>
    <cellStyle name="_Template Jan 5, 2009_AOP operating Drivers 2" xfId="28115" xr:uid="{D7EB2FB0-980F-4121-B07F-9F97EF8E1336}"/>
    <cellStyle name="_Template Jan 5, 2009_CAPEX" xfId="28116" xr:uid="{37C92867-E2F3-4A8C-9043-4B81DFE19BB7}"/>
    <cellStyle name="_Template Jan 5, 2009_Cost out Update" xfId="28117" xr:uid="{930840F3-B2EF-4567-A0D4-3B7C764A286D}"/>
    <cellStyle name="_Template Jan 5, 2009_EBIT OCF Ranges" xfId="28118" xr:uid="{3B17A2EA-E124-4BB0-AD11-0ABDAF25475C}"/>
    <cellStyle name="_Template Jan 5, 2009_Industry Volume Growth" xfId="28119" xr:uid="{56E0B4EA-2B6B-4B04-90AA-D7112429F234}"/>
    <cellStyle name="_Template Jan 5, 2009_Industry Volume Growth 2" xfId="28120" xr:uid="{F07828B2-FEB8-467A-A4E1-85042BC8E9E8}"/>
    <cellStyle name="_Template Jan 5, 2009_Industry Volume Growth_Cost out Update" xfId="28121" xr:uid="{417817FB-BBB8-4055-A8EA-C106A09D50F2}"/>
    <cellStyle name="_Template Jan 5, 2009_Industry Volume Growth_EBIT OCF Ranges" xfId="28122" xr:uid="{39D275C8-D55E-443F-84DF-0FA071F3A9ED}"/>
    <cellStyle name="_Template Jan 5, 2009_Industry Volume Growth_OCFAnalysis" xfId="28123" xr:uid="{E2C233EC-BC33-4553-92EB-B27F5BE6D732}"/>
    <cellStyle name="_Template Jan 5, 2009_Industry Volume Growth_OCFAnalysis_Cost out Update" xfId="28124" xr:uid="{3A5B85E7-6F5A-4C36-9B9B-1EB1D52E1375}"/>
    <cellStyle name="_Template Jan 5, 2009_Industry Volume Growth_OCFAnalysis_EBIT OCF Ranges" xfId="28125" xr:uid="{1A420864-9D9F-40D6-A306-BDEDD6AA64E7}"/>
    <cellStyle name="_Template Jan 5, 2009_Industry Volume Growth_OCFAnalysis_Working Capital Graph" xfId="28126" xr:uid="{84343CD9-D067-4A28-9459-937979A1B636}"/>
    <cellStyle name="_Template Jan 5, 2009_Industry Volume Growth_Quarterly Industry Volume - Corp Follow up Feb 19th" xfId="28127" xr:uid="{FC6C51D3-11D5-405C-9937-1E1B0BB63188}"/>
    <cellStyle name="_Template Jan 5, 2009_Industry Volume Growth_Quarterly Industry Volume - Corp Follow up Feb 19th 2" xfId="28128" xr:uid="{0AFFF063-FCD2-455D-99B1-09A96A93350D}"/>
    <cellStyle name="_Template Jan 5, 2009_Industry Volume Growth_Quarterly Industry Volume - Corp Follow up Feb 19th_Cost out Update" xfId="28129" xr:uid="{BDD20B77-5526-4369-8632-AD7430ED2AAF}"/>
    <cellStyle name="_Template Jan 5, 2009_Industry Volume Growth_Quarterly Industry Volume - Corp Follow up Feb 19th_EBIT OCF Ranges" xfId="28130" xr:uid="{7DAA7199-0C5A-4A54-B68F-E93260608961}"/>
    <cellStyle name="_Template Jan 5, 2009_Industry Volume Growth_Quarterly Industry Volume - Corp Follow up Feb 19th_OCFAnalysis" xfId="28131" xr:uid="{C2A82103-E7D4-488C-AE39-D1B5301F31C6}"/>
    <cellStyle name="_Template Jan 5, 2009_Industry Volume Growth_Quarterly Industry Volume - Corp Follow up Feb 19th_OCFAnalysis_Cost out Update" xfId="28132" xr:uid="{3008DE73-B177-4DA3-8720-905BEF446A3D}"/>
    <cellStyle name="_Template Jan 5, 2009_Industry Volume Growth_Quarterly Industry Volume - Corp Follow up Feb 19th_OCFAnalysis_EBIT OCF Ranges" xfId="28133" xr:uid="{6EB7830B-407D-4983-A2B4-3FD417020F7F}"/>
    <cellStyle name="_Template Jan 5, 2009_Industry Volume Growth_Quarterly Industry Volume - Corp Follow up Feb 19th_OCFAnalysis_Working Capital Graph" xfId="28134" xr:uid="{7CC5AEED-B947-41BF-ACBE-36F33CCAC17A}"/>
    <cellStyle name="_Template Jan 5, 2009_Industry Volume Growth_Quarterly Industry Volume - Corp Follow up Feb 19th_Working Capital Graph" xfId="28135" xr:uid="{3AE5E320-B03B-4E22-BB4A-2FC4977D83F7}"/>
    <cellStyle name="_Template Jan 5, 2009_Industry Volume Growth_Working Capital Graph" xfId="28136" xr:uid="{B514AE6B-15AF-4DAE-BA8A-A6F628B32C9D}"/>
    <cellStyle name="_Template Jan 5, 2009_PBU Summary_MBOM" xfId="28137" xr:uid="{D604C1C8-1127-46B7-A051-9A9C8B88082B}"/>
    <cellStyle name="_Template Jan 5, 2009_PBU Summary_retrieve (new format)" xfId="28138" xr:uid="{2B1060CA-9E05-49D2-8DAF-C19148336517}"/>
    <cellStyle name="_Template Jan 5, 2009_Planning Template" xfId="28139" xr:uid="{E6F59ED5-E217-4B42-BB48-BE16F4199632}"/>
    <cellStyle name="_Template Jan 5, 2009_Sheet1" xfId="28140" xr:uid="{58B5A95D-1386-4E68-A1C2-CAF2E4788259}"/>
    <cellStyle name="_Template Jan 5, 2009_Sheet1 2" xfId="28141" xr:uid="{C41007CC-56ED-42DE-A445-D6376E1333E3}"/>
    <cellStyle name="_Template Jan 5, 2009_Sheet1_Cost out Update" xfId="28142" xr:uid="{D3664AAF-4D70-4366-9E17-E2F8FFB5CAF5}"/>
    <cellStyle name="_Template Jan 5, 2009_Sheet1_EBIT OCF Ranges" xfId="28143" xr:uid="{56B752C5-7302-4EC8-97E0-E9D7336F8877}"/>
    <cellStyle name="_Template Jan 5, 2009_Sheet1_OCFAnalysis" xfId="28144" xr:uid="{C2244B2F-95F9-4FDC-9E9B-6BB1923500E0}"/>
    <cellStyle name="_Template Jan 5, 2009_Sheet1_OCFAnalysis_Cost out Update" xfId="28145" xr:uid="{68B6D334-CBE6-4FFF-9E37-9ECEF541218F}"/>
    <cellStyle name="_Template Jan 5, 2009_Sheet1_OCFAnalysis_EBIT OCF Ranges" xfId="28146" xr:uid="{01BA8F7E-815E-4AF3-AF71-A28AE5B5AF6C}"/>
    <cellStyle name="_Template Jan 5, 2009_Sheet1_OCFAnalysis_Working Capital Graph" xfId="28147" xr:uid="{0AAC6889-1436-4640-8994-B0E50890DFCC}"/>
    <cellStyle name="_Template Jan 5, 2009_Sheet1_Working Capital Graph" xfId="28148" xr:uid="{0ACBD0B2-D6C1-41A8-9C03-6C84F5C32117}"/>
    <cellStyle name="_Template Jan 5, 2009_Suppl_Nell" xfId="28149" xr:uid="{8F3ED40B-1261-4951-B1BB-7CD65439A604}"/>
    <cellStyle name="_Template Jan 5, 2009_Suppl_Nell 2" xfId="28150" xr:uid="{E184858A-874B-4C3F-AF41-F35569627C79}"/>
    <cellStyle name="_Template Jan 5, 2009_Suppl_Nell_Cost out Update" xfId="28151" xr:uid="{726D2879-9A87-49A8-86F5-A30418766FF5}"/>
    <cellStyle name="_Template Jan 5, 2009_Suppl_Nell_EBIT OCF Ranges" xfId="28152" xr:uid="{87643779-2267-4178-9BD9-9246C88D8DAF}"/>
    <cellStyle name="_Template Jan 5, 2009_Suppl_Nell_OCFAnalysis" xfId="28153" xr:uid="{C8EF1887-ED64-492B-9824-543608D32FE0}"/>
    <cellStyle name="_Template Jan 5, 2009_Suppl_Nell_OCFAnalysis_Cost out Update" xfId="28154" xr:uid="{B6B3D15A-43E7-4843-ACD0-AADBABA12939}"/>
    <cellStyle name="_Template Jan 5, 2009_Suppl_Nell_OCFAnalysis_EBIT OCF Ranges" xfId="28155" xr:uid="{CEAAFF75-A659-4E51-8973-71FF8F151C69}"/>
    <cellStyle name="_Template Jan 5, 2009_Suppl_Nell_OCFAnalysis_Working Capital Graph" xfId="28156" xr:uid="{EA5B646D-6795-4F90-B687-2AA5CB6AEF7B}"/>
    <cellStyle name="_Template Jan 5, 2009_Suppl_Nell_Quarterly Industry Volume - Corp Follow up Feb 19th" xfId="28157" xr:uid="{90BDA412-AC7A-4293-A544-AF9EB4CCF9C5}"/>
    <cellStyle name="_Template Jan 5, 2009_Suppl_Nell_Quarterly Industry Volume - Corp Follow up Feb 19th 2" xfId="28158" xr:uid="{4D16B37A-45B8-40DB-B121-7246C5F268E9}"/>
    <cellStyle name="_Template Jan 5, 2009_Suppl_Nell_Quarterly Industry Volume - Corp Follow up Feb 19th_Cost out Update" xfId="28159" xr:uid="{5B7C1607-F8F8-4055-A767-4D6276DF82BF}"/>
    <cellStyle name="_Template Jan 5, 2009_Suppl_Nell_Quarterly Industry Volume - Corp Follow up Feb 19th_EBIT OCF Ranges" xfId="28160" xr:uid="{8171397C-6F1E-4025-A0B3-296BD71FB148}"/>
    <cellStyle name="_Template Jan 5, 2009_Suppl_Nell_Quarterly Industry Volume - Corp Follow up Feb 19th_OCFAnalysis" xfId="28161" xr:uid="{343A6C25-0F4B-44E7-8965-F0A27FEC56F6}"/>
    <cellStyle name="_Template Jan 5, 2009_Suppl_Nell_Quarterly Industry Volume - Corp Follow up Feb 19th_OCFAnalysis_Cost out Update" xfId="28162" xr:uid="{1642F6DC-378A-4008-B588-2C25E6B19088}"/>
    <cellStyle name="_Template Jan 5, 2009_Suppl_Nell_Quarterly Industry Volume - Corp Follow up Feb 19th_OCFAnalysis_EBIT OCF Ranges" xfId="28163" xr:uid="{E15147A7-4A5A-4CE2-890E-50822CA79406}"/>
    <cellStyle name="_Template Jan 5, 2009_Suppl_Nell_Quarterly Industry Volume - Corp Follow up Feb 19th_OCFAnalysis_Working Capital Graph" xfId="28164" xr:uid="{A069BD60-C4B7-4243-867F-CF211AEFAC22}"/>
    <cellStyle name="_Template Jan 5, 2009_Suppl_Nell_Quarterly Industry Volume - Corp Follow up Feb 19th_Working Capital Graph" xfId="28165" xr:uid="{02843AF1-16A5-42AC-9940-44A54CEA94F1}"/>
    <cellStyle name="_Template Jan 5, 2009_Suppl_Nell_Working Capital Graph" xfId="28166" xr:uid="{1380CF78-ECD2-49BB-BE20-19B7ED514516}"/>
    <cellStyle name="_Template Jan 5, 2009_Supplemental Data Requirements_APconsol" xfId="28167" xr:uid="{289AD0C9-86C4-44C0-B1A9-E6422CACC464}"/>
    <cellStyle name="_Template Jan 5, 2009_Supplemental Data Requirements_APconsol 2" xfId="28168" xr:uid="{FA401674-D651-4D51-8432-2A3BB79BA1E8}"/>
    <cellStyle name="_Template Jan 5, 2009_Supplemental Data Requirements_APconsol_Cost out Update" xfId="28169" xr:uid="{9ED2D91E-AE03-48A0-901A-DFB3470A4FC1}"/>
    <cellStyle name="_Template Jan 5, 2009_Supplemental Data Requirements_APconsol_EBIT OCF Ranges" xfId="28170" xr:uid="{B2C0551B-E8E5-4D1D-A0AF-9A5203961EC7}"/>
    <cellStyle name="_Template Jan 5, 2009_Supplemental Data Requirements_APconsol_OCFAnalysis" xfId="28171" xr:uid="{B7C8214C-C2D0-4DC8-A861-3FE7959340FB}"/>
    <cellStyle name="_Template Jan 5, 2009_Supplemental Data Requirements_APconsol_OCFAnalysis_Cost out Update" xfId="28172" xr:uid="{115DBF0A-D74E-4B0F-BD28-35C8A100C537}"/>
    <cellStyle name="_Template Jan 5, 2009_Supplemental Data Requirements_APconsol_OCFAnalysis_EBIT OCF Ranges" xfId="28173" xr:uid="{5B968B62-3E3D-4C06-B394-F9A00FD2BE54}"/>
    <cellStyle name="_Template Jan 5, 2009_Supplemental Data Requirements_APconsol_OCFAnalysis_Working Capital Graph" xfId="28174" xr:uid="{A999294C-4B69-4902-85DF-1A2B7E85D13A}"/>
    <cellStyle name="_Template Jan 5, 2009_Supplemental Data Requirements_APconsol_Quarterly Industry Volume - Corp Follow up Feb 19th" xfId="28175" xr:uid="{CC02F634-7ED2-463F-A35B-77CE7741AEEF}"/>
    <cellStyle name="_Template Jan 5, 2009_Supplemental Data Requirements_APconsol_Quarterly Industry Volume - Corp Follow up Feb 19th 2" xfId="28176" xr:uid="{09002F73-F7D2-4462-95C3-C25244DA1A3D}"/>
    <cellStyle name="_Template Jan 5, 2009_Supplemental Data Requirements_APconsol_Quarterly Industry Volume - Corp Follow up Feb 19th_Cost out Update" xfId="28177" xr:uid="{6CF3D697-2D69-42E4-BB50-5F91CC7952B9}"/>
    <cellStyle name="_Template Jan 5, 2009_Supplemental Data Requirements_APconsol_Quarterly Industry Volume - Corp Follow up Feb 19th_EBIT OCF Ranges" xfId="28178" xr:uid="{101EF7B7-A4A3-447D-B3AD-2E460A1C3CD6}"/>
    <cellStyle name="_Template Jan 5, 2009_Supplemental Data Requirements_APconsol_Quarterly Industry Volume - Corp Follow up Feb 19th_OCFAnalysis" xfId="28179" xr:uid="{7BB06A25-A2FC-4B8C-93E0-F6AD08126CD5}"/>
    <cellStyle name="_Template Jan 5, 2009_Supplemental Data Requirements_APconsol_Quarterly Industry Volume - Corp Follow up Feb 19th_OCFAnalysis_Cost out Update" xfId="28180" xr:uid="{D1DD836C-12AD-4FDA-8323-0DD06395EB4A}"/>
    <cellStyle name="_Template Jan 5, 2009_Supplemental Data Requirements_APconsol_Quarterly Industry Volume - Corp Follow up Feb 19th_OCFAnalysis_EBIT OCF Ranges" xfId="28181" xr:uid="{0D7C91CC-D9F8-44C6-993D-F480B9322E2D}"/>
    <cellStyle name="_Template Jan 5, 2009_Supplemental Data Requirements_APconsol_Quarterly Industry Volume - Corp Follow up Feb 19th_OCFAnalysis_Working Capital Graph" xfId="28182" xr:uid="{E6DB5DF1-D2FC-4011-A731-D18489354C9D}"/>
    <cellStyle name="_Template Jan 5, 2009_Supplemental Data Requirements_APconsol_Quarterly Industry Volume - Corp Follow up Feb 19th_Working Capital Graph" xfId="28183" xr:uid="{40BA2FD3-A2CC-4450-81E3-773E1751C723}"/>
    <cellStyle name="_Template Jan 5, 2009_Supplemental Data Requirements_APconsol_Working Capital Graph" xfId="28184" xr:uid="{2B3CC0EF-89F2-4000-A310-1140256BAEC4}"/>
    <cellStyle name="_Template Jan 5, 2009_Working Capital Graph" xfId="28185" xr:uid="{7BDA4136-063A-4AC5-B618-E11A71EC7DBA}"/>
    <cellStyle name="_TH Ticket Compliance JUL 2008 - Jul 8" xfId="13060" xr:uid="{F3F64BD8-489B-4C27-97E2-BC2BC48C8972}"/>
    <cellStyle name="_TH Ticket Compliance JUL 2008 - Jul 8_Consumer Rad Mthly RvsC _ July 2009_Thailand_20090715-V2" xfId="28186" xr:uid="{AB564B7B-40BC-4018-A001-2CC8EF350A71}"/>
    <cellStyle name="_TH Ticket Compliance JUL 2008 - Jul 8_Consumer Rad Mthly RvsC _ Jun 2009_Thailand_20090611-V5" xfId="28187" xr:uid="{EF860B0C-9AB9-4244-9E9B-B4E875317770}"/>
    <cellStyle name="_TH Ticket Compliance JUL 2008 - Jul 8_Marketing Plan Data_V2" xfId="28188" xr:uid="{AA506D48-46B6-49C9-BE71-D0375BCCEDED}"/>
    <cellStyle name="_TH_ Level Rate Range_Aug 24,09" xfId="12951" xr:uid="{92DE13D6-9869-4512-8512-4EFCAF5B24CC}"/>
    <cellStyle name="_Thailand Slow Moving 2009-January_for Marketing" xfId="13061" xr:uid="{35B45966-5E13-4AFF-92F2-ED4F312DF985}"/>
    <cellStyle name="_Thailand Slow Moving 2009-January_for Marketing_Consumer Rad Mthly RvsC _ July 2009_Thailand_20090715-V2" xfId="28189" xr:uid="{F5C93299-DC96-4759-9B1F-3F3C0724B758}"/>
    <cellStyle name="_Thailand Slow Moving 2009-January_for Marketing_Consumer Rad Mthly RvsC _ Jun 2009_Thailand_20090611-V5" xfId="28190" xr:uid="{5481AFBE-52DB-4999-AF29-4A1F3C985FB9}"/>
    <cellStyle name="_Thailand Slow Moving 2009-January_for Marketing_Marketing Plan Data_V2" xfId="28191" xr:uid="{0767BBA3-7E13-44FB-9CDD-8B1A290D2056}"/>
    <cellStyle name="_Ticket Plan" xfId="13062" xr:uid="{6D381760-3716-4EC0-8EEC-B0E122B09BBF}"/>
    <cellStyle name="_Ticket Plan (rec Aug 4)" xfId="13063" xr:uid="{7EFAB958-ADA4-4CF1-A219-CEBA7E72F8D3}"/>
    <cellStyle name="_Ticket Plan (rec Aug 4)_Consumer Rad Mthly RvsC _ July 2009_Thailand_20090715-V2" xfId="28192" xr:uid="{502D064C-0814-4781-90CF-660C02E197B0}"/>
    <cellStyle name="_Ticket Plan (rec Aug 4)_Consumer Rad Mthly RvsC _ Jun 2009_Thailand_20090611-V5" xfId="28193" xr:uid="{9A31A8F4-A644-4520-9592-3312A590A025}"/>
    <cellStyle name="_Ticket Plan (rec Aug 4)_Marketing Plan Data_V2" xfId="28194" xr:uid="{C2F16012-5A36-431D-8FDF-21FAE5D5D207}"/>
    <cellStyle name="_Ticket Plan for R32....090306" xfId="13064" xr:uid="{C9F77EE4-A30E-49B6-AC1F-1D12C9283E32}"/>
    <cellStyle name="_Ticket Plan........for R32.....090205" xfId="13065" xr:uid="{DCC3D199-C08B-4741-A8B0-D4C4008A53DE}"/>
    <cellStyle name="_Ticket Plan...090113" xfId="13066" xr:uid="{759C1EDE-405C-45F1-810A-55EFDCE923F3}"/>
    <cellStyle name="_Ticket Plan_Consumer Rad Mthly RvsC _ July 2009_Thailand_20090715-V2" xfId="28195" xr:uid="{F0B60BA8-8DCD-4149-8065-E78037134215}"/>
    <cellStyle name="_Ticket Plan_Consumer Rad Mthly RvsC _ Jun 2009_Thailand_20090611-V5" xfId="28196" xr:uid="{C5499DE3-8407-4891-9D77-84A2A7C89CA9}"/>
    <cellStyle name="_Ticket Plan_Marketing Plan Data_V2" xfId="28197" xr:uid="{274690B7-8FBD-4FD6-A6CD-33F335109BD2}"/>
    <cellStyle name="_Ticket Plan-Sep 19,08" xfId="13067" xr:uid="{E2BA96F3-90C7-4D1E-ABB9-BABC2488994A}"/>
    <cellStyle name="_Ticket Plan-Sep 19,08_Consumer Rad Mthly RvsC _ July 2009_Thailand_20090715-V2" xfId="28198" xr:uid="{A3F8DDAA-037C-403D-9376-EBD5EF55044C}"/>
    <cellStyle name="_Ticket Plan-Sep 19,08_Consumer Rad Mthly RvsC _ Jun 2009_Thailand_20090611-V5" xfId="28199" xr:uid="{CE77CFA3-E2DC-4F71-A9F8-161332024173}"/>
    <cellStyle name="_Ticket Plan-Sep 19,08_Marketing Plan Data_V2" xfId="28200" xr:uid="{11B74BDC-82A2-4DE5-9B01-7C7EAD93017C}"/>
    <cellStyle name="_Tire Building Kanban Planning  APR 2009 WEEK3 rev.1" xfId="13068" xr:uid="{90A7680D-FFEC-4264-A4D2-33658B18B050}"/>
    <cellStyle name="_Tire Building Kanban Planning 1ST APR 2009" xfId="13069" xr:uid="{2C46322C-7FF2-499A-B391-5471D5554E69}"/>
    <cellStyle name="_Tire Building Kanban Planning 1ST APR 2009_Apr. 11, 09." xfId="13070" xr:uid="{524014E4-02E1-448A-92AB-12C287A9A1D4}"/>
    <cellStyle name="_Tire Building Kanban Planning 1ST APR 2009_Consumer Rad Mthly RvsC _ July 2009_Thailand_20090715-V2" xfId="28201" xr:uid="{FBEDDC0A-96AD-47AA-9571-D37D0F926259}"/>
    <cellStyle name="_Tire Building Kanban Planning 1ST APR 2009_Consumer Rad Mthly RvsC _ Jun 2009_Thailand_20090611-V5" xfId="28202" xr:uid="{77A3C931-DA87-40FA-A7BC-6A6F12D43891}"/>
    <cellStyle name="_Tire Building Kanban Planning 1ST APR 2009_Copy of Apr. 11, 09." xfId="13071" xr:uid="{058D68BB-4E6A-4759-ACDD-02A37358FCFA}"/>
    <cellStyle name="_Tire Building Kanban Planning 1ST APR 2009_Cure Projection - April 2009-04-06-2009 for 20 working day rev.3" xfId="13072" xr:uid="{97B9BE64-AC60-4740-BAF2-6E526E2D55D6}"/>
    <cellStyle name="_Tire Building Kanban Planning 1ST APR 2009_Cure Projection - April 2009-04-06-2009 for 20 working day rev.4" xfId="13073" xr:uid="{293D85DB-D2D2-4DE6-8C6A-ADAF6B95CF01}"/>
    <cellStyle name="_Tire Building Kanban Planning 1ST APR 2009_Cure Projection - April 2009-18-03-2009-3 for 20 working day rev.1" xfId="13074" xr:uid="{FEA6135F-2CC0-434D-BA7A-7BBE97300825}"/>
    <cellStyle name="_Tire Building Kanban Planning 1ST APR 2009_Cure Projection - April 2009-18-03-2009-3 for 20 working day rev.1_Consumer Rad Mthly RvsC _ July 2009_Thailand_20090715-V2" xfId="28203" xr:uid="{26AEBDEA-09C5-4996-ADA4-90A36894DBED}"/>
    <cellStyle name="_Tire Building Kanban Planning 1ST APR 2009_Cure Projection - April 2009-18-03-2009-3 for 20 working day rev.1_Consumer Rad Mthly RvsC _ Jun 2009_Thailand_20090611-V5" xfId="28204" xr:uid="{008E6831-982A-4B44-A48B-9B2D01307543}"/>
    <cellStyle name="_Tire Building Kanban Planning 1ST APR 2009_Cure Projection - April 2009-18-03-2009-3 for 20 working day rev.1_Marketing Plan Data_V2" xfId="28205" xr:uid="{13D39D0D-5E66-4FD8-AC31-84606C7BA862}"/>
    <cellStyle name="_Tire Building Kanban Planning 1ST APR 2009_Marketing Plan Data_V2" xfId="28206" xr:uid="{65C72D04-0592-48B3-8753-9DA711CC8F26}"/>
    <cellStyle name="_Tire Building Kanban Planning 1ST APR 2009_Tire Building Kanban Planning 1ST APR 2009-2" xfId="13075" xr:uid="{D2326663-BB3E-4B4C-89B0-FB48D6D371DC}"/>
    <cellStyle name="_Tire Building Kanban Planning 1ST APR 2009_Tire Building Kanban Planning 1ST APR 2009-2_Consumer Rad Mthly RvsC _ July 2009_Thailand_20090715-V2" xfId="28207" xr:uid="{A22D276A-5BC6-4DF6-B867-C7383B40DC5E}"/>
    <cellStyle name="_Tire Building Kanban Planning 1ST APR 2009_Tire Building Kanban Planning 1ST APR 2009-2_Consumer Rad Mthly RvsC _ Jun 2009_Thailand_20090611-V5" xfId="28208" xr:uid="{0EDB4660-D7AB-4877-AD56-D05CA821B28C}"/>
    <cellStyle name="_Tire Building Kanban Planning 1ST APR 2009_Tire Building Kanban Planning 1ST APR 2009-2_Marketing Plan Data_V2" xfId="28209" xr:uid="{8A579FDC-DFCB-4D43-A7B9-D89E2D8E8769}"/>
    <cellStyle name="_Tire Building Kanban Planning 1ST APR 2009_Tire Building Kanban Planning 1ST APR 2009-3" xfId="13076" xr:uid="{4A323CA7-6BE1-4543-BDCC-46ADEC617BB8}"/>
    <cellStyle name="_Tire Building Kanban Planning 1ST APR 2009_Tire Building Kanban Planning 1ST APR 2009-3_Consumer Rad Mthly RvsC _ July 2009_Thailand_20090715-V2" xfId="28210" xr:uid="{B4904F99-2152-43BA-A236-1969A5993A63}"/>
    <cellStyle name="_Tire Building Kanban Planning 1ST APR 2009_Tire Building Kanban Planning 1ST APR 2009-3_Consumer Rad Mthly RvsC _ Jun 2009_Thailand_20090611-V5" xfId="28211" xr:uid="{EE309032-D369-43B3-BBDD-66E2F5B11A84}"/>
    <cellStyle name="_Tire Building Kanban Planning 1ST APR 2009_Tire Building Kanban Planning 1ST APR 2009-3_Marketing Plan Data_V2" xfId="28212" xr:uid="{328D33E5-0777-4CDE-A999-F8F37321E0E9}"/>
    <cellStyle name="_Tire Building Kanban Planning 1ST APR 2009_Tire Building Kanban Planning 2ND APR 2009 rev.2" xfId="13077" xr:uid="{134A7AF2-41F4-4DE3-9B88-2ECB6918B511}"/>
    <cellStyle name="_Tire Building Kanban Planning 1ST APR 2009-1" xfId="13078" xr:uid="{07C76720-D540-4DBE-B996-1F80BF2720D4}"/>
    <cellStyle name="_Tire Building Kanban Planning 1ST APR 2009-1_Consumer Rad Mthly RvsC _ July 2009_Thailand_20090715-V2" xfId="28213" xr:uid="{133988BE-B311-474F-BD6C-78F771A9FBE6}"/>
    <cellStyle name="_Tire Building Kanban Planning 1ST APR 2009-1_Consumer Rad Mthly RvsC _ Jun 2009_Thailand_20090611-V5" xfId="28214" xr:uid="{0661273B-6E46-45CE-AEB6-D865D1A59E0E}"/>
    <cellStyle name="_Tire Building Kanban Planning 1ST APR 2009-1_Marketing Plan Data_V2" xfId="28215" xr:uid="{7F1ADCCF-0F08-4CE7-B2A5-E36AE003EB28}"/>
    <cellStyle name="_Tire Building Kanban Planning 1ST APR 2009-2" xfId="13079" xr:uid="{A824A05D-74EE-43FE-99B3-100D428CD81C}"/>
    <cellStyle name="_Tire Building Kanban Planning 1ST APR 2009-2_Consumer Rad Mthly RvsC _ July 2009_Thailand_20090715-V2" xfId="28216" xr:uid="{546CF700-498D-43C6-BF5A-D935334A350A}"/>
    <cellStyle name="_Tire Building Kanban Planning 1ST APR 2009-2_Consumer Rad Mthly RvsC _ Jun 2009_Thailand_20090611-V5" xfId="28217" xr:uid="{A339AD21-7479-4E4C-B81B-DD852322A729}"/>
    <cellStyle name="_Tire Building Kanban Planning 1ST APR 2009-2_Marketing Plan Data_V2" xfId="28218" xr:uid="{B180B8C9-5ADC-48EF-924A-E2CE0B724AD9}"/>
    <cellStyle name="_Tire Building Kanban Planning 1ST APR 2009-3" xfId="13080" xr:uid="{5BD533BA-C728-48B8-9172-497045F91B06}"/>
    <cellStyle name="_Tire Building Kanban Planning 1ST APR 2009-3.xls" xfId="13081" xr:uid="{0F24657E-E403-42CA-B9C7-1BC497C02D92}"/>
    <cellStyle name="_Tire Building Kanban Planning 1ST APR 2009-3_Consumer Rad Mthly RvsC _ July 2009_Thailand_20090715-V2" xfId="28219" xr:uid="{FD5E7CF8-23D8-435D-82E7-9380BBC71D51}"/>
    <cellStyle name="_Tire Building Kanban Planning 1ST APR 2009-3_Consumer Rad Mthly RvsC _ Jun 2009_Thailand_20090611-V5" xfId="28220" xr:uid="{096F85FA-2057-4DC9-AB49-5C8DE0B8BE05}"/>
    <cellStyle name="_Tire Building Kanban Planning 1ST APR 2009-3_Marketing Plan Data_V2" xfId="28221" xr:uid="{028B3C35-B1EA-42B0-85B4-F9B3D99018E6}"/>
    <cellStyle name="_Tire Building Kanban Planning 2ND APR 2009" xfId="13082" xr:uid="{8FEE7C17-8D2F-428E-B02F-74B62C60A0CC}"/>
    <cellStyle name="_Tire Building Kanban Planning 2ND APR 2009 rev.2" xfId="13083" xr:uid="{13B490A2-7390-4429-9BBB-8CCDFE96FEA1}"/>
    <cellStyle name="_Trade Working Capital_Summury_4+8" xfId="28222" xr:uid="{5EE9C55F-DFA2-4BBA-9587-0763B9862828}"/>
    <cellStyle name="_Trade Working Capital_Summury_4+8 2" xfId="28223" xr:uid="{41F0525E-5E52-40FB-A48F-69729CE70F45}"/>
    <cellStyle name="_Trade Working Capital_Summury_4+8_Cost out Update" xfId="28224" xr:uid="{BADC4734-8BD1-4AF1-9A59-35D7E4FFECF4}"/>
    <cellStyle name="_Trade Working Capital_Summury_4+8_EBIT OCF Ranges" xfId="28225" xr:uid="{DDF72B70-924E-4B8F-8B9A-0F9AAB2CF42C}"/>
    <cellStyle name="_Trade Working Capital_Summury_4+8_Working Capital Graph" xfId="28226" xr:uid="{661233BB-D8AC-4BE8-8824-7442264C8189}"/>
    <cellStyle name="_VE_Template Jan 13, 2009_country example" xfId="28227" xr:uid="{CCCAB0F0-D835-4075-91F8-CEF19BE3D00F}"/>
    <cellStyle name="_VE_Template Jan 13, 2009_country example 2" xfId="28228" xr:uid="{86FE281A-1641-4BDD-90A2-5DAE55D081FB}"/>
    <cellStyle name="_VE_Template Jan 13, 2009_country example_AOP operating Drivers" xfId="28229" xr:uid="{09CD083C-F8DE-452C-A147-11C30853E370}"/>
    <cellStyle name="_VE_Template Jan 13, 2009_country example_AOP operating Drivers 2" xfId="28230" xr:uid="{E8CA71E0-22C8-41EE-8061-31E98715580D}"/>
    <cellStyle name="_VE_Template Jan 13, 2009_country example_CAPEX" xfId="28231" xr:uid="{E5FBA11B-4275-495B-8C9D-734AA9E5AB8C}"/>
    <cellStyle name="_VE_Template Jan 13, 2009_country example_Cost out Update" xfId="28232" xr:uid="{6FC3C483-E0F3-4F86-9BF2-DAFDB146F36F}"/>
    <cellStyle name="_VE_Template Jan 13, 2009_country example_EBIT OCF Ranges" xfId="28233" xr:uid="{FBA5E80D-34CF-4128-A25C-06DB68FF521D}"/>
    <cellStyle name="_VE_Template Jan 13, 2009_country example_PBU Summary_MBOM" xfId="28234" xr:uid="{7071BF30-045E-428E-A346-FDA1BAB1C5F2}"/>
    <cellStyle name="_VE_Template Jan 13, 2009_country example_PBU Summary_retrieve (new format)" xfId="28235" xr:uid="{3B18316F-1672-493E-AA18-EB83EAA80B9F}"/>
    <cellStyle name="_VE_Template Jan 13, 2009_country example_Planning Template" xfId="28236" xr:uid="{36C9C601-35D0-4514-A15F-2FBCA8C7697D}"/>
    <cellStyle name="_VE_Template Jan 13, 2009_country example_Working Capital Graph" xfId="28237" xr:uid="{99EDD759-8B45-4109-9A20-E8C47089A2F1}"/>
    <cellStyle name="_Walks Repl &amp; OEv4" xfId="28238" xr:uid="{45844884-D7D3-472D-961F-25ED4A9E06E2}"/>
    <cellStyle name="_Walks Repl &amp; OEv5" xfId="28239" xr:uid="{3FEC83BA-1732-41BC-9276-6ABCFB630C1B}"/>
    <cellStyle name="_Walks Repl &amp; OEv6" xfId="28240" xr:uid="{B21D05E8-02FF-4D2F-B81A-EADDFB7D7A7D}"/>
    <cellStyle name="_WBR - 2009 Monthwise 0509" xfId="28241" xr:uid="{F5FB6D07-A61D-4A39-8FE4-E56F112484CD}"/>
    <cellStyle name="_WBR - 2009 Monthwise 0509_Walks Repl &amp; OEv4" xfId="28242" xr:uid="{6920E893-E006-45B8-8DE7-DD8DB2F42EC3}"/>
    <cellStyle name="_WBR - 2009 Monthwise 0509_Walks Repl &amp; OEv5" xfId="28243" xr:uid="{A401F1FB-AE3C-48CC-A669-F575621D1401}"/>
    <cellStyle name="_WBR - 2009 Monthwise 0509_Walks Repl &amp; OEv6" xfId="28244" xr:uid="{6BC4279C-6C5B-453C-93C2-E0748EC21E9F}"/>
    <cellStyle name="_WBR - 2009 Monthwise 1808 F" xfId="28245" xr:uid="{9C439B76-5073-4F77-89B2-0B163478031E}"/>
    <cellStyle name="_WBR - 2009 Monthwise 1808 F_Walks Repl &amp; OEv4" xfId="28246" xr:uid="{D90F7EFB-7A82-45AE-AD39-DC69E04C8FC7}"/>
    <cellStyle name="_WBR - 2009 Monthwise 1808 F_Walks Repl &amp; OEv5" xfId="28247" xr:uid="{48613AE9-FA53-4FB5-9B09-57278B811476}"/>
    <cellStyle name="_WBR - 2009 Monthwise 1808 F_Walks Repl &amp; OEv6" xfId="28248" xr:uid="{D4B2773B-1B94-431B-9FA7-6E53C726C635}"/>
    <cellStyle name="_WBR - 2009 Monthwise 2508 F OE" xfId="28249" xr:uid="{03B306BF-7078-4F34-B6E2-8FC7E1F47BD1}"/>
    <cellStyle name="_WBR - 2009 Monthwise 2508 F OE_Walks Repl &amp; OEv4" xfId="28250" xr:uid="{DD9618FF-CCD4-4477-B94D-EA0F584CC4CA}"/>
    <cellStyle name="_WBR - 2009 Monthwise 2508 F OE_Walks Repl &amp; OEv5" xfId="28251" xr:uid="{3B857AF4-47B5-4063-B920-F81DA24B6516}"/>
    <cellStyle name="_WBR - 2009 Monthwise 2508 F OE_Walks Repl &amp; OEv6" xfId="28252" xr:uid="{ADEBB294-842D-40A3-86F3-B0FEE06C6759}"/>
    <cellStyle name="_WBR - 2009-2013 Monthwise- OEM Wise" xfId="28253" xr:uid="{2FB64867-54EB-4F64-9D2B-094166894C6D}"/>
    <cellStyle name="_WBR - 2009-2013 Monthwise- OEM Wise_Walks Repl &amp; OEv4" xfId="28254" xr:uid="{39E42251-1063-4596-8D6A-60274A3391A0}"/>
    <cellStyle name="_WBR - 2009-2013 Monthwise- OEM Wise_Walks Repl &amp; OEv5" xfId="28255" xr:uid="{9F62EFBC-74C2-4EBC-8580-1722B23B1EC4}"/>
    <cellStyle name="_WBR - 2009-2013 Monthwise- OEM Wise_Walks Repl &amp; OEv6" xfId="28256" xr:uid="{31F0DDC4-FAE8-45C7-8CF0-DEBA8BAEC761}"/>
    <cellStyle name="_WBR - 2010-2013 Monthwise- OEM Wise" xfId="28257" xr:uid="{83E852D7-9545-41A2-B2DB-AEDFBC5EE2FA}"/>
    <cellStyle name="_WBR - 2010-2013 Monthwise- OEM Wise_Walks Repl &amp; OEv4" xfId="28258" xr:uid="{9F27F10F-EA95-4BCD-80C0-B9093071D5C2}"/>
    <cellStyle name="_WBR - 2010-2013 Monthwise- OEM Wise_Walks Repl &amp; OEv5" xfId="28259" xr:uid="{3E41630C-F5E8-4255-800E-8A17A352E7B3}"/>
    <cellStyle name="_WBR - 2010-2013 Monthwise- OEM Wise_Walks Repl &amp; OEv6" xfId="28260" xr:uid="{6F544E67-551F-4DBB-9643-84F93D66CA06}"/>
    <cellStyle name="_WC data 31 10 07" xfId="28261" xr:uid="{0BB0A3FD-AAB1-4AC8-9452-CFF4EB37BB85}"/>
    <cellStyle name="_WC data 31 10 07_Cost out Update" xfId="28262" xr:uid="{17CCCCA2-37DE-4BFF-B9E5-112A44EEDFF8}"/>
    <cellStyle name="_WC data 31 10 07_EBIT OCF Ranges" xfId="28263" xr:uid="{A9987150-76CE-447C-A4CD-9BC033A07CB1}"/>
    <cellStyle name="_WC data 31 10 07_Working Capital Graph" xfId="28264" xr:uid="{224E904E-20A4-486E-A336-091AE4958D1E}"/>
    <cellStyle name="_WC Nov Rev Template_AsiaPac 01 11 07" xfId="28265" xr:uid="{2C6159A4-C152-4969-A8FB-A1226FB962B6}"/>
    <cellStyle name="_WC Nov Rev Template_AsiaPac 01 11 07_Cost out Update" xfId="28266" xr:uid="{12BF5314-B4A2-4357-9103-678207F27282}"/>
    <cellStyle name="_WC Nov Rev Template_AsiaPac 01 11 07_EBIT OCF Ranges" xfId="28267" xr:uid="{2A35BBDE-42C8-408F-AA0A-62223299A151}"/>
    <cellStyle name="_WC Nov Rev Template_AsiaPac 01 11 07_Working Capital Graph" xfId="28268" xr:uid="{EDFEEB7A-24BA-452B-A3E0-754EFA0BB61A}"/>
    <cellStyle name="_WC Nov Rev Template_AsiaPac 31 10 07" xfId="28269" xr:uid="{63EB3A90-6105-48F3-89C4-F94E7DC11195}"/>
    <cellStyle name="_WC Nov Rev Template_AsiaPac 31 10 07_Cost out Update" xfId="28270" xr:uid="{BCC0AFE6-F232-47B3-A666-AAE6FF94002E}"/>
    <cellStyle name="_WC Nov Rev Template_AsiaPac 31 10 07_EBIT OCF Ranges" xfId="28271" xr:uid="{28186D73-FA7E-4797-A9A6-FB3DAC21A76F}"/>
    <cellStyle name="_WC Nov Rev Template_AsiaPac 31 10 07_Working Capital Graph" xfId="28272" xr:uid="{F9547B79-2DDD-4340-A5AA-053FE694A2CA}"/>
    <cellStyle name="_WC rev Template1.1" xfId="28273" xr:uid="{BEDE57AC-CB8D-4FAF-AE42-4D462B8E0856}"/>
    <cellStyle name="_WC rev Template1.1 2" xfId="28274" xr:uid="{5DCF4618-22BE-4C8B-88CC-BB5E6F5B47A3}"/>
    <cellStyle name="_WC rev Template1.1_Cash Capex 10+2" xfId="28275" xr:uid="{20928084-FF4A-4569-A2AA-AD64BB89A0F5}"/>
    <cellStyle name="_WC rev Template1.1_Cash Capex 10+2_Cost out Update" xfId="28276" xr:uid="{230CAEB6-5467-478F-B762-C320A3352219}"/>
    <cellStyle name="_WC rev Template1.1_Cash Capex 10+2_EBIT OCF Ranges" xfId="28277" xr:uid="{82DF4E67-C71E-4909-BCDE-C678E1DC0B71}"/>
    <cellStyle name="_WC rev Template1.1_Cash Capex 10+2_Working Capital Graph" xfId="28278" xr:uid="{C3F457A1-F65B-4BA2-A5E1-06FCE2D45B8B}"/>
    <cellStyle name="_WC rev Template1.1_Cost out Update" xfId="28279" xr:uid="{D177C7A4-F8CD-49B5-8BFC-BD2D18EDE479}"/>
    <cellStyle name="_WC rev Template1.1_EBIT OCF Ranges" xfId="28280" xr:uid="{8DAB3762-58B1-4281-AD28-66CEAD4766F5}"/>
    <cellStyle name="_WC rev Template1.1_Global Operations" xfId="28281" xr:uid="{12A90E5A-CA3C-4420-8771-2C49CA620652}"/>
    <cellStyle name="_WC rev Template1.1_Global Operations 2" xfId="28282" xr:uid="{971849B8-7DE7-424F-A8C8-6623F8FA6AF1}"/>
    <cellStyle name="_WC rev Template1.1_NA" xfId="28283" xr:uid="{5808D439-9DA6-40B6-A89D-3BB640F0126E}"/>
    <cellStyle name="_WC rev Template1.1_NA 2" xfId="28284" xr:uid="{CB53147A-0E86-40B7-963E-152F33945693}"/>
    <cellStyle name="_WC rev Template1.1_NA_1" xfId="28285" xr:uid="{EDA41F27-CE0C-4682-90DE-F85A6657B72B}"/>
    <cellStyle name="_WC rev Template1.1_NA_1 2" xfId="28286" xr:uid="{DBEFBC86-4DFD-4211-ABE3-8BF83BF90EE4}"/>
    <cellStyle name="_WC rev Template1.1_OCFAnalysis" xfId="28287" xr:uid="{1445FF20-A7FC-4577-8D2E-3845C5A2E3E7}"/>
    <cellStyle name="_WC rev Template1.1_OCFAnalysis_Cost out Update" xfId="28288" xr:uid="{9849990A-C670-4914-B613-E2C0D685186F}"/>
    <cellStyle name="_WC rev Template1.1_OCFAnalysis_EBIT OCF Ranges" xfId="28289" xr:uid="{7A84B090-135B-4406-B90D-A30B7A32C0E5}"/>
    <cellStyle name="_WC rev Template1.1_OCFAnalysis_Working Capital Graph" xfId="28290" xr:uid="{1E7D1D08-3CB5-4DA0-9B2E-DFDA3B034525}"/>
    <cellStyle name="_WC rev Template1.1_Quarterly Industry Volume - Corp Follow up Feb 19th" xfId="28291" xr:uid="{1EE6C4D1-9D3F-41AF-9D89-1A6703C15EBF}"/>
    <cellStyle name="_WC rev Template1.1_Quarterly Industry Volume - Corp Follow up Feb 19th 2" xfId="28292" xr:uid="{0E430035-9178-40C8-A4AD-63BED3C030E1}"/>
    <cellStyle name="_WC rev Template1.1_Quarterly Industry Volume - Corp Follow up Feb 19th_Cost out Update" xfId="28293" xr:uid="{0B5C30F4-8FE1-4EEB-9200-868785D8AE3F}"/>
    <cellStyle name="_WC rev Template1.1_Quarterly Industry Volume - Corp Follow up Feb 19th_EBIT OCF Ranges" xfId="28294" xr:uid="{CC94C3C3-5716-48B4-9F43-AD91D2D576EC}"/>
    <cellStyle name="_WC rev Template1.1_Quarterly Industry Volume - Corp Follow up Feb 19th_OCFAnalysis" xfId="28295" xr:uid="{2121AAFC-D1BF-4603-BD2E-D631B9F8B0EE}"/>
    <cellStyle name="_WC rev Template1.1_Quarterly Industry Volume - Corp Follow up Feb 19th_OCFAnalysis_Cost out Update" xfId="28296" xr:uid="{7A8E39F1-FFF4-461F-9D34-51A5F2629B59}"/>
    <cellStyle name="_WC rev Template1.1_Quarterly Industry Volume - Corp Follow up Feb 19th_OCFAnalysis_EBIT OCF Ranges" xfId="28297" xr:uid="{7152AE13-5A9A-4ED7-84CE-3621208DB763}"/>
    <cellStyle name="_WC rev Template1.1_Quarterly Industry Volume - Corp Follow up Feb 19th_OCFAnalysis_Working Capital Graph" xfId="28298" xr:uid="{400D2204-EF76-45A2-918C-4A2D4D101B0A}"/>
    <cellStyle name="_WC rev Template1.1_Quarterly Industry Volume - Corp Follow up Feb 19th_Working Capital Graph" xfId="28299" xr:uid="{EBA3E1FD-29D7-4D34-8044-48E6E8A6F7C3}"/>
    <cellStyle name="_WC rev Template1.1_SBU_GLOBAL_NGT" xfId="28300" xr:uid="{70CE79BB-424A-4445-8C93-E30E6E2589A1}"/>
    <cellStyle name="_WC rev Template1.1_SBU_GLOBAL_NGT 2" xfId="28301" xr:uid="{1EEDCF56-CDCE-4E6B-8BA8-58C45E6F7950}"/>
    <cellStyle name="_WC rev Template1.1_SBU_GLOBAL_NGT_Cost out Update" xfId="28302" xr:uid="{C07F75F4-215B-4D6F-9CD2-FC3E446766D3}"/>
    <cellStyle name="_WC rev Template1.1_SBU_GLOBAL_NGT_EBIT OCF Ranges" xfId="28303" xr:uid="{18D9F7CE-A0B1-4C8A-8DD7-CB134637AC26}"/>
    <cellStyle name="_WC rev Template1.1_SBU_GLOBAL_NGT_Working Capital Graph" xfId="28304" xr:uid="{FE1F4814-E7A9-49D1-8A98-02E3C0A02458}"/>
    <cellStyle name="_WC rev Template1.1_Working Capital Graph" xfId="28305" xr:uid="{8EB54D43-D0AE-4030-B58D-89E48A52964E}"/>
    <cellStyle name="_WC Trend Report - 2005 to 2010" xfId="13084" xr:uid="{C0F5F9CC-8648-4352-B2D9-92DB128DB4B8}"/>
    <cellStyle name="_WC Trend Report - 2005 to 2010 2" xfId="28306" xr:uid="{B05CB0B8-3659-45A9-AD21-5274638BB2B9}"/>
    <cellStyle name="_WC Trend Report - 2005 to 2010_Cash Capex 10+2" xfId="28307" xr:uid="{CE251AB2-67D5-4D01-A31F-0F2CFA25EF0C}"/>
    <cellStyle name="_WC Trend Report - 2005 to 2010_Cash Capex 10+2_Cost out Update" xfId="28308" xr:uid="{55075D0B-0A6F-417F-92EA-05E51C5C4FA6}"/>
    <cellStyle name="_WC Trend Report - 2005 to 2010_Cash Capex 10+2_EBIT OCF Ranges" xfId="28309" xr:uid="{9414E0EB-65D1-42CC-8A2C-818A9A276750}"/>
    <cellStyle name="_WC Trend Report - 2005 to 2010_Cash Capex 10+2_Working Capital Graph" xfId="28310" xr:uid="{3ABF77E7-EC64-4CD7-B729-C2FEBE79208E}"/>
    <cellStyle name="_WC Trend Report - 2005 to 2010_Cost out Update" xfId="28311" xr:uid="{1250DD43-F6F2-4B7D-A1DA-24E5D5043711}"/>
    <cellStyle name="_WC Trend Report - 2005 to 2010_EBIT OCF Ranges" xfId="28312" xr:uid="{2801A9B1-4BD1-4569-815C-C85FC8347B88}"/>
    <cellStyle name="_WC Trend Report - 2005 to 2010_Global Operations" xfId="28313" xr:uid="{638BCE29-CECC-43DE-87EE-B9C96DE36EE9}"/>
    <cellStyle name="_WC Trend Report - 2005 to 2010_Global Operations 2" xfId="28314" xr:uid="{E4D91765-4BAB-4B87-A2AD-D03EE29FC7EB}"/>
    <cellStyle name="_WC Trend Report - 2005 to 2010_NA" xfId="28315" xr:uid="{6C94CBB0-612A-4698-A668-87DD30A1FECE}"/>
    <cellStyle name="_WC Trend Report - 2005 to 2010_NA 2" xfId="28316" xr:uid="{4F75719A-47D8-4739-AFB8-BB2CF3A419A2}"/>
    <cellStyle name="_WC Trend Report - 2005 to 2010_NA_1" xfId="28317" xr:uid="{5C1D09EC-A00D-4F84-AEEE-0CEFD188485D}"/>
    <cellStyle name="_WC Trend Report - 2005 to 2010_NA_1 2" xfId="28318" xr:uid="{BA48B923-54CD-411E-8D35-6BF3980560EB}"/>
    <cellStyle name="_WC Trend Report - 2005 to 2010_new" xfId="13085" xr:uid="{1ADC3A1E-8FC4-4024-B1BF-62D81E4386FA}"/>
    <cellStyle name="_WC Trend Report - 2005 to 2010_new 2" xfId="28319" xr:uid="{D0B0D362-18A1-44BA-A053-2AD1742ABC96}"/>
    <cellStyle name="_WC Trend Report - 2005 to 2010_new target" xfId="13086" xr:uid="{D77F29B1-7CD9-41CD-9DC2-75547C9E2C7F}"/>
    <cellStyle name="_WC Trend Report - 2005 to 2010_new target 2" xfId="28320" xr:uid="{4089D01F-D19A-4E46-B4F4-B27EA852F589}"/>
    <cellStyle name="_WC Trend Report - 2005 to 2010_new target_Cash Capex 10+2" xfId="28321" xr:uid="{59353DA2-E120-49A9-BE7B-818EE9A22297}"/>
    <cellStyle name="_WC Trend Report - 2005 to 2010_new target_Cash Capex 10+2_Cost out Update" xfId="28322" xr:uid="{6BFFF149-F29B-4428-9792-C6ACE9F845B0}"/>
    <cellStyle name="_WC Trend Report - 2005 to 2010_new target_Cash Capex 10+2_EBIT OCF Ranges" xfId="28323" xr:uid="{5FBC513E-5C7E-400E-BB2E-00C94171BFBC}"/>
    <cellStyle name="_WC Trend Report - 2005 to 2010_new target_Cash Capex 10+2_Working Capital Graph" xfId="28324" xr:uid="{7E00C632-AFAD-4B07-9E9E-930A779B110C}"/>
    <cellStyle name="_WC Trend Report - 2005 to 2010_new target_Cost out Update" xfId="28325" xr:uid="{71A2F97B-C893-4E77-AB9F-8F51EEB1B3E1}"/>
    <cellStyle name="_WC Trend Report - 2005 to 2010_new target_EBIT OCF Ranges" xfId="28326" xr:uid="{44AEBF02-8D6A-401A-BF18-B5CB162F8189}"/>
    <cellStyle name="_WC Trend Report - 2005 to 2010_new target_Global Operations" xfId="28327" xr:uid="{86D65FD1-4752-4EA0-8594-6677160F3877}"/>
    <cellStyle name="_WC Trend Report - 2005 to 2010_new target_Global Operations 2" xfId="28328" xr:uid="{C88E0A2D-658E-4ED1-A09E-600AC4BFBD4A}"/>
    <cellStyle name="_WC Trend Report - 2005 to 2010_new target_NA" xfId="28329" xr:uid="{B9CC735C-BF2B-430F-8D9F-EEAF71BB275D}"/>
    <cellStyle name="_WC Trend Report - 2005 to 2010_new target_NA 2" xfId="28330" xr:uid="{A6409E1F-CC60-4CD9-A228-CA9464BA287D}"/>
    <cellStyle name="_WC Trend Report - 2005 to 2010_new target_NA_1" xfId="28331" xr:uid="{4B738A8D-4FE3-49D2-862A-8B98FAE42EAD}"/>
    <cellStyle name="_WC Trend Report - 2005 to 2010_new target_NA_1 2" xfId="28332" xr:uid="{7546E392-217C-463B-B6D1-468649DE9987}"/>
    <cellStyle name="_WC Trend Report - 2005 to 2010_new target_OCFAnalysis" xfId="28333" xr:uid="{1CAFCD14-70F4-49DB-BF8F-EC1DD205B58C}"/>
    <cellStyle name="_WC Trend Report - 2005 to 2010_new target_OCFAnalysis_Cost out Update" xfId="28334" xr:uid="{C9CF9957-38B4-498A-AADA-1C85A1A4D939}"/>
    <cellStyle name="_WC Trend Report - 2005 to 2010_new target_OCFAnalysis_EBIT OCF Ranges" xfId="28335" xr:uid="{0014A7D1-19F4-45E5-9672-470931A4644B}"/>
    <cellStyle name="_WC Trend Report - 2005 to 2010_new target_OCFAnalysis_Working Capital Graph" xfId="28336" xr:uid="{942A381D-63DA-41A7-A605-D36193877672}"/>
    <cellStyle name="_WC Trend Report - 2005 to 2010_new target_Quarterly Industry Volume - Corp Follow up Feb 19th" xfId="28337" xr:uid="{0EFBA6D4-762F-440E-83FD-C51B3A523444}"/>
    <cellStyle name="_WC Trend Report - 2005 to 2010_new target_Quarterly Industry Volume - Corp Follow up Feb 19th 2" xfId="28338" xr:uid="{CD9422E7-820E-4869-9C95-2A341F2BC088}"/>
    <cellStyle name="_WC Trend Report - 2005 to 2010_new target_Quarterly Industry Volume - Corp Follow up Feb 19th_Cost out Update" xfId="28339" xr:uid="{B2DE9241-04B4-4B06-8757-072C14220243}"/>
    <cellStyle name="_WC Trend Report - 2005 to 2010_new target_Quarterly Industry Volume - Corp Follow up Feb 19th_EBIT OCF Ranges" xfId="28340" xr:uid="{9CA104D7-177A-40D9-B3B9-B779A8808D75}"/>
    <cellStyle name="_WC Trend Report - 2005 to 2010_new target_Quarterly Industry Volume - Corp Follow up Feb 19th_OCFAnalysis" xfId="28341" xr:uid="{87920759-3567-41FA-9259-4868486A614C}"/>
    <cellStyle name="_WC Trend Report - 2005 to 2010_new target_Quarterly Industry Volume - Corp Follow up Feb 19th_OCFAnalysis_Cost out Update" xfId="28342" xr:uid="{99A55B61-C164-4464-BB7E-96D361263028}"/>
    <cellStyle name="_WC Trend Report - 2005 to 2010_new target_Quarterly Industry Volume - Corp Follow up Feb 19th_OCFAnalysis_EBIT OCF Ranges" xfId="28343" xr:uid="{AD68167E-06EB-4BFE-806F-CA1AA80BEDC9}"/>
    <cellStyle name="_WC Trend Report - 2005 to 2010_new target_Quarterly Industry Volume - Corp Follow up Feb 19th_OCFAnalysis_Working Capital Graph" xfId="28344" xr:uid="{0A183F1D-C5ED-4678-B403-14DA9E277510}"/>
    <cellStyle name="_WC Trend Report - 2005 to 2010_new target_Quarterly Industry Volume - Corp Follow up Feb 19th_Working Capital Graph" xfId="28345" xr:uid="{607677B7-0CDA-47D1-A130-AC64A4CC8D6F}"/>
    <cellStyle name="_WC Trend Report - 2005 to 2010_new target_SBU_GLOBAL_NGT" xfId="28346" xr:uid="{45629455-0D29-4693-AEE2-8FD651B5FC72}"/>
    <cellStyle name="_WC Trend Report - 2005 to 2010_new target_SBU_GLOBAL_NGT 2" xfId="28347" xr:uid="{A90AC354-21C1-4288-9D31-84BA4262502D}"/>
    <cellStyle name="_WC Trend Report - 2005 to 2010_new target_SBU_GLOBAL_NGT_Cost out Update" xfId="28348" xr:uid="{37E0F0FB-1A90-46BD-B039-8E552F6DF86B}"/>
    <cellStyle name="_WC Trend Report - 2005 to 2010_new target_SBU_GLOBAL_NGT_EBIT OCF Ranges" xfId="28349" xr:uid="{97AFD52B-E070-4226-956E-3DA09D0C9472}"/>
    <cellStyle name="_WC Trend Report - 2005 to 2010_new target_SBU_GLOBAL_NGT_Working Capital Graph" xfId="28350" xr:uid="{3A23F17C-FBC8-4E22-BFE5-9118F3C26872}"/>
    <cellStyle name="_WC Trend Report - 2005 to 2010_new target_WC Nov Rev Template_AsiaPac 01 11 07" xfId="28351" xr:uid="{B5990304-73C5-43E3-85BD-BBF370111C94}"/>
    <cellStyle name="_WC Trend Report - 2005 to 2010_new target_WC Nov Rev Template_AsiaPac 01 11 07_Cost out Update" xfId="28352" xr:uid="{8056D993-92F7-400E-8C1D-45C3C9B11A9F}"/>
    <cellStyle name="_WC Trend Report - 2005 to 2010_new target_WC Nov Rev Template_AsiaPac 01 11 07_EBIT OCF Ranges" xfId="28353" xr:uid="{3B222C22-6F39-4AB4-BCDA-4D66D837374B}"/>
    <cellStyle name="_WC Trend Report - 2005 to 2010_new target_WC Nov Rev Template_AsiaPac 01 11 07_Working Capital Graph" xfId="28354" xr:uid="{38352906-9317-4456-8780-9C67E28CD7D6}"/>
    <cellStyle name="_WC Trend Report - 2005 to 2010_new target_WC Nov Rev Template_AsiaPac 31 10 07" xfId="28355" xr:uid="{38429571-2962-4CDF-9804-4A4F1F9F1E50}"/>
    <cellStyle name="_WC Trend Report - 2005 to 2010_new target_WC Nov Rev Template_AsiaPac 31 10 07_Cost out Update" xfId="28356" xr:uid="{FA1489FF-BA1D-4B3E-9077-012BB1B44B14}"/>
    <cellStyle name="_WC Trend Report - 2005 to 2010_new target_WC Nov Rev Template_AsiaPac 31 10 07_EBIT OCF Ranges" xfId="28357" xr:uid="{78C32626-3AB2-4D87-8E5F-F5E038C2D2F4}"/>
    <cellStyle name="_WC Trend Report - 2005 to 2010_new target_WC Nov Rev Template_AsiaPac 31 10 07_Working Capital Graph" xfId="28358" xr:uid="{D47D7FD5-DFE1-4F7F-BC68-4B702DBD6344}"/>
    <cellStyle name="_WC Trend Report - 2005 to 2010_new target_WC rev Template1.1" xfId="28359" xr:uid="{F02C990E-0271-4CE6-8655-6FAD0E0081BD}"/>
    <cellStyle name="_WC Trend Report - 2005 to 2010_new target_WC rev Template1.1 2" xfId="28360" xr:uid="{4CBAC353-D4F7-4FEF-A2F4-4780AE22B52F}"/>
    <cellStyle name="_WC Trend Report - 2005 to 2010_new target_WC rev Template1.1_Cash Capex 10+2" xfId="28361" xr:uid="{695277EA-609A-48F7-9C73-343835408324}"/>
    <cellStyle name="_WC Trend Report - 2005 to 2010_new target_WC rev Template1.1_Cash Capex 10+2_Cost out Update" xfId="28362" xr:uid="{A7F9D1B6-7CC7-41EE-92A3-FAAC5F424E03}"/>
    <cellStyle name="_WC Trend Report - 2005 to 2010_new target_WC rev Template1.1_Cash Capex 10+2_EBIT OCF Ranges" xfId="28363" xr:uid="{FF3202EA-F6B3-4767-BD5D-F73BA6746412}"/>
    <cellStyle name="_WC Trend Report - 2005 to 2010_new target_WC rev Template1.1_Cash Capex 10+2_Working Capital Graph" xfId="28364" xr:uid="{E2E7B7F4-C640-4B60-A91B-EB63646C1A4F}"/>
    <cellStyle name="_WC Trend Report - 2005 to 2010_new target_WC rev Template1.1_Cost out Update" xfId="28365" xr:uid="{7F444290-5BC3-4F5F-AA29-0A467C422AAA}"/>
    <cellStyle name="_WC Trend Report - 2005 to 2010_new target_WC rev Template1.1_EBIT OCF Ranges" xfId="28366" xr:uid="{FDBA8DE1-3929-4ABB-A24F-CFBFD062FAFB}"/>
    <cellStyle name="_WC Trend Report - 2005 to 2010_new target_WC rev Template1.1_Global Operations" xfId="28367" xr:uid="{9D8784B9-9731-4430-876C-1890F1B8A244}"/>
    <cellStyle name="_WC Trend Report - 2005 to 2010_new target_WC rev Template1.1_Global Operations 2" xfId="28368" xr:uid="{9F10C929-2209-4546-A2C3-49AC92DFC634}"/>
    <cellStyle name="_WC Trend Report - 2005 to 2010_new target_WC rev Template1.1_NA" xfId="28369" xr:uid="{6F80BCAD-B33A-4827-AF10-BE58B02F6354}"/>
    <cellStyle name="_WC Trend Report - 2005 to 2010_new target_WC rev Template1.1_NA 2" xfId="28370" xr:uid="{854EF3AF-725E-45DC-960D-705100DE8C95}"/>
    <cellStyle name="_WC Trend Report - 2005 to 2010_new target_WC rev Template1.1_NA_1" xfId="28371" xr:uid="{2744A76D-6D33-490F-8B76-347875F5AE7E}"/>
    <cellStyle name="_WC Trend Report - 2005 to 2010_new target_WC rev Template1.1_NA_1 2" xfId="28372" xr:uid="{FFBF40C1-FDBD-47BC-8FA3-2FAA16403E6A}"/>
    <cellStyle name="_WC Trend Report - 2005 to 2010_new target_WC rev Template1.1_OCFAnalysis" xfId="28373" xr:uid="{49F57F6B-B209-45E3-92BA-E17DA06408D9}"/>
    <cellStyle name="_WC Trend Report - 2005 to 2010_new target_WC rev Template1.1_OCFAnalysis_Cost out Update" xfId="28374" xr:uid="{04A9FC4C-11EE-4F74-B8AE-3097EB3DC957}"/>
    <cellStyle name="_WC Trend Report - 2005 to 2010_new target_WC rev Template1.1_OCFAnalysis_EBIT OCF Ranges" xfId="28375" xr:uid="{383916DE-76D9-4D7C-BE4E-EE162E06E714}"/>
    <cellStyle name="_WC Trend Report - 2005 to 2010_new target_WC rev Template1.1_OCFAnalysis_Working Capital Graph" xfId="28376" xr:uid="{C864675F-B44F-4695-A534-C24977B78B19}"/>
    <cellStyle name="_WC Trend Report - 2005 to 2010_new target_WC rev Template1.1_Quarterly Industry Volume - Corp Follow up Feb 19th" xfId="28377" xr:uid="{6441E89B-4BEC-4A78-851D-5FF9B05D5AE9}"/>
    <cellStyle name="_WC Trend Report - 2005 to 2010_new target_WC rev Template1.1_Quarterly Industry Volume - Corp Follow up Feb 19th 2" xfId="28378" xr:uid="{D3A93DA0-B8C9-4DFA-858F-3C687BEEDA81}"/>
    <cellStyle name="_WC Trend Report - 2005 to 2010_new target_WC rev Template1.1_Quarterly Industry Volume - Corp Follow up Feb 19th_Cost out Update" xfId="28379" xr:uid="{A147E26D-8941-4AE8-9188-5FDA7E5582C0}"/>
    <cellStyle name="_WC Trend Report - 2005 to 2010_new target_WC rev Template1.1_Quarterly Industry Volume - Corp Follow up Feb 19th_EBIT OCF Ranges" xfId="28380" xr:uid="{8DFFAD05-7AAD-47FB-B5D1-882A50B330E1}"/>
    <cellStyle name="_WC Trend Report - 2005 to 2010_new target_WC rev Template1.1_Quarterly Industry Volume - Corp Follow up Feb 19th_OCFAnalysis" xfId="28381" xr:uid="{01D5E57A-86BA-4775-ABEF-5E417CA3D45B}"/>
    <cellStyle name="_WC Trend Report - 2005 to 2010_new target_WC rev Template1.1_Quarterly Industry Volume - Corp Follow up Feb 19th_OCFAnalysis_Cost out Update" xfId="28382" xr:uid="{09B4E233-44D8-410B-B0C7-F275D30DF041}"/>
    <cellStyle name="_WC Trend Report - 2005 to 2010_new target_WC rev Template1.1_Quarterly Industry Volume - Corp Follow up Feb 19th_OCFAnalysis_EBIT OCF Ranges" xfId="28383" xr:uid="{0D4C361D-5D14-46AB-9155-BB6151CDB608}"/>
    <cellStyle name="_WC Trend Report - 2005 to 2010_new target_WC rev Template1.1_Quarterly Industry Volume - Corp Follow up Feb 19th_OCFAnalysis_Working Capital Graph" xfId="28384" xr:uid="{49DEA382-ED13-4CA5-AEA5-D39CF172F37E}"/>
    <cellStyle name="_WC Trend Report - 2005 to 2010_new target_WC rev Template1.1_Quarterly Industry Volume - Corp Follow up Feb 19th_Working Capital Graph" xfId="28385" xr:uid="{8FC7641C-D360-4E05-9287-2C898CD64CA1}"/>
    <cellStyle name="_WC Trend Report - 2005 to 2010_new target_WC rev Template1.1_SBU_GLOBAL_NGT" xfId="28386" xr:uid="{85ADE5D9-36F3-45C3-8E56-D48F61638E74}"/>
    <cellStyle name="_WC Trend Report - 2005 to 2010_new target_WC rev Template1.1_SBU_GLOBAL_NGT 2" xfId="28387" xr:uid="{CCC6D816-FF0B-4CC6-95A7-BBFC46CF7594}"/>
    <cellStyle name="_WC Trend Report - 2005 to 2010_new target_WC rev Template1.1_SBU_GLOBAL_NGT_Cost out Update" xfId="28388" xr:uid="{79D9DE50-C1E1-48BE-B184-17308E9452CD}"/>
    <cellStyle name="_WC Trend Report - 2005 to 2010_new target_WC rev Template1.1_SBU_GLOBAL_NGT_EBIT OCF Ranges" xfId="28389" xr:uid="{B18687E3-5980-423E-974C-7F2B73F79F12}"/>
    <cellStyle name="_WC Trend Report - 2005 to 2010_new target_WC rev Template1.1_SBU_GLOBAL_NGT_Working Capital Graph" xfId="28390" xr:uid="{3090CDFE-213A-4537-9B13-E88CE29ED709}"/>
    <cellStyle name="_WC Trend Report - 2005 to 2010_new target_WC rev Template1.1_Working Capital Graph" xfId="28391" xr:uid="{97984468-770B-46D8-852A-3DE7AF8F8C28}"/>
    <cellStyle name="_WC Trend Report - 2005 to 2010_new target_WC_MBOM Template_AP" xfId="28392" xr:uid="{EA1012F8-FA9F-41A1-9548-E0590F3EE237}"/>
    <cellStyle name="_WC Trend Report - 2005 to 2010_new target_WC_MBOM Template_AP 2" xfId="28393" xr:uid="{E3ADC2FD-8973-4555-B8C8-15713BDFF2F1}"/>
    <cellStyle name="_WC Trend Report - 2005 to 2010_new target_WC_MBOM Template_AP_Cash Capex 10+2" xfId="28394" xr:uid="{6BBC3F5B-1DC6-4E68-AD87-6301AF0E4393}"/>
    <cellStyle name="_WC Trend Report - 2005 to 2010_new target_WC_MBOM Template_AP_Cash Capex 10+2_Cost out Update" xfId="28395" xr:uid="{90A648FE-CDCF-4D16-AB40-875BBA3CBCA2}"/>
    <cellStyle name="_WC Trend Report - 2005 to 2010_new target_WC_MBOM Template_AP_Cash Capex 10+2_EBIT OCF Ranges" xfId="28396" xr:uid="{FB4652B4-8515-4271-9257-6B340F6C5415}"/>
    <cellStyle name="_WC Trend Report - 2005 to 2010_new target_WC_MBOM Template_AP_Cash Capex 10+2_Working Capital Graph" xfId="28397" xr:uid="{CD83AE1E-FDEC-4D6E-911F-2E4874A9557B}"/>
    <cellStyle name="_WC Trend Report - 2005 to 2010_new target_WC_MBOM Template_AP_Cost out Update" xfId="28398" xr:uid="{7E0F02AD-DF0D-4578-9FD0-291FD7D6AAD8}"/>
    <cellStyle name="_WC Trend Report - 2005 to 2010_new target_WC_MBOM Template_AP_EBIT OCF Ranges" xfId="28399" xr:uid="{A6910B31-7FA3-4764-A95E-127D269C8218}"/>
    <cellStyle name="_WC Trend Report - 2005 to 2010_new target_WC_MBOM Template_AP_Global Operations" xfId="28400" xr:uid="{DDB176FF-709E-4328-A867-3826FFA6BFA1}"/>
    <cellStyle name="_WC Trend Report - 2005 to 2010_new target_WC_MBOM Template_AP_Global Operations 2" xfId="28401" xr:uid="{8DBF679D-E174-4FDC-BAF7-EFA1D1E4819F}"/>
    <cellStyle name="_WC Trend Report - 2005 to 2010_new target_WC_MBOM Template_AP_NA" xfId="28402" xr:uid="{EFBCC22F-8DFA-45D7-AADA-77E23AD603A5}"/>
    <cellStyle name="_WC Trend Report - 2005 to 2010_new target_WC_MBOM Template_AP_NA 2" xfId="28403" xr:uid="{AD816218-F365-4F78-B53E-A42B1E7AFA98}"/>
    <cellStyle name="_WC Trend Report - 2005 to 2010_new target_WC_MBOM Template_AP_NA_1" xfId="28404" xr:uid="{75FEC2D3-3149-42F0-8662-7F5D0083DCD2}"/>
    <cellStyle name="_WC Trend Report - 2005 to 2010_new target_WC_MBOM Template_AP_NA_1 2" xfId="28405" xr:uid="{4900D8DA-7ED4-47B8-9C0E-ADDAAFF54225}"/>
    <cellStyle name="_WC Trend Report - 2005 to 2010_new target_WC_MBOM Template_AP_OCFAnalysis" xfId="28406" xr:uid="{5A440690-06D3-4BA9-BE57-B1801DFB481C}"/>
    <cellStyle name="_WC Trend Report - 2005 to 2010_new target_WC_MBOM Template_AP_OCFAnalysis_Cost out Update" xfId="28407" xr:uid="{AD6D29BD-B536-41E6-A2BF-39C6003A667F}"/>
    <cellStyle name="_WC Trend Report - 2005 to 2010_new target_WC_MBOM Template_AP_OCFAnalysis_EBIT OCF Ranges" xfId="28408" xr:uid="{D11FBA12-3048-4A93-AB1A-88114A6CF6E9}"/>
    <cellStyle name="_WC Trend Report - 2005 to 2010_new target_WC_MBOM Template_AP_OCFAnalysis_Working Capital Graph" xfId="28409" xr:uid="{EB10CB39-227D-4F42-8131-C082B6F2B7CB}"/>
    <cellStyle name="_WC Trend Report - 2005 to 2010_new target_WC_MBOM Template_AP_Quarterly Industry Volume - Corp Follow up Feb 19th" xfId="28410" xr:uid="{447748C5-9619-456A-93A6-97576F728C9A}"/>
    <cellStyle name="_WC Trend Report - 2005 to 2010_new target_WC_MBOM Template_AP_Quarterly Industry Volume - Corp Follow up Feb 19th 2" xfId="28411" xr:uid="{8F039E6E-18C6-4C4A-A8E9-59E177F08813}"/>
    <cellStyle name="_WC Trend Report - 2005 to 2010_new target_WC_MBOM Template_AP_Quarterly Industry Volume - Corp Follow up Feb 19th_Cost out Update" xfId="28412" xr:uid="{9F6336A1-2C78-49A4-AE9A-08C83A7808DB}"/>
    <cellStyle name="_WC Trend Report - 2005 to 2010_new target_WC_MBOM Template_AP_Quarterly Industry Volume - Corp Follow up Feb 19th_EBIT OCF Ranges" xfId="28413" xr:uid="{A5F17167-7791-478E-B3AE-8569C67D52AD}"/>
    <cellStyle name="_WC Trend Report - 2005 to 2010_new target_WC_MBOM Template_AP_Quarterly Industry Volume - Corp Follow up Feb 19th_OCFAnalysis" xfId="28414" xr:uid="{4F0C89C3-3747-4D6A-925E-6CAAC4573126}"/>
    <cellStyle name="_WC Trend Report - 2005 to 2010_new target_WC_MBOM Template_AP_Quarterly Industry Volume - Corp Follow up Feb 19th_OCFAnalysis_Cost out Update" xfId="28415" xr:uid="{2F6C5611-BDEE-45F0-8CBF-68A2E55FBCCB}"/>
    <cellStyle name="_WC Trend Report - 2005 to 2010_new target_WC_MBOM Template_AP_Quarterly Industry Volume - Corp Follow up Feb 19th_OCFAnalysis_EBIT OCF Ranges" xfId="28416" xr:uid="{509D423E-C980-4BB0-B0BF-CA1EA033A98E}"/>
    <cellStyle name="_WC Trend Report - 2005 to 2010_new target_WC_MBOM Template_AP_Quarterly Industry Volume - Corp Follow up Feb 19th_OCFAnalysis_Working Capital Graph" xfId="28417" xr:uid="{B3CEB441-C6D3-4DDA-AF2A-B1195AFD7688}"/>
    <cellStyle name="_WC Trend Report - 2005 to 2010_new target_WC_MBOM Template_AP_Quarterly Industry Volume - Corp Follow up Feb 19th_Working Capital Graph" xfId="28418" xr:uid="{C7283FFD-772B-44FB-82F8-E65D1FC626DB}"/>
    <cellStyle name="_WC Trend Report - 2005 to 2010_new target_WC_MBOM Template_AP_SBU_GLOBAL_NGT" xfId="28419" xr:uid="{44FA4430-B256-4833-85C8-67E9F87DF026}"/>
    <cellStyle name="_WC Trend Report - 2005 to 2010_new target_WC_MBOM Template_AP_SBU_GLOBAL_NGT 2" xfId="28420" xr:uid="{53BBDB8B-8D29-4120-BF3E-F307FC090317}"/>
    <cellStyle name="_WC Trend Report - 2005 to 2010_new target_WC_MBOM Template_AP_SBU_GLOBAL_NGT_Cost out Update" xfId="28421" xr:uid="{BE2D3C63-DC07-4D24-A605-048B7B1EDD2C}"/>
    <cellStyle name="_WC Trend Report - 2005 to 2010_new target_WC_MBOM Template_AP_SBU_GLOBAL_NGT_EBIT OCF Ranges" xfId="28422" xr:uid="{6AB276F6-7964-40D5-B153-8931D0CF2EE3}"/>
    <cellStyle name="_WC Trend Report - 2005 to 2010_new target_WC_MBOM Template_AP_SBU_GLOBAL_NGT_Working Capital Graph" xfId="28423" xr:uid="{0CBE0CA7-9E4A-4CE4-979D-5BBDB7F1380F}"/>
    <cellStyle name="_WC Trend Report - 2005 to 2010_new target_WC_MBOM Template_AP_Working Capital Graph" xfId="28424" xr:uid="{EB97FF5B-2059-4BC7-BF2D-ABDD44D10530}"/>
    <cellStyle name="_WC Trend Report - 2005 to 2010_new target_Workfile_Working Capital Days Calc_011008" xfId="13087" xr:uid="{58E96753-41EC-4451-8D5C-F433C5579118}"/>
    <cellStyle name="_WC Trend Report - 2005 to 2010_new target_Workfile_Working Capital Days Calc_011008_Cost out Update" xfId="28425" xr:uid="{ED740156-2DAA-45DE-A4DA-55F62D0795E1}"/>
    <cellStyle name="_WC Trend Report - 2005 to 2010_new target_Workfile_Working Capital Days Calc_011008_EBIT OCF Ranges" xfId="28426" xr:uid="{1918608E-69BA-4641-9111-7ADDBD84A6CD}"/>
    <cellStyle name="_WC Trend Report - 2005 to 2010_new target_Workfile_Working Capital Days Calc_011008_Working Capital Graph" xfId="28427" xr:uid="{7E4BC0C6-882B-4A7C-A079-D03776542321}"/>
    <cellStyle name="_WC Trend Report - 2005 to 2010_new target_Working Capital Graph" xfId="28428" xr:uid="{5A07DF81-36D2-4935-8955-393E6D4210DE}"/>
    <cellStyle name="_WC Trend Report - 2005 to 2010_new_Cash Capex 10+2" xfId="28429" xr:uid="{716C84F5-C4B6-403F-927F-B69EB22DBEFE}"/>
    <cellStyle name="_WC Trend Report - 2005 to 2010_new_Cash Capex 10+2_Cost out Update" xfId="28430" xr:uid="{754CB529-8664-4E7C-AF35-9767B0E5CF00}"/>
    <cellStyle name="_WC Trend Report - 2005 to 2010_new_Cash Capex 10+2_EBIT OCF Ranges" xfId="28431" xr:uid="{4369D7F9-A02D-4ED1-83CD-CB7F22637FF9}"/>
    <cellStyle name="_WC Trend Report - 2005 to 2010_new_Cash Capex 10+2_Working Capital Graph" xfId="28432" xr:uid="{4E8B0B00-66D2-4C7E-BF74-9E7ED4E138B2}"/>
    <cellStyle name="_WC Trend Report - 2005 to 2010_new_Cost out Update" xfId="28433" xr:uid="{12FD3BD4-B37D-4DF7-8E62-DD60CA284460}"/>
    <cellStyle name="_WC Trend Report - 2005 to 2010_new_EBIT OCF Ranges" xfId="28434" xr:uid="{0D5EC498-89F4-4325-B274-C3527A6FC0A4}"/>
    <cellStyle name="_WC Trend Report - 2005 to 2010_new_Global Operations" xfId="28435" xr:uid="{85B0093E-8952-447B-8E1D-BA2C02542F52}"/>
    <cellStyle name="_WC Trend Report - 2005 to 2010_new_Global Operations 2" xfId="28436" xr:uid="{3603FC7F-C49E-458E-A498-C53B91693792}"/>
    <cellStyle name="_WC Trend Report - 2005 to 2010_new_NA" xfId="28437" xr:uid="{70790920-365E-4031-A2D4-32DE25452775}"/>
    <cellStyle name="_WC Trend Report - 2005 to 2010_new_NA 2" xfId="28438" xr:uid="{6DC2913E-0D17-415B-AE93-137128F7E290}"/>
    <cellStyle name="_WC Trend Report - 2005 to 2010_new_NA_1" xfId="28439" xr:uid="{42E8AEDE-E5E9-4CA7-AE4B-D2EF975CED7C}"/>
    <cellStyle name="_WC Trend Report - 2005 to 2010_new_NA_1 2" xfId="28440" xr:uid="{23EA4E53-401A-421B-B5E6-36B289255FE5}"/>
    <cellStyle name="_WC Trend Report - 2005 to 2010_new_OCFAnalysis" xfId="28441" xr:uid="{1E870AC9-C2B5-4747-A06A-0B6300A183B5}"/>
    <cellStyle name="_WC Trend Report - 2005 to 2010_new_OCFAnalysis_Cost out Update" xfId="28442" xr:uid="{0E355225-5559-4F85-AB02-7DD9B9E8A9D2}"/>
    <cellStyle name="_WC Trend Report - 2005 to 2010_new_OCFAnalysis_EBIT OCF Ranges" xfId="28443" xr:uid="{420809AA-AD03-4F9A-BE07-618C7DB48E42}"/>
    <cellStyle name="_WC Trend Report - 2005 to 2010_new_OCFAnalysis_Working Capital Graph" xfId="28444" xr:uid="{B4ED54B7-189B-474E-89E9-5181EE073402}"/>
    <cellStyle name="_WC Trend Report - 2005 to 2010_new_Quarterly Industry Volume - Corp Follow up Feb 19th" xfId="28445" xr:uid="{75CA6997-7309-43FC-A2B3-C2D096B96AB0}"/>
    <cellStyle name="_WC Trend Report - 2005 to 2010_new_Quarterly Industry Volume - Corp Follow up Feb 19th 2" xfId="28446" xr:uid="{974D5769-E4FA-4BE9-83A2-5ED2FE970464}"/>
    <cellStyle name="_WC Trend Report - 2005 to 2010_new_Quarterly Industry Volume - Corp Follow up Feb 19th_Cost out Update" xfId="28447" xr:uid="{E113312C-363B-4157-ADF7-C368F65A2F58}"/>
    <cellStyle name="_WC Trend Report - 2005 to 2010_new_Quarterly Industry Volume - Corp Follow up Feb 19th_EBIT OCF Ranges" xfId="28448" xr:uid="{518E33D9-B0D2-4BA6-8225-2B34516D5303}"/>
    <cellStyle name="_WC Trend Report - 2005 to 2010_new_Quarterly Industry Volume - Corp Follow up Feb 19th_OCFAnalysis" xfId="28449" xr:uid="{806AF5A2-D860-4B3E-8705-85028F6E3504}"/>
    <cellStyle name="_WC Trend Report - 2005 to 2010_new_Quarterly Industry Volume - Corp Follow up Feb 19th_OCFAnalysis_Cost out Update" xfId="28450" xr:uid="{EC89BF8B-F592-452C-9FAF-88147D25B6D2}"/>
    <cellStyle name="_WC Trend Report - 2005 to 2010_new_Quarterly Industry Volume - Corp Follow up Feb 19th_OCFAnalysis_EBIT OCF Ranges" xfId="28451" xr:uid="{01F6275D-1A1F-464A-B1B6-18A453A24469}"/>
    <cellStyle name="_WC Trend Report - 2005 to 2010_new_Quarterly Industry Volume - Corp Follow up Feb 19th_OCFAnalysis_Working Capital Graph" xfId="28452" xr:uid="{993CFE0C-9F92-4823-90D4-AA11A2302D60}"/>
    <cellStyle name="_WC Trend Report - 2005 to 2010_new_Quarterly Industry Volume - Corp Follow up Feb 19th_Working Capital Graph" xfId="28453" xr:uid="{2BD71CB8-C091-483B-8123-65BA00D5F828}"/>
    <cellStyle name="_WC Trend Report - 2005 to 2010_new_SBU_GLOBAL_NGT" xfId="28454" xr:uid="{B9C54BE7-1D39-4585-8E7B-7EC29B8A3F07}"/>
    <cellStyle name="_WC Trend Report - 2005 to 2010_new_SBU_GLOBAL_NGT 2" xfId="28455" xr:uid="{63C9CB55-87D1-4155-9E4F-9201E1186686}"/>
    <cellStyle name="_WC Trend Report - 2005 to 2010_new_SBU_GLOBAL_NGT_Cost out Update" xfId="28456" xr:uid="{4BE66912-D840-4D16-B03B-07FF900B655C}"/>
    <cellStyle name="_WC Trend Report - 2005 to 2010_new_SBU_GLOBAL_NGT_EBIT OCF Ranges" xfId="28457" xr:uid="{422833B9-4BFB-43BE-B8CD-B07894FDCB0D}"/>
    <cellStyle name="_WC Trend Report - 2005 to 2010_new_SBU_GLOBAL_NGT_Working Capital Graph" xfId="28458" xr:uid="{25004150-2C46-4650-BDD7-FA92BD398926}"/>
    <cellStyle name="_WC Trend Report - 2005 to 2010_new_WC Nov Rev Template_AsiaPac 01 11 07" xfId="28459" xr:uid="{CC3B5CB9-C903-4CF8-943D-53FAB54941C2}"/>
    <cellStyle name="_WC Trend Report - 2005 to 2010_new_WC Nov Rev Template_AsiaPac 01 11 07_Cost out Update" xfId="28460" xr:uid="{759DFFCB-F90A-418D-A2FA-E10265B81919}"/>
    <cellStyle name="_WC Trend Report - 2005 to 2010_new_WC Nov Rev Template_AsiaPac 01 11 07_EBIT OCF Ranges" xfId="28461" xr:uid="{8915644B-DDF6-4C17-BFB2-01DAC172B795}"/>
    <cellStyle name="_WC Trend Report - 2005 to 2010_new_WC Nov Rev Template_AsiaPac 01 11 07_Working Capital Graph" xfId="28462" xr:uid="{CBD98712-2E2F-431E-9110-5CFA1B84FEB1}"/>
    <cellStyle name="_WC Trend Report - 2005 to 2010_new_WC Nov Rev Template_AsiaPac 31 10 07" xfId="28463" xr:uid="{82C3C248-9488-4C27-965F-9DDB5D2EE67D}"/>
    <cellStyle name="_WC Trend Report - 2005 to 2010_new_WC Nov Rev Template_AsiaPac 31 10 07_Cost out Update" xfId="28464" xr:uid="{0549F445-5402-4250-B3B1-A399358B133A}"/>
    <cellStyle name="_WC Trend Report - 2005 to 2010_new_WC Nov Rev Template_AsiaPac 31 10 07_EBIT OCF Ranges" xfId="28465" xr:uid="{2E121DA7-0C72-4ED3-B8F5-57B2B610FE4A}"/>
    <cellStyle name="_WC Trend Report - 2005 to 2010_new_WC Nov Rev Template_AsiaPac 31 10 07_Working Capital Graph" xfId="28466" xr:uid="{02A72F99-7D1D-45AA-9B07-C0BB89D540DC}"/>
    <cellStyle name="_WC Trend Report - 2005 to 2010_new_WC rev Template1.1" xfId="28467" xr:uid="{964DB897-3A9D-436F-9F77-230E7B015432}"/>
    <cellStyle name="_WC Trend Report - 2005 to 2010_new_WC rev Template1.1 2" xfId="28468" xr:uid="{C8BCD699-F6F5-47CB-A769-0F19A8DE91F3}"/>
    <cellStyle name="_WC Trend Report - 2005 to 2010_new_WC rev Template1.1_Cash Capex 10+2" xfId="28469" xr:uid="{2FD7191F-1901-4CA3-840A-59273FA143CB}"/>
    <cellStyle name="_WC Trend Report - 2005 to 2010_new_WC rev Template1.1_Cash Capex 10+2_Cost out Update" xfId="28470" xr:uid="{54A58D27-10BC-4712-861D-8A661E1E145F}"/>
    <cellStyle name="_WC Trend Report - 2005 to 2010_new_WC rev Template1.1_Cash Capex 10+2_EBIT OCF Ranges" xfId="28471" xr:uid="{F0A165EE-05FF-40C6-9214-A53D88F2D7D3}"/>
    <cellStyle name="_WC Trend Report - 2005 to 2010_new_WC rev Template1.1_Cash Capex 10+2_Working Capital Graph" xfId="28472" xr:uid="{E87212E6-8908-44F6-9D67-B86374975A59}"/>
    <cellStyle name="_WC Trend Report - 2005 to 2010_new_WC rev Template1.1_Cost out Update" xfId="28473" xr:uid="{8C2714D8-0716-4947-A3C2-70D8CB827DD0}"/>
    <cellStyle name="_WC Trend Report - 2005 to 2010_new_WC rev Template1.1_EBIT OCF Ranges" xfId="28474" xr:uid="{A06AEB38-6C44-4248-9168-F39751804691}"/>
    <cellStyle name="_WC Trend Report - 2005 to 2010_new_WC rev Template1.1_Global Operations" xfId="28475" xr:uid="{B4CAC92D-097E-40E1-BB46-BCB7526BD078}"/>
    <cellStyle name="_WC Trend Report - 2005 to 2010_new_WC rev Template1.1_Global Operations 2" xfId="28476" xr:uid="{21A1EB4F-DDF2-4098-B1E4-24A2C9F70192}"/>
    <cellStyle name="_WC Trend Report - 2005 to 2010_new_WC rev Template1.1_NA" xfId="28477" xr:uid="{1C850A50-3E35-494D-B2BE-9DFA833176D1}"/>
    <cellStyle name="_WC Trend Report - 2005 to 2010_new_WC rev Template1.1_NA 2" xfId="28478" xr:uid="{9B06EB45-4DAC-4281-889A-D2614880CEB7}"/>
    <cellStyle name="_WC Trend Report - 2005 to 2010_new_WC rev Template1.1_NA_1" xfId="28479" xr:uid="{F2F91FAB-3991-43FB-9C08-BD86F032B890}"/>
    <cellStyle name="_WC Trend Report - 2005 to 2010_new_WC rev Template1.1_NA_1 2" xfId="28480" xr:uid="{4B1B2688-FE0A-422C-A53B-51387B083E2C}"/>
    <cellStyle name="_WC Trend Report - 2005 to 2010_new_WC rev Template1.1_OCFAnalysis" xfId="28481" xr:uid="{FFE6A2CE-8A5D-4877-A585-623389F80D4C}"/>
    <cellStyle name="_WC Trend Report - 2005 to 2010_new_WC rev Template1.1_OCFAnalysis_Cost out Update" xfId="28482" xr:uid="{2DAA038C-2ADB-4A00-9F1A-DB120AC4C2EE}"/>
    <cellStyle name="_WC Trend Report - 2005 to 2010_new_WC rev Template1.1_OCFAnalysis_EBIT OCF Ranges" xfId="28483" xr:uid="{0DD4393B-4A3B-42A2-ABB5-9A2A45DDE371}"/>
    <cellStyle name="_WC Trend Report - 2005 to 2010_new_WC rev Template1.1_OCFAnalysis_Working Capital Graph" xfId="28484" xr:uid="{134DFA83-C27F-470D-9479-9657AF95EC1F}"/>
    <cellStyle name="_WC Trend Report - 2005 to 2010_new_WC rev Template1.1_Quarterly Industry Volume - Corp Follow up Feb 19th" xfId="28485" xr:uid="{F83704B4-4586-4235-A46B-C0DCB810D6FC}"/>
    <cellStyle name="_WC Trend Report - 2005 to 2010_new_WC rev Template1.1_Quarterly Industry Volume - Corp Follow up Feb 19th 2" xfId="28486" xr:uid="{123F80F5-3371-4486-A45C-05D7E4BF906D}"/>
    <cellStyle name="_WC Trend Report - 2005 to 2010_new_WC rev Template1.1_Quarterly Industry Volume - Corp Follow up Feb 19th_Cost out Update" xfId="28487" xr:uid="{7CD2F582-C421-47E8-B923-D99BD13E8A3B}"/>
    <cellStyle name="_WC Trend Report - 2005 to 2010_new_WC rev Template1.1_Quarterly Industry Volume - Corp Follow up Feb 19th_EBIT OCF Ranges" xfId="28488" xr:uid="{6603E360-EA21-4D9D-AF67-0143F3F8F003}"/>
    <cellStyle name="_WC Trend Report - 2005 to 2010_new_WC rev Template1.1_Quarterly Industry Volume - Corp Follow up Feb 19th_OCFAnalysis" xfId="28489" xr:uid="{64EDE6BE-CEFB-42DC-B663-16D6A01944B1}"/>
    <cellStyle name="_WC Trend Report - 2005 to 2010_new_WC rev Template1.1_Quarterly Industry Volume - Corp Follow up Feb 19th_OCFAnalysis_Cost out Update" xfId="28490" xr:uid="{BEB92299-3774-4AF3-9DA7-5C0C6E771170}"/>
    <cellStyle name="_WC Trend Report - 2005 to 2010_new_WC rev Template1.1_Quarterly Industry Volume - Corp Follow up Feb 19th_OCFAnalysis_EBIT OCF Ranges" xfId="28491" xr:uid="{3AFBF73F-16B2-4CD1-A312-B122444F64E7}"/>
    <cellStyle name="_WC Trend Report - 2005 to 2010_new_WC rev Template1.1_Quarterly Industry Volume - Corp Follow up Feb 19th_OCFAnalysis_Working Capital Graph" xfId="28492" xr:uid="{04969726-2581-4B44-AC07-32B22D0D82A4}"/>
    <cellStyle name="_WC Trend Report - 2005 to 2010_new_WC rev Template1.1_Quarterly Industry Volume - Corp Follow up Feb 19th_Working Capital Graph" xfId="28493" xr:uid="{1B53602D-1C92-4158-A869-F625B6AEF9AE}"/>
    <cellStyle name="_WC Trend Report - 2005 to 2010_new_WC rev Template1.1_SBU_GLOBAL_NGT" xfId="28494" xr:uid="{8D75E14E-B16D-41D6-B7F0-E1F9D1275DF3}"/>
    <cellStyle name="_WC Trend Report - 2005 to 2010_new_WC rev Template1.1_SBU_GLOBAL_NGT 2" xfId="28495" xr:uid="{5F4F6081-2E7A-43E8-97BF-51F02A5A9859}"/>
    <cellStyle name="_WC Trend Report - 2005 to 2010_new_WC rev Template1.1_SBU_GLOBAL_NGT_Cost out Update" xfId="28496" xr:uid="{573C2FAE-23B3-4A61-BF48-B54F6EEE679F}"/>
    <cellStyle name="_WC Trend Report - 2005 to 2010_new_WC rev Template1.1_SBU_GLOBAL_NGT_EBIT OCF Ranges" xfId="28497" xr:uid="{3C7F5759-29D3-4626-BF8C-42C0FCFF7B6D}"/>
    <cellStyle name="_WC Trend Report - 2005 to 2010_new_WC rev Template1.1_SBU_GLOBAL_NGT_Working Capital Graph" xfId="28498" xr:uid="{BAE702F2-AC89-4B69-BE8E-A200BECAF6C9}"/>
    <cellStyle name="_WC Trend Report - 2005 to 2010_new_WC rev Template1.1_Working Capital Graph" xfId="28499" xr:uid="{24F8C8AA-7908-4CAB-9511-B2F966D31D8E}"/>
    <cellStyle name="_WC Trend Report - 2005 to 2010_new_WC_MBOM Template_AP" xfId="28500" xr:uid="{34F2203B-5DA5-4CA8-A77F-D639A33C2FE2}"/>
    <cellStyle name="_WC Trend Report - 2005 to 2010_new_WC_MBOM Template_AP 2" xfId="28501" xr:uid="{7DAD524E-57B0-4F73-9E3E-FC3268CDE814}"/>
    <cellStyle name="_WC Trend Report - 2005 to 2010_new_WC_MBOM Template_AP_Cash Capex 10+2" xfId="28502" xr:uid="{8EF25CF1-EAB2-4BE7-9516-D8E23B23B730}"/>
    <cellStyle name="_WC Trend Report - 2005 to 2010_new_WC_MBOM Template_AP_Cash Capex 10+2_Cost out Update" xfId="28503" xr:uid="{A10E628B-9A6A-437A-8896-7337AECCD975}"/>
    <cellStyle name="_WC Trend Report - 2005 to 2010_new_WC_MBOM Template_AP_Cash Capex 10+2_EBIT OCF Ranges" xfId="28504" xr:uid="{C6FF0C55-71A4-416F-A1EA-004BC40FF8D9}"/>
    <cellStyle name="_WC Trend Report - 2005 to 2010_new_WC_MBOM Template_AP_Cash Capex 10+2_Working Capital Graph" xfId="28505" xr:uid="{4E78341A-4EAE-46EE-886F-744C9FEBCB13}"/>
    <cellStyle name="_WC Trend Report - 2005 to 2010_new_WC_MBOM Template_AP_Cost out Update" xfId="28506" xr:uid="{376A63F6-94FB-4CFF-B0D6-48A863098B28}"/>
    <cellStyle name="_WC Trend Report - 2005 to 2010_new_WC_MBOM Template_AP_EBIT OCF Ranges" xfId="28507" xr:uid="{B06AB41A-F4A6-4139-8CC0-F74BEDEE1D44}"/>
    <cellStyle name="_WC Trend Report - 2005 to 2010_new_WC_MBOM Template_AP_Global Operations" xfId="28508" xr:uid="{4930DF41-55DE-43D0-84EF-705908161757}"/>
    <cellStyle name="_WC Trend Report - 2005 to 2010_new_WC_MBOM Template_AP_Global Operations 2" xfId="28509" xr:uid="{765AC7E2-C86F-498F-84CA-0F330476C95C}"/>
    <cellStyle name="_WC Trend Report - 2005 to 2010_new_WC_MBOM Template_AP_NA" xfId="28510" xr:uid="{1042DFE4-998F-4AEE-A2D6-947DF80B479F}"/>
    <cellStyle name="_WC Trend Report - 2005 to 2010_new_WC_MBOM Template_AP_NA 2" xfId="28511" xr:uid="{9A78F243-1D9F-4D95-9C08-A50396152FC5}"/>
    <cellStyle name="_WC Trend Report - 2005 to 2010_new_WC_MBOM Template_AP_NA_1" xfId="28512" xr:uid="{6571B06D-66EB-4ECB-9E5D-277251D08D15}"/>
    <cellStyle name="_WC Trend Report - 2005 to 2010_new_WC_MBOM Template_AP_NA_1 2" xfId="28513" xr:uid="{8C084B4D-05C3-4451-AEEC-A709CE58EB21}"/>
    <cellStyle name="_WC Trend Report - 2005 to 2010_new_WC_MBOM Template_AP_OCFAnalysis" xfId="28514" xr:uid="{FFE95307-A2BA-4647-BB98-30BDE279444E}"/>
    <cellStyle name="_WC Trend Report - 2005 to 2010_new_WC_MBOM Template_AP_OCFAnalysis_Cost out Update" xfId="28515" xr:uid="{598DF267-D5C0-43E1-8315-B2ABB078CC68}"/>
    <cellStyle name="_WC Trend Report - 2005 to 2010_new_WC_MBOM Template_AP_OCFAnalysis_EBIT OCF Ranges" xfId="28516" xr:uid="{96DF8B5F-5C70-4423-BDF2-968CB8CE59AF}"/>
    <cellStyle name="_WC Trend Report - 2005 to 2010_new_WC_MBOM Template_AP_OCFAnalysis_Working Capital Graph" xfId="28517" xr:uid="{462260D6-38C0-43C0-B5E1-497D73009377}"/>
    <cellStyle name="_WC Trend Report - 2005 to 2010_new_WC_MBOM Template_AP_Quarterly Industry Volume - Corp Follow up Feb 19th" xfId="28518" xr:uid="{909D6DD9-DAFB-4BA6-9B2E-6A1484118F5E}"/>
    <cellStyle name="_WC Trend Report - 2005 to 2010_new_WC_MBOM Template_AP_Quarterly Industry Volume - Corp Follow up Feb 19th 2" xfId="28519" xr:uid="{F547B8A9-B0DA-4D6F-BD07-B1BE20586274}"/>
    <cellStyle name="_WC Trend Report - 2005 to 2010_new_WC_MBOM Template_AP_Quarterly Industry Volume - Corp Follow up Feb 19th_Cost out Update" xfId="28520" xr:uid="{AB199E93-3BC8-425D-BAC2-598FBD884D10}"/>
    <cellStyle name="_WC Trend Report - 2005 to 2010_new_WC_MBOM Template_AP_Quarterly Industry Volume - Corp Follow up Feb 19th_EBIT OCF Ranges" xfId="28521" xr:uid="{08A588EA-61F2-4E61-9E25-88C188C5E322}"/>
    <cellStyle name="_WC Trend Report - 2005 to 2010_new_WC_MBOM Template_AP_Quarterly Industry Volume - Corp Follow up Feb 19th_OCFAnalysis" xfId="28522" xr:uid="{CA1C98B9-78E6-4F7D-94CB-5F03AB48E18F}"/>
    <cellStyle name="_WC Trend Report - 2005 to 2010_new_WC_MBOM Template_AP_Quarterly Industry Volume - Corp Follow up Feb 19th_OCFAnalysis_Cost out Update" xfId="28523" xr:uid="{5D002300-6A57-4B9E-AA13-B856515C03A4}"/>
    <cellStyle name="_WC Trend Report - 2005 to 2010_new_WC_MBOM Template_AP_Quarterly Industry Volume - Corp Follow up Feb 19th_OCFAnalysis_EBIT OCF Ranges" xfId="28524" xr:uid="{722563AB-03B0-49E2-919F-58E9CA3887CD}"/>
    <cellStyle name="_WC Trend Report - 2005 to 2010_new_WC_MBOM Template_AP_Quarterly Industry Volume - Corp Follow up Feb 19th_OCFAnalysis_Working Capital Graph" xfId="28525" xr:uid="{3A739A47-86DE-4328-A3FB-F2BC8DD5F6EC}"/>
    <cellStyle name="_WC Trend Report - 2005 to 2010_new_WC_MBOM Template_AP_Quarterly Industry Volume - Corp Follow up Feb 19th_Working Capital Graph" xfId="28526" xr:uid="{F720DDF9-D8A0-4C21-A45A-1B33B4B30DB0}"/>
    <cellStyle name="_WC Trend Report - 2005 to 2010_new_WC_MBOM Template_AP_SBU_GLOBAL_NGT" xfId="28527" xr:uid="{BD896E32-99EA-4EC6-B0D0-310966E17896}"/>
    <cellStyle name="_WC Trend Report - 2005 to 2010_new_WC_MBOM Template_AP_SBU_GLOBAL_NGT 2" xfId="28528" xr:uid="{1564664A-E9EC-4355-9017-D184717E5582}"/>
    <cellStyle name="_WC Trend Report - 2005 to 2010_new_WC_MBOM Template_AP_SBU_GLOBAL_NGT_Cost out Update" xfId="28529" xr:uid="{11784BA4-A618-404A-8F9A-BCB77E517B4D}"/>
    <cellStyle name="_WC Trend Report - 2005 to 2010_new_WC_MBOM Template_AP_SBU_GLOBAL_NGT_EBIT OCF Ranges" xfId="28530" xr:uid="{B8401C5F-5B44-4E66-9B35-47C828BFBFBA}"/>
    <cellStyle name="_WC Trend Report - 2005 to 2010_new_WC_MBOM Template_AP_SBU_GLOBAL_NGT_Working Capital Graph" xfId="28531" xr:uid="{5C60EEAD-25EA-4A69-8381-B07490B17352}"/>
    <cellStyle name="_WC Trend Report - 2005 to 2010_new_WC_MBOM Template_AP_Working Capital Graph" xfId="28532" xr:uid="{FF8C2F3B-D466-43C6-930E-9A07ED287E0A}"/>
    <cellStyle name="_WC Trend Report - 2005 to 2010_new_Workfile_Working Capital Days Calc_011008" xfId="13088" xr:uid="{6187DB3F-005B-4710-A023-8768409FC358}"/>
    <cellStyle name="_WC Trend Report - 2005 to 2010_new_Workfile_Working Capital Days Calc_011008_Cost out Update" xfId="28533" xr:uid="{AC24D0DE-819B-489E-B508-CE68F854B3FB}"/>
    <cellStyle name="_WC Trend Report - 2005 to 2010_new_Workfile_Working Capital Days Calc_011008_EBIT OCF Ranges" xfId="28534" xr:uid="{B9AECCB4-EEC6-4E0E-90E0-5AA0A45DEC86}"/>
    <cellStyle name="_WC Trend Report - 2005 to 2010_new_Workfile_Working Capital Days Calc_011008_Working Capital Graph" xfId="28535" xr:uid="{73828E04-1135-464A-9613-A0B9267EA0B6}"/>
    <cellStyle name="_WC Trend Report - 2005 to 2010_new_Working Capital Graph" xfId="28536" xr:uid="{91266F6C-5F0A-43C6-93C8-E699C0E30CF4}"/>
    <cellStyle name="_WC Trend Report - 2005 to 2010_OCFAnalysis" xfId="28537" xr:uid="{4DCDDC11-A77F-40AD-A9EA-3398F3F44DD5}"/>
    <cellStyle name="_WC Trend Report - 2005 to 2010_OCFAnalysis_Cost out Update" xfId="28538" xr:uid="{B60BB01B-B2B2-41F1-A1B5-4B9FCA26DCCD}"/>
    <cellStyle name="_WC Trend Report - 2005 to 2010_OCFAnalysis_EBIT OCF Ranges" xfId="28539" xr:uid="{F881AE64-AC12-4A6F-98BD-FA0DC8C337D6}"/>
    <cellStyle name="_WC Trend Report - 2005 to 2010_OCFAnalysis_Working Capital Graph" xfId="28540" xr:uid="{C1DBBBFD-680F-44E6-A01E-5DB7823C7842}"/>
    <cellStyle name="_WC Trend Report - 2005 to 2010_Quarterly Industry Volume - Corp Follow up Feb 19th" xfId="28541" xr:uid="{12FB3673-E96D-4B7D-8A24-06AEB3CBEDA1}"/>
    <cellStyle name="_WC Trend Report - 2005 to 2010_Quarterly Industry Volume - Corp Follow up Feb 19th 2" xfId="28542" xr:uid="{2AD392E5-206C-4A50-B230-111DA6703F06}"/>
    <cellStyle name="_WC Trend Report - 2005 to 2010_Quarterly Industry Volume - Corp Follow up Feb 19th_Cost out Update" xfId="28543" xr:uid="{A674AD23-E054-4A88-964E-121B9B95AA74}"/>
    <cellStyle name="_WC Trend Report - 2005 to 2010_Quarterly Industry Volume - Corp Follow up Feb 19th_EBIT OCF Ranges" xfId="28544" xr:uid="{4C9561B6-A634-4149-867A-070A7C7A65D1}"/>
    <cellStyle name="_WC Trend Report - 2005 to 2010_Quarterly Industry Volume - Corp Follow up Feb 19th_OCFAnalysis" xfId="28545" xr:uid="{910F4153-A16D-427C-9974-118498E18CE9}"/>
    <cellStyle name="_WC Trend Report - 2005 to 2010_Quarterly Industry Volume - Corp Follow up Feb 19th_OCFAnalysis_Cost out Update" xfId="28546" xr:uid="{2DF13D82-B5C0-4B70-B9E3-ABE8CCDFA2B9}"/>
    <cellStyle name="_WC Trend Report - 2005 to 2010_Quarterly Industry Volume - Corp Follow up Feb 19th_OCFAnalysis_EBIT OCF Ranges" xfId="28547" xr:uid="{E8F13B38-164B-4E25-957B-719BBD63BC55}"/>
    <cellStyle name="_WC Trend Report - 2005 to 2010_Quarterly Industry Volume - Corp Follow up Feb 19th_OCFAnalysis_Working Capital Graph" xfId="28548" xr:uid="{6514BDB2-3B6C-4E24-8000-A9C6F08A0D37}"/>
    <cellStyle name="_WC Trend Report - 2005 to 2010_Quarterly Industry Volume - Corp Follow up Feb 19th_Working Capital Graph" xfId="28549" xr:uid="{FC483C94-34A9-4F8D-A019-F5D74EE30B09}"/>
    <cellStyle name="_WC Trend Report - 2005 to 2010_SBU_GLOBAL_NGT" xfId="28550" xr:uid="{91225EA6-0425-4AA2-A9A8-080A372EDAB2}"/>
    <cellStyle name="_WC Trend Report - 2005 to 2010_SBU_GLOBAL_NGT 2" xfId="28551" xr:uid="{E5A218AB-FED4-42C5-A520-71B35ACEEEC4}"/>
    <cellStyle name="_WC Trend Report - 2005 to 2010_SBU_GLOBAL_NGT_Cost out Update" xfId="28552" xr:uid="{78AA41BF-0E19-4B8F-9690-D4F4E73137A5}"/>
    <cellStyle name="_WC Trend Report - 2005 to 2010_SBU_GLOBAL_NGT_EBIT OCF Ranges" xfId="28553" xr:uid="{3502F3F8-2DBE-4837-B9D7-A633451D2995}"/>
    <cellStyle name="_WC Trend Report - 2005 to 2010_SBU_GLOBAL_NGT_Working Capital Graph" xfId="28554" xr:uid="{1F4063C3-4BF3-409F-9C29-F712076E002F}"/>
    <cellStyle name="_WC Trend Report - 2005 to 2010_WC Nov Rev Template_AsiaPac 01 11 07" xfId="28555" xr:uid="{3A61AD72-E8D0-4EE1-8F0E-E3A6E3245B60}"/>
    <cellStyle name="_WC Trend Report - 2005 to 2010_WC Nov Rev Template_AsiaPac 01 11 07_Cost out Update" xfId="28556" xr:uid="{9F00B512-6047-415E-8834-64D56136CD69}"/>
    <cellStyle name="_WC Trend Report - 2005 to 2010_WC Nov Rev Template_AsiaPac 01 11 07_EBIT OCF Ranges" xfId="28557" xr:uid="{FEEF40A9-E52C-4991-A813-C1AC92E67951}"/>
    <cellStyle name="_WC Trend Report - 2005 to 2010_WC Nov Rev Template_AsiaPac 01 11 07_Working Capital Graph" xfId="28558" xr:uid="{1A1398AC-382B-4C52-AC2C-EC5B08EF5693}"/>
    <cellStyle name="_WC Trend Report - 2005 to 2010_WC Nov Rev Template_AsiaPac 31 10 07" xfId="28559" xr:uid="{3130D0EF-3B5C-49D4-BD1A-68841FA24EE7}"/>
    <cellStyle name="_WC Trend Report - 2005 to 2010_WC Nov Rev Template_AsiaPac 31 10 07_Cost out Update" xfId="28560" xr:uid="{EF7FFC8A-32CF-4436-9D58-7DC037BFDDBA}"/>
    <cellStyle name="_WC Trend Report - 2005 to 2010_WC Nov Rev Template_AsiaPac 31 10 07_EBIT OCF Ranges" xfId="28561" xr:uid="{A189E942-8C51-4219-82E1-55E5AF096588}"/>
    <cellStyle name="_WC Trend Report - 2005 to 2010_WC Nov Rev Template_AsiaPac 31 10 07_Working Capital Graph" xfId="28562" xr:uid="{F330B878-93A1-466B-A090-9C5A6012EED0}"/>
    <cellStyle name="_WC Trend Report - 2005 to 2010_WC rev Template1.1" xfId="28563" xr:uid="{4431C184-C1A7-4A63-BEA6-AC92EE45FB03}"/>
    <cellStyle name="_WC Trend Report - 2005 to 2010_WC rev Template1.1 2" xfId="28564" xr:uid="{308612F8-76B5-47EA-85F6-91A1C58BB4A6}"/>
    <cellStyle name="_WC Trend Report - 2005 to 2010_WC rev Template1.1_Cash Capex 10+2" xfId="28565" xr:uid="{0D24E46C-51E8-42CA-88A9-E878B8AEE2C1}"/>
    <cellStyle name="_WC Trend Report - 2005 to 2010_WC rev Template1.1_Cash Capex 10+2_Cost out Update" xfId="28566" xr:uid="{AC526AC6-EF95-48A7-AA67-C9CEE42D78F2}"/>
    <cellStyle name="_WC Trend Report - 2005 to 2010_WC rev Template1.1_Cash Capex 10+2_EBIT OCF Ranges" xfId="28567" xr:uid="{8C6C3C8B-C708-4B9F-BFAC-79CAD93B91A4}"/>
    <cellStyle name="_WC Trend Report - 2005 to 2010_WC rev Template1.1_Cash Capex 10+2_Working Capital Graph" xfId="28568" xr:uid="{5F2F0FBB-ED09-4A95-A08B-CC89505F1F56}"/>
    <cellStyle name="_WC Trend Report - 2005 to 2010_WC rev Template1.1_Cost out Update" xfId="28569" xr:uid="{3B234AEB-F2EE-47F7-A57F-30D3655161BB}"/>
    <cellStyle name="_WC Trend Report - 2005 to 2010_WC rev Template1.1_EBIT OCF Ranges" xfId="28570" xr:uid="{553183ED-BDE6-4B9C-BC3C-979036D7426E}"/>
    <cellStyle name="_WC Trend Report - 2005 to 2010_WC rev Template1.1_Global Operations" xfId="28571" xr:uid="{2B058A04-CA44-4F47-9F10-F1011737540E}"/>
    <cellStyle name="_WC Trend Report - 2005 to 2010_WC rev Template1.1_Global Operations 2" xfId="28572" xr:uid="{4C234E0E-8B10-415A-A8B6-FAD63824A36C}"/>
    <cellStyle name="_WC Trend Report - 2005 to 2010_WC rev Template1.1_NA" xfId="28573" xr:uid="{A7946A16-7BF1-4610-AE96-3F8FEE862405}"/>
    <cellStyle name="_WC Trend Report - 2005 to 2010_WC rev Template1.1_NA 2" xfId="28574" xr:uid="{17478EBC-A7CD-4B06-997C-78E124FE6A72}"/>
    <cellStyle name="_WC Trend Report - 2005 to 2010_WC rev Template1.1_NA_1" xfId="28575" xr:uid="{D154CBAA-06DA-428E-A7C0-ADDECD98C71D}"/>
    <cellStyle name="_WC Trend Report - 2005 to 2010_WC rev Template1.1_NA_1 2" xfId="28576" xr:uid="{E95C1E71-F8AB-4F26-BE2B-897B7A529E18}"/>
    <cellStyle name="_WC Trend Report - 2005 to 2010_WC rev Template1.1_OCFAnalysis" xfId="28577" xr:uid="{7A992155-37EA-4303-992C-778F3093B9FA}"/>
    <cellStyle name="_WC Trend Report - 2005 to 2010_WC rev Template1.1_OCFAnalysis_Cost out Update" xfId="28578" xr:uid="{AB2A5A8C-17CF-4FA2-8C3E-BDD45B712DD6}"/>
    <cellStyle name="_WC Trend Report - 2005 to 2010_WC rev Template1.1_OCFAnalysis_EBIT OCF Ranges" xfId="28579" xr:uid="{4D8BD205-FB22-4D2F-A7BE-49CABB15B9F5}"/>
    <cellStyle name="_WC Trend Report - 2005 to 2010_WC rev Template1.1_OCFAnalysis_Working Capital Graph" xfId="28580" xr:uid="{34A35016-AE22-4D31-AACE-F18C6AAB278E}"/>
    <cellStyle name="_WC Trend Report - 2005 to 2010_WC rev Template1.1_Quarterly Industry Volume - Corp Follow up Feb 19th" xfId="28581" xr:uid="{338DFFA8-CF73-424C-987D-0704C0E082D7}"/>
    <cellStyle name="_WC Trend Report - 2005 to 2010_WC rev Template1.1_Quarterly Industry Volume - Corp Follow up Feb 19th 2" xfId="28582" xr:uid="{B76A28E6-CF89-4FCB-8E75-9613F9D3CB68}"/>
    <cellStyle name="_WC Trend Report - 2005 to 2010_WC rev Template1.1_Quarterly Industry Volume - Corp Follow up Feb 19th_Cost out Update" xfId="28583" xr:uid="{617FDAE3-14AF-47AF-A7CB-35C6342D3F07}"/>
    <cellStyle name="_WC Trend Report - 2005 to 2010_WC rev Template1.1_Quarterly Industry Volume - Corp Follow up Feb 19th_EBIT OCF Ranges" xfId="28584" xr:uid="{EF3AE5F0-7C53-47DB-8653-2518E7EF551B}"/>
    <cellStyle name="_WC Trend Report - 2005 to 2010_WC rev Template1.1_Quarterly Industry Volume - Corp Follow up Feb 19th_OCFAnalysis" xfId="28585" xr:uid="{ECB6768A-9E41-4C47-9AB1-EE5A9D830542}"/>
    <cellStyle name="_WC Trend Report - 2005 to 2010_WC rev Template1.1_Quarterly Industry Volume - Corp Follow up Feb 19th_OCFAnalysis_Cost out Update" xfId="28586" xr:uid="{0B707A2F-DB36-4AC2-B524-5842FB624F4E}"/>
    <cellStyle name="_WC Trend Report - 2005 to 2010_WC rev Template1.1_Quarterly Industry Volume - Corp Follow up Feb 19th_OCFAnalysis_EBIT OCF Ranges" xfId="28587" xr:uid="{32C05E1C-2332-4C58-9333-9BE253BCADE6}"/>
    <cellStyle name="_WC Trend Report - 2005 to 2010_WC rev Template1.1_Quarterly Industry Volume - Corp Follow up Feb 19th_OCFAnalysis_Working Capital Graph" xfId="28588" xr:uid="{52C12E5B-90CE-4742-B6EC-418B8AB4CFD3}"/>
    <cellStyle name="_WC Trend Report - 2005 to 2010_WC rev Template1.1_Quarterly Industry Volume - Corp Follow up Feb 19th_Working Capital Graph" xfId="28589" xr:uid="{B0321001-2FE3-4F19-AAB8-8518CD5E38B2}"/>
    <cellStyle name="_WC Trend Report - 2005 to 2010_WC rev Template1.1_SBU_GLOBAL_NGT" xfId="28590" xr:uid="{85E22483-E452-4A36-BF7D-F269BBDFBCDB}"/>
    <cellStyle name="_WC Trend Report - 2005 to 2010_WC rev Template1.1_SBU_GLOBAL_NGT 2" xfId="28591" xr:uid="{528CE267-971E-45A4-BF0E-EE43104E720F}"/>
    <cellStyle name="_WC Trend Report - 2005 to 2010_WC rev Template1.1_SBU_GLOBAL_NGT_Cost out Update" xfId="28592" xr:uid="{DE7AD476-4CFD-4974-B11B-931D7448CED9}"/>
    <cellStyle name="_WC Trend Report - 2005 to 2010_WC rev Template1.1_SBU_GLOBAL_NGT_EBIT OCF Ranges" xfId="28593" xr:uid="{F03E0954-93E6-40A6-AC6D-DDDBA7A794D0}"/>
    <cellStyle name="_WC Trend Report - 2005 to 2010_WC rev Template1.1_SBU_GLOBAL_NGT_Working Capital Graph" xfId="28594" xr:uid="{53905CED-EC0F-465F-BC00-6F5380460BBC}"/>
    <cellStyle name="_WC Trend Report - 2005 to 2010_WC rev Template1.1_Working Capital Graph" xfId="28595" xr:uid="{F0A1C5FB-86F2-4F47-8310-A3385792CF0F}"/>
    <cellStyle name="_WC Trend Report - 2005 to 2010_WC_MBOM Template_AP" xfId="28596" xr:uid="{54FAEDB0-85B5-4313-8081-9554B0AC9FA1}"/>
    <cellStyle name="_WC Trend Report - 2005 to 2010_WC_MBOM Template_AP 2" xfId="28597" xr:uid="{C74EE082-995B-4D42-9206-F9BD30FCA26C}"/>
    <cellStyle name="_WC Trend Report - 2005 to 2010_WC_MBOM Template_AP_Cash Capex 10+2" xfId="28598" xr:uid="{C28E9B2B-4886-41E8-A5F7-3D326F83F2BA}"/>
    <cellStyle name="_WC Trend Report - 2005 to 2010_WC_MBOM Template_AP_Cash Capex 10+2_Cost out Update" xfId="28599" xr:uid="{8349440F-1B3D-4C34-AE37-8F66378C2A1F}"/>
    <cellStyle name="_WC Trend Report - 2005 to 2010_WC_MBOM Template_AP_Cash Capex 10+2_EBIT OCF Ranges" xfId="28600" xr:uid="{92A3BC50-2649-4A04-8375-1492547F9F69}"/>
    <cellStyle name="_WC Trend Report - 2005 to 2010_WC_MBOM Template_AP_Cash Capex 10+2_Working Capital Graph" xfId="28601" xr:uid="{E0197CA7-7EC4-4073-8286-9E43FAB38ABC}"/>
    <cellStyle name="_WC Trend Report - 2005 to 2010_WC_MBOM Template_AP_Cost out Update" xfId="28602" xr:uid="{287B42EF-E3E2-4A60-8C76-22AFD7506715}"/>
    <cellStyle name="_WC Trend Report - 2005 to 2010_WC_MBOM Template_AP_EBIT OCF Ranges" xfId="28603" xr:uid="{684762BE-E50B-41E2-AD70-0E30DDD8BDBE}"/>
    <cellStyle name="_WC Trend Report - 2005 to 2010_WC_MBOM Template_AP_Global Operations" xfId="28604" xr:uid="{FADDE87B-962A-44EF-8908-42E74FC7EBB3}"/>
    <cellStyle name="_WC Trend Report - 2005 to 2010_WC_MBOM Template_AP_Global Operations 2" xfId="28605" xr:uid="{8B392D17-3B67-4D10-A1FD-1252EA1F9B05}"/>
    <cellStyle name="_WC Trend Report - 2005 to 2010_WC_MBOM Template_AP_NA" xfId="28606" xr:uid="{6EBB5D92-F603-40C5-891E-3493E4B9FDD3}"/>
    <cellStyle name="_WC Trend Report - 2005 to 2010_WC_MBOM Template_AP_NA 2" xfId="28607" xr:uid="{B9366BC6-88C2-4EE3-9AA5-D8C3724B6E6C}"/>
    <cellStyle name="_WC Trend Report - 2005 to 2010_WC_MBOM Template_AP_NA_1" xfId="28608" xr:uid="{9DBC0038-E283-4658-B06F-FA683AAA0E47}"/>
    <cellStyle name="_WC Trend Report - 2005 to 2010_WC_MBOM Template_AP_NA_1 2" xfId="28609" xr:uid="{E8FD106C-F45D-48E8-B00D-681D4CEC5103}"/>
    <cellStyle name="_WC Trend Report - 2005 to 2010_WC_MBOM Template_AP_OCFAnalysis" xfId="28610" xr:uid="{371CD571-8AF8-4F5D-9975-B8086BADF5E4}"/>
    <cellStyle name="_WC Trend Report - 2005 to 2010_WC_MBOM Template_AP_OCFAnalysis_Cost out Update" xfId="28611" xr:uid="{253067B3-0AAE-4AD3-9C97-8DADADD8A54A}"/>
    <cellStyle name="_WC Trend Report - 2005 to 2010_WC_MBOM Template_AP_OCFAnalysis_EBIT OCF Ranges" xfId="28612" xr:uid="{7E0C55A1-5DE6-418F-9289-036D4758EA80}"/>
    <cellStyle name="_WC Trend Report - 2005 to 2010_WC_MBOM Template_AP_OCFAnalysis_Working Capital Graph" xfId="28613" xr:uid="{1C69C324-D3E9-45A9-99D6-266C3B2EFC8F}"/>
    <cellStyle name="_WC Trend Report - 2005 to 2010_WC_MBOM Template_AP_Quarterly Industry Volume - Corp Follow up Feb 19th" xfId="28614" xr:uid="{CFB9B6CC-D92A-48D0-BF14-528842C138D7}"/>
    <cellStyle name="_WC Trend Report - 2005 to 2010_WC_MBOM Template_AP_Quarterly Industry Volume - Corp Follow up Feb 19th 2" xfId="28615" xr:uid="{C86FC449-AF96-48AE-BC7F-4C3B6E69C92F}"/>
    <cellStyle name="_WC Trend Report - 2005 to 2010_WC_MBOM Template_AP_Quarterly Industry Volume - Corp Follow up Feb 19th_Cost out Update" xfId="28616" xr:uid="{CCDEEEA6-7DE8-4FC7-84D5-B2E729B25AB3}"/>
    <cellStyle name="_WC Trend Report - 2005 to 2010_WC_MBOM Template_AP_Quarterly Industry Volume - Corp Follow up Feb 19th_EBIT OCF Ranges" xfId="28617" xr:uid="{19FF6DB8-3446-408B-9B2F-A6F04A241C20}"/>
    <cellStyle name="_WC Trend Report - 2005 to 2010_WC_MBOM Template_AP_Quarterly Industry Volume - Corp Follow up Feb 19th_OCFAnalysis" xfId="28618" xr:uid="{3779645A-4238-405C-A043-FA85EACA8AD3}"/>
    <cellStyle name="_WC Trend Report - 2005 to 2010_WC_MBOM Template_AP_Quarterly Industry Volume - Corp Follow up Feb 19th_OCFAnalysis_Cost out Update" xfId="28619" xr:uid="{774EFFB9-CEC8-49EA-A15E-A1C6BFF3ED88}"/>
    <cellStyle name="_WC Trend Report - 2005 to 2010_WC_MBOM Template_AP_Quarterly Industry Volume - Corp Follow up Feb 19th_OCFAnalysis_EBIT OCF Ranges" xfId="28620" xr:uid="{A6BEDFA0-6DB1-4FFC-9AD2-B8432C01011A}"/>
    <cellStyle name="_WC Trend Report - 2005 to 2010_WC_MBOM Template_AP_Quarterly Industry Volume - Corp Follow up Feb 19th_OCFAnalysis_Working Capital Graph" xfId="28621" xr:uid="{0ACCAAEC-6E2C-4521-90C0-254C2269A8AF}"/>
    <cellStyle name="_WC Trend Report - 2005 to 2010_WC_MBOM Template_AP_Quarterly Industry Volume - Corp Follow up Feb 19th_Working Capital Graph" xfId="28622" xr:uid="{7D52FAC8-A0EC-4462-8DF1-317A5AE26583}"/>
    <cellStyle name="_WC Trend Report - 2005 to 2010_WC_MBOM Template_AP_SBU_GLOBAL_NGT" xfId="28623" xr:uid="{33A1E4CE-2EB5-4655-B3CF-772478FDF6BE}"/>
    <cellStyle name="_WC Trend Report - 2005 to 2010_WC_MBOM Template_AP_SBU_GLOBAL_NGT 2" xfId="28624" xr:uid="{E968C37E-616D-4C5B-AFCF-3936BC84803F}"/>
    <cellStyle name="_WC Trend Report - 2005 to 2010_WC_MBOM Template_AP_SBU_GLOBAL_NGT_Cost out Update" xfId="28625" xr:uid="{5A6B1A79-DD13-413A-A41E-D690BB4E494E}"/>
    <cellStyle name="_WC Trend Report - 2005 to 2010_WC_MBOM Template_AP_SBU_GLOBAL_NGT_EBIT OCF Ranges" xfId="28626" xr:uid="{B7CF27C7-D938-4FBA-8BB8-501FA43F4071}"/>
    <cellStyle name="_WC Trend Report - 2005 to 2010_WC_MBOM Template_AP_SBU_GLOBAL_NGT_Working Capital Graph" xfId="28627" xr:uid="{B98DDC47-2A3F-45DB-8FEA-54E93AE8CDA4}"/>
    <cellStyle name="_WC Trend Report - 2005 to 2010_WC_MBOM Template_AP_Working Capital Graph" xfId="28628" xr:uid="{6BB1C271-A68E-475F-BC7A-1E94660612C6}"/>
    <cellStyle name="_WC Trend Report - 2005 to 2010_Workfile_Working Capital Days Calc_011008" xfId="13089" xr:uid="{3D23CB6F-459F-4079-91D3-6B46A4C23FC0}"/>
    <cellStyle name="_WC Trend Report - 2005 to 2010_Workfile_Working Capital Days Calc_011008_Cost out Update" xfId="28629" xr:uid="{84205DB6-8C43-4836-AEB5-CC670BEC987D}"/>
    <cellStyle name="_WC Trend Report - 2005 to 2010_Workfile_Working Capital Days Calc_011008_EBIT OCF Ranges" xfId="28630" xr:uid="{A8E53905-9CAE-4247-B975-2A89D734E842}"/>
    <cellStyle name="_WC Trend Report - 2005 to 2010_Workfile_Working Capital Days Calc_011008_Working Capital Graph" xfId="28631" xr:uid="{3E84F050-9977-4324-B135-AF99C6AE6CD6}"/>
    <cellStyle name="_WC Trend Report - 2005 to 2010_Working Capital Graph" xfId="28632" xr:uid="{2AF55E38-B33F-40A5-9AC6-69DE5856A34E}"/>
    <cellStyle name="_WC_MBOM Template_AP" xfId="28633" xr:uid="{E45D9212-4FA7-427D-A4D7-043236559762}"/>
    <cellStyle name="_WC_MBOM Template_AP 2" xfId="28634" xr:uid="{C67C553B-7296-43C7-B36B-2CD5E3F70A8E}"/>
    <cellStyle name="_WC_MBOM Template_AP_Cash Capex 10+2" xfId="28635" xr:uid="{3CBBF094-23DF-4A1E-BA43-6836B6138A2C}"/>
    <cellStyle name="_WC_MBOM Template_AP_Cash Capex 10+2_Cost out Update" xfId="28636" xr:uid="{9DDDB78B-59DD-4A6C-9962-F30DBC61E48A}"/>
    <cellStyle name="_WC_MBOM Template_AP_Cash Capex 10+2_EBIT OCF Ranges" xfId="28637" xr:uid="{5551CF1E-0F60-4137-9191-1C894CF6630A}"/>
    <cellStyle name="_WC_MBOM Template_AP_Cash Capex 10+2_Working Capital Graph" xfId="28638" xr:uid="{B8AF5358-E7FB-4F7B-97F1-B045718D0871}"/>
    <cellStyle name="_WC_MBOM Template_AP_Cost out Update" xfId="28639" xr:uid="{E27036E4-3ADF-419A-A9FC-7FCFFDD7D988}"/>
    <cellStyle name="_WC_MBOM Template_AP_EBIT OCF Ranges" xfId="28640" xr:uid="{61C47FD0-59E1-4D85-8A09-E1321995B57B}"/>
    <cellStyle name="_WC_MBOM Template_AP_Global Operations" xfId="28641" xr:uid="{FA6C9438-23A5-4E8B-89BC-8869B67D9F99}"/>
    <cellStyle name="_WC_MBOM Template_AP_Global Operations 2" xfId="28642" xr:uid="{8A51AC5C-A597-4194-AFFE-CC9BCCB7F915}"/>
    <cellStyle name="_WC_MBOM Template_AP_NA" xfId="28643" xr:uid="{914F9A4B-F86E-41F6-AA88-4C134FF38791}"/>
    <cellStyle name="_WC_MBOM Template_AP_NA 2" xfId="28644" xr:uid="{19C5A216-F0DD-4055-9BA4-78523BBDD5CB}"/>
    <cellStyle name="_WC_MBOM Template_AP_NA_1" xfId="28645" xr:uid="{A0787119-A6E9-4A52-9FF0-D4598DA77C8A}"/>
    <cellStyle name="_WC_MBOM Template_AP_NA_1 2" xfId="28646" xr:uid="{14F5CF55-FF12-4A0A-A4CC-54C5193378B4}"/>
    <cellStyle name="_WC_MBOM Template_AP_OCFAnalysis" xfId="28647" xr:uid="{0C1AF947-1580-4D24-9DC2-B10AAE31B3B2}"/>
    <cellStyle name="_WC_MBOM Template_AP_OCFAnalysis_Cost out Update" xfId="28648" xr:uid="{4623E8CD-44FC-4EE2-A8EC-6ACA1340BF51}"/>
    <cellStyle name="_WC_MBOM Template_AP_OCFAnalysis_EBIT OCF Ranges" xfId="28649" xr:uid="{C58FB5D4-7B50-45E4-BC36-B0BC3C3277FC}"/>
    <cellStyle name="_WC_MBOM Template_AP_OCFAnalysis_Working Capital Graph" xfId="28650" xr:uid="{1F4B31C9-A547-4F5A-911A-3CE8B6DB6710}"/>
    <cellStyle name="_WC_MBOM Template_AP_Quarterly Industry Volume - Corp Follow up Feb 19th" xfId="28651" xr:uid="{ED5E3184-0BE3-4C0B-A95E-6DB803B75495}"/>
    <cellStyle name="_WC_MBOM Template_AP_Quarterly Industry Volume - Corp Follow up Feb 19th 2" xfId="28652" xr:uid="{0F227422-A3F5-4564-8605-AFB5618F4999}"/>
    <cellStyle name="_WC_MBOM Template_AP_Quarterly Industry Volume - Corp Follow up Feb 19th_Cost out Update" xfId="28653" xr:uid="{C6A814DF-90B9-4565-A310-61D2AF6D6284}"/>
    <cellStyle name="_WC_MBOM Template_AP_Quarterly Industry Volume - Corp Follow up Feb 19th_EBIT OCF Ranges" xfId="28654" xr:uid="{07FCA4F9-59A5-4233-91F7-DC08D102F523}"/>
    <cellStyle name="_WC_MBOM Template_AP_Quarterly Industry Volume - Corp Follow up Feb 19th_OCFAnalysis" xfId="28655" xr:uid="{1CF8CB11-ABC7-4B42-B7E5-B097EF1F05A2}"/>
    <cellStyle name="_WC_MBOM Template_AP_Quarterly Industry Volume - Corp Follow up Feb 19th_OCFAnalysis_Cost out Update" xfId="28656" xr:uid="{EEE7F659-0D4D-466A-9941-5D8BEAC3DFF9}"/>
    <cellStyle name="_WC_MBOM Template_AP_Quarterly Industry Volume - Corp Follow up Feb 19th_OCFAnalysis_EBIT OCF Ranges" xfId="28657" xr:uid="{0B241716-9C0C-4660-9EEC-ECBD784AE435}"/>
    <cellStyle name="_WC_MBOM Template_AP_Quarterly Industry Volume - Corp Follow up Feb 19th_OCFAnalysis_Working Capital Graph" xfId="28658" xr:uid="{FCC077FD-C67B-4C03-88AC-BD4226FE63E4}"/>
    <cellStyle name="_WC_MBOM Template_AP_Quarterly Industry Volume - Corp Follow up Feb 19th_Working Capital Graph" xfId="28659" xr:uid="{E63C95D7-E4A0-4E88-B7BC-2246816C9341}"/>
    <cellStyle name="_WC_MBOM Template_AP_SBU_GLOBAL_NGT" xfId="28660" xr:uid="{D93A2D36-565F-48D9-9019-D4C5E09E34A5}"/>
    <cellStyle name="_WC_MBOM Template_AP_SBU_GLOBAL_NGT 2" xfId="28661" xr:uid="{887B53F3-F444-41D7-887F-0DE86F94B0A2}"/>
    <cellStyle name="_WC_MBOM Template_AP_SBU_GLOBAL_NGT_Cost out Update" xfId="28662" xr:uid="{D6F75E44-BFF7-4CC8-AB7D-BC5B8509D6E8}"/>
    <cellStyle name="_WC_MBOM Template_AP_SBU_GLOBAL_NGT_EBIT OCF Ranges" xfId="28663" xr:uid="{044F0474-B087-497D-9716-BC9BF81562F5}"/>
    <cellStyle name="_WC_MBOM Template_AP_SBU_GLOBAL_NGT_Working Capital Graph" xfId="28664" xr:uid="{D3706CF0-C433-4773-881F-9CCC71496A37}"/>
    <cellStyle name="_WC_MBOM Template_AP_Working Capital Graph" xfId="28665" xr:uid="{83A0F6D5-C46D-4D49-84EC-F26AF4B5ABED}"/>
    <cellStyle name="_Workbook1.xls" xfId="13090" xr:uid="{B1625FCE-18B8-4BC6-94BA-549B29D6AB18}"/>
    <cellStyle name="_Workbook1.xls_Consumer Rad Mthly RvsC _ July 2009_Thailand_20090715-V2" xfId="28666" xr:uid="{E6260E58-9E12-4EA1-8ED5-68952940C039}"/>
    <cellStyle name="_Workbook1.xls_Consumer Rad Mthly RvsC _ Jun 2009_Thailand_20090611-V5" xfId="28667" xr:uid="{3B8E4910-6062-42FF-BA5F-0BD42BFDDA10}"/>
    <cellStyle name="_Workbook1.xls_Marketing Plan Data_V2" xfId="28668" xr:uid="{E2F4A746-B34D-4EE2-8836-044D6D3986F3}"/>
    <cellStyle name="_Workfile_Working Capital Days Calc_011008" xfId="13091" xr:uid="{1401ADB6-E1F0-410A-B3C7-5BF7DB067C2D}"/>
    <cellStyle name="_Workfile_Working Capital Days Calc_011008_Cost out Update" xfId="28669" xr:uid="{752C1DEE-828B-4E88-996A-7E0DF6B8DA7B}"/>
    <cellStyle name="_Workfile_Working Capital Days Calc_011008_EBIT OCF Ranges" xfId="28670" xr:uid="{833328A7-59B5-439A-BF1D-4F76EFD007BD}"/>
    <cellStyle name="_Workfile_Working Capital Days Calc_011008_Working Capital Graph" xfId="28671" xr:uid="{6FACBD63-E4BF-458C-8A34-2F4138C249E1}"/>
    <cellStyle name="_WORKINGS 2" xfId="28672" xr:uid="{C2C1036E-6AA5-4A30-AA0F-A29C34E25A82}"/>
    <cellStyle name="_WORKINGS 2_Walks Repl &amp; OEv4" xfId="28673" xr:uid="{6712262C-66D5-448B-9E13-29C9943BFD44}"/>
    <cellStyle name="_WORKINGS 2_Walks Repl &amp; OEv5" xfId="28674" xr:uid="{5E1464A1-E093-419E-B38C-1B4DB6067DD6}"/>
    <cellStyle name="_WORKINGS 2_Walks Repl &amp; OEv6" xfId="28675" xr:uid="{4FCF13DD-7239-4BCB-A158-CF9F85414405}"/>
    <cellStyle name="_경비 년간예상양식" xfId="3568" xr:uid="{9145A7DD-CFEE-4E74-9A12-2DF587F26CA8}"/>
    <cellStyle name="_경비,연구 집계(97-01년)" xfId="3569" xr:uid="{88F7091A-9299-4E85-9957-B8E14891B4DE}"/>
    <cellStyle name="_경비실적" xfId="3570" xr:uid="{9DAE1263-0210-44B3-AAAC-78C32ADB8DA8}"/>
    <cellStyle name="_경영현황(0212_권상희)" xfId="3571" xr:uid="{FC1AB9D7-C12C-454F-8D6D-C6A3429B9B85}"/>
    <cellStyle name="_경영회의(1027)_계수" xfId="3572" xr:uid="{78181ECD-9A0C-4484-B6E0-EC30E3877766}"/>
    <cellStyle name="_경영회의(1027)_계수(수정1103)" xfId="3573" xr:uid="{2DB49CB3-93D1-4F0C-818B-78AA112B7EA3}"/>
    <cellStyle name="_계수_냉공" xfId="3574" xr:uid="{51ADD5B7-DDF0-46B2-99DD-4CAA6AC7B41C}"/>
    <cellStyle name="_계수별첨" xfId="3575" xr:uid="{0652FFC1-441D-4DED-9D89-10D783FEAB9A}"/>
    <cellStyle name="_계획3" xfId="3576" xr:uid="{ECE82B31-C4F6-4958-AB15-276C75118EDC}"/>
    <cellStyle name="_구조조정" xfId="3577" xr:uid="{8A607B63-FC92-46A8-8067-90903282C7CF}"/>
    <cellStyle name="_년도별총원가" xfId="3578" xr:uid="{122AF94E-DBC0-42C5-8B1A-345E33A5BF7F}"/>
    <cellStyle name="_대표모델_년도별재료비율 추이(03년-05년)060126" xfId="3579" xr:uid="{689224B9-12F5-4AAD-BBB9-103D9F31A6BA}"/>
    <cellStyle name="_반도체연계매출손익08속" xfId="3580" xr:uid="{B25BAD32-042D-454F-BA8C-1BC212482992}"/>
    <cellStyle name="_반도체연계월별01속~반도체" xfId="3581" xr:uid="{58461B9C-DA9C-43D7-9A30-A7CAB8BD52E8}"/>
    <cellStyle name="_보고01_3" xfId="3582" xr:uid="{5D6F51E5-291B-4677-A452-1F687198F379}"/>
    <cellStyle name="_부속자료-사업부 집계표(D총괄)3" xfId="3583" xr:uid="{73E3B9B7-9CF4-4043-B917-75F32D9D33A7}"/>
    <cellStyle name="_생판93~00" xfId="3584" xr:uid="{BAB445C0-C7A7-49BB-8B2D-10D8AF3BEC02}"/>
    <cellStyle name="_생판99년간예상" xfId="3585" xr:uid="{0DD4565C-88B7-4B23-98ED-434020494181}"/>
    <cellStyle name="_손익계산서" xfId="3586" xr:uid="{CD9EA72B-769F-49AE-B9B9-D80CB417535B}"/>
    <cellStyle name="_실적보고5" xfId="3587" xr:uid="{FF0A9B6A-D325-4CE7-9575-B3961FFA4DEF}"/>
    <cellStyle name="_실행경비456" xfId="3588" xr:uid="{5326FE6D-698D-4186-B75A-5B1B5ABAA396}"/>
    <cellStyle name="_실행경비567" xfId="3589" xr:uid="{89A53C25-0890-49A9-938F-A134CF7EC0B2}"/>
    <cellStyle name="_업무연락" xfId="3590" xr:uid="{BBFE3066-E3AF-47EF-AC08-C89D2CDB6E8A}"/>
    <cellStyle name="_업무연락 (2)" xfId="3591" xr:uid="{C61993EC-2A6F-413A-87D0-89B0DB9430CD}"/>
    <cellStyle name="_엑셀양식수정" xfId="3592" xr:uid="{7877A46F-C56C-493A-9679-FC765CCDC138}"/>
    <cellStyle name="_연계(상반기)~백승엽" xfId="3593" xr:uid="{58619DD0-63E8-4383-BF30-716C5F1B571C}"/>
    <cellStyle name="_영상" xfId="3594" xr:uid="{A7525710-BB2A-4781-9003-19A0F49565DE}"/>
    <cellStyle name="_영업외수지집계-1025" xfId="3595" xr:uid="{493DCB47-7022-401D-9387-9185C2B2C51C}"/>
    <cellStyle name="_예상12속" xfId="3596" xr:uid="{55CA112A-7712-4A22-BE19-02C282B48D06}"/>
    <cellStyle name="_요약BS" xfId="3597" xr:uid="{3511E3FA-4958-4D30-810B-33447242D7DB}"/>
    <cellStyle name="_재고양식" xfId="3598" xr:uid="{FC155D77-DCB1-48AF-8E7B-02469E5C5C20}"/>
    <cellStyle name="_전사교제비실적" xfId="3599" xr:uid="{391E3DA0-E9B1-446A-9FD1-AA6CDC5CFF62}"/>
    <cellStyle name="_지역별(1227)" xfId="3600" xr:uid="{97EC4EC8-0E21-4B76-93D9-86DA530BD0B3}"/>
    <cellStyle name="_총괄경비집계보고양식(수정)" xfId="3601" xr:uid="{7564209F-768F-476C-A06F-7E90C0E4C1D7}"/>
    <cellStyle name="_총괄집계표(인력,투자,기타)-1026" xfId="3602" xr:uid="{34B61EBE-5687-49E3-97A5-A88A87499533}"/>
    <cellStyle name="_투자전망(0320)" xfId="3603" xr:uid="{94E28833-4156-46D4-817F-B19B27689A7B}"/>
    <cellStyle name="_협의회부속양식_최종" xfId="3604" xr:uid="{3D2DB530-CB18-4D3D-81AE-36D52328A027}"/>
    <cellStyle name="’E‰Y [0.00]_laroux" xfId="3605" xr:uid="{2C9C8BBF-B6F9-4679-9A2C-ACA04CA6B21E}"/>
    <cellStyle name="’E‰Y_laroux" xfId="3606" xr:uid="{F5CA309D-D39E-4962-814E-291AB7B103DC}"/>
    <cellStyle name="’ส [0.00]_”ญ’‘ 96“๚" xfId="12340" xr:uid="{ADF7E143-42C7-4B5B-81FB-F65B2B7A43EE}"/>
    <cellStyle name="’ส_”ญ’‘ 96“๚" xfId="12341" xr:uid="{0D10ACA4-7497-499A-8113-142F2730061D}"/>
    <cellStyle name="=C:\WINNT\SYSTEM32\COMMAND.COM" xfId="28676" xr:uid="{6B5CAAD6-76B6-4DF3-9D89-D44963F45022}"/>
    <cellStyle name="≫o±O[0]_≫a×U " xfId="3607" xr:uid="{C92204D4-3B92-4303-B820-5FBDD1F5F786}"/>
    <cellStyle name="≫o±O_≫a×U " xfId="3608" xr:uid="{D2234896-1695-4C93-AE94-82B48CC5B8AD}"/>
    <cellStyle name="‡" xfId="28677" xr:uid="{4319A470-6EF0-428E-B65D-63805294A478}"/>
    <cellStyle name="•W?_Sheet1" xfId="12342" xr:uid="{061146A6-DB65-4720-9C8C-BD33AB138940}"/>
    <cellStyle name="•W€_”ญ’‘ 96“๚" xfId="12343" xr:uid="{2A44A176-FC31-4E51-AC83-5B6513E24F50}"/>
    <cellStyle name="…ๆุ่ [0.00]_”ญ’‘ 96“๚" xfId="12344" xr:uid="{243568AC-C3C4-4C27-9DD9-E6AE58F0D991}"/>
    <cellStyle name="…ๆุ่_”ญ’‘ 96“๚" xfId="12345" xr:uid="{3E6AAE64-2C45-4C85-BE5F-6501B2D50C90}"/>
    <cellStyle name="0,0_x000d__x000a_NA_x000d__x000a_" xfId="3609" xr:uid="{E6D90FBC-16C3-4A22-83EC-BE0F844A92CF}"/>
    <cellStyle name="1 decimal" xfId="28678" xr:uid="{2E7AD101-2BA2-4B40-B09E-A7E57EA89D75}"/>
    <cellStyle name="1 decimal 2" xfId="40020" xr:uid="{031109E7-2630-4D03-A39F-417350A7D80B}"/>
    <cellStyle name="1 decimal 3" xfId="40019" xr:uid="{7CCD1782-D51F-4E18-95C7-96B04E093DEA}"/>
    <cellStyle name="1 decimal 4" xfId="44619" xr:uid="{0D111817-BAC9-4074-B4D9-CBD4987DA2D3}"/>
    <cellStyle name="20% - Accent1" xfId="174" builtinId="30" customBuiltin="1"/>
    <cellStyle name="20% - Accent1 2" xfId="1" xr:uid="{00000000-0005-0000-0000-000000000000}"/>
    <cellStyle name="20% - Accent1 2 2" xfId="288" xr:uid="{66DC9434-48AE-417D-A1F6-793336F22D69}"/>
    <cellStyle name="20% - Accent1 2 2 2" xfId="28679" xr:uid="{AA4286EF-65AD-43F1-8F37-C3DE0D3CC846}"/>
    <cellStyle name="20% - Accent1 2 3" xfId="3610" xr:uid="{D4133752-BCBC-4CDF-8E0D-CC807514363C}"/>
    <cellStyle name="20% - Accent1 2 3 2" xfId="4055" xr:uid="{CD0D96AC-BFAA-48AF-9CB7-210F927BFC9F}"/>
    <cellStyle name="20% - Accent1 2 3 2 2" xfId="28680" xr:uid="{C12DA1A0-B5B8-4F9C-9451-9487FD0E388B}"/>
    <cellStyle name="20% - Accent1 2 4" xfId="3973" xr:uid="{9668C87B-B970-4232-8BA6-B7AB41CBB093}"/>
    <cellStyle name="20% - Accent1 2 4 2" xfId="38207" xr:uid="{0B150F6F-34A8-4ECD-B37C-ED8098BD197C}"/>
    <cellStyle name="20% - Accent1 2 5" xfId="13378" xr:uid="{4AFB253D-D465-4DD1-A087-C9BF1722381D}"/>
    <cellStyle name="20% - Accent1 2 6" xfId="12513" xr:uid="{33969216-5885-4BAB-9523-178F843F5E4B}"/>
    <cellStyle name="20% - Accent1 2 7" xfId="46399" xr:uid="{10FD82F7-80F9-44BD-A4F1-DBE953F3FAD7}"/>
    <cellStyle name="20% - Accent1 2 8" xfId="287" xr:uid="{D689FF1A-0FC9-433C-ABAB-3B8861F225FD}"/>
    <cellStyle name="20% - Accent1 3" xfId="289" xr:uid="{A3DEC7A4-6D96-4B75-B475-72D13FE1EAFF}"/>
    <cellStyle name="20% - Accent1 3 10" xfId="28681" xr:uid="{E27795BA-D982-4B5B-B010-63159FEBDA1A}"/>
    <cellStyle name="20% - Accent1 3 2" xfId="1114" xr:uid="{C5CA2411-6142-40E7-A53E-076653F8E30C}"/>
    <cellStyle name="20% - Accent1 3 2 2" xfId="2466" xr:uid="{A70F0A23-D234-43AC-95F8-1953E838DE17}"/>
    <cellStyle name="20% - Accent1 3 2 2 2" xfId="2947" xr:uid="{8D209473-CD27-4C90-B341-AE50DFFEB6B2}"/>
    <cellStyle name="20% - Accent1 3 2 2 2 2" xfId="9914" xr:uid="{9768BFDC-49FC-496A-94DE-70986628B8BC}"/>
    <cellStyle name="20% - Accent1 3 2 2 2 3" xfId="7659" xr:uid="{589D407C-BC63-46DA-8FE0-558F919A7333}"/>
    <cellStyle name="20% - Accent1 3 2 2 3" xfId="4930" xr:uid="{FAFAF966-F579-48CD-8F9B-C3C90BA375D7}"/>
    <cellStyle name="20% - Accent1 3 2 2 3 2" xfId="9125" xr:uid="{AE466D3B-3E6F-44B3-8D54-7A46214558E7}"/>
    <cellStyle name="20% - Accent1 3 2 2 4" xfId="5406" xr:uid="{4DE619F2-90EA-4038-915B-8F8F0F30EECF}"/>
    <cellStyle name="20% - Accent1 3 2 2 5" xfId="5775" xr:uid="{0417C903-D9FE-402F-BFCD-8FC9A54C74AC}"/>
    <cellStyle name="20% - Accent1 3 2 2 6" xfId="6294" xr:uid="{EFDE6A4E-7DC6-477D-A8CA-98A5159188A3}"/>
    <cellStyle name="20% - Accent1 3 2 3" xfId="2638" xr:uid="{B355E7FA-B56D-41C4-BF2F-D07DAE778A9C}"/>
    <cellStyle name="20% - Accent1 3 2 3 2" xfId="9444" xr:uid="{3AA9D78F-DC19-4A68-BF10-7B7006ABAF92}"/>
    <cellStyle name="20% - Accent1 3 2 3 3" xfId="7658" xr:uid="{794669CD-89C6-4CC5-B24A-4E6FADC4582F}"/>
    <cellStyle name="20% - Accent1 3 2 4" xfId="2304" xr:uid="{CFD17DE4-DA5E-4356-A107-995CB8B3F578}"/>
    <cellStyle name="20% - Accent1 3 2 4 2" xfId="8954" xr:uid="{82A5E6A9-A9B8-4B7F-AFAD-3F1E2F3E2646}"/>
    <cellStyle name="20% - Accent1 3 2 5" xfId="5160" xr:uid="{58923E46-5E2B-465C-9813-4B7F5422AE7E}"/>
    <cellStyle name="20% - Accent1 3 2 6" xfId="4349" xr:uid="{D30420F2-F7AC-4484-A9D5-444E58F97320}"/>
    <cellStyle name="20% - Accent1 3 2 7" xfId="5774" xr:uid="{2B235051-B508-4AF1-97D2-BD38B4DAF51D}"/>
    <cellStyle name="20% - Accent1 3 2 8" xfId="6293" xr:uid="{F3E80E40-21C7-46DD-A181-5E5E4E361C92}"/>
    <cellStyle name="20% - Accent1 3 2 9" xfId="11116" xr:uid="{F4E5CB1D-4843-4D24-B8CC-319CC925EDB8}"/>
    <cellStyle name="20% - Accent1 3 3" xfId="1260" xr:uid="{85A72A85-6699-43C4-A305-6F9BB077E8CA}"/>
    <cellStyle name="20% - Accent1 3 3 2" xfId="1801" xr:uid="{A62D76D6-BCA6-453A-905C-765A84033550}"/>
    <cellStyle name="20% - Accent1 3 3 2 2" xfId="9774" xr:uid="{B4EABEC2-786F-4201-BE41-968A3937E7F6}"/>
    <cellStyle name="20% - Accent1 3 3 2 3" xfId="7660" xr:uid="{811CDDDD-6AE1-4355-B259-743825A87029}"/>
    <cellStyle name="20% - Accent1 3 3 3" xfId="9076" xr:uid="{05EE9484-F255-4BF4-97AD-A9C8832008FC}"/>
    <cellStyle name="20% - Accent1 3 3 4" xfId="5004" xr:uid="{DF3B11FB-9A52-4457-A979-C7CE80168E02}"/>
    <cellStyle name="20% - Accent1 3 4" xfId="1599" xr:uid="{F8A92724-7BCF-4BA5-B0DE-D93BF2B96E36}"/>
    <cellStyle name="20% - Accent1 3 4 2" xfId="9443" xr:uid="{FBAC18ED-1C13-44D5-8749-2F2273C2584B}"/>
    <cellStyle name="20% - Accent1 3 4 3" xfId="7423" xr:uid="{4B0D5E9C-9772-418B-825A-EF698EE05F5F}"/>
    <cellStyle name="20% - Accent1 3 5" xfId="899" xr:uid="{AED456E0-B7F4-4717-8B2F-44CFA9F327FE}"/>
    <cellStyle name="20% - Accent1 3 5 2" xfId="10108" xr:uid="{585C6521-C8D6-4E10-B245-4531EC635E7B}"/>
    <cellStyle name="20% - Accent1 3 6" xfId="3213" xr:uid="{AFA8AFD7-FC68-4EB7-ABB2-54A15FBD7787}"/>
    <cellStyle name="20% - Accent1 3 7" xfId="3611" xr:uid="{15F8A305-D287-47BD-BD3A-967EA8BD1A48}"/>
    <cellStyle name="20% - Accent1 3 8" xfId="6292" xr:uid="{556C5D67-44FD-4AF0-AC31-48E7E56B9835}"/>
    <cellStyle name="20% - Accent1 3 9" xfId="3974" xr:uid="{5EFB8F49-7EAE-4C5B-961D-D19675E9A9F6}"/>
    <cellStyle name="20% - Accent1 4" xfId="1189" xr:uid="{950E1AD7-E9A0-4357-A39D-0C80EBABCD79}"/>
    <cellStyle name="20% - Accent1 4 2" xfId="1778" xr:uid="{764FFEA8-4650-4927-9C74-4F6573537B66}"/>
    <cellStyle name="20% - Accent1 4 2 2" xfId="3014" xr:uid="{D917CF7F-1C0E-4D92-B8DA-DC9751196B7C}"/>
    <cellStyle name="20% - Accent1 4 2 2 2" xfId="10008" xr:uid="{534F870C-3923-4E68-A9C8-4D2B4A4E1FD6}"/>
    <cellStyle name="20% - Accent1 4 2 2 3" xfId="7662" xr:uid="{E91A9E6C-6B09-4AB4-9F11-321EE947543E}"/>
    <cellStyle name="20% - Accent1 4 2 3" xfId="4862" xr:uid="{49ED9F1D-7F4A-463C-B168-2268C79B8043}"/>
    <cellStyle name="20% - Accent1 4 2 3 2" xfId="9029" xr:uid="{A71473A5-B118-4B90-8D26-A4042BE67E73}"/>
    <cellStyle name="20% - Accent1 4 2 4" xfId="5300" xr:uid="{7DF8D5F9-3DAA-4E4F-ACF5-EA1EF5702022}"/>
    <cellStyle name="20% - Accent1 4 2 5" xfId="5777" xr:uid="{07035F10-8952-4A42-AA61-07273CC3B074}"/>
    <cellStyle name="20% - Accent1 4 2 6" xfId="6296" xr:uid="{82756BF2-78B5-4B33-9140-5C09ACA329AB}"/>
    <cellStyle name="20% - Accent1 4 3" xfId="2639" xr:uid="{952E0CAD-5F2A-4BE6-971D-FD9FF61BB991}"/>
    <cellStyle name="20% - Accent1 4 3 2" xfId="9445" xr:uid="{37455564-4460-4551-AAFF-AB4A4FAB6865}"/>
    <cellStyle name="20% - Accent1 4 3 3" xfId="7661" xr:uid="{3FB4514C-E772-4CD3-AA0A-DDC4B1F225B8}"/>
    <cellStyle name="20% - Accent1 4 4" xfId="3612" xr:uid="{2063C39F-8CE3-4508-9FC0-9974E04EF748}"/>
    <cellStyle name="20% - Accent1 4 4 2" xfId="9123" xr:uid="{C916D531-BF82-472E-94C7-FB1B543F7BFD}"/>
    <cellStyle name="20% - Accent1 4 4 3" xfId="4752" xr:uid="{C6974628-7064-417D-B2E1-3C708B86E27E}"/>
    <cellStyle name="20% - Accent1 4 5" xfId="5054" xr:uid="{8D340547-B9F2-4480-A903-C529963896B9}"/>
    <cellStyle name="20% - Accent1 4 6" xfId="4261" xr:uid="{C084F5DD-8489-4FA7-9281-21A13952E4E1}"/>
    <cellStyle name="20% - Accent1 4 7" xfId="5776" xr:uid="{4170CE1C-99F0-484A-BFDA-7FAAE2E88527}"/>
    <cellStyle name="20% - Accent1 4 8" xfId="6295" xr:uid="{9893EDAC-C224-4963-B64E-8E6C6AE6F985}"/>
    <cellStyle name="20% - Accent1 4 9" xfId="37935" xr:uid="{AF8F6B60-FD03-4FFC-841D-51779FCC5AA1}"/>
    <cellStyle name="20% - Accent1 5" xfId="1537" xr:uid="{1FB311F0-CDDD-44BD-AB97-21BA559CBAEF}"/>
    <cellStyle name="20% - Accent1 6" xfId="3068" xr:uid="{BC324C20-82AB-4FF0-80A0-567FA8E9CBB5}"/>
    <cellStyle name="20% - Accent1 7" xfId="3139" xr:uid="{71046F88-9DDF-42A6-B0BA-DF38B8E39F56}"/>
    <cellStyle name="20% - Accent1 8" xfId="3352" xr:uid="{7C5BB03B-AC64-48A0-949B-6C02668006F7}"/>
    <cellStyle name="20% - Accent2" xfId="177" builtinId="34" customBuiltin="1"/>
    <cellStyle name="20% - Accent2 2" xfId="2" xr:uid="{00000000-0005-0000-0000-000001000000}"/>
    <cellStyle name="20% - Accent2 2 2" xfId="291" xr:uid="{986F83D4-9783-40E8-BE3D-AD79DFA4EF76}"/>
    <cellStyle name="20% - Accent2 2 2 2" xfId="28682" xr:uid="{ADB61982-9EDC-42EF-92C3-3BA147A79B84}"/>
    <cellStyle name="20% - Accent2 2 3" xfId="3613" xr:uid="{73F4D934-EBD0-4714-B82D-A97ADA2A803C}"/>
    <cellStyle name="20% - Accent2 2 3 2" xfId="4056" xr:uid="{6F8AD057-AECA-49F8-B308-2D964F501EBE}"/>
    <cellStyle name="20% - Accent2 2 3 2 2" xfId="28683" xr:uid="{90A1CF77-716C-4EAC-9068-2238780495A5}"/>
    <cellStyle name="20% - Accent2 2 4" xfId="3975" xr:uid="{C7AFCE8A-5F8D-4E11-A350-0920AC792258}"/>
    <cellStyle name="20% - Accent2 2 4 2" xfId="38208" xr:uid="{764266E5-18BD-4E96-BB9B-F77893504877}"/>
    <cellStyle name="20% - Accent2 2 5" xfId="13379" xr:uid="{9B65B65D-8632-41B6-8026-C118AB9C6C70}"/>
    <cellStyle name="20% - Accent2 2 6" xfId="12512" xr:uid="{3430B56A-AD70-41E8-AF6F-6E5046473E54}"/>
    <cellStyle name="20% - Accent2 2 7" xfId="46401" xr:uid="{C3F1E15F-A643-47DF-BBF0-77791AFB253B}"/>
    <cellStyle name="20% - Accent2 2 8" xfId="290" xr:uid="{3AB98E48-7F1E-4C76-82B5-334744767B62}"/>
    <cellStyle name="20% - Accent2 3" xfId="292" xr:uid="{B86510FA-1B38-4AEF-9FD9-D3EA5C27CA1C}"/>
    <cellStyle name="20% - Accent2 3 10" xfId="28684" xr:uid="{F573500A-40E1-4EB3-B478-752ECE6E3F69}"/>
    <cellStyle name="20% - Accent2 3 2" xfId="1115" xr:uid="{341336AD-65D0-4574-B810-D79C8EC3256A}"/>
    <cellStyle name="20% - Accent2 3 2 2" xfId="2386" xr:uid="{C18DB0E6-6793-4B55-97FC-8CD608E87056}"/>
    <cellStyle name="20% - Accent2 3 2 2 2" xfId="2948" xr:uid="{FA9338E2-ABA2-4FE9-9500-D6A690C442C1}"/>
    <cellStyle name="20% - Accent2 3 2 2 2 2" xfId="9915" xr:uid="{14B194FB-5C7F-4FF9-BB9E-81FB34FD288E}"/>
    <cellStyle name="20% - Accent2 3 2 2 2 3" xfId="7664" xr:uid="{D55096FB-BEB0-4EEE-9840-39D351863323}"/>
    <cellStyle name="20% - Accent2 3 2 2 3" xfId="4931" xr:uid="{D71E1535-86ED-4492-BF87-18DCDED9F75B}"/>
    <cellStyle name="20% - Accent2 3 2 2 3 2" xfId="9061" xr:uid="{58F19BFE-68D6-43C5-89D5-8BE8808C1AC6}"/>
    <cellStyle name="20% - Accent2 3 2 2 4" xfId="5407" xr:uid="{46C2776D-9B35-4CBA-8559-B22939A6EBAB}"/>
    <cellStyle name="20% - Accent2 3 2 2 5" xfId="5779" xr:uid="{8AACF8C0-B397-4ADA-99B4-57F5129DCD33}"/>
    <cellStyle name="20% - Accent2 3 2 2 6" xfId="6299" xr:uid="{74F4C630-D1DC-4A9C-90CE-D4E118AD984F}"/>
    <cellStyle name="20% - Accent2 3 2 3" xfId="2640" xr:uid="{762CC13A-D417-4F93-BD66-622F4E26B5CC}"/>
    <cellStyle name="20% - Accent2 3 2 3 2" xfId="9447" xr:uid="{F8558212-9526-4307-AA4C-D1B3A1663C49}"/>
    <cellStyle name="20% - Accent2 3 2 3 3" xfId="7663" xr:uid="{9CBE075D-BEC7-446A-8965-5CB701ADEADA}"/>
    <cellStyle name="20% - Accent2 3 2 4" xfId="2391" xr:uid="{E14B5E5D-DF71-4F7B-9A6E-D9E147C13856}"/>
    <cellStyle name="20% - Accent2 3 2 4 2" xfId="9069" xr:uid="{1FCF37A7-412D-4AD6-8E02-F6A428933AFD}"/>
    <cellStyle name="20% - Accent2 3 2 5" xfId="5161" xr:uid="{1C57193F-EDAE-4272-ADB6-4593325EAA4D}"/>
    <cellStyle name="20% - Accent2 3 2 6" xfId="4350" xr:uid="{1E413816-781C-42F9-B68E-085B0286CEBE}"/>
    <cellStyle name="20% - Accent2 3 2 7" xfId="5778" xr:uid="{C5211C45-87BF-4554-B4B0-1234D9B3C46B}"/>
    <cellStyle name="20% - Accent2 3 2 8" xfId="6298" xr:uid="{66A7C01B-A1C2-41D0-ACE8-9F66A8A07569}"/>
    <cellStyle name="20% - Accent2 3 2 9" xfId="6873" xr:uid="{3F305F7F-AA4D-4224-AA4C-6126545DC857}"/>
    <cellStyle name="20% - Accent2 3 3" xfId="1261" xr:uid="{BD0B2915-FD60-4BB4-BB65-DE674BB48870}"/>
    <cellStyle name="20% - Accent2 3 3 2" xfId="1802" xr:uid="{99DDD6F3-7EA2-4D28-A3C7-5E2DFB6429CC}"/>
    <cellStyle name="20% - Accent2 3 3 2 2" xfId="9775" xr:uid="{BA2CB252-D9ED-4EDC-93D5-B484AD27BD5F}"/>
    <cellStyle name="20% - Accent2 3 3 2 3" xfId="7665" xr:uid="{14376295-18B3-410C-9997-1A1A3B28D8BC}"/>
    <cellStyle name="20% - Accent2 3 3 3" xfId="8908" xr:uid="{DEE832B7-7256-4AF7-B13B-B4C268EFFC74}"/>
    <cellStyle name="20% - Accent2 3 3 4" xfId="5003" xr:uid="{2A506FBC-0CEC-45C7-85F2-753BFB2321B6}"/>
    <cellStyle name="20% - Accent2 3 4" xfId="1600" xr:uid="{BBE490E9-C4BD-40DE-9E03-FE256426741F}"/>
    <cellStyle name="20% - Accent2 3 4 2" xfId="9446" xr:uid="{C62B4D43-E77C-4698-BBA9-13DECD42E002}"/>
    <cellStyle name="20% - Accent2 3 4 3" xfId="7424" xr:uid="{53E4EB08-D73F-45F7-A07D-171513849AFB}"/>
    <cellStyle name="20% - Accent2 3 5" xfId="900" xr:uid="{5F2CD86F-9B21-4B03-AC78-5901684CCAB9}"/>
    <cellStyle name="20% - Accent2 3 5 2" xfId="10110" xr:uid="{0AFADE75-8F7F-4533-BF67-341BC394EA82}"/>
    <cellStyle name="20% - Accent2 3 6" xfId="3215" xr:uid="{FE422A25-4104-458C-BEF8-40DE838D53CF}"/>
    <cellStyle name="20% - Accent2 3 7" xfId="3614" xr:uid="{377DA73B-2066-4E7E-89BE-7ADB58151468}"/>
    <cellStyle name="20% - Accent2 3 8" xfId="6297" xr:uid="{70A35335-98DE-4E42-AC51-637B7EB1C06F}"/>
    <cellStyle name="20% - Accent2 3 9" xfId="3976" xr:uid="{B9A7E61F-F454-4C18-8058-C902C34A540D}"/>
    <cellStyle name="20% - Accent2 4" xfId="1193" xr:uid="{E52ECDEB-5E4C-4B73-8EBA-2A733329E8DC}"/>
    <cellStyle name="20% - Accent2 4 2" xfId="1780" xr:uid="{7E68C1D7-6B6D-401F-AE05-3B2216C4DB60}"/>
    <cellStyle name="20% - Accent2 4 2 2" xfId="3016" xr:uid="{C9A7FF1D-1C92-4D01-A2A2-C3AA3C1DA414}"/>
    <cellStyle name="20% - Accent2 4 2 2 2" xfId="10010" xr:uid="{3F70B6F8-A869-492A-AF70-27F9FEFF7276}"/>
    <cellStyle name="20% - Accent2 4 2 2 3" xfId="7667" xr:uid="{9AA7EE52-0AC4-49CC-B0DF-7390359A4CB3}"/>
    <cellStyle name="20% - Accent2 4 2 3" xfId="4864" xr:uid="{F98CACEC-2E14-4E5E-9BD9-09D06F997C31}"/>
    <cellStyle name="20% - Accent2 4 2 3 2" xfId="8981" xr:uid="{F829D35D-5DCD-47E5-8769-3EBDF8C80B9B}"/>
    <cellStyle name="20% - Accent2 4 2 4" xfId="5302" xr:uid="{5646FDE1-F82B-4FFD-A8F2-8563D7FE11EA}"/>
    <cellStyle name="20% - Accent2 4 2 5" xfId="5781" xr:uid="{7741FB41-DD04-4DFA-A889-DD34FDB43EF1}"/>
    <cellStyle name="20% - Accent2 4 2 6" xfId="6301" xr:uid="{A8A74714-FD08-40F3-92AB-5E11A93A5079}"/>
    <cellStyle name="20% - Accent2 4 3" xfId="2641" xr:uid="{E2D63E6C-9680-4F34-94CD-B59D98705824}"/>
    <cellStyle name="20% - Accent2 4 3 2" xfId="9448" xr:uid="{BE40CDEB-275B-40BC-B56E-6E830E0696F0}"/>
    <cellStyle name="20% - Accent2 4 3 3" xfId="7666" xr:uid="{8A1D7833-CBEA-44AC-9671-4DA95B15C589}"/>
    <cellStyle name="20% - Accent2 4 4" xfId="3615" xr:uid="{A7293B0F-8D25-4B78-A77D-367217F12952}"/>
    <cellStyle name="20% - Accent2 4 4 2" xfId="9051" xr:uid="{2ADA8004-B54E-43EF-BFDB-4C74694B2584}"/>
    <cellStyle name="20% - Accent2 4 4 3" xfId="4754" xr:uid="{6F9527C4-1A97-4DDF-B881-54C70541EDDF}"/>
    <cellStyle name="20% - Accent2 4 5" xfId="5056" xr:uid="{0ABB20A1-A066-4296-866A-AA45B815CC75}"/>
    <cellStyle name="20% - Accent2 4 6" xfId="4263" xr:uid="{B2B18CD1-F90F-4106-8901-C3BC05B1F633}"/>
    <cellStyle name="20% - Accent2 4 7" xfId="5780" xr:uid="{729DB7C0-1103-4B08-BEE1-038CDE795133}"/>
    <cellStyle name="20% - Accent2 4 8" xfId="6300" xr:uid="{602F97AF-A035-475E-9683-D6EB0502E594}"/>
    <cellStyle name="20% - Accent2 4 9" xfId="37939" xr:uid="{665578EC-E21E-4FDE-ACF4-BA63609F4C15}"/>
    <cellStyle name="20% - Accent2 5" xfId="1541" xr:uid="{12C8A0DE-E0D2-4DF5-B589-CB3C6D483D1F}"/>
    <cellStyle name="20% - Accent2 6" xfId="3070" xr:uid="{256CE8B2-7202-40B6-B234-72E2301F7DDB}"/>
    <cellStyle name="20% - Accent2 7" xfId="3141" xr:uid="{8E115D5D-6FE1-4AD0-A747-8AF3B693D227}"/>
    <cellStyle name="20% - Accent2 8" xfId="3354" xr:uid="{1CD73C78-0BED-4983-BB66-519421EA0CBA}"/>
    <cellStyle name="20% - Accent3" xfId="180" builtinId="38" customBuiltin="1"/>
    <cellStyle name="20% - Accent3 2" xfId="3" xr:uid="{00000000-0005-0000-0000-000002000000}"/>
    <cellStyle name="20% - Accent3 2 2" xfId="294" xr:uid="{069EDCC7-DADB-4A1D-9DBD-14E1C28F56A7}"/>
    <cellStyle name="20% - Accent3 2 2 2" xfId="28685" xr:uid="{F4D877F1-EC3C-4E22-9DC9-337A098A17BC}"/>
    <cellStyle name="20% - Accent3 2 3" xfId="3616" xr:uid="{CA8DA68E-FAA1-4E29-B0CA-D5196832DDD5}"/>
    <cellStyle name="20% - Accent3 2 3 2" xfId="4057" xr:uid="{120F06E6-4DFE-4672-9CFE-693352E68EDA}"/>
    <cellStyle name="20% - Accent3 2 3 2 2" xfId="28686" xr:uid="{60E59A06-58FB-4BFA-8B7B-6DDAAD22F056}"/>
    <cellStyle name="20% - Accent3 2 4" xfId="3977" xr:uid="{E1FAE71D-AD09-411F-956A-CFBEB2B03668}"/>
    <cellStyle name="20% - Accent3 2 4 2" xfId="38209" xr:uid="{F1FFBA10-97A0-43D9-82FC-7535AF8FEEF9}"/>
    <cellStyle name="20% - Accent3 2 5" xfId="13380" xr:uid="{FCF9CBE1-2044-4ECC-8041-FB9CA58741C1}"/>
    <cellStyle name="20% - Accent3 2 6" xfId="12511" xr:uid="{A0A93B12-B683-41AF-8206-0CA2DDF3949D}"/>
    <cellStyle name="20% - Accent3 2 7" xfId="46403" xr:uid="{E08EC548-8D0A-490C-B28E-233C734A6047}"/>
    <cellStyle name="20% - Accent3 2 8" xfId="293" xr:uid="{D47E3729-568A-4360-B13F-3EDCA2C021BE}"/>
    <cellStyle name="20% - Accent3 3" xfId="295" xr:uid="{A0FF3BD5-EA2B-41F6-8905-7415FABFE6A1}"/>
    <cellStyle name="20% - Accent3 3 10" xfId="28687" xr:uid="{AC651725-D3E7-4A5C-BC59-C26ADE19086D}"/>
    <cellStyle name="20% - Accent3 3 2" xfId="1116" xr:uid="{338E3F27-2CD0-45FD-936E-B844A875B759}"/>
    <cellStyle name="20% - Accent3 3 2 2" xfId="2290" xr:uid="{9728D673-4034-48C8-956E-B2ED1687FBB2}"/>
    <cellStyle name="20% - Accent3 3 2 2 2" xfId="2949" xr:uid="{6461EED2-783A-4678-8C6A-E9FD9FAF5056}"/>
    <cellStyle name="20% - Accent3 3 2 2 2 2" xfId="9916" xr:uid="{E2B63C8D-FE7A-4B2F-8ADE-C62976A1A9F8}"/>
    <cellStyle name="20% - Accent3 3 2 2 2 3" xfId="7669" xr:uid="{134CE170-DE4F-4D29-BA45-93D0DB35017B}"/>
    <cellStyle name="20% - Accent3 3 2 2 3" xfId="4932" xr:uid="{0975899B-D180-48CB-8044-79FE2DF18A02}"/>
    <cellStyle name="20% - Accent3 3 2 2 3 2" xfId="8943" xr:uid="{F8A6BC99-3792-4FA9-A322-3FE95D26EFBD}"/>
    <cellStyle name="20% - Accent3 3 2 2 4" xfId="5408" xr:uid="{D2559A30-C186-44F6-92C7-62003D1EB7E4}"/>
    <cellStyle name="20% - Accent3 3 2 2 5" xfId="5783" xr:uid="{617B10E6-5D8F-4504-9E06-D6B2C5C560D9}"/>
    <cellStyle name="20% - Accent3 3 2 2 6" xfId="6304" xr:uid="{E8703DE7-0666-43C4-BCF2-729D5B2DB005}"/>
    <cellStyle name="20% - Accent3 3 2 3" xfId="2642" xr:uid="{65BD72BC-0397-4600-B9CF-6DDB180A0642}"/>
    <cellStyle name="20% - Accent3 3 2 3 2" xfId="9450" xr:uid="{3127A876-969A-4BC9-98E9-5DB3CB8BC0CC}"/>
    <cellStyle name="20% - Accent3 3 2 3 3" xfId="7668" xr:uid="{A2A316AB-3234-4926-90F3-5A4E43C729A2}"/>
    <cellStyle name="20% - Accent3 3 2 4" xfId="2289" xr:uid="{4F7FCB51-A2DC-4CE3-A81A-8A59585D51D9}"/>
    <cellStyle name="20% - Accent3 3 2 4 2" xfId="8942" xr:uid="{BF3AB557-D7DA-42E8-B9EF-FFC9D29890E5}"/>
    <cellStyle name="20% - Accent3 3 2 5" xfId="5162" xr:uid="{A87E1BCB-76DA-4AAB-9B3C-450CFC8E5081}"/>
    <cellStyle name="20% - Accent3 3 2 6" xfId="4351" xr:uid="{BB2D867F-8DC1-4B4F-8334-1E30FDBEEE56}"/>
    <cellStyle name="20% - Accent3 3 2 7" xfId="5782" xr:uid="{9A56F30A-DA36-496D-AAD4-E3D0E6A94F76}"/>
    <cellStyle name="20% - Accent3 3 2 8" xfId="6303" xr:uid="{E91FC968-070E-4C14-8CA8-0FA42640B627}"/>
    <cellStyle name="20% - Accent3 3 2 9" xfId="11390" xr:uid="{7D232A5D-76BD-4E56-8DB8-386847F794B2}"/>
    <cellStyle name="20% - Accent3 3 3" xfId="1262" xr:uid="{2F4410AC-6BF7-4934-9C6C-8A9B4418197C}"/>
    <cellStyle name="20% - Accent3 3 3 2" xfId="1803" xr:uid="{D85D4D9F-0B6D-4D84-B185-838F36BB9084}"/>
    <cellStyle name="20% - Accent3 3 3 2 2" xfId="9776" xr:uid="{6336AD77-9254-4E48-8BFF-E76306B26EB2}"/>
    <cellStyle name="20% - Accent3 3 3 2 3" xfId="7670" xr:uid="{AD2394EF-415C-492A-9B21-0D8D851FD3AE}"/>
    <cellStyle name="20% - Accent3 3 3 3" xfId="8996" xr:uid="{200C9138-6D97-4597-802B-3D7B3E4862E0}"/>
    <cellStyle name="20% - Accent3 3 3 4" xfId="4772" xr:uid="{1A09A8C0-E1D4-4352-A279-C8AABC382EEC}"/>
    <cellStyle name="20% - Accent3 3 4" xfId="1601" xr:uid="{507C4DEE-592F-4EDD-8BFE-3D1ECC23D0F7}"/>
    <cellStyle name="20% - Accent3 3 4 2" xfId="9449" xr:uid="{6249F91B-AC82-4B08-883E-3212B98BDB27}"/>
    <cellStyle name="20% - Accent3 3 4 3" xfId="7425" xr:uid="{A0BA6860-4414-484F-9353-FEFA294C4A54}"/>
    <cellStyle name="20% - Accent3 3 5" xfId="901" xr:uid="{16E44C41-784C-42FF-9882-7C33A61185A6}"/>
    <cellStyle name="20% - Accent3 3 5 2" xfId="10112" xr:uid="{5BAA90AD-99DC-4DBF-8468-B2BEAD6470C0}"/>
    <cellStyle name="20% - Accent3 3 6" xfId="3217" xr:uid="{5B4C5A85-0B6D-4C24-9490-C4520FB1C040}"/>
    <cellStyle name="20% - Accent3 3 7" xfId="3617" xr:uid="{D1F7CCFD-C81D-4E12-9FE1-46CF3C205072}"/>
    <cellStyle name="20% - Accent3 3 8" xfId="6302" xr:uid="{1DBBCFC9-9B78-4617-9EBA-8A3B4EDF33A8}"/>
    <cellStyle name="20% - Accent3 3 9" xfId="3978" xr:uid="{E45196D2-AA77-4A33-8D59-F27412E76363}"/>
    <cellStyle name="20% - Accent3 4" xfId="1197" xr:uid="{7D02E8C6-75B7-493B-B155-9BCB14DB7C08}"/>
    <cellStyle name="20% - Accent3 4 2" xfId="1782" xr:uid="{25126BC4-0D2A-4C8F-B81E-72AA395F911D}"/>
    <cellStyle name="20% - Accent3 4 2 2" xfId="3018" xr:uid="{1A9911C3-5335-426B-8BC2-85975EFE1E51}"/>
    <cellStyle name="20% - Accent3 4 2 2 2" xfId="10012" xr:uid="{814D6BD3-EDFE-4A9C-BB71-BE5749EE0B05}"/>
    <cellStyle name="20% - Accent3 4 2 2 3" xfId="7672" xr:uid="{9B60BF05-AB52-4D88-BC2F-5BF2E5254CAF}"/>
    <cellStyle name="20% - Accent3 4 2 3" xfId="4866" xr:uid="{D0B37710-50C5-429B-A055-FFCCE415F8A2}"/>
    <cellStyle name="20% - Accent3 4 2 3 2" xfId="9019" xr:uid="{9BFC0D02-BBAF-46AF-B3B5-7C7520FCE71A}"/>
    <cellStyle name="20% - Accent3 4 2 4" xfId="5304" xr:uid="{9BB3BABF-162B-4545-A2C3-E5BC552D4777}"/>
    <cellStyle name="20% - Accent3 4 2 5" xfId="5785" xr:uid="{4251EB8C-B05F-4C11-8BD2-6465683F69A7}"/>
    <cellStyle name="20% - Accent3 4 2 6" xfId="6306" xr:uid="{14AE0A2A-1C52-48B1-B1C3-E17F10DCF46E}"/>
    <cellStyle name="20% - Accent3 4 3" xfId="2643" xr:uid="{05C39509-2EB4-4C1D-AD41-80DFA3F65371}"/>
    <cellStyle name="20% - Accent3 4 3 2" xfId="9451" xr:uid="{4FA9BE27-B01C-443B-B4C4-045CDEBCF0CA}"/>
    <cellStyle name="20% - Accent3 4 3 3" xfId="7671" xr:uid="{DED441CC-0E05-474B-9068-BB0CEEBB43CD}"/>
    <cellStyle name="20% - Accent3 4 4" xfId="3618" xr:uid="{9D7B03FC-F4B1-4B6E-A58E-D9BE8E4FE612}"/>
    <cellStyle name="20% - Accent3 4 4 2" xfId="9081" xr:uid="{FC995B32-F5BD-4F1E-81D4-D82A6AD00A42}"/>
    <cellStyle name="20% - Accent3 4 4 3" xfId="4756" xr:uid="{87B8BE96-BB69-4051-B1C2-456306FA77E7}"/>
    <cellStyle name="20% - Accent3 4 5" xfId="5058" xr:uid="{F340E793-4E86-4492-9544-5298C41EDBEA}"/>
    <cellStyle name="20% - Accent3 4 6" xfId="4265" xr:uid="{A9389E17-EA6E-4E4C-9D3E-200B13666776}"/>
    <cellStyle name="20% - Accent3 4 7" xfId="5784" xr:uid="{7BBCDE9B-C27D-4E9D-8C75-34AA6679A0B7}"/>
    <cellStyle name="20% - Accent3 4 8" xfId="6305" xr:uid="{1135B514-6AD6-40B5-A354-1E9956A65620}"/>
    <cellStyle name="20% - Accent3 4 9" xfId="37943" xr:uid="{9E6AE534-4922-46B4-B65C-13DB9609AA6A}"/>
    <cellStyle name="20% - Accent3 5" xfId="1545" xr:uid="{A562A2A5-2AD9-430B-A1C9-06A4B934C88F}"/>
    <cellStyle name="20% - Accent3 6" xfId="3072" xr:uid="{FE4BEDFE-267D-4B74-B900-7488CF1938AE}"/>
    <cellStyle name="20% - Accent3 7" xfId="3143" xr:uid="{3C744DC4-A31F-4106-AC6E-785668AEDBA8}"/>
    <cellStyle name="20% - Accent3 8" xfId="3356" xr:uid="{2F833138-735F-4C20-9FAE-90787AD73191}"/>
    <cellStyle name="20% - Accent4" xfId="183" builtinId="42" customBuiltin="1"/>
    <cellStyle name="20% - Accent4 2" xfId="4" xr:uid="{00000000-0005-0000-0000-000003000000}"/>
    <cellStyle name="20% - Accent4 2 2" xfId="297" xr:uid="{13E6FBE5-64A2-4866-81B5-133489EC13A1}"/>
    <cellStyle name="20% - Accent4 2 2 2" xfId="28688" xr:uid="{0C53A35E-FF2F-4BAD-8C6E-8F7A39B5CCC0}"/>
    <cellStyle name="20% - Accent4 2 3" xfId="3619" xr:uid="{35ED1EF4-48EE-4863-B5E3-E3678A2B467B}"/>
    <cellStyle name="20% - Accent4 2 3 2" xfId="4058" xr:uid="{6F0115B0-6DB0-40F3-820D-AF666EB6C55E}"/>
    <cellStyle name="20% - Accent4 2 3 2 2" xfId="28689" xr:uid="{5AF3D31D-2A02-4A39-9634-135D8162C74A}"/>
    <cellStyle name="20% - Accent4 2 4" xfId="3979" xr:uid="{29AFD457-CA54-4BB2-BC00-36D203C5DB39}"/>
    <cellStyle name="20% - Accent4 2 4 2" xfId="38210" xr:uid="{09EACF32-E540-4993-8D24-9BA2804D0D5D}"/>
    <cellStyle name="20% - Accent4 2 5" xfId="13381" xr:uid="{46308B76-2854-4C7C-BBFD-4721EB1FE4E5}"/>
    <cellStyle name="20% - Accent4 2 6" xfId="12510" xr:uid="{2323D36A-A5FA-4B85-9628-DF9E42850F8A}"/>
    <cellStyle name="20% - Accent4 2 7" xfId="46405" xr:uid="{381A8AF7-A774-48EC-A3C0-347B2FB2ACCC}"/>
    <cellStyle name="20% - Accent4 2 8" xfId="296" xr:uid="{4538C95E-19F3-4F09-9E1A-AC165DFAAD0C}"/>
    <cellStyle name="20% - Accent4 3" xfId="298" xr:uid="{CB8414B1-62C5-4EC2-9657-53656840A505}"/>
    <cellStyle name="20% - Accent4 3 10" xfId="28690" xr:uid="{53DB1DBC-31E0-49EF-A0B8-C6F6B3860560}"/>
    <cellStyle name="20% - Accent4 3 2" xfId="1117" xr:uid="{179DC19C-C153-48A3-BC29-108CAFAA32C0}"/>
    <cellStyle name="20% - Accent4 3 2 2" xfId="2231" xr:uid="{251BC585-FFE1-4219-B304-024E9CB6CDEF}"/>
    <cellStyle name="20% - Accent4 3 2 2 2" xfId="2950" xr:uid="{05BB9D69-8CA3-46C0-B889-1A38120503EF}"/>
    <cellStyle name="20% - Accent4 3 2 2 2 2" xfId="9917" xr:uid="{6F4E16D6-835F-4C42-9BCB-4979B8D030EE}"/>
    <cellStyle name="20% - Accent4 3 2 2 2 3" xfId="7674" xr:uid="{CA5191AA-E31A-4049-A08A-FF00FA32658C}"/>
    <cellStyle name="20% - Accent4 3 2 2 3" xfId="4933" xr:uid="{6A76639C-6216-4E57-8FE5-E77118ADBAED}"/>
    <cellStyle name="20% - Accent4 3 2 2 3 2" xfId="8859" xr:uid="{1C3760F1-644A-4C28-BDD4-A1A2FC49DD8B}"/>
    <cellStyle name="20% - Accent4 3 2 2 4" xfId="5409" xr:uid="{376D3F08-6FFA-4F5A-A36C-2EAAFF1D6863}"/>
    <cellStyle name="20% - Accent4 3 2 2 5" xfId="5787" xr:uid="{4A11D616-8485-437F-A92D-5F4EAB63959B}"/>
    <cellStyle name="20% - Accent4 3 2 2 6" xfId="6309" xr:uid="{086802AE-CE06-4107-846A-F6568D5AE3BE}"/>
    <cellStyle name="20% - Accent4 3 2 3" xfId="2644" xr:uid="{11369801-3C0C-4CF7-BA6C-BF80BCC40616}"/>
    <cellStyle name="20% - Accent4 3 2 3 2" xfId="9453" xr:uid="{7C44314B-FF4B-4244-9A42-58CDE590B20B}"/>
    <cellStyle name="20% - Accent4 3 2 3 3" xfId="7673" xr:uid="{28B31E79-DE6C-4860-962B-271218F7E7C3}"/>
    <cellStyle name="20% - Accent4 3 2 4" xfId="2141" xr:uid="{76458BE3-85E9-4ED0-B57C-AA850B398A44}"/>
    <cellStyle name="20% - Accent4 3 2 4 2" xfId="8648" xr:uid="{B773966C-B9E6-41E3-AA5F-65C77904493F}"/>
    <cellStyle name="20% - Accent4 3 2 5" xfId="5163" xr:uid="{82805FB7-C7E2-4E1A-972F-7C63FDE860E2}"/>
    <cellStyle name="20% - Accent4 3 2 6" xfId="4352" xr:uid="{D7F6BE1E-2406-4A33-8F49-9ADBFFDAB489}"/>
    <cellStyle name="20% - Accent4 3 2 7" xfId="5786" xr:uid="{F4A11992-1CF5-4CD3-9288-0D524AFF1601}"/>
    <cellStyle name="20% - Accent4 3 2 8" xfId="6308" xr:uid="{4A3904BE-F256-4DDE-9C49-3A611BA252FD}"/>
    <cellStyle name="20% - Accent4 3 2 9" xfId="11521" xr:uid="{56BC32D2-5AF5-438C-B54F-6230FC11C89A}"/>
    <cellStyle name="20% - Accent4 3 3" xfId="1263" xr:uid="{472B61D9-2749-4E92-92D0-39E5B0F16F0A}"/>
    <cellStyle name="20% - Accent4 3 3 2" xfId="1804" xr:uid="{398477DB-A409-41AE-AD12-87C3ED1B0ED7}"/>
    <cellStyle name="20% - Accent4 3 3 2 2" xfId="9777" xr:uid="{837E818F-37E9-436F-8605-BA844CAE84AB}"/>
    <cellStyle name="20% - Accent4 3 3 2 3" xfId="7675" xr:uid="{6FA165BB-223A-4A15-ACA1-DFAB186539A2}"/>
    <cellStyle name="20% - Accent4 3 3 3" xfId="8888" xr:uid="{93246991-2611-444F-AFC7-CC2242E259B5}"/>
    <cellStyle name="20% - Accent4 3 3 4" xfId="4768" xr:uid="{A7C7E6D1-651D-43DE-BF63-7D0EB29DF56C}"/>
    <cellStyle name="20% - Accent4 3 4" xfId="1602" xr:uid="{7A996B4E-1E63-4014-9C7D-58BC46660283}"/>
    <cellStyle name="20% - Accent4 3 4 2" xfId="9452" xr:uid="{E9F83386-AA38-4561-80B2-FECF2695FFA7}"/>
    <cellStyle name="20% - Accent4 3 4 3" xfId="7426" xr:uid="{677E0497-4E93-47E5-BFE3-8872BAEE2CE1}"/>
    <cellStyle name="20% - Accent4 3 5" xfId="902" xr:uid="{6B8AB766-F0B2-49A4-8DD9-0F645D93197E}"/>
    <cellStyle name="20% - Accent4 3 5 2" xfId="10114" xr:uid="{B361BC1C-4172-44A2-AC10-6E053BB7201D}"/>
    <cellStyle name="20% - Accent4 3 6" xfId="3219" xr:uid="{FB8BDD3E-6769-4560-811E-38ED878840D0}"/>
    <cellStyle name="20% - Accent4 3 7" xfId="3620" xr:uid="{34159D58-2F40-45AD-976C-7CFA50E8B1CB}"/>
    <cellStyle name="20% - Accent4 3 8" xfId="6307" xr:uid="{B37E6808-70CD-453E-9F6C-65B6403F40C1}"/>
    <cellStyle name="20% - Accent4 3 9" xfId="3980" xr:uid="{86219B28-CC99-48EA-A32B-6ACD78204AC6}"/>
    <cellStyle name="20% - Accent4 4" xfId="1201" xr:uid="{DA74CAAB-356A-415C-B3A1-7ADFB5891A78}"/>
    <cellStyle name="20% - Accent4 4 2" xfId="1784" xr:uid="{9A3B11C4-E7D9-471A-857C-F288AD3E88DD}"/>
    <cellStyle name="20% - Accent4 4 2 2" xfId="3020" xr:uid="{F45FC9AB-0685-4D1C-A215-E9ADA6A3402C}"/>
    <cellStyle name="20% - Accent4 4 2 2 2" xfId="10014" xr:uid="{51C3F3FF-1254-41D3-9EEA-4602AC8470B6}"/>
    <cellStyle name="20% - Accent4 4 2 2 3" xfId="7677" xr:uid="{3B4A2C5F-8DF9-407C-B5BD-A5E5AAFD19C8}"/>
    <cellStyle name="20% - Accent4 4 2 3" xfId="4868" xr:uid="{B7CFC13A-4BDE-46D2-862D-D1C2540376BD}"/>
    <cellStyle name="20% - Accent4 4 2 3 2" xfId="8915" xr:uid="{29BDCF06-6F57-49BE-81D5-57D8584C921A}"/>
    <cellStyle name="20% - Accent4 4 2 4" xfId="5306" xr:uid="{8825E33B-3840-4AAD-A9A3-301EA5F20E37}"/>
    <cellStyle name="20% - Accent4 4 2 5" xfId="5789" xr:uid="{FA1599F5-5F66-4985-9BA1-B10BA254F75D}"/>
    <cellStyle name="20% - Accent4 4 2 6" xfId="6311" xr:uid="{5ED2D009-624C-46F5-917B-FB900FA6AEEE}"/>
    <cellStyle name="20% - Accent4 4 3" xfId="2645" xr:uid="{8618A982-2419-49E1-8A18-964EADE61B13}"/>
    <cellStyle name="20% - Accent4 4 3 2" xfId="9454" xr:uid="{A556B99B-2CFA-4339-A4DE-C0B6E2304866}"/>
    <cellStyle name="20% - Accent4 4 3 3" xfId="7676" xr:uid="{90DDEA30-ECEB-4190-943C-FAD9D91E6D16}"/>
    <cellStyle name="20% - Accent4 4 4" xfId="3621" xr:uid="{24EEF971-A1AC-4922-973D-4821E33E0403}"/>
    <cellStyle name="20% - Accent4 4 4 2" xfId="9071" xr:uid="{66898999-1233-493B-B321-5FD6372CBEC1}"/>
    <cellStyle name="20% - Accent4 4 4 3" xfId="4758" xr:uid="{254A0FC5-373F-4B29-AF3E-4DAD6D7EAF06}"/>
    <cellStyle name="20% - Accent4 4 5" xfId="5060" xr:uid="{8C138E14-AB1F-429C-94BB-523551F8C25D}"/>
    <cellStyle name="20% - Accent4 4 6" xfId="4267" xr:uid="{9AFF222E-3482-4F8C-881F-76E10DE00B68}"/>
    <cellStyle name="20% - Accent4 4 7" xfId="5788" xr:uid="{D271B88F-74DC-4E50-8202-1645BA15B7B9}"/>
    <cellStyle name="20% - Accent4 4 8" xfId="6310" xr:uid="{474B7ED9-3514-4748-8279-1356312B2CAC}"/>
    <cellStyle name="20% - Accent4 4 9" xfId="37947" xr:uid="{58BBA2E2-2CC0-4D45-BC8F-171842FDA0AF}"/>
    <cellStyle name="20% - Accent4 5" xfId="1549" xr:uid="{AAF6C20C-3E5F-45F2-8B73-0D1A46EE8F4F}"/>
    <cellStyle name="20% - Accent4 6" xfId="3074" xr:uid="{018F3ABF-143A-401F-AE00-1F9BA7B16CAA}"/>
    <cellStyle name="20% - Accent4 7" xfId="3145" xr:uid="{C139706C-8A96-4D98-BCE4-4D3A6BD00BAC}"/>
    <cellStyle name="20% - Accent4 8" xfId="3358" xr:uid="{FE00DB2C-CBA5-4BFA-8554-127ED8014692}"/>
    <cellStyle name="20% - Accent5" xfId="186" builtinId="46" customBuiltin="1"/>
    <cellStyle name="20% - Accent5 2" xfId="5" xr:uid="{00000000-0005-0000-0000-000004000000}"/>
    <cellStyle name="20% - Accent5 2 2" xfId="300" xr:uid="{E58CA7FD-7FB0-4DFF-8043-7A9973538BE5}"/>
    <cellStyle name="20% - Accent5 2 2 2" xfId="28691" xr:uid="{2BB5F100-73BD-4DB5-B600-FAD406567CF6}"/>
    <cellStyle name="20% - Accent5 2 3" xfId="3622" xr:uid="{EF2009A0-E950-49E3-943C-45FB4CD3075B}"/>
    <cellStyle name="20% - Accent5 2 3 2" xfId="4059" xr:uid="{AE4E1EAC-A923-49D7-9DD0-DAE4BBC582D8}"/>
    <cellStyle name="20% - Accent5 2 3 2 2" xfId="28692" xr:uid="{2FD99EDF-24FE-4714-8CD4-1B9F95525F9B}"/>
    <cellStyle name="20% - Accent5 2 4" xfId="3981" xr:uid="{8CAA40B0-CBBF-4DE7-9816-202BC466691F}"/>
    <cellStyle name="20% - Accent5 2 4 2" xfId="38211" xr:uid="{A960D9E6-094C-4DAB-ADE6-7C700346EE3C}"/>
    <cellStyle name="20% - Accent5 2 5" xfId="13382" xr:uid="{AD255BD7-3335-4208-89E2-D115B64D0527}"/>
    <cellStyle name="20% - Accent5 2 6" xfId="12509" xr:uid="{B66AF8E1-2E12-4C6F-A27F-510866F5D870}"/>
    <cellStyle name="20% - Accent5 2 7" xfId="46407" xr:uid="{A68C7C29-7214-4CE8-8831-C192F5492AFA}"/>
    <cellStyle name="20% - Accent5 2 8" xfId="299" xr:uid="{46F26120-966A-45F1-9430-012002D3A859}"/>
    <cellStyle name="20% - Accent5 3" xfId="301" xr:uid="{1406FF76-9410-4F59-BE6E-9F9546FEB617}"/>
    <cellStyle name="20% - Accent5 3 10" xfId="28693" xr:uid="{13ABAC2E-A090-419E-831E-9513C5B8D8DF}"/>
    <cellStyle name="20% - Accent5 3 2" xfId="1118" xr:uid="{F0D72E1A-C016-4A92-AF63-BBE2EA494130}"/>
    <cellStyle name="20% - Accent5 3 2 2" xfId="2352" xr:uid="{A7DB8DA4-7A6B-4C6B-8179-E3DEA26DD9B5}"/>
    <cellStyle name="20% - Accent5 3 2 2 2" xfId="2951" xr:uid="{08CC43AF-EDE5-4BDF-946E-B3152CF43C08}"/>
    <cellStyle name="20% - Accent5 3 2 2 2 2" xfId="9918" xr:uid="{18E9D740-96B7-46E5-9B69-B6E279EF4EED}"/>
    <cellStyle name="20% - Accent5 3 2 2 2 3" xfId="7679" xr:uid="{5ED76ED0-9806-4E1B-A7C5-7CE97333A698}"/>
    <cellStyle name="20% - Accent5 3 2 2 3" xfId="4934" xr:uid="{A299D36A-265E-4C48-80A0-31287852C875}"/>
    <cellStyle name="20% - Accent5 3 2 2 3 2" xfId="9013" xr:uid="{CC3CD267-43C5-47E5-89ED-50FFF059F101}"/>
    <cellStyle name="20% - Accent5 3 2 2 4" xfId="5410" xr:uid="{07CB7B78-CF4D-4307-B76C-E205952418B2}"/>
    <cellStyle name="20% - Accent5 3 2 2 5" xfId="5791" xr:uid="{0488A385-1C4A-4854-AC31-47997F1A26D9}"/>
    <cellStyle name="20% - Accent5 3 2 2 6" xfId="6315" xr:uid="{0CC8AC84-5970-4722-9AAF-AF0BB1D69936}"/>
    <cellStyle name="20% - Accent5 3 2 3" xfId="2646" xr:uid="{0DDC9F87-F664-471F-8F3D-D447503658DB}"/>
    <cellStyle name="20% - Accent5 3 2 3 2" xfId="9456" xr:uid="{5C8F8223-D8C5-4381-B5B1-48FB099698F1}"/>
    <cellStyle name="20% - Accent5 3 2 3 3" xfId="7678" xr:uid="{7663DA7F-B2E0-4E1E-945B-0D26666F43D4}"/>
    <cellStyle name="20% - Accent5 3 2 4" xfId="2263" xr:uid="{FFDBCE6B-47AE-4868-8EFC-980F1CC4EA22}"/>
    <cellStyle name="20% - Accent5 3 2 4 2" xfId="8902" xr:uid="{7EA6605E-FB0C-4150-A9AA-EFC69CB090CA}"/>
    <cellStyle name="20% - Accent5 3 2 5" xfId="5164" xr:uid="{B73DE6F1-508C-4609-908D-A3B04047767E}"/>
    <cellStyle name="20% - Accent5 3 2 6" xfId="4353" xr:uid="{EBE0350B-529D-4CC5-BC87-F8D54D9AFB0F}"/>
    <cellStyle name="20% - Accent5 3 2 7" xfId="5790" xr:uid="{8653A265-02DC-4528-A3A5-6E60A57CF5FE}"/>
    <cellStyle name="20% - Accent5 3 2 8" xfId="6314" xr:uid="{981A4AA3-1EAC-45C3-95F4-FAE85E110E97}"/>
    <cellStyle name="20% - Accent5 3 2 9" xfId="11192" xr:uid="{8B957A6B-9A7D-4B7B-B9E5-5E2C2F1A119D}"/>
    <cellStyle name="20% - Accent5 3 3" xfId="1264" xr:uid="{2CD60EF8-E041-45F2-9841-440D07CEB123}"/>
    <cellStyle name="20% - Accent5 3 3 2" xfId="1805" xr:uid="{BA4EBD54-799A-473D-B4D4-5D2D355D5367}"/>
    <cellStyle name="20% - Accent5 3 3 2 2" xfId="9778" xr:uid="{789B6B14-6B40-4282-A610-C1F21B99E306}"/>
    <cellStyle name="20% - Accent5 3 3 2 3" xfId="7680" xr:uid="{BE4E1A89-9596-4674-BF4C-A0CDA92E9A67}"/>
    <cellStyle name="20% - Accent5 3 3 3" xfId="9028" xr:uid="{CB0EFF6F-D7F1-484B-8350-71F069ABF10E}"/>
    <cellStyle name="20% - Accent5 3 3 4" xfId="5008" xr:uid="{478F3EB2-2984-4B60-BA36-D8817D4C77D1}"/>
    <cellStyle name="20% - Accent5 3 4" xfId="1603" xr:uid="{A3140635-30EF-477D-9490-BAC46B7A4B67}"/>
    <cellStyle name="20% - Accent5 3 4 2" xfId="9455" xr:uid="{C264D4EE-E0AF-47B6-8BF7-BD09476F4E78}"/>
    <cellStyle name="20% - Accent5 3 4 3" xfId="7427" xr:uid="{1CEB1E35-DBD5-46EE-9D59-450C6ECAE58B}"/>
    <cellStyle name="20% - Accent5 3 5" xfId="903" xr:uid="{A442E0EF-B4FD-4197-A27F-96CC1A0904EA}"/>
    <cellStyle name="20% - Accent5 3 5 2" xfId="10116" xr:uid="{8A4F7A87-3303-4795-A193-C70986566602}"/>
    <cellStyle name="20% - Accent5 3 6" xfId="3221" xr:uid="{F441ADAF-93A5-4AC7-801D-967738A2BA9D}"/>
    <cellStyle name="20% - Accent5 3 7" xfId="3623" xr:uid="{DE5AE788-1B1D-412E-A3E1-344D72006506}"/>
    <cellStyle name="20% - Accent5 3 8" xfId="6313" xr:uid="{B8BDEA0B-C966-4A52-9337-C0E1070EECA5}"/>
    <cellStyle name="20% - Accent5 3 9" xfId="3982" xr:uid="{6D08F82A-FF92-4AAC-A07D-F6463110F4C6}"/>
    <cellStyle name="20% - Accent5 4" xfId="1205" xr:uid="{8861526A-904E-4BF5-B8E0-44BA8D17A1A5}"/>
    <cellStyle name="20% - Accent5 4 2" xfId="1786" xr:uid="{B2AF99B2-7386-4B00-A76A-E3D3FCAD9DDC}"/>
    <cellStyle name="20% - Accent5 4 2 2" xfId="3022" xr:uid="{46830054-C205-41EA-AFFC-B5A75AFE3972}"/>
    <cellStyle name="20% - Accent5 4 2 2 2" xfId="10016" xr:uid="{6AD12D56-5788-4DC0-9968-9817806BB1A5}"/>
    <cellStyle name="20% - Accent5 4 2 2 3" xfId="7682" xr:uid="{7CD3DBC7-9E27-455A-BF98-DCB4F5B49D18}"/>
    <cellStyle name="20% - Accent5 4 2 3" xfId="4870" xr:uid="{71FAF886-0429-49CA-A485-D7B63F42B54C}"/>
    <cellStyle name="20% - Accent5 4 2 3 2" xfId="8977" xr:uid="{F2A70298-AD19-40E1-8C8B-AB21888EB4BC}"/>
    <cellStyle name="20% - Accent5 4 2 4" xfId="5308" xr:uid="{CB5BDF9F-BFE4-4D8A-82CE-74F122A47D71}"/>
    <cellStyle name="20% - Accent5 4 2 5" xfId="5793" xr:uid="{070CEFF4-DFE8-4A0E-A928-93941EABC0A7}"/>
    <cellStyle name="20% - Accent5 4 2 6" xfId="6317" xr:uid="{F42FD14B-D4F8-4E52-BFE6-ACFF2DF66DCF}"/>
    <cellStyle name="20% - Accent5 4 3" xfId="2647" xr:uid="{9540F572-D8FC-4F1F-9FF0-5EE14AF8C365}"/>
    <cellStyle name="20% - Accent5 4 3 2" xfId="9457" xr:uid="{6A1FC44A-258C-4D79-8FE7-7AC1523F9176}"/>
    <cellStyle name="20% - Accent5 4 3 3" xfId="7681" xr:uid="{A321E209-AB8F-4489-9784-5051CF71DE72}"/>
    <cellStyle name="20% - Accent5 4 4" xfId="3624" xr:uid="{FC17D98C-3E3D-4417-96DF-945B5D29C460}"/>
    <cellStyle name="20% - Accent5 4 4 2" xfId="8934" xr:uid="{BB89F849-938D-4423-8730-36325F1B5859}"/>
    <cellStyle name="20% - Accent5 4 4 3" xfId="4761" xr:uid="{2B9061FD-B672-4FB0-9200-F69F49B63E2A}"/>
    <cellStyle name="20% - Accent5 4 5" xfId="5062" xr:uid="{73BCD45B-3F7B-4B6D-9A81-178691FDE20A}"/>
    <cellStyle name="20% - Accent5 4 6" xfId="4269" xr:uid="{889A5F29-8AEB-4BEA-8F57-22F1E6E1F971}"/>
    <cellStyle name="20% - Accent5 4 7" xfId="5792" xr:uid="{DDA51650-27D6-4C88-A2FC-CE2AEF2653FD}"/>
    <cellStyle name="20% - Accent5 4 8" xfId="6316" xr:uid="{88EDEB32-A347-4B7B-903B-410CDFFD65CF}"/>
    <cellStyle name="20% - Accent5 4 9" xfId="37951" xr:uid="{85968FFC-5178-4481-B2E6-2A749D62F971}"/>
    <cellStyle name="20% - Accent5 5" xfId="1553" xr:uid="{CD5B0647-A4F8-4F6C-A04C-A81609EA5F25}"/>
    <cellStyle name="20% - Accent5 6" xfId="3076" xr:uid="{FAA219AC-A433-4BAE-8745-1ADF5560DF10}"/>
    <cellStyle name="20% - Accent5 7" xfId="3147" xr:uid="{611316C7-96D2-41B7-AC8A-2283A41E8FC9}"/>
    <cellStyle name="20% - Accent5 8" xfId="3360" xr:uid="{1CB2CAF4-D1AB-4027-BB0B-375C079A3130}"/>
    <cellStyle name="20% - Accent6" xfId="189" builtinId="50" customBuiltin="1"/>
    <cellStyle name="20% - Accent6 2" xfId="6" xr:uid="{00000000-0005-0000-0000-000005000000}"/>
    <cellStyle name="20% - Accent6 2 2" xfId="303" xr:uid="{6AE5ABBA-989E-4D5F-8223-F4A0B79CE1B7}"/>
    <cellStyle name="20% - Accent6 2 2 2" xfId="28694" xr:uid="{D8C95A53-AFE1-471D-947F-6994CEF0075B}"/>
    <cellStyle name="20% - Accent6 2 3" xfId="3625" xr:uid="{AF499C7E-6F37-4DFA-9C66-3564221FCB98}"/>
    <cellStyle name="20% - Accent6 2 3 2" xfId="4060" xr:uid="{A422FD98-BF6F-4ED8-AE5F-07033B8FF92F}"/>
    <cellStyle name="20% - Accent6 2 3 2 2" xfId="28695" xr:uid="{CD624BBC-88EA-4328-A537-729D2007B0CF}"/>
    <cellStyle name="20% - Accent6 2 4" xfId="3983" xr:uid="{618F5119-DAA7-45FC-A53D-1D1B08DB5B67}"/>
    <cellStyle name="20% - Accent6 2 4 2" xfId="38212" xr:uid="{F16F8A24-2C4C-40F4-9CE1-01F41E3450BB}"/>
    <cellStyle name="20% - Accent6 2 5" xfId="13383" xr:uid="{E2080EC5-1FE8-435A-A0DB-6A0001A64847}"/>
    <cellStyle name="20% - Accent6 2 6" xfId="12508" xr:uid="{BE7EBFB1-60B4-431F-B057-9F72EDE36056}"/>
    <cellStyle name="20% - Accent6 2 7" xfId="46409" xr:uid="{336DF3B5-7F99-4647-B1BD-0621BE194C84}"/>
    <cellStyle name="20% - Accent6 2 8" xfId="302" xr:uid="{C182863E-2057-496E-AD00-70F2764B0469}"/>
    <cellStyle name="20% - Accent6 3" xfId="304" xr:uid="{52EEAA88-CD3C-454F-A23A-59BDBE834CAB}"/>
    <cellStyle name="20% - Accent6 3 10" xfId="28696" xr:uid="{D093A920-227F-4B49-BF19-5EFD9E9848CE}"/>
    <cellStyle name="20% - Accent6 3 2" xfId="1119" xr:uid="{C73497D6-E2C9-44B7-8B26-98E6339952CF}"/>
    <cellStyle name="20% - Accent6 3 2 2" xfId="2316" xr:uid="{C6C9C59D-0490-4D03-AD6A-D931DAE2D850}"/>
    <cellStyle name="20% - Accent6 3 2 2 2" xfId="2952" xr:uid="{C8F09694-2DEB-4C8B-933C-4F1BE5409902}"/>
    <cellStyle name="20% - Accent6 3 2 2 2 2" xfId="9919" xr:uid="{84A0931D-0EE7-4D05-AD53-E2020852CF41}"/>
    <cellStyle name="20% - Accent6 3 2 2 2 3" xfId="7684" xr:uid="{68AF726F-182D-4C72-9E8B-5A12D21F0E21}"/>
    <cellStyle name="20% - Accent6 3 2 2 3" xfId="4935" xr:uid="{5A5FB9D8-B860-4764-9DAF-984EDD6ABBDF}"/>
    <cellStyle name="20% - Accent6 3 2 2 3 2" xfId="8970" xr:uid="{45CD041C-28FF-4923-B8F9-82023FDF6B5D}"/>
    <cellStyle name="20% - Accent6 3 2 2 4" xfId="5411" xr:uid="{3986E74E-C25A-4BD3-A1B1-245F985B7B5C}"/>
    <cellStyle name="20% - Accent6 3 2 2 5" xfId="5795" xr:uid="{05F87010-8155-4AD4-824D-15B968F49D1F}"/>
    <cellStyle name="20% - Accent6 3 2 2 6" xfId="6321" xr:uid="{457BC145-ADCD-4837-9716-B39D5F306C1E}"/>
    <cellStyle name="20% - Accent6 3 2 3" xfId="2648" xr:uid="{3EF551AA-2C81-495A-B365-9CFCDE1E88AB}"/>
    <cellStyle name="20% - Accent6 3 2 3 2" xfId="9459" xr:uid="{CCDE3010-EDFA-4984-8242-F6DCBF08EA17}"/>
    <cellStyle name="20% - Accent6 3 2 3 3" xfId="7683" xr:uid="{6E6E05F8-6337-4D2C-A49A-38925B29825F}"/>
    <cellStyle name="20% - Accent6 3 2 4" xfId="2360" xr:uid="{57B67D09-751E-46FD-A488-7D6E6F3BEC90}"/>
    <cellStyle name="20% - Accent6 3 2 4 2" xfId="9030" xr:uid="{5B981E16-1826-41A3-9C6F-2B47B0279E16}"/>
    <cellStyle name="20% - Accent6 3 2 5" xfId="5165" xr:uid="{1107D6B3-870A-412B-9344-D96F50718256}"/>
    <cellStyle name="20% - Accent6 3 2 6" xfId="4354" xr:uid="{A88B3A73-9C85-4A9B-BAC2-682EA1BF7FE4}"/>
    <cellStyle name="20% - Accent6 3 2 7" xfId="5794" xr:uid="{8787424F-0D7C-48E6-947F-3A5DE6C62652}"/>
    <cellStyle name="20% - Accent6 3 2 8" xfId="6320" xr:uid="{D171F918-5346-4631-955E-8F3D866FCCC3}"/>
    <cellStyle name="20% - Accent6 3 2 9" xfId="9732" xr:uid="{D71AB209-2DF8-4189-A641-F93854480244}"/>
    <cellStyle name="20% - Accent6 3 3" xfId="1265" xr:uid="{A96A0756-FFC1-4EBA-876A-8371C3E71FF2}"/>
    <cellStyle name="20% - Accent6 3 3 2" xfId="1806" xr:uid="{BEBEB02B-E212-4BE0-9753-38877A1D0BFD}"/>
    <cellStyle name="20% - Accent6 3 3 2 2" xfId="9779" xr:uid="{26BC54E3-7DA6-4A03-98AB-6B56E76862F6}"/>
    <cellStyle name="20% - Accent6 3 3 2 3" xfId="7685" xr:uid="{394EE166-006D-4798-A186-C6284075F471}"/>
    <cellStyle name="20% - Accent6 3 3 3" xfId="9072" xr:uid="{FC189596-5854-4ACE-98E0-8B2D559FEE79}"/>
    <cellStyle name="20% - Accent6 3 3 4" xfId="5013" xr:uid="{B5CAAF56-3E7A-4BDB-B9D1-DDEE470FA997}"/>
    <cellStyle name="20% - Accent6 3 4" xfId="1604" xr:uid="{585CAE6C-AF10-4649-B18A-ADE4475D6296}"/>
    <cellStyle name="20% - Accent6 3 4 2" xfId="9458" xr:uid="{AE5E8897-B3A2-4F56-938F-43A21F367D38}"/>
    <cellStyle name="20% - Accent6 3 4 3" xfId="7428" xr:uid="{CB6F1104-BE6D-4AFD-B119-BAECD807E051}"/>
    <cellStyle name="20% - Accent6 3 5" xfId="904" xr:uid="{96F61953-BF88-46E0-A16F-BB74EDC71B13}"/>
    <cellStyle name="20% - Accent6 3 5 2" xfId="10118" xr:uid="{8C198FF8-FE24-4114-8C1D-17E32E5695A7}"/>
    <cellStyle name="20% - Accent6 3 6" xfId="3223" xr:uid="{DC686753-4FE5-4CC9-AEB2-B3D99A49EFD8}"/>
    <cellStyle name="20% - Accent6 3 7" xfId="3626" xr:uid="{6B70EE22-AF3A-4224-AC35-AC8A038BC215}"/>
    <cellStyle name="20% - Accent6 3 8" xfId="6319" xr:uid="{1812AF4A-76D9-481F-9AC0-F979F943B9C8}"/>
    <cellStyle name="20% - Accent6 3 9" xfId="3984" xr:uid="{D429AF7D-DB0A-400E-BF91-3388FDD3FAC1}"/>
    <cellStyle name="20% - Accent6 4" xfId="1209" xr:uid="{422E53DF-0C1F-43A2-8764-578AEB1C106C}"/>
    <cellStyle name="20% - Accent6 4 2" xfId="1788" xr:uid="{0400D6CF-0D84-446A-8950-C7FC0CB2F449}"/>
    <cellStyle name="20% - Accent6 4 2 2" xfId="3024" xr:uid="{F3695ADE-355A-4651-B389-8ABDA8D68136}"/>
    <cellStyle name="20% - Accent6 4 2 2 2" xfId="10018" xr:uid="{A44F4CE3-D25C-4A85-A099-BBB41A6F62C6}"/>
    <cellStyle name="20% - Accent6 4 2 2 3" xfId="7687" xr:uid="{97763908-98CE-4007-A901-29F78C7CB326}"/>
    <cellStyle name="20% - Accent6 4 2 3" xfId="4872" xr:uid="{5D2A2DDA-1657-4BAD-95DA-BFF204B6D831}"/>
    <cellStyle name="20% - Accent6 4 2 3 2" xfId="9037" xr:uid="{852F456D-462A-4C6C-9E59-89F269F71D16}"/>
    <cellStyle name="20% - Accent6 4 2 4" xfId="5310" xr:uid="{8A75F039-5C37-4C49-A74C-C425D87E3B95}"/>
    <cellStyle name="20% - Accent6 4 2 5" xfId="5797" xr:uid="{F763E8EA-CB0D-4D3A-B7C3-7EF7B5897388}"/>
    <cellStyle name="20% - Accent6 4 2 6" xfId="6324" xr:uid="{91C457E0-40C7-4C85-AE4C-89A6E2B29DD6}"/>
    <cellStyle name="20% - Accent6 4 3" xfId="2649" xr:uid="{F9431082-268D-4795-B1BD-691D958361E3}"/>
    <cellStyle name="20% - Accent6 4 3 2" xfId="9460" xr:uid="{11CE2404-92D8-4AE9-B652-E9D9224B0346}"/>
    <cellStyle name="20% - Accent6 4 3 3" xfId="7686" xr:uid="{D98B0242-B257-40CA-8B1E-7385BCC7D9D1}"/>
    <cellStyle name="20% - Accent6 4 4" xfId="3627" xr:uid="{AFFC92EE-4857-4186-A6B5-98BC7F24778F}"/>
    <cellStyle name="20% - Accent6 4 4 2" xfId="8972" xr:uid="{C87D3FF9-F1AC-45EE-AF07-DCB59ADDCCE0}"/>
    <cellStyle name="20% - Accent6 4 4 3" xfId="4763" xr:uid="{CDF46B7E-AD3C-455C-B1BF-C17BDE7B96E1}"/>
    <cellStyle name="20% - Accent6 4 5" xfId="5064" xr:uid="{CB8E88C8-B682-4E1A-A678-60C1CBE9975D}"/>
    <cellStyle name="20% - Accent6 4 6" xfId="4271" xr:uid="{1C70E7EB-D4E7-413A-AA0E-65DCFD855B02}"/>
    <cellStyle name="20% - Accent6 4 7" xfId="5796" xr:uid="{0185C0CB-50D3-4A03-B3BC-6261DEB49FD3}"/>
    <cellStyle name="20% - Accent6 4 8" xfId="6323" xr:uid="{BF6CBA6E-A985-46A4-811C-B2A8E26794B5}"/>
    <cellStyle name="20% - Accent6 4 9" xfId="37955" xr:uid="{D2408C38-0E33-4F3C-B12E-E4959C87110C}"/>
    <cellStyle name="20% - Accent6 5" xfId="1557" xr:uid="{B6FE815E-A59B-474F-8222-10B1B733BBA8}"/>
    <cellStyle name="20% - Accent6 6" xfId="3078" xr:uid="{78966C6D-DD65-4246-8B1A-E7B2AC3D7784}"/>
    <cellStyle name="20% - Accent6 7" xfId="3149" xr:uid="{DB7667EF-B683-42D7-B927-A4D6562DE018}"/>
    <cellStyle name="20% - Accent6 8" xfId="3362" xr:uid="{98B40BD7-1D46-46CD-8C51-A0C0CE26C15A}"/>
    <cellStyle name="20% - Cor1" xfId="28697" xr:uid="{7669E06E-7C84-4F65-99FA-CABB75619A9B}"/>
    <cellStyle name="20% - Cor2" xfId="28698" xr:uid="{D498B7B1-11E3-4341-BB82-9F7AA714DD55}"/>
    <cellStyle name="20% - Cor3" xfId="28699" xr:uid="{86977205-7CB5-40AE-BCF8-36D50FAF2494}"/>
    <cellStyle name="20% - Cor4" xfId="28700" xr:uid="{68436AEE-F9AD-4160-A188-AD2C12B37856}"/>
    <cellStyle name="20% - Cor5" xfId="28701" xr:uid="{BDCF8AAB-8985-4B69-A42E-BC91BD47B630}"/>
    <cellStyle name="20% - Cor6" xfId="28702" xr:uid="{48E3FEEE-C534-4855-8B19-7EA4FED951AA}"/>
    <cellStyle name="20% - Ênfase1" xfId="28703" xr:uid="{71ACB0FB-D245-4BC5-85DC-BA3D54F9D146}"/>
    <cellStyle name="20% - Ênfase1 2" xfId="28704" xr:uid="{90C2F6C6-4A33-4790-8CA7-82F10392396B}"/>
    <cellStyle name="20% - Ênfase2" xfId="28705" xr:uid="{57A87B12-E354-4A7C-9565-766B65CC8E99}"/>
    <cellStyle name="20% - Ênfase2 2" xfId="28706" xr:uid="{27937995-2466-4431-BCDB-F5C97E2A8CBE}"/>
    <cellStyle name="20% - Ênfase3" xfId="28707" xr:uid="{54FFBF72-212F-43D6-91EB-0CE6BA325F89}"/>
    <cellStyle name="20% - Ênfase3 2" xfId="28708" xr:uid="{0F788C61-C5CE-4B0B-9BAD-16FA82F95925}"/>
    <cellStyle name="20% - Ênfase4" xfId="28709" xr:uid="{16F67D72-C20C-496C-98FB-77EAD1F6E1BB}"/>
    <cellStyle name="20% - Ênfase4 2" xfId="28710" xr:uid="{59CBD9EA-0C24-41A7-A92F-246408502AA9}"/>
    <cellStyle name="20% - Ênfase5" xfId="28711" xr:uid="{36DFF6CC-17C6-416E-9B7A-BAE4E9AB3D00}"/>
    <cellStyle name="20% - Ênfase5 2" xfId="28712" xr:uid="{8BD9506D-2592-4597-9778-73619BECDF28}"/>
    <cellStyle name="20% - Ênfase6" xfId="28713" xr:uid="{115BAFF3-9CAE-4826-ABE3-782119C29BF9}"/>
    <cellStyle name="20% - Ênfase6 2" xfId="28714" xr:uid="{F183B375-63C9-4616-B514-B5D9B0FB0C32}"/>
    <cellStyle name="20% - Énfasis1" xfId="28715" xr:uid="{B6B5B116-5180-47B6-BEF7-2A8D3FD99F33}"/>
    <cellStyle name="20% - Énfasis1 2" xfId="28716" xr:uid="{EF0C4B4B-CC01-4D73-9BB8-371736D16051}"/>
    <cellStyle name="20% - Énfasis2" xfId="28717" xr:uid="{91B12B0D-D827-464D-AF2F-B99DA71BE990}"/>
    <cellStyle name="20% - Énfasis2 2" xfId="28718" xr:uid="{6E1C1E80-EED4-4716-B439-9CAA0B6B1BA4}"/>
    <cellStyle name="20% - Énfasis3" xfId="28719" xr:uid="{B8678173-ED1C-45F1-A2CA-5E6B44AE99A6}"/>
    <cellStyle name="20% - Énfasis3 2" xfId="28720" xr:uid="{EA782678-8016-4012-B67C-4CD7C1B3AAE6}"/>
    <cellStyle name="20% - Énfasis4" xfId="28721" xr:uid="{B6487E00-8525-450E-AB49-3E641B4E9A06}"/>
    <cellStyle name="20% - Énfasis4 2" xfId="28722" xr:uid="{E1850B81-79E6-40BB-A308-68F3287EC575}"/>
    <cellStyle name="20% - Énfasis5" xfId="28723" xr:uid="{4A042959-CE96-4895-B6B8-472D79F22318}"/>
    <cellStyle name="20% - Énfasis5 2" xfId="28724" xr:uid="{F96FE0C3-0611-4D84-8286-F7F0C0712EEC}"/>
    <cellStyle name="20% - Énfasis6" xfId="28725" xr:uid="{624A1363-BD1E-41F3-A01E-D9675D73F7A1}"/>
    <cellStyle name="20% - Énfasis6 2" xfId="28726" xr:uid="{092F53F3-4314-4E9D-9543-6F4B880685CC}"/>
    <cellStyle name="20% - アクセント 1" xfId="28727" xr:uid="{2BA27FFF-0512-4246-95B4-A8B1C223BE00}"/>
    <cellStyle name="20% - アクセント 2" xfId="28728" xr:uid="{734335C8-9806-41B9-8ACE-3075ADE971EF}"/>
    <cellStyle name="20% - アクセント 3" xfId="28729" xr:uid="{A792469D-2236-41C8-8D82-DD2FBFA59517}"/>
    <cellStyle name="20% - アクセント 4" xfId="28730" xr:uid="{F7C3F8D1-EABD-4F5F-AA44-D29D998DCBEE}"/>
    <cellStyle name="20% - アクセント 5" xfId="28731" xr:uid="{A1D8828A-7941-4370-8884-9FB069F0ACF0}"/>
    <cellStyle name="20% - アクセント 6" xfId="28732" xr:uid="{CA800A52-144A-4B33-995F-1C687CCF5873}"/>
    <cellStyle name="20% - ส่วนที่ถูกเน้น1" xfId="305" xr:uid="{AF4EB9C7-2EC8-40FD-9787-E23327B10DC9}"/>
    <cellStyle name="20% - ส่วนที่ถูกเน้น1 2" xfId="1212" xr:uid="{5899B8F9-B7E1-4B45-8966-94C35CBFC90F}"/>
    <cellStyle name="20% - ส่วนที่ถูกเน้น1 2 2" xfId="37997" xr:uid="{57BBBCE1-D01F-4C96-B97E-A88A4EB433D5}"/>
    <cellStyle name="20% - ส่วนที่ถูกเน้น1 2 3" xfId="12480" xr:uid="{4923244F-73D5-4BBA-9D39-11F94374CAC6}"/>
    <cellStyle name="20% - ส่วนที่ถูกเน้น1 3" xfId="1560" xr:uid="{9C622E6D-BA3E-4AC6-A3A9-49340DFA3DD3}"/>
    <cellStyle name="20% - ส่วนที่ถูกเน้น1 3 2" xfId="12786" xr:uid="{1C369A4D-2F3C-491D-8593-BCF1BFF3C0FB}"/>
    <cellStyle name="20% - ส่วนที่ถูกเน้น2" xfId="306" xr:uid="{C6045EDD-ACEB-49B1-8698-5FEBCA65427E}"/>
    <cellStyle name="20% - ส่วนที่ถูกเน้น2 2" xfId="1213" xr:uid="{6EA7447E-D617-4429-9012-4BE9DC3E3174}"/>
    <cellStyle name="20% - ส่วนที่ถูกเน้น2 2 2" xfId="37998" xr:uid="{2CA2AC63-6EC5-475D-A6B1-442565D1AFF9}"/>
    <cellStyle name="20% - ส่วนที่ถูกเน้น2 2 3" xfId="12481" xr:uid="{C2B2886C-4ACD-408D-A1B9-392E1D341C76}"/>
    <cellStyle name="20% - ส่วนที่ถูกเน้น2 3" xfId="1561" xr:uid="{28353C69-FA0A-4614-B8F9-7D689982C4BA}"/>
    <cellStyle name="20% - ส่วนที่ถูกเน้น2 3 2" xfId="12787" xr:uid="{D8DC7BF6-B169-4962-8D41-7D0113A708A3}"/>
    <cellStyle name="20% - ส่วนที่ถูกเน้น3" xfId="307" xr:uid="{FCF67DB5-BDBA-4C18-A930-04D7B8A9D805}"/>
    <cellStyle name="20% - ส่วนที่ถูกเน้น3 2" xfId="1214" xr:uid="{3666FE3B-B7A1-4C34-8C31-77A10924F10C}"/>
    <cellStyle name="20% - ส่วนที่ถูกเน้น3 2 2" xfId="37999" xr:uid="{ACAF9DE1-C88D-4EF9-86C8-517540602030}"/>
    <cellStyle name="20% - ส่วนที่ถูกเน้น3 2 3" xfId="12482" xr:uid="{2FEBCABB-24BD-476E-8D80-658DA075F8EC}"/>
    <cellStyle name="20% - ส่วนที่ถูกเน้น3 3" xfId="1562" xr:uid="{FE5AAA7D-6392-49FA-A507-403B50ED32CF}"/>
    <cellStyle name="20% - ส่วนที่ถูกเน้น3 3 2" xfId="12794" xr:uid="{FB51F864-DD03-44FA-B989-CDF165951C61}"/>
    <cellStyle name="20% - ส่วนที่ถูกเน้น4" xfId="308" xr:uid="{236FAB45-2A42-40F8-A226-69A6DD1B8A32}"/>
    <cellStyle name="20% - ส่วนที่ถูกเน้น4 2" xfId="1215" xr:uid="{9A73B264-6D82-4D7D-ACBD-338D2E021579}"/>
    <cellStyle name="20% - ส่วนที่ถูกเน้น4 2 2" xfId="38000" xr:uid="{1408CB9F-4355-4640-AE42-D64B7D62CA00}"/>
    <cellStyle name="20% - ส่วนที่ถูกเน้น4 2 3" xfId="12483" xr:uid="{463EA639-2428-48C7-B64A-24AF72C68981}"/>
    <cellStyle name="20% - ส่วนที่ถูกเน้น4 3" xfId="1563" xr:uid="{A0682B66-FB32-451C-A3E4-D748391D9EE2}"/>
    <cellStyle name="20% - ส่วนที่ถูกเน้น4 3 2" xfId="12645" xr:uid="{D94DEBCE-919A-4583-8F11-45B435845970}"/>
    <cellStyle name="20% - ส่วนที่ถูกเน้น5" xfId="309" xr:uid="{5008B96F-762C-4244-B8C6-1252D679A043}"/>
    <cellStyle name="20% - ส่วนที่ถูกเน้น5 2" xfId="1216" xr:uid="{F0279296-DF79-444D-9847-CFFC85F002C7}"/>
    <cellStyle name="20% - ส่วนที่ถูกเน้น5 2 2" xfId="38001" xr:uid="{0EA02C10-9C8A-4386-A8B8-D69F54B778B8}"/>
    <cellStyle name="20% - ส่วนที่ถูกเน้น5 2 3" xfId="12484" xr:uid="{52829065-F8E7-400F-BC92-283685F76E8E}"/>
    <cellStyle name="20% - ส่วนที่ถูกเน้น5 3" xfId="1564" xr:uid="{B48376F4-D797-4AD9-BA6A-5380E9ADC491}"/>
    <cellStyle name="20% - ส่วนที่ถูกเน้น5 3 2" xfId="12795" xr:uid="{D2BF802B-829E-482E-A817-44D06D304817}"/>
    <cellStyle name="20% - ส่วนที่ถูกเน้น6" xfId="310" xr:uid="{E590E090-853A-46F4-9F43-3A8687AD421F}"/>
    <cellStyle name="20% - ส่วนที่ถูกเน้น6 2" xfId="1217" xr:uid="{02E027A6-4097-4026-94A8-9A8D85FFB5E8}"/>
    <cellStyle name="20% - ส่วนที่ถูกเน้น6 2 2" xfId="38002" xr:uid="{AFC2DA5D-04D9-4395-B757-BB8348608242}"/>
    <cellStyle name="20% - ส่วนที่ถูกเน้น6 2 3" xfId="12485" xr:uid="{143B00E5-5D36-4272-9882-BD932E2BA119}"/>
    <cellStyle name="20% - ส่วนที่ถูกเน้น6 3" xfId="1565" xr:uid="{C65294F4-EF5A-4A71-8671-149DBD6298DD}"/>
    <cellStyle name="20% - ส่วนที่ถูกเน้น6 3 2" xfId="12670" xr:uid="{4D1044B0-677E-42F1-9C8A-795ED1E2FB2D}"/>
    <cellStyle name="20% - 强调文字颜色 1" xfId="28733" xr:uid="{66458F66-72A5-43FE-BD58-C1B23142C5A8}"/>
    <cellStyle name="20% - 强调文字颜色 2" xfId="28734" xr:uid="{DF782356-D4DB-405F-9A1E-4855E147B101}"/>
    <cellStyle name="20% - 强调文字颜色 3" xfId="28735" xr:uid="{B52C7206-401C-4EB0-913D-037350267B42}"/>
    <cellStyle name="20% - 强调文字颜色 4" xfId="28736" xr:uid="{6E3A109E-31BD-491C-B0F5-0F3859409183}"/>
    <cellStyle name="20% - 强调文字颜色 5" xfId="28737" xr:uid="{F0C2E7CB-7F34-4185-ADDC-6D3E465CC94C}"/>
    <cellStyle name="20% - 强调文字颜色 6" xfId="28738" xr:uid="{4CBA632E-7590-4E4B-9495-519FCBB800C8}"/>
    <cellStyle name="20% - 輔色1" xfId="13092" xr:uid="{4395131A-7C6C-423E-90E0-F3888B5AB378}"/>
    <cellStyle name="20% - 輔色1 2" xfId="28739" xr:uid="{A798F5F9-F406-44B5-A9EC-D33789E1BCE0}"/>
    <cellStyle name="20% - 輔色1 2 2" xfId="28740" xr:uid="{ED3B309F-05CD-418E-8B3F-42DD35DE16A8}"/>
    <cellStyle name="20% - 輔色2" xfId="13093" xr:uid="{DE17159F-ED99-4CFD-A7DC-44B6F7775360}"/>
    <cellStyle name="20% - 輔色2 2" xfId="28741" xr:uid="{DFCE9BBB-E432-4295-96D1-67AD30F8E96B}"/>
    <cellStyle name="20% - 輔色2 2 2" xfId="28742" xr:uid="{377DD0E0-2A7A-4968-9937-E91E94FA0C07}"/>
    <cellStyle name="20% - 輔色3" xfId="13094" xr:uid="{500D8218-E19D-4643-AE22-F9C7BD25A92E}"/>
    <cellStyle name="20% - 輔色3 2" xfId="28743" xr:uid="{2FDABFB0-3CCC-4C94-AFBD-C0F8F0C66B44}"/>
    <cellStyle name="20% - 輔色3 2 2" xfId="28744" xr:uid="{FF3E93AA-4F85-4BB3-B65A-A7987B402F3C}"/>
    <cellStyle name="20% - 輔色4" xfId="13095" xr:uid="{80B746BE-254C-4220-AD70-C6888716FE87}"/>
    <cellStyle name="20% - 輔色4 2" xfId="28745" xr:uid="{8A797157-1EBE-4E64-B568-17748A87857C}"/>
    <cellStyle name="20% - 輔色4 2 2" xfId="28746" xr:uid="{3FC1B398-0EB5-41D1-BA22-2CAECFEDAED5}"/>
    <cellStyle name="20% - 輔色5" xfId="13096" xr:uid="{227ED9E6-2EA1-444A-9688-80668A03B4AB}"/>
    <cellStyle name="20% - 輔色5 2" xfId="28747" xr:uid="{D5EED46B-5A5D-4CE7-ABC5-45CC6821588A}"/>
    <cellStyle name="20% - 輔色5 2 2" xfId="28748" xr:uid="{8E0C68D5-EA38-4253-AA88-E1D326800092}"/>
    <cellStyle name="20% - 輔色6" xfId="13097" xr:uid="{DADF3A3B-F9B0-45CB-82E7-A16B1471A609}"/>
    <cellStyle name="40% - Accent1" xfId="175" builtinId="31" customBuiltin="1"/>
    <cellStyle name="40% - Accent1 2" xfId="7" xr:uid="{00000000-0005-0000-0000-000006000000}"/>
    <cellStyle name="40% - Accent1 2 2" xfId="312" xr:uid="{9FA98383-3022-4F11-9469-9F236EB30140}"/>
    <cellStyle name="40% - Accent1 2 2 2" xfId="28749" xr:uid="{57169D8B-0788-4939-8198-EE563A0A107F}"/>
    <cellStyle name="40% - Accent1 2 3" xfId="3628" xr:uid="{B0AE47FD-C95C-46B0-A4AC-ED2F0BC00A95}"/>
    <cellStyle name="40% - Accent1 2 3 2" xfId="4061" xr:uid="{D3BEDA41-3401-45F5-96A3-BAB0CF2157EC}"/>
    <cellStyle name="40% - Accent1 2 3 2 2" xfId="28750" xr:uid="{979AFBD8-7F0F-4B28-AA62-27E2F497292B}"/>
    <cellStyle name="40% - Accent1 2 4" xfId="3985" xr:uid="{E03B74FC-31A0-4B12-9D99-88BAB57B3FBA}"/>
    <cellStyle name="40% - Accent1 2 4 2" xfId="38213" xr:uid="{B21E1BA6-2E25-497E-831C-FF0A05F872B9}"/>
    <cellStyle name="40% - Accent1 2 5" xfId="13384" xr:uid="{986455D6-CCEB-4E30-9558-E8A849E210FE}"/>
    <cellStyle name="40% - Accent1 2 6" xfId="12622" xr:uid="{9DA0BA85-AF83-4347-A832-ED850BB3A83E}"/>
    <cellStyle name="40% - Accent1 2 7" xfId="46400" xr:uid="{D4B6EA1D-B788-4BF7-B6CA-CAC98DBDCE7B}"/>
    <cellStyle name="40% - Accent1 2 8" xfId="311" xr:uid="{552D5A3F-455D-440D-A59D-21B98ECE792A}"/>
    <cellStyle name="40% - Accent1 3" xfId="313" xr:uid="{E757FE78-2C20-45A4-BD55-43FC1C7949C1}"/>
    <cellStyle name="40% - Accent1 3 10" xfId="28751" xr:uid="{67A2CAC5-563E-4FDB-9D7A-9E730CA054AB}"/>
    <cellStyle name="40% - Accent1 3 2" xfId="1120" xr:uid="{1B859309-13F5-4CA7-BB61-5462721AED74}"/>
    <cellStyle name="40% - Accent1 3 2 2" xfId="2395" xr:uid="{E9287CC3-8AF2-4697-B3DE-CAF007BED9F1}"/>
    <cellStyle name="40% - Accent1 3 2 2 2" xfId="2953" xr:uid="{880EE3E9-4DB6-42BC-84E7-B025046634CD}"/>
    <cellStyle name="40% - Accent1 3 2 2 2 2" xfId="9920" xr:uid="{FBB68352-8116-4F0D-824B-DA730B8502F9}"/>
    <cellStyle name="40% - Accent1 3 2 2 2 3" xfId="7689" xr:uid="{36E3DA07-F972-49FD-9B20-A68DFCDEF5A2}"/>
    <cellStyle name="40% - Accent1 3 2 2 3" xfId="4936" xr:uid="{B3EE147E-7E96-4CFE-B525-872B23E8297F}"/>
    <cellStyle name="40% - Accent1 3 2 2 3 2" xfId="9077" xr:uid="{5B20CAA0-1EB6-4FCB-A250-BDB4D3813790}"/>
    <cellStyle name="40% - Accent1 3 2 2 4" xfId="5412" xr:uid="{75AEEEA9-A23F-47D8-9F14-43F07C7272B6}"/>
    <cellStyle name="40% - Accent1 3 2 2 5" xfId="5799" xr:uid="{5424970B-8466-45CA-A67E-50B660C7494A}"/>
    <cellStyle name="40% - Accent1 3 2 2 6" xfId="6328" xr:uid="{0B9D2285-A8FD-4A6E-9851-6A3BBA7C21A2}"/>
    <cellStyle name="40% - Accent1 3 2 3" xfId="2650" xr:uid="{2404984A-24AA-4616-A1E0-E666E64FFC85}"/>
    <cellStyle name="40% - Accent1 3 2 3 2" xfId="9462" xr:uid="{EB6405B6-0052-4CA6-8041-86862FBFBA24}"/>
    <cellStyle name="40% - Accent1 3 2 3 3" xfId="7688" xr:uid="{A86D940D-E63D-43E4-9A8C-32425A9785CC}"/>
    <cellStyle name="40% - Accent1 3 2 4" xfId="2319" xr:uid="{48533EC0-8D6D-4DE2-8F75-59059CCB1ED4}"/>
    <cellStyle name="40% - Accent1 3 2 4 2" xfId="8973" xr:uid="{E58CFEE1-AC8D-4A91-A620-C1DA5667E169}"/>
    <cellStyle name="40% - Accent1 3 2 5" xfId="5166" xr:uid="{186BF039-2A41-4B7F-AE5E-D6513B81DE68}"/>
    <cellStyle name="40% - Accent1 3 2 6" xfId="4355" xr:uid="{A398EA7F-C700-4A57-80C4-9738E8EA97C0}"/>
    <cellStyle name="40% - Accent1 3 2 7" xfId="5798" xr:uid="{9FF0E923-0B85-4BFF-A0D3-B683EFD10A96}"/>
    <cellStyle name="40% - Accent1 3 2 8" xfId="6327" xr:uid="{068BA723-094B-4CE1-8D25-D8C1D22E26F2}"/>
    <cellStyle name="40% - Accent1 3 2 9" xfId="11681" xr:uid="{A2CFE68C-057C-4CC9-9BE3-485737A20124}"/>
    <cellStyle name="40% - Accent1 3 3" xfId="1266" xr:uid="{7D6B72C4-6101-42E4-8A0B-7A3BA7EA6100}"/>
    <cellStyle name="40% - Accent1 3 3 2" xfId="1807" xr:uid="{D7A81E67-E88C-4B0B-BB82-918F07174EEE}"/>
    <cellStyle name="40% - Accent1 3 3 2 2" xfId="9780" xr:uid="{8E863B26-FA15-4391-B1D6-AAA593139029}"/>
    <cellStyle name="40% - Accent1 3 3 2 3" xfId="7690" xr:uid="{8AA74423-FAEA-40C4-9CE4-2DBAC311C5E8}"/>
    <cellStyle name="40% - Accent1 3 3 3" xfId="8974" xr:uid="{F14F40A1-C143-414D-A65A-DC4D6EA05110}"/>
    <cellStyle name="40% - Accent1 3 3 4" xfId="5007" xr:uid="{51BB7BCC-5765-49EC-92BC-3597C105C95D}"/>
    <cellStyle name="40% - Accent1 3 4" xfId="1605" xr:uid="{DD155CFE-EF93-4A17-98B6-605375B85B85}"/>
    <cellStyle name="40% - Accent1 3 4 2" xfId="9461" xr:uid="{49884DCD-A54C-4FEB-9208-17A7E67430B3}"/>
    <cellStyle name="40% - Accent1 3 4 3" xfId="7429" xr:uid="{8AABBC44-102C-4EF4-B4E6-C98ED51A7659}"/>
    <cellStyle name="40% - Accent1 3 5" xfId="905" xr:uid="{7F61A1CA-4871-431C-9A9C-0C129C974AC7}"/>
    <cellStyle name="40% - Accent1 3 5 2" xfId="10109" xr:uid="{A19B0849-BA33-42B6-B2F0-26FCEDFEF617}"/>
    <cellStyle name="40% - Accent1 3 6" xfId="3214" xr:uid="{E9B3E940-19BA-41D8-85E0-BE6115201E91}"/>
    <cellStyle name="40% - Accent1 3 7" xfId="3629" xr:uid="{168702AF-87C0-470C-A5A1-0668B73E8513}"/>
    <cellStyle name="40% - Accent1 3 8" xfId="6326" xr:uid="{0805AE8A-C403-4A32-9684-26D7DEA0481D}"/>
    <cellStyle name="40% - Accent1 3 9" xfId="3986" xr:uid="{84E0EE77-98EB-470E-859E-F3D6920F87CB}"/>
    <cellStyle name="40% - Accent1 4" xfId="1190" xr:uid="{CA6A68B6-9325-4ADB-8F21-A5CE4913014E}"/>
    <cellStyle name="40% - Accent1 4 2" xfId="1779" xr:uid="{8E36DD9B-BB68-4BE2-B06E-925477E4B99B}"/>
    <cellStyle name="40% - Accent1 4 2 2" xfId="3015" xr:uid="{F41042A5-7F28-412F-B60C-43AC29178622}"/>
    <cellStyle name="40% - Accent1 4 2 2 2" xfId="10009" xr:uid="{54C60354-FF09-4961-B057-34E9A31B693A}"/>
    <cellStyle name="40% - Accent1 4 2 2 3" xfId="7692" xr:uid="{B496721F-8E2B-4252-94DA-15924662A408}"/>
    <cellStyle name="40% - Accent1 4 2 3" xfId="4863" xr:uid="{0AE8C537-545E-4C41-AE63-DB4430EB2E96}"/>
    <cellStyle name="40% - Accent1 4 2 3 2" xfId="8965" xr:uid="{C26C28BB-DB09-4110-A1CB-DF8221437AFA}"/>
    <cellStyle name="40% - Accent1 4 2 4" xfId="5301" xr:uid="{5233180B-EBCD-430A-9A20-C7B3F2591D44}"/>
    <cellStyle name="40% - Accent1 4 2 5" xfId="5801" xr:uid="{429C4853-7A7A-4C97-8F80-CAC275C2D787}"/>
    <cellStyle name="40% - Accent1 4 2 6" xfId="6330" xr:uid="{4F67F259-2A2D-4149-8164-B4E2974BA0E0}"/>
    <cellStyle name="40% - Accent1 4 3" xfId="2651" xr:uid="{3D0E35C8-8CE4-4D05-A34E-80ED4B05BA39}"/>
    <cellStyle name="40% - Accent1 4 3 2" xfId="9463" xr:uid="{C384F9F3-8777-4A07-AC1F-270606929B32}"/>
    <cellStyle name="40% - Accent1 4 3 3" xfId="7691" xr:uid="{1735BCF8-7BFE-4494-9BEA-0C2C96A93DA5}"/>
    <cellStyle name="40% - Accent1 4 4" xfId="3630" xr:uid="{D9DF8340-07E8-4EE6-BD9C-7259E998F7DF}"/>
    <cellStyle name="40% - Accent1 4 4 2" xfId="9045" xr:uid="{AA1F78B2-3043-4C96-89E7-26B4C74DD0C7}"/>
    <cellStyle name="40% - Accent1 4 4 3" xfId="4753" xr:uid="{C6AD679F-BA2D-431D-9ABE-61031B759C6E}"/>
    <cellStyle name="40% - Accent1 4 5" xfId="5055" xr:uid="{03D5E849-D1C6-4C60-AB41-EBF1D4FEFB3B}"/>
    <cellStyle name="40% - Accent1 4 6" xfId="4262" xr:uid="{418D934C-1942-4DE4-9763-7D767BCED17E}"/>
    <cellStyle name="40% - Accent1 4 7" xfId="5800" xr:uid="{30428F0F-572E-49AD-AAF0-5B0F7ADA172E}"/>
    <cellStyle name="40% - Accent1 4 8" xfId="6329" xr:uid="{088BB573-10CC-4D48-99BA-B5FDDA7F5325}"/>
    <cellStyle name="40% - Accent1 4 9" xfId="37936" xr:uid="{A5F727E8-ED89-4393-BF05-94CF24343E80}"/>
    <cellStyle name="40% - Accent1 5" xfId="1538" xr:uid="{9919B72C-6711-40CF-B261-0BF32E713162}"/>
    <cellStyle name="40% - Accent1 6" xfId="3069" xr:uid="{2646D32E-4E67-4347-B8FC-ECF174886938}"/>
    <cellStyle name="40% - Accent1 7" xfId="3140" xr:uid="{7A3AA851-8315-44C7-A608-FEFC57118A58}"/>
    <cellStyle name="40% - Accent1 8" xfId="3353" xr:uid="{9AC7863E-231D-4ADE-913A-77C3F1CEF916}"/>
    <cellStyle name="40% - Accent2" xfId="178" builtinId="35" customBuiltin="1"/>
    <cellStyle name="40% - Accent2 2" xfId="8" xr:uid="{00000000-0005-0000-0000-000007000000}"/>
    <cellStyle name="40% - Accent2 2 2" xfId="315" xr:uid="{09527559-3C35-4F5A-BA2F-09695CEEFCA4}"/>
    <cellStyle name="40% - Accent2 2 2 2" xfId="28752" xr:uid="{7CF5D949-7753-4EC3-8941-D4DEEFBDAEF8}"/>
    <cellStyle name="40% - Accent2 2 3" xfId="3631" xr:uid="{0AB7645E-0599-4483-9239-C9F187DDCB9A}"/>
    <cellStyle name="40% - Accent2 2 3 2" xfId="4062" xr:uid="{FA8024BF-9077-45FA-8F0B-E90FE6347AFF}"/>
    <cellStyle name="40% - Accent2 2 3 2 2" xfId="28753" xr:uid="{FB424BF5-5FCE-4FC1-BBBC-8C86EC977FB2}"/>
    <cellStyle name="40% - Accent2 2 4" xfId="3987" xr:uid="{194A6560-8D93-409B-80BD-C655436AD640}"/>
    <cellStyle name="40% - Accent2 2 4 2" xfId="38214" xr:uid="{795D1556-6FFB-477A-8303-86F6148B9AAA}"/>
    <cellStyle name="40% - Accent2 2 5" xfId="13385" xr:uid="{ADB187EC-1482-4459-8F69-99B2772ED4ED}"/>
    <cellStyle name="40% - Accent2 2 6" xfId="46402" xr:uid="{A403666F-03F6-49B3-AEC4-4E53333CC2E6}"/>
    <cellStyle name="40% - Accent2 2 7" xfId="314" xr:uid="{AC37D794-B843-49E3-BC7C-1514C6584B37}"/>
    <cellStyle name="40% - Accent2 3" xfId="316" xr:uid="{4D52A81A-6857-4506-870E-4330211C06AE}"/>
    <cellStyle name="40% - Accent2 3 10" xfId="28754" xr:uid="{EDCA4B8C-642D-4AFD-9DB6-0092D178AFF7}"/>
    <cellStyle name="40% - Accent2 3 2" xfId="1121" xr:uid="{9666D7DD-FD09-4470-9310-1609910CD0E6}"/>
    <cellStyle name="40% - Accent2 3 2 2" xfId="2321" xr:uid="{91C98F37-AAD0-4F44-AE26-B4C611AEF1E9}"/>
    <cellStyle name="40% - Accent2 3 2 2 2" xfId="2954" xr:uid="{9B27F83F-2A3A-4F71-BC09-6EF4F994C5EB}"/>
    <cellStyle name="40% - Accent2 3 2 2 2 2" xfId="9921" xr:uid="{CA6CD8C0-343F-495B-8DD9-07E2F6609526}"/>
    <cellStyle name="40% - Accent2 3 2 2 2 3" xfId="7694" xr:uid="{CF7B36A1-53CC-4E2D-8F1C-D87FE0BA467F}"/>
    <cellStyle name="40% - Accent2 3 2 2 3" xfId="4937" xr:uid="{FAA44AFF-59B0-4E92-ACD4-3A25813BE481}"/>
    <cellStyle name="40% - Accent2 3 2 2 3 2" xfId="8975" xr:uid="{6E23E5AC-AA88-47F7-AFE1-729664469318}"/>
    <cellStyle name="40% - Accent2 3 2 2 4" xfId="5413" xr:uid="{CAE8BCDD-E67C-40D0-A05C-1733787877E1}"/>
    <cellStyle name="40% - Accent2 3 2 2 5" xfId="5803" xr:uid="{AD8E8BD2-9357-4F15-ABA9-7F678CF028B2}"/>
    <cellStyle name="40% - Accent2 3 2 2 6" xfId="6333" xr:uid="{3DD3FE76-896C-46E7-997D-56A4FB82FA71}"/>
    <cellStyle name="40% - Accent2 3 2 3" xfId="2652" xr:uid="{796D5783-8400-4632-9B7F-C62D5929FB75}"/>
    <cellStyle name="40% - Accent2 3 2 3 2" xfId="9465" xr:uid="{C5800916-5944-4EF3-BDE6-B93D5D2079EF}"/>
    <cellStyle name="40% - Accent2 3 2 3 3" xfId="7693" xr:uid="{9801E345-ADF0-48EF-A8D2-86078F45F82F}"/>
    <cellStyle name="40% - Accent2 3 2 4" xfId="2315" xr:uid="{294D2621-0371-4442-A3ED-E177C64110EF}"/>
    <cellStyle name="40% - Accent2 3 2 4 2" xfId="8969" xr:uid="{39603A7C-9931-4C7A-BFC1-7A375F365D86}"/>
    <cellStyle name="40% - Accent2 3 2 5" xfId="5167" xr:uid="{AC9CF149-293F-4001-AB93-00430983BA2F}"/>
    <cellStyle name="40% - Accent2 3 2 6" xfId="4356" xr:uid="{E7B93357-CE4B-473C-94D6-43855EAEE8F7}"/>
    <cellStyle name="40% - Accent2 3 2 7" xfId="5802" xr:uid="{B4D294AE-6D88-44BC-AF5C-267D6EC509D0}"/>
    <cellStyle name="40% - Accent2 3 2 8" xfId="6332" xr:uid="{1E75031A-FDAA-4A4E-9A1F-ACAE67574251}"/>
    <cellStyle name="40% - Accent2 3 2 9" xfId="12079" xr:uid="{B22BB4F9-098C-4931-A077-77E5B11B96A1}"/>
    <cellStyle name="40% - Accent2 3 3" xfId="1267" xr:uid="{8C2ADADF-2DB0-4491-9092-EB2E4866053F}"/>
    <cellStyle name="40% - Accent2 3 3 2" xfId="1808" xr:uid="{17F3D3E2-35F6-4EFB-BF3A-340E99FCD03C}"/>
    <cellStyle name="40% - Accent2 3 3 2 2" xfId="9781" xr:uid="{D3F5EDEE-23C7-46F3-A176-55D190658F3A}"/>
    <cellStyle name="40% - Accent2 3 3 2 3" xfId="7695" xr:uid="{99F05F3C-BA48-46F3-936F-EEE184A8A93A}"/>
    <cellStyle name="40% - Accent2 3 3 3" xfId="8946" xr:uid="{31D63C80-FD87-4D31-8781-0C751DDFD2AD}"/>
    <cellStyle name="40% - Accent2 3 3 4" xfId="5012" xr:uid="{DC9A7AEB-0C67-4CF3-8F54-F03F05E64E47}"/>
    <cellStyle name="40% - Accent2 3 4" xfId="1606" xr:uid="{B5576BEF-A41A-4B5D-A9F1-66CB182615B2}"/>
    <cellStyle name="40% - Accent2 3 4 2" xfId="9464" xr:uid="{F82F9A70-B774-46EA-83D7-D7911A37C480}"/>
    <cellStyle name="40% - Accent2 3 4 3" xfId="7430" xr:uid="{BE9AC57F-C3F9-4248-919F-421609E4824C}"/>
    <cellStyle name="40% - Accent2 3 5" xfId="906" xr:uid="{243CB059-C54D-48E9-9E39-B6B7FAEC8EFD}"/>
    <cellStyle name="40% - Accent2 3 5 2" xfId="10111" xr:uid="{F493D262-08D2-4795-8803-126932A32B7B}"/>
    <cellStyle name="40% - Accent2 3 6" xfId="3216" xr:uid="{25FB8078-80C8-4243-9229-946DFF1C0416}"/>
    <cellStyle name="40% - Accent2 3 7" xfId="3632" xr:uid="{4AE06F37-6BB8-4359-970C-C38C918396D3}"/>
    <cellStyle name="40% - Accent2 3 8" xfId="6331" xr:uid="{A883CE77-D736-4DE6-B6F6-34B254F4C874}"/>
    <cellStyle name="40% - Accent2 3 9" xfId="3988" xr:uid="{E696E828-591D-41FF-976E-5AF7749E937E}"/>
    <cellStyle name="40% - Accent2 4" xfId="1194" xr:uid="{3FDD814C-943E-4B0C-885C-68BBAEE2314A}"/>
    <cellStyle name="40% - Accent2 4 2" xfId="1781" xr:uid="{8526B3D1-F21B-48EF-BFED-2C1C813707AB}"/>
    <cellStyle name="40% - Accent2 4 2 2" xfId="3017" xr:uid="{B3A1AC91-6A4E-4E40-8462-116AF749533A}"/>
    <cellStyle name="40% - Accent2 4 2 2 2" xfId="10011" xr:uid="{F9AE5FB1-70EB-4F7D-8A39-AEE2134EBB02}"/>
    <cellStyle name="40% - Accent2 4 2 2 3" xfId="7697" xr:uid="{C9E07921-FB6B-40E6-B727-2F4B25756758}"/>
    <cellStyle name="40% - Accent2 4 2 3" xfId="4865" xr:uid="{A93E4805-59CF-47D3-A787-CC9E2E5B40A8}"/>
    <cellStyle name="40% - Accent2 4 2 3 2" xfId="8885" xr:uid="{41619B91-47A0-42FF-AF11-329F10AAB48F}"/>
    <cellStyle name="40% - Accent2 4 2 4" xfId="5303" xr:uid="{766AE1E1-4D42-4C6E-9F55-EE8D028B8DFA}"/>
    <cellStyle name="40% - Accent2 4 2 5" xfId="5805" xr:uid="{03D2E424-B387-4255-8796-092E6A5612A7}"/>
    <cellStyle name="40% - Accent2 4 2 6" xfId="6335" xr:uid="{6CD4EF43-AACE-4354-BF52-821D0BFDA659}"/>
    <cellStyle name="40% - Accent2 4 3" xfId="2653" xr:uid="{5F2B3D50-4B5D-4512-A778-58666472C74D}"/>
    <cellStyle name="40% - Accent2 4 3 2" xfId="9466" xr:uid="{870B1434-32A5-408A-BC5D-2B929351B5F2}"/>
    <cellStyle name="40% - Accent2 4 3 3" xfId="7696" xr:uid="{DE647DEB-59D4-44F9-AB2F-28F93B287805}"/>
    <cellStyle name="40% - Accent2 4 4" xfId="3633" xr:uid="{51E6E579-C37F-4F78-BC30-D3FE041145B6}"/>
    <cellStyle name="40% - Accent2 4 4 2" xfId="9058" xr:uid="{61498035-1D40-48A9-95AF-20DBB87B0043}"/>
    <cellStyle name="40% - Accent2 4 4 3" xfId="4755" xr:uid="{5B491756-A666-4075-B327-BB3F5F3E4865}"/>
    <cellStyle name="40% - Accent2 4 5" xfId="5057" xr:uid="{4520A8EA-DCD9-4148-B262-D9A9CE9C821F}"/>
    <cellStyle name="40% - Accent2 4 6" xfId="4264" xr:uid="{097034EB-25DE-40A9-ABDA-78E4CBE93A11}"/>
    <cellStyle name="40% - Accent2 4 7" xfId="5804" xr:uid="{62F7B769-4A7D-4862-AAF6-DD34B1EE3782}"/>
    <cellStyle name="40% - Accent2 4 8" xfId="6334" xr:uid="{50FEEEA0-D096-48D3-960A-F5245CD557DB}"/>
    <cellStyle name="40% - Accent2 4 9" xfId="37940" xr:uid="{D66B5092-9772-4E0E-BB05-3F7A67193525}"/>
    <cellStyle name="40% - Accent2 5" xfId="1542" xr:uid="{1DB812C1-01A6-40DF-A6EA-951ED71643D6}"/>
    <cellStyle name="40% - Accent2 6" xfId="3071" xr:uid="{66843AD5-88EA-40E9-8434-FC4EE436ECE2}"/>
    <cellStyle name="40% - Accent2 7" xfId="3142" xr:uid="{B4A0DBF4-BC2E-4721-8153-43C094183B17}"/>
    <cellStyle name="40% - Accent2 8" xfId="3355" xr:uid="{43879C9D-4BFE-49F8-8EB2-35D46E155474}"/>
    <cellStyle name="40% - Accent3" xfId="181" builtinId="39" customBuiltin="1"/>
    <cellStyle name="40% - Accent3 2" xfId="9" xr:uid="{00000000-0005-0000-0000-000008000000}"/>
    <cellStyle name="40% - Accent3 2 2" xfId="318" xr:uid="{C015A1ED-77BE-4CD2-B2D0-F999D91FF3EB}"/>
    <cellStyle name="40% - Accent3 2 2 2" xfId="28755" xr:uid="{2B3C2DC9-F3B7-4749-81B2-7EC0684A0B60}"/>
    <cellStyle name="40% - Accent3 2 3" xfId="3634" xr:uid="{EE013DFF-7E9E-48F2-B420-8784FE584845}"/>
    <cellStyle name="40% - Accent3 2 3 2" xfId="4063" xr:uid="{64802C7F-584C-4821-92A8-6719D6E182A4}"/>
    <cellStyle name="40% - Accent3 2 3 2 2" xfId="28756" xr:uid="{537EBE25-5F56-4FE2-BD07-14C4C098924E}"/>
    <cellStyle name="40% - Accent3 2 4" xfId="3989" xr:uid="{4B1AB901-9B15-47A0-AB3E-061F9CD3CD33}"/>
    <cellStyle name="40% - Accent3 2 4 2" xfId="38215" xr:uid="{5D5B08CE-8534-4655-8D46-098CE2B00945}"/>
    <cellStyle name="40% - Accent3 2 5" xfId="13386" xr:uid="{140E619A-1C5A-4F2C-9DE8-95F0E412132F}"/>
    <cellStyle name="40% - Accent3 2 6" xfId="12620" xr:uid="{1A77138A-8D09-4686-AFE8-1BAD21F28E28}"/>
    <cellStyle name="40% - Accent3 2 7" xfId="46404" xr:uid="{8DBBA24C-8D06-4B51-B7C8-7C0A9BB5F12E}"/>
    <cellStyle name="40% - Accent3 2 8" xfId="317" xr:uid="{266AB285-4135-4B14-AAEC-DD73756D7B83}"/>
    <cellStyle name="40% - Accent3 3" xfId="319" xr:uid="{FBEF08CD-C91F-4DC9-960C-2ED1366B4F26}"/>
    <cellStyle name="40% - Accent3 3 10" xfId="28757" xr:uid="{861BDABE-B4C6-407E-8E8C-F42678061DC4}"/>
    <cellStyle name="40% - Accent3 3 2" xfId="1122" xr:uid="{F54E7A3F-4105-4087-A4BC-137CE726D84A}"/>
    <cellStyle name="40% - Accent3 3 2 2" xfId="2138" xr:uid="{8AF15D6D-69C6-441C-8CDD-F55DF77369BC}"/>
    <cellStyle name="40% - Accent3 3 2 2 2" xfId="2955" xr:uid="{390994A2-6052-4C8B-98D8-8B42A06C91F6}"/>
    <cellStyle name="40% - Accent3 3 2 2 2 2" xfId="9922" xr:uid="{5F4E2780-8FE3-4B69-9DCE-33668DFBC8DC}"/>
    <cellStyle name="40% - Accent3 3 2 2 2 3" xfId="7699" xr:uid="{2D902FF7-8389-4DBF-8BCB-7488A25516A1}"/>
    <cellStyle name="40% - Accent3 3 2 2 3" xfId="4938" xr:uid="{F8337576-6E04-4D8C-A966-5FA44AB4659B}"/>
    <cellStyle name="40% - Accent3 3 2 2 3 2" xfId="8642" xr:uid="{B63EBBA3-532C-49DD-96C3-0ADA384F513F}"/>
    <cellStyle name="40% - Accent3 3 2 2 4" xfId="5414" xr:uid="{302585D9-C18B-4543-91DC-453873EAF703}"/>
    <cellStyle name="40% - Accent3 3 2 2 5" xfId="5807" xr:uid="{7127FA40-90DE-44AB-BC4A-FEA1347C19CD}"/>
    <cellStyle name="40% - Accent3 3 2 2 6" xfId="6339" xr:uid="{E0FC9C2D-DC92-4097-997E-EAADC774E39E}"/>
    <cellStyle name="40% - Accent3 3 2 3" xfId="2654" xr:uid="{CEAEC36B-CC8C-488B-8BA1-974527FA1EF8}"/>
    <cellStyle name="40% - Accent3 3 2 3 2" xfId="9468" xr:uid="{9142BA8F-B1DD-4950-9F3F-B7E796921C5B}"/>
    <cellStyle name="40% - Accent3 3 2 3 3" xfId="7698" xr:uid="{225D4FB5-CD84-44D3-A9AE-068E7A71D7A6}"/>
    <cellStyle name="40% - Accent3 3 2 4" xfId="2253" xr:uid="{8422455C-5C45-4C80-AAE7-7C68707546B2}"/>
    <cellStyle name="40% - Accent3 3 2 4 2" xfId="8892" xr:uid="{C4C26998-51FE-405B-B01E-284EB3E242DE}"/>
    <cellStyle name="40% - Accent3 3 2 5" xfId="5168" xr:uid="{B28AEE76-8A03-49F4-9DE6-6898D8E6AB57}"/>
    <cellStyle name="40% - Accent3 3 2 6" xfId="4357" xr:uid="{DC7373C5-A0E4-4A72-BC92-67394523FFEA}"/>
    <cellStyle name="40% - Accent3 3 2 7" xfId="5806" xr:uid="{6C5A9E8E-088C-4662-B400-8EE111D042EE}"/>
    <cellStyle name="40% - Accent3 3 2 8" xfId="6338" xr:uid="{E24364A6-13E7-4BE9-8FC5-9C10BA970F36}"/>
    <cellStyle name="40% - Accent3 3 2 9" xfId="6272" xr:uid="{1CE2CF9D-C9D5-4886-816D-160DF6D48909}"/>
    <cellStyle name="40% - Accent3 3 3" xfId="1268" xr:uid="{1CF3483C-28B5-41A1-8AF7-8FC19233A996}"/>
    <cellStyle name="40% - Accent3 3 3 2" xfId="1809" xr:uid="{3810F3A7-375D-4515-8C4F-393E25DAEAFC}"/>
    <cellStyle name="40% - Accent3 3 3 2 2" xfId="9782" xr:uid="{241B31EB-3F1B-46D7-8193-ACFBF57A0FA6}"/>
    <cellStyle name="40% - Accent3 3 3 2 3" xfId="7700" xr:uid="{1AEE3BB3-52D0-459C-ACA6-4558AD0FCC1A}"/>
    <cellStyle name="40% - Accent3 3 3 3" xfId="9111" xr:uid="{DED50407-A806-4710-BC20-C625A186B0F5}"/>
    <cellStyle name="40% - Accent3 3 3 4" xfId="5011" xr:uid="{4DAA32C0-2901-4886-B8C4-F91E7D01349F}"/>
    <cellStyle name="40% - Accent3 3 4" xfId="1607" xr:uid="{A0B9BDAC-FA15-4261-81B4-6AD2629BB200}"/>
    <cellStyle name="40% - Accent3 3 4 2" xfId="9467" xr:uid="{3197E6EE-B69B-45E6-986D-D740C772F096}"/>
    <cellStyle name="40% - Accent3 3 4 3" xfId="7431" xr:uid="{26110682-7E2D-4B1C-86B5-041F4387CA2D}"/>
    <cellStyle name="40% - Accent3 3 5" xfId="907" xr:uid="{945047BB-CFEE-43B7-8018-939AAC693AB4}"/>
    <cellStyle name="40% - Accent3 3 5 2" xfId="10113" xr:uid="{F1414E39-D060-4E2F-9252-3CF9FEBA21DB}"/>
    <cellStyle name="40% - Accent3 3 6" xfId="3218" xr:uid="{132A0E74-B0C8-4C57-A12B-4C7D2AC424D8}"/>
    <cellStyle name="40% - Accent3 3 7" xfId="3635" xr:uid="{C0AF611E-1CB1-408E-B84D-5841B637786D}"/>
    <cellStyle name="40% - Accent3 3 8" xfId="6337" xr:uid="{D896C54B-B68F-4BB7-879B-FDF9633DD6F9}"/>
    <cellStyle name="40% - Accent3 3 9" xfId="3990" xr:uid="{D53A2F53-2957-45B8-87E9-CA5D1EDF815F}"/>
    <cellStyle name="40% - Accent3 4" xfId="1198" xr:uid="{02DA8602-A908-4321-9B43-778FF93DDAAA}"/>
    <cellStyle name="40% - Accent3 4 2" xfId="1783" xr:uid="{7997DD35-1467-48B4-83A8-A57A0EBEF287}"/>
    <cellStyle name="40% - Accent3 4 2 2" xfId="3019" xr:uid="{EB312225-C914-4F2E-975B-65976746B4A7}"/>
    <cellStyle name="40% - Accent3 4 2 2 2" xfId="10013" xr:uid="{24BDA494-7E9C-4C73-A8D9-C723ED60BD53}"/>
    <cellStyle name="40% - Accent3 4 2 2 3" xfId="7702" xr:uid="{6C6C0892-37AE-4648-9627-EB567C9F2CC3}"/>
    <cellStyle name="40% - Accent3 4 2 3" xfId="4867" xr:uid="{C7B901E8-0931-4971-BDE8-1E4C120E0A3C}"/>
    <cellStyle name="40% - Accent3 4 2 3 2" xfId="8878" xr:uid="{9B704CF6-1E2C-440E-969A-4A7C0DC00FD3}"/>
    <cellStyle name="40% - Accent3 4 2 4" xfId="5305" xr:uid="{C89C847C-4F0F-44E3-9115-EBC16C306242}"/>
    <cellStyle name="40% - Accent3 4 2 5" xfId="5809" xr:uid="{7EFCDFBC-7B64-44CD-B773-2417A0D775E2}"/>
    <cellStyle name="40% - Accent3 4 2 6" xfId="6341" xr:uid="{5B608B9F-EE0F-454D-934B-AE3A2714A3BB}"/>
    <cellStyle name="40% - Accent3 4 3" xfId="2655" xr:uid="{55A3C41C-65C2-43DA-836F-1CBF77444CE2}"/>
    <cellStyle name="40% - Accent3 4 3 2" xfId="9469" xr:uid="{AAD6A480-2FF2-4A09-BCC5-7237AE0EF0EC}"/>
    <cellStyle name="40% - Accent3 4 3 3" xfId="7701" xr:uid="{CEF83400-103E-46B9-AC35-83120204A98D}"/>
    <cellStyle name="40% - Accent3 4 4" xfId="3636" xr:uid="{2763E300-6FEE-48BA-BCEC-C6775928FA90}"/>
    <cellStyle name="40% - Accent3 4 4 2" xfId="9114" xr:uid="{890A6CF5-AB90-41BE-B5D8-629C3D365341}"/>
    <cellStyle name="40% - Accent3 4 4 3" xfId="4757" xr:uid="{F74F2D1D-D2B1-4AC7-8978-B5C66B9F4AC6}"/>
    <cellStyle name="40% - Accent3 4 5" xfId="5059" xr:uid="{5210B25B-60B5-425D-A49F-4E8AE7B6D17B}"/>
    <cellStyle name="40% - Accent3 4 6" xfId="4266" xr:uid="{7DFCFA6D-45D5-482F-919B-51183885598E}"/>
    <cellStyle name="40% - Accent3 4 7" xfId="5808" xr:uid="{54CDB671-198D-4F6E-8487-45C0EAC522A0}"/>
    <cellStyle name="40% - Accent3 4 8" xfId="6340" xr:uid="{161C9064-71A9-4292-A199-F5412244A0A5}"/>
    <cellStyle name="40% - Accent3 4 9" xfId="37944" xr:uid="{84BF448D-3413-42D6-98A0-59B1E862CC56}"/>
    <cellStyle name="40% - Accent3 5" xfId="1546" xr:uid="{AB64FCD2-EF96-4D4D-A5B9-678FEC5B3839}"/>
    <cellStyle name="40% - Accent3 6" xfId="3073" xr:uid="{AFF04BA5-B2EE-440D-9B9E-EC363A1218BD}"/>
    <cellStyle name="40% - Accent3 7" xfId="3144" xr:uid="{54591733-4B48-4DEE-86AC-49EAE83C7761}"/>
    <cellStyle name="40% - Accent3 8" xfId="3357" xr:uid="{E26ADDFF-6145-4016-B988-92B007BC9358}"/>
    <cellStyle name="40% - Accent4" xfId="184" builtinId="43" customBuiltin="1"/>
    <cellStyle name="40% - Accent4 2" xfId="10" xr:uid="{00000000-0005-0000-0000-000009000000}"/>
    <cellStyle name="40% - Accent4 2 2" xfId="321" xr:uid="{A2A42937-7882-41ED-8FC9-2A9B96CE30B6}"/>
    <cellStyle name="40% - Accent4 2 2 2" xfId="28758" xr:uid="{147A0316-F756-4C0B-92E6-8E6C399A1EBF}"/>
    <cellStyle name="40% - Accent4 2 3" xfId="3637" xr:uid="{8C1DF0EF-B5D4-4E27-BC22-1A84A872E97A}"/>
    <cellStyle name="40% - Accent4 2 3 2" xfId="4064" xr:uid="{2CF9DDE3-A6D3-4E20-977D-1D4AC98AE27D}"/>
    <cellStyle name="40% - Accent4 2 3 2 2" xfId="28759" xr:uid="{B7548822-20F3-40BE-86BF-73BF5C4869CB}"/>
    <cellStyle name="40% - Accent4 2 4" xfId="3991" xr:uid="{0A4E7776-B852-4729-A91C-969DEAE00A73}"/>
    <cellStyle name="40% - Accent4 2 4 2" xfId="38216" xr:uid="{7AE4E7DB-3650-4F24-A9F8-4AFD36C9A1A1}"/>
    <cellStyle name="40% - Accent4 2 5" xfId="13387" xr:uid="{64CC2758-0898-4DA0-9087-3A42EAC66F6A}"/>
    <cellStyle name="40% - Accent4 2 6" xfId="12619" xr:uid="{1BE1A586-5A2B-4FC9-A956-D1A637DB6801}"/>
    <cellStyle name="40% - Accent4 2 7" xfId="46406" xr:uid="{AFD830C3-90DF-4930-B0D2-744111CEF2B1}"/>
    <cellStyle name="40% - Accent4 2 8" xfId="320" xr:uid="{8F9021E1-20B5-4800-B238-812AACA860E6}"/>
    <cellStyle name="40% - Accent4 3" xfId="322" xr:uid="{EADA4D5F-1475-435F-AD94-D358F2DF1991}"/>
    <cellStyle name="40% - Accent4 3 10" xfId="28760" xr:uid="{33B718FE-4805-4F84-9DE2-DB88A3D1BAA2}"/>
    <cellStyle name="40% - Accent4 3 2" xfId="1123" xr:uid="{5C7A5AC1-95D8-4DCA-BF18-0FDBB5DC472F}"/>
    <cellStyle name="40% - Accent4 3 2 2" xfId="2325" xr:uid="{DD7D224A-DD3F-4C7B-A91B-FBA7A30B5644}"/>
    <cellStyle name="40% - Accent4 3 2 2 2" xfId="2956" xr:uid="{22325E26-0275-4C8D-B867-C91347C4DAAF}"/>
    <cellStyle name="40% - Accent4 3 2 2 2 2" xfId="9923" xr:uid="{6201C025-DE81-41D7-ABD6-29AFBC714D2B}"/>
    <cellStyle name="40% - Accent4 3 2 2 2 3" xfId="7704" xr:uid="{A8B825E4-22DC-470A-9B54-5273FC8F2DFC}"/>
    <cellStyle name="40% - Accent4 3 2 2 3" xfId="4939" xr:uid="{DD9AB640-AB05-4E9E-86A9-91B92310D9BB}"/>
    <cellStyle name="40% - Accent4 3 2 2 3 2" xfId="8982" xr:uid="{145D1500-441A-47A3-BD96-A9F242A91C7F}"/>
    <cellStyle name="40% - Accent4 3 2 2 4" xfId="5415" xr:uid="{0BEEEE55-BC96-44E4-9F64-D5CFC7B0D528}"/>
    <cellStyle name="40% - Accent4 3 2 2 5" xfId="5811" xr:uid="{33457909-E281-476A-88CA-D9A800AB4D65}"/>
    <cellStyle name="40% - Accent4 3 2 2 6" xfId="6344" xr:uid="{84C9FFF4-0716-4810-BEBF-D1745B353FC9}"/>
    <cellStyle name="40% - Accent4 3 2 3" xfId="2656" xr:uid="{8677EA04-2569-48CC-92E1-314A3B79ABC9}"/>
    <cellStyle name="40% - Accent4 3 2 3 2" xfId="9471" xr:uid="{625B0E20-9DCD-4F8F-9303-CE9BFF8E6312}"/>
    <cellStyle name="40% - Accent4 3 2 3 3" xfId="7703" xr:uid="{EB01F404-5DFA-4210-B586-C3E9D8F7753C}"/>
    <cellStyle name="40% - Accent4 3 2 4" xfId="2337" xr:uid="{09EC1B93-6820-4619-BC0C-F41B3184FAE3}"/>
    <cellStyle name="40% - Accent4 3 2 4 2" xfId="8994" xr:uid="{F2DC4FA7-F733-4D0D-B04C-17CEE05DCEA1}"/>
    <cellStyle name="40% - Accent4 3 2 5" xfId="5169" xr:uid="{A05F039F-7BA4-432B-A493-F6064036DB60}"/>
    <cellStyle name="40% - Accent4 3 2 6" xfId="4358" xr:uid="{54597A55-D13C-47B0-8957-E00F4962E58D}"/>
    <cellStyle name="40% - Accent4 3 2 7" xfId="5810" xr:uid="{E31F8A30-36F2-4E59-9DD9-84E8D37E0996}"/>
    <cellStyle name="40% - Accent4 3 2 8" xfId="6343" xr:uid="{B20043CE-75FE-447C-B860-3C26581C0783}"/>
    <cellStyle name="40% - Accent4 3 2 9" xfId="12087" xr:uid="{8BA4A0B4-A2AA-4C35-9A78-2E131B7C5E40}"/>
    <cellStyle name="40% - Accent4 3 3" xfId="1269" xr:uid="{676C1090-1FD2-4F58-993F-E20E4EB62367}"/>
    <cellStyle name="40% - Accent4 3 3 2" xfId="1810" xr:uid="{42DF0DA8-AEF7-4580-B980-547A92D6CB25}"/>
    <cellStyle name="40% - Accent4 3 3 2 2" xfId="9783" xr:uid="{21D20843-3269-438C-A94F-AB16DCA2CC90}"/>
    <cellStyle name="40% - Accent4 3 3 2 3" xfId="7705" xr:uid="{5EF2845A-E08D-4210-AF7D-BE4A5DA09DC9}"/>
    <cellStyle name="40% - Accent4 3 3 3" xfId="8638" xr:uid="{5A2CBD60-C2D0-4C4A-8102-96C6EF77D5C2}"/>
    <cellStyle name="40% - Accent4 3 3 4" xfId="4773" xr:uid="{2C28AE07-A6E4-48A8-88BB-D999997457C8}"/>
    <cellStyle name="40% - Accent4 3 4" xfId="1608" xr:uid="{78523086-DA41-40FB-88F4-D4709A5CF764}"/>
    <cellStyle name="40% - Accent4 3 4 2" xfId="9470" xr:uid="{E475F07E-AA16-4127-BB59-FFFD036C3E7F}"/>
    <cellStyle name="40% - Accent4 3 4 3" xfId="7432" xr:uid="{B81EA66D-3C8D-4969-9F3D-AFF2444C85EE}"/>
    <cellStyle name="40% - Accent4 3 5" xfId="908" xr:uid="{90A19BBA-D7F8-4351-83FA-EA7AD1A671DC}"/>
    <cellStyle name="40% - Accent4 3 5 2" xfId="10115" xr:uid="{324FBCEA-9768-4078-B1E8-F546F62C10F1}"/>
    <cellStyle name="40% - Accent4 3 6" xfId="3220" xr:uid="{3FA179BE-A0BA-4CC1-A7E3-89300F7AF507}"/>
    <cellStyle name="40% - Accent4 3 7" xfId="3638" xr:uid="{B3A75998-7366-432E-ABA3-356B2B3C4461}"/>
    <cellStyle name="40% - Accent4 3 8" xfId="6342" xr:uid="{7D902B36-8862-45F3-B19F-FD6D6F8727CF}"/>
    <cellStyle name="40% - Accent4 3 9" xfId="3992" xr:uid="{2A532050-B5E9-4A76-B3F9-070252CF7EAC}"/>
    <cellStyle name="40% - Accent4 4" xfId="1202" xr:uid="{2C713AF6-0DC2-4872-BECA-DEFB4802B3C2}"/>
    <cellStyle name="40% - Accent4 4 2" xfId="1785" xr:uid="{0339711B-8BF1-45ED-ADAA-139C39FF6C17}"/>
    <cellStyle name="40% - Accent4 4 2 2" xfId="3021" xr:uid="{9596ADC9-DD55-4A54-853C-F725588F9DBD}"/>
    <cellStyle name="40% - Accent4 4 2 2 2" xfId="10015" xr:uid="{E4214864-74B5-4267-8855-06902377954D}"/>
    <cellStyle name="40% - Accent4 4 2 2 3" xfId="7707" xr:uid="{0F5BEFC9-A86D-49A3-88AC-C5E6D3E31C35}"/>
    <cellStyle name="40% - Accent4 4 2 3" xfId="4869" xr:uid="{5D323E2C-5044-4386-AC1C-3C10AEF19D70}"/>
    <cellStyle name="40% - Accent4 4 2 3 2" xfId="8636" xr:uid="{9A8B8B2C-40DD-45E5-91F4-DE2B75BD3DD9}"/>
    <cellStyle name="40% - Accent4 4 2 4" xfId="5307" xr:uid="{063FA703-4AFF-412F-83DE-4DA71415C738}"/>
    <cellStyle name="40% - Accent4 4 2 5" xfId="5813" xr:uid="{A5E4A1F4-851E-4386-B057-79787D797B06}"/>
    <cellStyle name="40% - Accent4 4 2 6" xfId="6346" xr:uid="{AF720286-AA6F-4B98-B553-E3051891DD27}"/>
    <cellStyle name="40% - Accent4 4 3" xfId="2657" xr:uid="{3166E49D-4CF0-44BF-AFF9-1BFA07AD60F8}"/>
    <cellStyle name="40% - Accent4 4 3 2" xfId="9472" xr:uid="{01CEBC3E-10A0-4B88-A32F-235FA29551F2}"/>
    <cellStyle name="40% - Accent4 4 3 3" xfId="7706" xr:uid="{59D22844-7867-41BE-A4A4-B8C876914E61}"/>
    <cellStyle name="40% - Accent4 4 4" xfId="3639" xr:uid="{3F355568-72FE-4F79-A325-7A4A3A82BEA6}"/>
    <cellStyle name="40% - Accent4 4 4 2" xfId="8949" xr:uid="{5893144F-171D-410F-9DEB-D525281EB8D9}"/>
    <cellStyle name="40% - Accent4 4 4 3" xfId="4759" xr:uid="{765A0B89-4777-457A-B48A-1E0BC7D84CC0}"/>
    <cellStyle name="40% - Accent4 4 5" xfId="5061" xr:uid="{E88CD9BF-E902-4ECE-8D4B-2C079A8E4C55}"/>
    <cellStyle name="40% - Accent4 4 6" xfId="4268" xr:uid="{612D21AD-BE8C-4479-95EF-1D132168D641}"/>
    <cellStyle name="40% - Accent4 4 7" xfId="5812" xr:uid="{279F62B5-4163-4B69-9F33-63BCEB6C261C}"/>
    <cellStyle name="40% - Accent4 4 8" xfId="6345" xr:uid="{41667B81-E2EC-49F3-932B-106D32D85D35}"/>
    <cellStyle name="40% - Accent4 4 9" xfId="37948" xr:uid="{18D0BD34-1E7D-4E4F-83AA-7FF75AD66304}"/>
    <cellStyle name="40% - Accent4 5" xfId="1550" xr:uid="{F4D63FD8-29BA-422F-A6E5-3238C17A8832}"/>
    <cellStyle name="40% - Accent4 6" xfId="3075" xr:uid="{71EC4711-1427-407D-A808-5FB5F1A23BBE}"/>
    <cellStyle name="40% - Accent4 7" xfId="3146" xr:uid="{AC5358D3-B7C6-409B-9ED4-98D552111D71}"/>
    <cellStyle name="40% - Accent4 8" xfId="3359" xr:uid="{A57673FB-7BEE-40C1-9CBD-A222991779F0}"/>
    <cellStyle name="40% - Accent5" xfId="187" builtinId="47" customBuiltin="1"/>
    <cellStyle name="40% - Accent5 2" xfId="11" xr:uid="{00000000-0005-0000-0000-00000A000000}"/>
    <cellStyle name="40% - Accent5 2 2" xfId="324" xr:uid="{4D0D1691-A75A-4675-A2A7-2FBA9B732B67}"/>
    <cellStyle name="40% - Accent5 2 2 2" xfId="28761" xr:uid="{0F0B2F4E-FB55-408A-9FAF-7D874F79F5B8}"/>
    <cellStyle name="40% - Accent5 2 3" xfId="3640" xr:uid="{71503483-92B7-4EC2-A92C-4CD32534A905}"/>
    <cellStyle name="40% - Accent5 2 3 2" xfId="4065" xr:uid="{AE1ADD21-84A8-40F9-89BB-25632ADA4EA3}"/>
    <cellStyle name="40% - Accent5 2 3 2 2" xfId="28762" xr:uid="{8A4C8D8C-A798-4FF0-BE86-8CE7CF4715C1}"/>
    <cellStyle name="40% - Accent5 2 4" xfId="3993" xr:uid="{E7A78D5F-E343-448B-8992-D9204D8A122E}"/>
    <cellStyle name="40% - Accent5 2 4 2" xfId="38217" xr:uid="{914D0CA0-DF64-4C08-9AA7-811DEF7A2835}"/>
    <cellStyle name="40% - Accent5 2 5" xfId="13388" xr:uid="{C04D0B26-7C77-49C4-BF0C-4FF65EEAE8ED}"/>
    <cellStyle name="40% - Accent5 2 6" xfId="12617" xr:uid="{1D697146-7D53-4F90-8553-5FB931A712E1}"/>
    <cellStyle name="40% - Accent5 2 7" xfId="46408" xr:uid="{257E660B-8E1A-4E54-8C2E-95F25F999599}"/>
    <cellStyle name="40% - Accent5 2 8" xfId="323" xr:uid="{C0D7A645-4EEC-4BB9-9295-0EC00ADE83F1}"/>
    <cellStyle name="40% - Accent5 3" xfId="325" xr:uid="{20105D14-61DC-4D86-AE94-D4D40229DB94}"/>
    <cellStyle name="40% - Accent5 3 10" xfId="28763" xr:uid="{4F94FA0C-E2CC-4EC9-852A-F212B4387EA1}"/>
    <cellStyle name="40% - Accent5 3 2" xfId="1124" xr:uid="{29B77C2F-AE71-42AB-9B52-B8EC34067232}"/>
    <cellStyle name="40% - Accent5 3 2 2" xfId="2251" xr:uid="{FB6BC687-39BB-4271-A0F6-862291FC8AF0}"/>
    <cellStyle name="40% - Accent5 3 2 2 2" xfId="2957" xr:uid="{B2F9E419-1264-4EAD-A277-0C470F47C064}"/>
    <cellStyle name="40% - Accent5 3 2 2 2 2" xfId="9924" xr:uid="{0956EED1-D6C1-48A7-AF74-6EFFFC717DA7}"/>
    <cellStyle name="40% - Accent5 3 2 2 2 3" xfId="7709" xr:uid="{E56B66B8-F6E8-4508-BEC0-D909FF028946}"/>
    <cellStyle name="40% - Accent5 3 2 2 3" xfId="4940" xr:uid="{DACDB077-C29C-4CF7-A4DE-828880F4D8E4}"/>
    <cellStyle name="40% - Accent5 3 2 2 3 2" xfId="8890" xr:uid="{15970E0B-9C16-4871-9655-0339C9056891}"/>
    <cellStyle name="40% - Accent5 3 2 2 4" xfId="5416" xr:uid="{8131D0A9-A1A0-4D15-BBBA-B1568476E832}"/>
    <cellStyle name="40% - Accent5 3 2 2 5" xfId="5815" xr:uid="{FE430B6C-D7D5-4805-8201-A9F8B2130DDC}"/>
    <cellStyle name="40% - Accent5 3 2 2 6" xfId="6351" xr:uid="{4F8FAACE-9E01-473F-BA09-F5990723F6AA}"/>
    <cellStyle name="40% - Accent5 3 2 3" xfId="2658" xr:uid="{DAE48854-FCF4-4E6A-A3E2-8A193A2D20B0}"/>
    <cellStyle name="40% - Accent5 3 2 3 2" xfId="9474" xr:uid="{0BD4F271-5F57-4C1C-B944-01C1B138AB99}"/>
    <cellStyle name="40% - Accent5 3 2 3 3" xfId="7708" xr:uid="{62FB1F76-B6C7-4720-871A-CEBB523097EB}"/>
    <cellStyle name="40% - Accent5 3 2 4" xfId="2400" xr:uid="{AE57EDF2-2E41-4A6E-88D3-444740BA75EF}"/>
    <cellStyle name="40% - Accent5 3 2 4 2" xfId="9085" xr:uid="{48F1EDE7-B718-4B55-9ADA-0D5853F55ED7}"/>
    <cellStyle name="40% - Accent5 3 2 5" xfId="5170" xr:uid="{26FD6011-ABE7-44E3-8788-6D52D492CF43}"/>
    <cellStyle name="40% - Accent5 3 2 6" xfId="4359" xr:uid="{0A52EDA8-7460-4C70-8D16-140D8240D0A8}"/>
    <cellStyle name="40% - Accent5 3 2 7" xfId="5814" xr:uid="{AFD2926F-CE96-4027-8037-A68B6BB64FA8}"/>
    <cellStyle name="40% - Accent5 3 2 8" xfId="6350" xr:uid="{4E398312-F686-40CB-A5F1-3675DDA5CCB7}"/>
    <cellStyle name="40% - Accent5 3 2 9" xfId="11415" xr:uid="{385B2F09-DCB2-4CE4-B778-F09D349A4611}"/>
    <cellStyle name="40% - Accent5 3 3" xfId="1270" xr:uid="{F6B265B5-A6F9-42CB-B1D3-93A947B6FDCC}"/>
    <cellStyle name="40% - Accent5 3 3 2" xfId="1811" xr:uid="{EFCB2B43-6CA0-43C4-BCE6-CDAF1E4FE227}"/>
    <cellStyle name="40% - Accent5 3 3 2 2" xfId="9784" xr:uid="{436396D5-6DCF-42C1-B26A-71E5B4CCA381}"/>
    <cellStyle name="40% - Accent5 3 3 2 3" xfId="7710" xr:uid="{0575B207-E38A-4C4E-8797-4C8D75BBE9E8}"/>
    <cellStyle name="40% - Accent5 3 3 3" xfId="8957" xr:uid="{DA9B2B56-BFD6-4569-A1AF-93C8CE036B38}"/>
    <cellStyle name="40% - Accent5 3 3 4" xfId="4790" xr:uid="{B2BA05BF-A6DC-4AA3-8DB8-DD08BF08AFBB}"/>
    <cellStyle name="40% - Accent5 3 4" xfId="1609" xr:uid="{FCAF0EA3-4729-47D6-B033-0DBF23AA76AA}"/>
    <cellStyle name="40% - Accent5 3 4 2" xfId="9473" xr:uid="{D01AADA4-6641-490E-BBDB-862D04B0A7A0}"/>
    <cellStyle name="40% - Accent5 3 4 3" xfId="7433" xr:uid="{FF74B5F5-CCA6-4E3B-89D7-643BD19E27B4}"/>
    <cellStyle name="40% - Accent5 3 5" xfId="909" xr:uid="{13F7A348-FD4C-4DE3-9A8C-CFFF859F7BCA}"/>
    <cellStyle name="40% - Accent5 3 5 2" xfId="10117" xr:uid="{B9C2D146-608E-428A-A539-6F3F74786609}"/>
    <cellStyle name="40% - Accent5 3 6" xfId="3222" xr:uid="{82B7FF33-6341-4184-9CB3-14CD4C5A012E}"/>
    <cellStyle name="40% - Accent5 3 7" xfId="3641" xr:uid="{0B776F7C-42C4-43E1-B317-203B4EB54CEB}"/>
    <cellStyle name="40% - Accent5 3 8" xfId="6349" xr:uid="{4C5ECB70-6F1C-492C-BED3-CCE241B5177E}"/>
    <cellStyle name="40% - Accent5 3 9" xfId="3994" xr:uid="{E3B64D15-AB95-4768-9D74-7BD4DD76F5FA}"/>
    <cellStyle name="40% - Accent5 4" xfId="1206" xr:uid="{A85AFC8A-FEA7-4A2B-BE7E-902E862D9609}"/>
    <cellStyle name="40% - Accent5 4 2" xfId="1787" xr:uid="{8AE8E83C-47CF-4B86-8A5B-09D4086F4B07}"/>
    <cellStyle name="40% - Accent5 4 2 2" xfId="3023" xr:uid="{B317DE67-9997-49CA-918C-B6EC2B5AC4E6}"/>
    <cellStyle name="40% - Accent5 4 2 2 2" xfId="10017" xr:uid="{DEE49D1A-9B39-42DD-855A-CFFD79D8AE8C}"/>
    <cellStyle name="40% - Accent5 4 2 2 3" xfId="7712" xr:uid="{DE5DD4E2-12FD-41DB-8460-2A7A2A0240C7}"/>
    <cellStyle name="40% - Accent5 4 2 3" xfId="4871" xr:uid="{54CCB771-CC9F-46B4-A6F4-B624C4758EB4}"/>
    <cellStyle name="40% - Accent5 4 2 3 2" xfId="8911" xr:uid="{EC662A7E-766D-4EEE-BEC0-CE563DAF7B14}"/>
    <cellStyle name="40% - Accent5 4 2 4" xfId="5309" xr:uid="{EEC4159C-7F88-4AFF-8EAF-6AC305AD9EFE}"/>
    <cellStyle name="40% - Accent5 4 2 5" xfId="5817" xr:uid="{BC6469C9-424D-41C5-9F11-05EE827BB657}"/>
    <cellStyle name="40% - Accent5 4 2 6" xfId="6353" xr:uid="{3B784CAD-6E79-42E9-B472-8DBB5565EA4D}"/>
    <cellStyle name="40% - Accent5 4 3" xfId="2659" xr:uid="{3B623F32-D401-42C0-93B2-21CC8FC0C9E0}"/>
    <cellStyle name="40% - Accent5 4 3 2" xfId="9475" xr:uid="{70A7D32D-30D8-4EB1-961E-198AE434DD65}"/>
    <cellStyle name="40% - Accent5 4 3 3" xfId="7711" xr:uid="{5346315C-D113-422C-A0C0-7B820F24D462}"/>
    <cellStyle name="40% - Accent5 4 4" xfId="3642" xr:uid="{D1EBD2FA-EFCA-4B0B-8CF0-97618073E7AE}"/>
    <cellStyle name="40% - Accent5 4 4 2" xfId="8899" xr:uid="{EC6EFBBB-2659-49BF-BDAA-5BB5EF788D60}"/>
    <cellStyle name="40% - Accent5 4 4 3" xfId="4762" xr:uid="{F484E83C-7741-4430-ABD5-D4B0C402EC2E}"/>
    <cellStyle name="40% - Accent5 4 5" xfId="5063" xr:uid="{FC37119C-BA9D-42E5-AC06-8763B32DE1C5}"/>
    <cellStyle name="40% - Accent5 4 6" xfId="4270" xr:uid="{C9DD9F2F-1B00-4E65-A431-01734A12EDA2}"/>
    <cellStyle name="40% - Accent5 4 7" xfId="5816" xr:uid="{AF870A9B-007D-4DC2-AB7F-F229FED785FE}"/>
    <cellStyle name="40% - Accent5 4 8" xfId="6352" xr:uid="{16D7AA47-2901-44B4-8371-283CDB5319C6}"/>
    <cellStyle name="40% - Accent5 4 9" xfId="37952" xr:uid="{35D1B016-5AAB-480E-BFBC-FE921D073C70}"/>
    <cellStyle name="40% - Accent5 5" xfId="1554" xr:uid="{AABB0411-A8FF-4A28-9F68-BF89CD0CC58D}"/>
    <cellStyle name="40% - Accent5 6" xfId="3077" xr:uid="{347A5B05-7BB4-44C2-BD7E-96E070D56684}"/>
    <cellStyle name="40% - Accent5 7" xfId="3148" xr:uid="{E9DAB939-46CD-4C76-9B89-4DDD1E36E299}"/>
    <cellStyle name="40% - Accent5 8" xfId="3361" xr:uid="{5F718ADD-C2AE-4969-952A-63E038E5CE00}"/>
    <cellStyle name="40% - Accent6" xfId="190" builtinId="51" customBuiltin="1"/>
    <cellStyle name="40% - Accent6 2" xfId="12" xr:uid="{00000000-0005-0000-0000-00000B000000}"/>
    <cellStyle name="40% - Accent6 2 2" xfId="327" xr:uid="{FE385BF3-C891-4698-9DE0-EDB93108DEC5}"/>
    <cellStyle name="40% - Accent6 2 2 2" xfId="28764" xr:uid="{5CE9A524-25B9-4862-9303-3C02DBAE59A3}"/>
    <cellStyle name="40% - Accent6 2 3" xfId="3643" xr:uid="{EFFD8427-AA7A-45B4-A4D8-3BB8F9EA871B}"/>
    <cellStyle name="40% - Accent6 2 3 2" xfId="4066" xr:uid="{DFD145C8-7C4D-4AEF-987A-F175ADFE3A37}"/>
    <cellStyle name="40% - Accent6 2 3 2 2" xfId="28765" xr:uid="{0B847F7F-C02C-4DA3-976F-ECB2C5328FFF}"/>
    <cellStyle name="40% - Accent6 2 4" xfId="3995" xr:uid="{6BFC3CEA-489D-4E4F-8D15-B079823EDF12}"/>
    <cellStyle name="40% - Accent6 2 4 2" xfId="38218" xr:uid="{2D7C32F1-F891-4AE0-9AF0-2A3CC83A1C8C}"/>
    <cellStyle name="40% - Accent6 2 5" xfId="13389" xr:uid="{326F7CD7-50A0-4866-8507-6C935413DF66}"/>
    <cellStyle name="40% - Accent6 2 6" xfId="12616" xr:uid="{32ADCD65-A121-409B-8570-C6759E923790}"/>
    <cellStyle name="40% - Accent6 2 7" xfId="46410" xr:uid="{9DBC2494-A1B4-4D4D-A966-2B57AD96E776}"/>
    <cellStyle name="40% - Accent6 2 8" xfId="326" xr:uid="{89EEB674-9324-46C1-B5F9-61CB3027BE90}"/>
    <cellStyle name="40% - Accent6 3" xfId="328" xr:uid="{CC2AC54C-7027-48C3-AD48-B3FAF864DB78}"/>
    <cellStyle name="40% - Accent6 3 10" xfId="28766" xr:uid="{541D5D04-3D47-4B87-A147-1B37D9EBA634}"/>
    <cellStyle name="40% - Accent6 3 2" xfId="1125" xr:uid="{C7FFB0C2-EE94-47AE-AF6E-22B14881F91B}"/>
    <cellStyle name="40% - Accent6 3 2 2" xfId="2266" xr:uid="{DD491A48-8FF3-4620-B90D-794D83206FEC}"/>
    <cellStyle name="40% - Accent6 3 2 2 2" xfId="2958" xr:uid="{E4AD2959-5F27-47D7-9257-3AF583643900}"/>
    <cellStyle name="40% - Accent6 3 2 2 2 2" xfId="9925" xr:uid="{77FFE65C-22E3-4A7E-B04D-CB18C4FF972D}"/>
    <cellStyle name="40% - Accent6 3 2 2 2 3" xfId="7714" xr:uid="{359752CB-666B-4936-A97B-126C9CEC9D91}"/>
    <cellStyle name="40% - Accent6 3 2 2 3" xfId="4941" xr:uid="{5DFC51E6-C829-4808-A493-D9EE0F6DC4F0}"/>
    <cellStyle name="40% - Accent6 3 2 2 3 2" xfId="8907" xr:uid="{DB5FC1A9-030A-43F2-BAA2-028987C232A1}"/>
    <cellStyle name="40% - Accent6 3 2 2 4" xfId="5417" xr:uid="{26D47111-8EED-4EE0-98A8-20C3CBCE70A1}"/>
    <cellStyle name="40% - Accent6 3 2 2 5" xfId="5819" xr:uid="{6967A70B-5120-407F-9B66-ED164405F6DA}"/>
    <cellStyle name="40% - Accent6 3 2 2 6" xfId="6356" xr:uid="{21CF1D64-2708-4DCD-8593-9F8C75C8A7BB}"/>
    <cellStyle name="40% - Accent6 3 2 3" xfId="2660" xr:uid="{6F386B75-E94D-482E-B472-FFBE5D00DFD7}"/>
    <cellStyle name="40% - Accent6 3 2 3 2" xfId="9477" xr:uid="{75338285-EEDB-447F-B1F2-74021B5CC972}"/>
    <cellStyle name="40% - Accent6 3 2 3 3" xfId="7713" xr:uid="{1B4D97B5-2646-4C08-9E82-017D8F509305}"/>
    <cellStyle name="40% - Accent6 3 2 4" xfId="2261" xr:uid="{DAF9CBE1-DB5F-4ACB-8196-72E0E3905D72}"/>
    <cellStyle name="40% - Accent6 3 2 4 2" xfId="8900" xr:uid="{BBDF5C5A-CE8B-4528-97A8-0419355DFA0B}"/>
    <cellStyle name="40% - Accent6 3 2 5" xfId="5171" xr:uid="{4D6F7252-AC9D-4930-9CF9-73A6566D9F91}"/>
    <cellStyle name="40% - Accent6 3 2 6" xfId="4360" xr:uid="{4B6F067E-AF21-4017-9FCF-F835024D107B}"/>
    <cellStyle name="40% - Accent6 3 2 7" xfId="5818" xr:uid="{9842948A-2058-46E7-BC8B-C2CDCED4A222}"/>
    <cellStyle name="40% - Accent6 3 2 8" xfId="6355" xr:uid="{6AE97D12-BEB7-4DA6-AC83-DD603295C534}"/>
    <cellStyle name="40% - Accent6 3 2 9" xfId="12058" xr:uid="{BA0D8738-6420-4389-AA9E-EC06E2600631}"/>
    <cellStyle name="40% - Accent6 3 3" xfId="1271" xr:uid="{EF279337-015E-44C3-8845-3874BADF5121}"/>
    <cellStyle name="40% - Accent6 3 3 2" xfId="1812" xr:uid="{C1F914A0-2B48-4F5D-B147-9674E76854DD}"/>
    <cellStyle name="40% - Accent6 3 3 2 2" xfId="9785" xr:uid="{05F944B8-B251-46C9-B03B-2BEE034A7E0C}"/>
    <cellStyle name="40% - Accent6 3 3 2 3" xfId="7715" xr:uid="{9E46CFDA-512C-4CF5-8746-D305A147FEB7}"/>
    <cellStyle name="40% - Accent6 3 3 3" xfId="8628" xr:uid="{98F0839D-B9C8-4049-9EED-01FB7DA2BBF6}"/>
    <cellStyle name="40% - Accent6 3 3 4" xfId="5001" xr:uid="{0E98E2C9-D465-4910-B03B-850A04D9DEFF}"/>
    <cellStyle name="40% - Accent6 3 4" xfId="1610" xr:uid="{F73DA77A-C27A-45B0-BF30-5BD6BDAB3221}"/>
    <cellStyle name="40% - Accent6 3 4 2" xfId="9476" xr:uid="{72A0F5F7-FBC9-4839-9810-00B3BDE65F5D}"/>
    <cellStyle name="40% - Accent6 3 4 3" xfId="7434" xr:uid="{E2116F73-5BF9-485D-96D9-86C1F8E85CCF}"/>
    <cellStyle name="40% - Accent6 3 5" xfId="910" xr:uid="{9FC64950-F291-4053-A7BC-BABD3F105905}"/>
    <cellStyle name="40% - Accent6 3 5 2" xfId="10119" xr:uid="{C26021E2-AD75-4B3C-9B09-94E14DEB5B5F}"/>
    <cellStyle name="40% - Accent6 3 6" xfId="3224" xr:uid="{1D00BE44-39B8-418A-801E-53A2EA9209EB}"/>
    <cellStyle name="40% - Accent6 3 7" xfId="3644" xr:uid="{D3AE8EB3-9D2D-4345-A043-66E81F57275C}"/>
    <cellStyle name="40% - Accent6 3 8" xfId="6354" xr:uid="{ECEDE4EF-6C6F-4D79-9E30-45D67219314A}"/>
    <cellStyle name="40% - Accent6 3 9" xfId="3996" xr:uid="{C4BE7CBE-270C-4A4E-B9C9-000591881AA6}"/>
    <cellStyle name="40% - Accent6 4" xfId="1210" xr:uid="{8FAF2270-B069-41DA-96C4-65851AF11FE1}"/>
    <cellStyle name="40% - Accent6 4 2" xfId="1789" xr:uid="{415D42B7-C258-4806-A0A6-D7AC5E4D8F64}"/>
    <cellStyle name="40% - Accent6 4 2 2" xfId="3025" xr:uid="{D42E56DE-6BB4-4B64-873A-BF57CF7BDF5A}"/>
    <cellStyle name="40% - Accent6 4 2 2 2" xfId="10019" xr:uid="{0615E123-050E-461D-8BB9-D82AD660546A}"/>
    <cellStyle name="40% - Accent6 4 2 2 3" xfId="7717" xr:uid="{8C8E9718-D438-4354-A49E-3697DDC09BA8}"/>
    <cellStyle name="40% - Accent6 4 2 3" xfId="4873" xr:uid="{773FFD32-D92D-4087-8D98-4720809A0047}"/>
    <cellStyle name="40% - Accent6 4 2 3 2" xfId="8882" xr:uid="{9748915F-E7EB-41B0-BB24-66BAADFEC5D0}"/>
    <cellStyle name="40% - Accent6 4 2 4" xfId="5311" xr:uid="{9B64EBBA-68A8-46F5-B262-1B321F67E7BC}"/>
    <cellStyle name="40% - Accent6 4 2 5" xfId="5821" xr:uid="{AF1A9A37-3C4E-4CFB-925B-0B3740468263}"/>
    <cellStyle name="40% - Accent6 4 2 6" xfId="6358" xr:uid="{AE554664-0566-4BFE-AD6A-FCAAFB5BA1FC}"/>
    <cellStyle name="40% - Accent6 4 3" xfId="2661" xr:uid="{76221A20-CBA3-4E79-99E3-16ED648481A2}"/>
    <cellStyle name="40% - Accent6 4 3 2" xfId="9478" xr:uid="{A160D442-8639-4912-A62C-57B8252F5227}"/>
    <cellStyle name="40% - Accent6 4 3 3" xfId="7716" xr:uid="{2192106D-72CF-4B35-95A4-6E75D94D6B26}"/>
    <cellStyle name="40% - Accent6 4 4" xfId="3645" xr:uid="{38149D34-DDC3-4648-8CDF-A7143BFF9DB0}"/>
    <cellStyle name="40% - Accent6 4 4 2" xfId="9097" xr:uid="{328C2DE3-7FA4-44C5-811D-4EB62B2E592D}"/>
    <cellStyle name="40% - Accent6 4 4 3" xfId="4764" xr:uid="{3281E51A-14A6-4063-A2E2-56C9B91A293A}"/>
    <cellStyle name="40% - Accent6 4 5" xfId="5065" xr:uid="{5AB4B122-8F18-4326-95F6-3AEDB784522E}"/>
    <cellStyle name="40% - Accent6 4 6" xfId="4272" xr:uid="{A724BDA9-2072-4FA3-904C-C1AE92E4F4BC}"/>
    <cellStyle name="40% - Accent6 4 7" xfId="5820" xr:uid="{4CB999E2-B9CE-46E7-84C2-8781D91C0400}"/>
    <cellStyle name="40% - Accent6 4 8" xfId="6357" xr:uid="{7A6A59BB-1847-442D-B0A5-4FCEB1EB2985}"/>
    <cellStyle name="40% - Accent6 4 9" xfId="37956" xr:uid="{71E5553B-8D38-44FA-ADDF-6F3E621CCE54}"/>
    <cellStyle name="40% - Accent6 5" xfId="1558" xr:uid="{7DB84512-5219-4625-945D-B6028B1F8EC3}"/>
    <cellStyle name="40% - Accent6 6" xfId="3079" xr:uid="{9FF8F37E-4BEF-4FE3-BD6F-FC11FA5DEBDE}"/>
    <cellStyle name="40% - Accent6 7" xfId="3150" xr:uid="{9CFF4934-E576-4B01-B1F0-CA29F7B47221}"/>
    <cellStyle name="40% - Accent6 8" xfId="3363" xr:uid="{5E484E75-9343-45C1-BB27-D6B13AE6824D}"/>
    <cellStyle name="40% - Cor1" xfId="28767" xr:uid="{BA1EEEBA-5474-4E76-8361-CFCF3EF8BD00}"/>
    <cellStyle name="40% - Cor2" xfId="28768" xr:uid="{263349EE-9359-4C4E-BA9F-0815C39A8384}"/>
    <cellStyle name="40% - Cor3" xfId="28769" xr:uid="{CD39DC9A-2E6A-4E0A-A0DD-49ACC4425040}"/>
    <cellStyle name="40% - Cor6" xfId="28770" xr:uid="{395FFB8C-94F0-4128-97B5-0A12BDBA948B}"/>
    <cellStyle name="40% - Ênfase1" xfId="28771" xr:uid="{F1656461-E225-420A-A54C-1F6C6D1A48BA}"/>
    <cellStyle name="40% - Ênfase1 2" xfId="28772" xr:uid="{ADF02981-ED6F-4619-A60D-0996DB40CDB5}"/>
    <cellStyle name="40% - Ênfase2" xfId="28773" xr:uid="{EC3170A8-6C9A-416B-AD98-3A402BCF5431}"/>
    <cellStyle name="40% - Ênfase2 2" xfId="28774" xr:uid="{A997C5E9-27E7-413C-A129-F7FC82FA333A}"/>
    <cellStyle name="40% - Ênfase3" xfId="28775" xr:uid="{59BEB70B-F185-4319-854C-5FFC4F270612}"/>
    <cellStyle name="40% - Ênfase3 2" xfId="28776" xr:uid="{7A9FF049-173D-43AB-9DDB-7F8AE02A8E82}"/>
    <cellStyle name="40% - Ênfase4" xfId="28777" xr:uid="{7CC29628-1315-4C7B-84E3-1F86074E5000}"/>
    <cellStyle name="40% - Ênfase4 2" xfId="28778" xr:uid="{7A95D4D4-2A0E-4F04-83B2-DAA22ABB28C3}"/>
    <cellStyle name="40% - Ênfase5" xfId="28779" xr:uid="{2FDA98A4-AB13-484B-AE47-5507B9026E7B}"/>
    <cellStyle name="40% - Ênfase5 2" xfId="28780" xr:uid="{86ECC837-9007-40D7-9649-3DF4B822F7E5}"/>
    <cellStyle name="40% - Ênfase6" xfId="28781" xr:uid="{222C3B41-F8F0-479A-A30F-32E661817F30}"/>
    <cellStyle name="40% - Ênfase6 2" xfId="28782" xr:uid="{E9C0E76D-A4C7-4E9B-BF9A-F3C7292729A7}"/>
    <cellStyle name="40% - Énfasis1" xfId="28783" xr:uid="{75E167DA-0B3F-4B01-913C-B58C39CF16CC}"/>
    <cellStyle name="40% - Énfasis1 2" xfId="28784" xr:uid="{78B02EC1-00CD-4638-8CDF-57103D408826}"/>
    <cellStyle name="40% - Énfasis2" xfId="28785" xr:uid="{43C407D4-B18D-41C1-9193-7A5BE94B49B9}"/>
    <cellStyle name="40% - Énfasis2 2" xfId="28786" xr:uid="{A93D2509-BD2A-4CFA-9FC4-A9D1356C31C2}"/>
    <cellStyle name="40% - Énfasis3" xfId="28787" xr:uid="{31EA9959-6878-4696-8D8A-8E0C0D1C3249}"/>
    <cellStyle name="40% - Énfasis3 2" xfId="28788" xr:uid="{536A594A-6976-41C1-B646-36452728412A}"/>
    <cellStyle name="40% - Énfasis4" xfId="28789" xr:uid="{9C97C22A-AD85-480B-AC7A-0733F950EABA}"/>
    <cellStyle name="40% - Énfasis4 2" xfId="28790" xr:uid="{5036ACB3-CC0E-49E4-AC8E-8E0B66AE704D}"/>
    <cellStyle name="40% - Énfasis5" xfId="28791" xr:uid="{833ED4D4-D3A0-4CBC-8E83-B317883E9BE0}"/>
    <cellStyle name="40% - Énfasis5 2" xfId="28792" xr:uid="{79C5989C-F8C5-4F47-B09F-1DAA9EB61C19}"/>
    <cellStyle name="40% - Énfasis6" xfId="28793" xr:uid="{272319F7-2FDB-431F-9B08-A3D85722A1A4}"/>
    <cellStyle name="40% - Énfasis6 2" xfId="28794" xr:uid="{BDA23B53-2488-42B8-9000-AEC833828D07}"/>
    <cellStyle name="40% - アクセント 1" xfId="28795" xr:uid="{7A24CEA9-2029-4EF4-829C-768E88E2E5D7}"/>
    <cellStyle name="40% - アクセント 2" xfId="28796" xr:uid="{41599B4A-8CD4-437A-958C-CAD885B8D18F}"/>
    <cellStyle name="40% - アクセント 3" xfId="28797" xr:uid="{92E9EE91-1882-4FCF-8303-E5C7B1AE8197}"/>
    <cellStyle name="40% - アクセント 4" xfId="28798" xr:uid="{9DD95DF7-EFBC-4041-BEEE-8E9D6C0B9590}"/>
    <cellStyle name="40% - アクセント 5" xfId="28799" xr:uid="{2D6AC0BC-5A5F-43DF-9485-BB529DB046C8}"/>
    <cellStyle name="40% - アクセント 6" xfId="28800" xr:uid="{99CD2943-B88F-4DAF-B3D1-83381EF4C83A}"/>
    <cellStyle name="40% - ส่วนที่ถูกเน้น1" xfId="329" xr:uid="{3C63ED5F-45F9-4889-B314-F74367791777}"/>
    <cellStyle name="40% - ส่วนที่ถูกเน้น1 2" xfId="1218" xr:uid="{B97C0BC6-427F-42E8-9890-61AF5C7E550B}"/>
    <cellStyle name="40% - ส่วนที่ถูกเน้น1 2 2" xfId="38003" xr:uid="{33089006-620B-42DA-9609-8DF3738C2E3D}"/>
    <cellStyle name="40% - ส่วนที่ถูกเน้น1 2 3" xfId="12486" xr:uid="{E28D3A6F-CE97-4BDE-9018-C0CA6D92D5A4}"/>
    <cellStyle name="40% - ส่วนที่ถูกเน้น1 3" xfId="1566" xr:uid="{C0CE3CDF-8660-4DDE-A5BD-7BC229B52332}"/>
    <cellStyle name="40% - ส่วนที่ถูกเน้น1 3 2" xfId="12796" xr:uid="{17B1264A-3DD3-4F1D-87A7-02F4E48E341C}"/>
    <cellStyle name="40% - ส่วนที่ถูกเน้น2" xfId="330" xr:uid="{5B86ECD6-0F61-4533-BC94-4EB9C6758B9F}"/>
    <cellStyle name="40% - ส่วนที่ถูกเน้น2 2" xfId="1219" xr:uid="{21C68118-9B63-4EDB-A5B5-90A7A638B07C}"/>
    <cellStyle name="40% - ส่วนที่ถูกเน้น2 2 2" xfId="38004" xr:uid="{09232EE3-A2CE-4D58-B7C4-C5A0329936BC}"/>
    <cellStyle name="40% - ส่วนที่ถูกเน้น2 2 3" xfId="12487" xr:uid="{4697EB98-7032-4B9B-AD09-0D373C25F11B}"/>
    <cellStyle name="40% - ส่วนที่ถูกเน้น2 3" xfId="1567" xr:uid="{F347B67D-7DF5-4571-8662-128EACC8F8EC}"/>
    <cellStyle name="40% - ส่วนที่ถูกเน้น2 3 2" xfId="12697" xr:uid="{B07C0661-49D4-4981-BA22-DD714EE8F970}"/>
    <cellStyle name="40% - ส่วนที่ถูกเน้น3" xfId="331" xr:uid="{17B8229D-85DF-42E6-BA7A-76C11FD0EB53}"/>
    <cellStyle name="40% - ส่วนที่ถูกเน้น3 2" xfId="1220" xr:uid="{B2FB59E8-E00E-4E3E-BD70-2E8565A10DEA}"/>
    <cellStyle name="40% - ส่วนที่ถูกเน้น3 2 2" xfId="38005" xr:uid="{C57B3B80-5C62-4D36-BF47-919433D3D315}"/>
    <cellStyle name="40% - ส่วนที่ถูกเน้น3 2 3" xfId="12488" xr:uid="{13C940CB-3FE2-44ED-A87D-9F69A36B8E12}"/>
    <cellStyle name="40% - ส่วนที่ถูกเน้น3 3" xfId="1568" xr:uid="{A6B3623C-C579-430E-83A4-FA5E5ED92A00}"/>
    <cellStyle name="40% - ส่วนที่ถูกเน้น3 3 2" xfId="12797" xr:uid="{75E64C46-7D0A-4230-8A10-947EBBE0357B}"/>
    <cellStyle name="40% - ส่วนที่ถูกเน้น4" xfId="332" xr:uid="{85377A7A-D64E-47EF-83F5-2F8FC7C5D591}"/>
    <cellStyle name="40% - ส่วนที่ถูกเน้น4 2" xfId="1221" xr:uid="{680D2E67-A087-4DF3-9FD6-5C190C350127}"/>
    <cellStyle name="40% - ส่วนที่ถูกเน้น4 2 2" xfId="38006" xr:uid="{C076472E-7DFC-47F5-8586-8AEAB2710D27}"/>
    <cellStyle name="40% - ส่วนที่ถูกเน้น4 2 3" xfId="12489" xr:uid="{C1CEEFB9-711A-43C5-8D71-25A35D763FB4}"/>
    <cellStyle name="40% - ส่วนที่ถูกเน้น4 3" xfId="1569" xr:uid="{2CD526C3-DD30-46EF-A177-C352642E199B}"/>
    <cellStyle name="40% - ส่วนที่ถูกเน้น4 3 2" xfId="12828" xr:uid="{3E9D9A6A-EB01-482B-8A8C-5B75C65F3868}"/>
    <cellStyle name="40% - ส่วนที่ถูกเน้น5" xfId="333" xr:uid="{BE5A89FF-63C8-4C6D-9102-C153605580D7}"/>
    <cellStyle name="40% - ส่วนที่ถูกเน้น5 2" xfId="1222" xr:uid="{48CA23DC-F6D1-44DB-8C4D-5687C73604C4}"/>
    <cellStyle name="40% - ส่วนที่ถูกเน้น5 2 2" xfId="38007" xr:uid="{89E221A5-E7E3-4D1E-8F05-E68AB2EBBDFE}"/>
    <cellStyle name="40% - ส่วนที่ถูกเน้น5 2 3" xfId="12492" xr:uid="{34120BBD-3979-41B4-8B5B-935C58365916}"/>
    <cellStyle name="40% - ส่วนที่ถูกเน้น5 3" xfId="1570" xr:uid="{5CD34884-8A0F-4E2A-9477-CAAE9C2670B4}"/>
    <cellStyle name="40% - ส่วนที่ถูกเน้น5 3 2" xfId="12624" xr:uid="{69C699CF-8195-41A1-B39F-4E60E0D773A8}"/>
    <cellStyle name="40% - ส่วนที่ถูกเน้น6" xfId="334" xr:uid="{3145AAEF-B740-4FFE-A08A-8DB464FAFAB4}"/>
    <cellStyle name="40% - ส่วนที่ถูกเน้น6 2" xfId="1223" xr:uid="{043E7711-0B3F-4D3A-8890-5B9BEC3CCB42}"/>
    <cellStyle name="40% - ส่วนที่ถูกเน้น6 2 2" xfId="38008" xr:uid="{8357E02A-63B9-4628-A630-10499B73F4E0}"/>
    <cellStyle name="40% - ส่วนที่ถูกเน้น6 2 3" xfId="12494" xr:uid="{101CEA16-246E-4F4A-8B92-D215CF972510}"/>
    <cellStyle name="40% - ส่วนที่ถูกเน้น6 3" xfId="1571" xr:uid="{D6B92804-784E-4634-BA81-E96491160A75}"/>
    <cellStyle name="40% - ส่วนที่ถูกเน้น6 3 2" xfId="12764" xr:uid="{854916FD-7F0A-4927-A3D2-855CAC09EDED}"/>
    <cellStyle name="40% - 强调文字颜色 1" xfId="28801" xr:uid="{64D63A6A-C53C-4603-B4DC-413DA887176A}"/>
    <cellStyle name="40% - 强调文字颜色 2" xfId="28802" xr:uid="{C8D9B32A-C22A-4158-BC0E-1E217BB7BC1E}"/>
    <cellStyle name="40% - 强调文字颜色 3" xfId="28803" xr:uid="{93E3F0DF-AC38-4D9D-902C-E501F469FB9C}"/>
    <cellStyle name="40% - 强调文字颜色 4" xfId="28804" xr:uid="{020366AC-9369-4C05-8B43-BA36BA476B0F}"/>
    <cellStyle name="40% - 强调文字颜色 5" xfId="28805" xr:uid="{5114D239-ED25-422C-8227-F1478BAB00AD}"/>
    <cellStyle name="40% - 强调文字颜色 6" xfId="28806" xr:uid="{32D0695A-A57E-465D-82FA-0B909C19E56B}"/>
    <cellStyle name="40% - 輔色1" xfId="13098" xr:uid="{018691A7-A3AB-46D5-9531-E5958F72F7F7}"/>
    <cellStyle name="40% - 輔色1 2" xfId="28807" xr:uid="{A5E4547A-18E4-454D-9CC0-F8B9A9FE5078}"/>
    <cellStyle name="40% - 輔色1 2 2" xfId="28808" xr:uid="{2D44F6D0-980E-45A3-A4A1-C79EC0EC4220}"/>
    <cellStyle name="40% - 輔色2" xfId="13099" xr:uid="{01624CD2-50C4-470B-B3BB-5A0021149D37}"/>
    <cellStyle name="40% - 輔色2 2" xfId="28809" xr:uid="{DD0BEFD9-B298-45E4-B7C3-32D47DB4EC5B}"/>
    <cellStyle name="40% - 輔色2 2 2" xfId="28810" xr:uid="{C6E1B4FC-F7EC-4CC5-A186-80DA17A47BD2}"/>
    <cellStyle name="40% - 輔色3" xfId="13100" xr:uid="{8B185988-5687-4D61-98C8-C4761B170A70}"/>
    <cellStyle name="40% - 輔色3 2" xfId="28811" xr:uid="{11118E3F-2956-4BE3-AAE6-85715A77F145}"/>
    <cellStyle name="40% - 輔色3 2 2" xfId="28812" xr:uid="{B96DE71F-3489-482B-9638-B91ECA09554B}"/>
    <cellStyle name="40% - 輔色4" xfId="13101" xr:uid="{4B50646F-665A-4909-9458-5C131AF5FE25}"/>
    <cellStyle name="40% - 輔色4 2" xfId="28813" xr:uid="{1236912E-9C53-4FAE-9682-15DE86896628}"/>
    <cellStyle name="40% - 輔色4 2 2" xfId="28814" xr:uid="{CC154ED0-1157-4FE9-A0E7-ED932368A0AC}"/>
    <cellStyle name="40% - 輔色5" xfId="13102" xr:uid="{E87C768B-B1D2-4BBE-8E49-96B362BBB989}"/>
    <cellStyle name="40% - 輔色5 2" xfId="28815" xr:uid="{921CEAC0-B0FA-4BF1-9ED9-E40E84B11ABB}"/>
    <cellStyle name="40% - 輔色5 2 2" xfId="28816" xr:uid="{3DAAF5BE-B86F-46EB-9A4D-517CD903FDA6}"/>
    <cellStyle name="40% - 輔色6" xfId="13103" xr:uid="{2339C76B-0BA4-447A-889E-482E3873FEE2}"/>
    <cellStyle name="40% - 輔色6 2" xfId="28817" xr:uid="{FF06A5CA-705D-4F49-9088-334ADD72A520}"/>
    <cellStyle name="40% - 輔色6 2 2" xfId="28818" xr:uid="{8704C073-A30D-497E-820A-871839CD74A6}"/>
    <cellStyle name="60% - Accent1 2" xfId="13" xr:uid="{00000000-0005-0000-0000-00000C000000}"/>
    <cellStyle name="60% - Accent1 2 2" xfId="336" xr:uid="{59058DCA-14DE-4D3D-B4C7-3113DC728443}"/>
    <cellStyle name="60% - Accent1 2 2 2" xfId="28819" xr:uid="{96F366DA-78DD-4150-90D8-CBE22DAEE9AC}"/>
    <cellStyle name="60% - Accent1 2 3" xfId="3646" xr:uid="{EF9A5A39-CAE3-4C73-81E3-B62536D71877}"/>
    <cellStyle name="60% - Accent1 2 3 2" xfId="4067" xr:uid="{708059CA-0295-4FEC-B7FA-DBA61CC47AEE}"/>
    <cellStyle name="60% - Accent1 2 3 2 2" xfId="28820" xr:uid="{F28FC8A1-5BC0-4C03-BE6F-FCA1F9FEDF31}"/>
    <cellStyle name="60% - Accent1 2 4" xfId="3997" xr:uid="{FABCA927-12C8-4A6C-9DD0-8FF8A85F75F6}"/>
    <cellStyle name="60% - Accent1 2 4 2" xfId="38219" xr:uid="{11D435D0-2730-48C7-84BA-5ECEA8500B26}"/>
    <cellStyle name="60% - Accent1 2 5" xfId="13390" xr:uid="{D2464008-FFFD-4374-B873-7709D7DBCBA7}"/>
    <cellStyle name="60% - Accent1 2 6" xfId="12589" xr:uid="{CF138550-EBD0-4415-851E-09AE03F4018B}"/>
    <cellStyle name="60% - Accent1 2 7" xfId="46500" xr:uid="{A965623A-22EA-4483-9863-DC736395BFC0}"/>
    <cellStyle name="60% - Accent1 2 8" xfId="335" xr:uid="{5D259936-B713-4FAD-B832-97DFE33D8649}"/>
    <cellStyle name="60% - Accent1 3" xfId="337" xr:uid="{9D653B26-A2B9-41CB-A084-04DFF78C3FC2}"/>
    <cellStyle name="60% - Accent1 3 2" xfId="3647" xr:uid="{FA6A643E-09BD-49D1-A38E-986762FFC4CB}"/>
    <cellStyle name="60% - Accent1 3 2 2" xfId="5002" xr:uid="{40B2847F-0778-4D15-BB58-230CD99DE27F}"/>
    <cellStyle name="60% - Accent1 3 3" xfId="6360" xr:uid="{3CA42819-4851-4881-B661-8BF2BCA87B3F}"/>
    <cellStyle name="60% - Accent1 3 4" xfId="3998" xr:uid="{A2634BBD-B0C6-4F0C-9F53-2A1F08AAC532}"/>
    <cellStyle name="60% - Accent1 3 5" xfId="28821" xr:uid="{ED6F6E18-8380-4EF3-89AF-61EE6BFCD260}"/>
    <cellStyle name="60% - Accent1 4" xfId="1191" xr:uid="{9C57C4C6-4295-4827-84C6-04A9316EBE8C}"/>
    <cellStyle name="60% - Accent1 4 2" xfId="3648" xr:uid="{B31B5317-A637-41B0-8981-6FD039D6AB67}"/>
    <cellStyle name="60% - Accent1 4 3" xfId="37937" xr:uid="{2D8B90C4-E14F-4A04-83FF-18A27ED99E63}"/>
    <cellStyle name="60% - Accent1 5" xfId="1539" xr:uid="{838C3EEC-8E16-4CEB-986F-3CF3CFA03416}"/>
    <cellStyle name="60% - Accent1 6" xfId="46261" xr:uid="{DBDB2784-1CA8-4787-9BD5-CEDABBB162A3}"/>
    <cellStyle name="60% - Accent1 7" xfId="270" xr:uid="{8ED96A02-8691-4D28-BCDB-9226AA3E071C}"/>
    <cellStyle name="60% - Accent2 2" xfId="14" xr:uid="{00000000-0005-0000-0000-00000D000000}"/>
    <cellStyle name="60% - Accent2 2 2" xfId="339" xr:uid="{6B349786-EC3A-4BB3-A0AE-DF5B5AE181EF}"/>
    <cellStyle name="60% - Accent2 2 2 2" xfId="28822" xr:uid="{12A2D8DB-D31E-481B-810A-A61F69A2F635}"/>
    <cellStyle name="60% - Accent2 2 3" xfId="3649" xr:uid="{D12AB954-60A9-4B3F-9EEB-DC6D9C2E013D}"/>
    <cellStyle name="60% - Accent2 2 3 2" xfId="4068" xr:uid="{82289D16-EBF1-4E14-B7B4-E8D68AB2BAB6}"/>
    <cellStyle name="60% - Accent2 2 3 2 2" xfId="28823" xr:uid="{E7CC2585-7C40-48B3-BAA1-EB5BFBC1C538}"/>
    <cellStyle name="60% - Accent2 2 4" xfId="3999" xr:uid="{925935BD-D7C4-4EEC-BF05-BF628B7016BD}"/>
    <cellStyle name="60% - Accent2 2 4 2" xfId="38220" xr:uid="{D8B22AE8-B024-4957-BF5E-456F2D2F4307}"/>
    <cellStyle name="60% - Accent2 2 5" xfId="13391" xr:uid="{377B88BA-886D-4961-9044-94905515BA4A}"/>
    <cellStyle name="60% - Accent2 2 6" xfId="46501" xr:uid="{D1346673-EE92-4A77-8FD1-05C2508E8E41}"/>
    <cellStyle name="60% - Accent2 2 7" xfId="338" xr:uid="{786045E8-B352-4F72-A167-9AC1EB5ADA12}"/>
    <cellStyle name="60% - Accent2 3" xfId="340" xr:uid="{F6F45DE8-E958-4DAF-B882-1AEF4638AC54}"/>
    <cellStyle name="60% - Accent2 3 2" xfId="3650" xr:uid="{DF7ADC8F-6164-4ACB-A281-E2C11E5FDFD0}"/>
    <cellStyle name="60% - Accent2 3 2 2" xfId="5006" xr:uid="{DE64454E-2FD4-4C27-9B3D-713FAE3A5B6D}"/>
    <cellStyle name="60% - Accent2 3 3" xfId="6361" xr:uid="{15A8B1C3-B689-450D-8047-938DBA8570F9}"/>
    <cellStyle name="60% - Accent2 3 4" xfId="4000" xr:uid="{3B6C4484-C0D2-4087-AF64-360F0E8A2576}"/>
    <cellStyle name="60% - Accent2 3 5" xfId="28824" xr:uid="{A6F246A9-9EBE-4017-ABD1-5EDC1517E60F}"/>
    <cellStyle name="60% - Accent2 4" xfId="1195" xr:uid="{8B1E8931-5221-401B-82F8-47032E719DCD}"/>
    <cellStyle name="60% - Accent2 4 2" xfId="3651" xr:uid="{FC3E5978-D45B-4020-9A79-EC2231F36E79}"/>
    <cellStyle name="60% - Accent2 4 3" xfId="37941" xr:uid="{A0ABAA7F-EBFE-4521-B536-E476A4C02BF1}"/>
    <cellStyle name="60% - Accent2 5" xfId="1543" xr:uid="{829F194E-2E08-4B95-8416-5B8DC299EBCB}"/>
    <cellStyle name="60% - Accent2 6" xfId="46260" xr:uid="{451467E7-4D6A-4CAB-B5C9-2799F6341747}"/>
    <cellStyle name="60% - Accent2 7" xfId="271" xr:uid="{955E5275-2A2A-4E28-BEF2-8BB6491E269E}"/>
    <cellStyle name="60% - Accent3 2" xfId="15" xr:uid="{00000000-0005-0000-0000-00000E000000}"/>
    <cellStyle name="60% - Accent3 2 2" xfId="342" xr:uid="{6C7F1964-162A-471B-8378-EFC9F7B7464A}"/>
    <cellStyle name="60% - Accent3 2 2 2" xfId="28825" xr:uid="{822D5F26-BEEF-4AFF-B216-84CF7E22F472}"/>
    <cellStyle name="60% - Accent3 2 3" xfId="3652" xr:uid="{3C881043-20FF-4503-8687-BE576A2DB0E0}"/>
    <cellStyle name="60% - Accent3 2 3 2" xfId="4069" xr:uid="{4BC0684C-A8F2-4F34-B86C-5859043C7435}"/>
    <cellStyle name="60% - Accent3 2 3 2 2" xfId="28826" xr:uid="{AF4041FB-AF58-40F7-91C6-B23743F47FE9}"/>
    <cellStyle name="60% - Accent3 2 4" xfId="4001" xr:uid="{8AD7CE26-3717-4238-A913-6F81BF3B67FC}"/>
    <cellStyle name="60% - Accent3 2 4 2" xfId="38221" xr:uid="{9AF1CF6D-99B7-4D3A-9910-46C256DEADE5}"/>
    <cellStyle name="60% - Accent3 2 5" xfId="13392" xr:uid="{7942A842-5933-47E8-BEFA-D398A6603CFD}"/>
    <cellStyle name="60% - Accent3 2 6" xfId="12588" xr:uid="{6CBBD8A3-3834-4390-B9BB-7371FAE88EBA}"/>
    <cellStyle name="60% - Accent3 2 7" xfId="46502" xr:uid="{5DD23C9B-00B6-4A32-A3CA-5361D6BC31D7}"/>
    <cellStyle name="60% - Accent3 2 8" xfId="341" xr:uid="{5CE9A5FF-6DCD-4C22-B351-91457C53FF80}"/>
    <cellStyle name="60% - Accent3 3" xfId="343" xr:uid="{3A67D2A0-A45A-4EE9-B037-86D348331D6B}"/>
    <cellStyle name="60% - Accent3 3 2" xfId="3653" xr:uid="{FA03BA48-E7C3-43FC-ABC3-656CAD98FCEC}"/>
    <cellStyle name="60% - Accent3 3 2 2" xfId="5010" xr:uid="{1AD8D1A1-2ED4-4F33-B1D3-A5348946D876}"/>
    <cellStyle name="60% - Accent3 3 3" xfId="6364" xr:uid="{B3CEFCC6-2937-4090-BC83-AE4DAE161514}"/>
    <cellStyle name="60% - Accent3 3 4" xfId="4002" xr:uid="{EAD2499F-FADB-4CD4-8D68-F521B9D50E33}"/>
    <cellStyle name="60% - Accent3 3 5" xfId="28827" xr:uid="{7384CBCA-6FED-4FE7-B283-BAC1784B80CE}"/>
    <cellStyle name="60% - Accent3 4" xfId="1199" xr:uid="{F7439EEE-AF7B-445B-8509-C74CBD9E7C05}"/>
    <cellStyle name="60% - Accent3 4 2" xfId="3654" xr:uid="{91811A11-DC40-4F7B-9D66-7CBB7A396D24}"/>
    <cellStyle name="60% - Accent3 4 3" xfId="37945" xr:uid="{CAAF5211-5B0F-4E96-8D5D-57E366F9A3CD}"/>
    <cellStyle name="60% - Accent3 5" xfId="1547" xr:uid="{B2B308A9-2B8D-492F-9255-14C5E78D7D21}"/>
    <cellStyle name="60% - Accent3 6" xfId="46254" xr:uid="{EAEDA03D-8E1C-4AEA-B73B-4FF111659ECD}"/>
    <cellStyle name="60% - Accent3 7" xfId="272" xr:uid="{C023DA94-8C78-45E1-8842-5BCCD2F03AF3}"/>
    <cellStyle name="60% - Accent4 2" xfId="16" xr:uid="{00000000-0005-0000-0000-00000F000000}"/>
    <cellStyle name="60% - Accent4 2 2" xfId="345" xr:uid="{D205D157-E217-41E1-8457-DEB5AA6A51AD}"/>
    <cellStyle name="60% - Accent4 2 2 2" xfId="28828" xr:uid="{C21454AF-35E8-4EC7-9374-F102561A3AA6}"/>
    <cellStyle name="60% - Accent4 2 3" xfId="3655" xr:uid="{285B8A85-1C75-4C7F-9486-A483DC8F8598}"/>
    <cellStyle name="60% - Accent4 2 3 2" xfId="4070" xr:uid="{15F9A82F-4D84-448D-BF3D-2D2DC896379C}"/>
    <cellStyle name="60% - Accent4 2 3 2 2" xfId="28829" xr:uid="{E802B4D4-C1BE-43AB-A612-3CAF8CEDA4C0}"/>
    <cellStyle name="60% - Accent4 2 4" xfId="4003" xr:uid="{B3020034-9A79-4DC0-B7E6-DF2BE259A513}"/>
    <cellStyle name="60% - Accent4 2 4 2" xfId="38222" xr:uid="{D47942CE-F2B6-455E-A507-EF271682513F}"/>
    <cellStyle name="60% - Accent4 2 5" xfId="13393" xr:uid="{C29300CE-3EC2-4823-A784-17F6BACBCB4C}"/>
    <cellStyle name="60% - Accent4 2 6" xfId="12587" xr:uid="{7231AE4F-1DE1-4D3C-B0B1-0C5626867677}"/>
    <cellStyle name="60% - Accent4 2 7" xfId="46503" xr:uid="{88E6B7CD-066A-45BD-B66D-829624A1D20A}"/>
    <cellStyle name="60% - Accent4 2 8" xfId="344" xr:uid="{5ED024BD-C479-46C6-9843-5BBF765E678C}"/>
    <cellStyle name="60% - Accent4 3" xfId="346" xr:uid="{7A7C124A-A11F-47CF-9B24-F83AD6F6472F}"/>
    <cellStyle name="60% - Accent4 3 2" xfId="3656" xr:uid="{A614B630-FAE0-4407-899C-69FAF512731B}"/>
    <cellStyle name="60% - Accent4 3 2 2" xfId="5009" xr:uid="{5552CF16-A7A2-4B86-A572-6C3587C2CD0A}"/>
    <cellStyle name="60% - Accent4 3 3" xfId="6365" xr:uid="{FDEF5C07-87A7-4325-87BA-11DCF301CD20}"/>
    <cellStyle name="60% - Accent4 3 4" xfId="4004" xr:uid="{A518F4D9-B308-4C96-8A0E-6C8A1863EE76}"/>
    <cellStyle name="60% - Accent4 3 5" xfId="28830" xr:uid="{5810DB6D-7F06-4C65-BA16-E7EAA19C095B}"/>
    <cellStyle name="60% - Accent4 4" xfId="1203" xr:uid="{BA7503AF-AED1-422D-ABD3-08C099B9F09D}"/>
    <cellStyle name="60% - Accent4 4 2" xfId="3657" xr:uid="{E09A5523-8EF2-4303-899B-D835AF9362DC}"/>
    <cellStyle name="60% - Accent4 4 3" xfId="37949" xr:uid="{4DDB79C5-82A8-4FEF-AFEC-1AF000E6BD0F}"/>
    <cellStyle name="60% - Accent4 5" xfId="1551" xr:uid="{60A0EC4D-34B2-41E7-8B74-50205C248D45}"/>
    <cellStyle name="60% - Accent4 6" xfId="46252" xr:uid="{60DE34C0-3D4F-41CA-83B8-2859690E77B2}"/>
    <cellStyle name="60% - Accent4 7" xfId="273" xr:uid="{26C85E54-DE7C-4E94-837D-CCE841B7B3D7}"/>
    <cellStyle name="60% - Accent5 2" xfId="17" xr:uid="{00000000-0005-0000-0000-000010000000}"/>
    <cellStyle name="60% - Accent5 2 2" xfId="348" xr:uid="{6538E80F-B3CB-4B40-8C91-7AC409D192CD}"/>
    <cellStyle name="60% - Accent5 2 2 2" xfId="28831" xr:uid="{C75E5E6D-15F9-4D16-8E38-BF9EC8779D62}"/>
    <cellStyle name="60% - Accent5 2 3" xfId="3658" xr:uid="{0A564A0C-D84A-4AD9-9178-141649EE23F8}"/>
    <cellStyle name="60% - Accent5 2 3 2" xfId="4071" xr:uid="{2CC7FB75-0E2B-4897-AA52-6D8F7D483F48}"/>
    <cellStyle name="60% - Accent5 2 3 2 2" xfId="28832" xr:uid="{C1C683D5-CCE2-46A7-B4DE-A06BD0BE8FCC}"/>
    <cellStyle name="60% - Accent5 2 4" xfId="4005" xr:uid="{77CE3FED-D22F-4B7C-962F-B253EF03A643}"/>
    <cellStyle name="60% - Accent5 2 4 2" xfId="38223" xr:uid="{9DD098B6-B64A-4E64-8E25-728EE4D7F399}"/>
    <cellStyle name="60% - Accent5 2 5" xfId="13394" xr:uid="{44B3C447-6680-4777-B96C-1C2F4F4601A0}"/>
    <cellStyle name="60% - Accent5 2 6" xfId="12586" xr:uid="{F9CED214-11CD-4923-9761-2CD623FEAC25}"/>
    <cellStyle name="60% - Accent5 2 7" xfId="46504" xr:uid="{671B2303-D72A-4F88-81A0-D1B847B72BD9}"/>
    <cellStyle name="60% - Accent5 2 8" xfId="347" xr:uid="{6B1B94C0-3DE2-415F-ADD1-6D2F0431FE80}"/>
    <cellStyle name="60% - Accent5 3" xfId="349" xr:uid="{11ED5F22-7F1A-4BA8-B862-72C51CA43F2F}"/>
    <cellStyle name="60% - Accent5 3 2" xfId="3659" xr:uid="{234B5695-A936-4BFE-9F40-B848B415A8A6}"/>
    <cellStyle name="60% - Accent5 3 2 2" xfId="4843" xr:uid="{3ED9BA9E-705A-403C-8188-E48380DF651B}"/>
    <cellStyle name="60% - Accent5 3 3" xfId="6368" xr:uid="{6D5C0310-8306-4479-87F7-3017997DABDD}"/>
    <cellStyle name="60% - Accent5 3 4" xfId="4006" xr:uid="{F1B7E6AC-EFC9-4644-8642-7363CCC36A69}"/>
    <cellStyle name="60% - Accent5 3 5" xfId="28833" xr:uid="{D78975F9-9543-4209-80CF-1E3D5943E5AA}"/>
    <cellStyle name="60% - Accent5 4" xfId="1207" xr:uid="{EB09B723-9D2C-490C-8186-0863DD583E49}"/>
    <cellStyle name="60% - Accent5 4 2" xfId="3660" xr:uid="{270B3392-7633-4026-9527-D026DC3E60EC}"/>
    <cellStyle name="60% - Accent5 4 3" xfId="37953" xr:uid="{464A8EE3-E5C3-481A-B581-00FD0059D3A2}"/>
    <cellStyle name="60% - Accent5 5" xfId="1555" xr:uid="{9D79082D-DCD4-47BA-97F5-6FA7A165036D}"/>
    <cellStyle name="60% - Accent5 6" xfId="46249" xr:uid="{E0F60EC5-DF62-473C-A159-64A31F56C73D}"/>
    <cellStyle name="60% - Accent5 7" xfId="274" xr:uid="{15C6C806-F944-4343-86E0-1AE31D8C3858}"/>
    <cellStyle name="60% - Accent6 2" xfId="18" xr:uid="{00000000-0005-0000-0000-000011000000}"/>
    <cellStyle name="60% - Accent6 2 2" xfId="351" xr:uid="{E7B384BB-334F-4820-8FFB-8553D41E11B3}"/>
    <cellStyle name="60% - Accent6 2 2 2" xfId="28834" xr:uid="{336B707D-9206-4BAC-B5A5-E583CA13C736}"/>
    <cellStyle name="60% - Accent6 2 3" xfId="3661" xr:uid="{2AF235DB-793F-4D11-9587-0AFC04DCFC89}"/>
    <cellStyle name="60% - Accent6 2 3 2" xfId="4072" xr:uid="{9307A0E1-2979-4159-BB75-90BB28540C98}"/>
    <cellStyle name="60% - Accent6 2 3 2 2" xfId="28835" xr:uid="{46997227-972C-40B9-B906-A4FBCE0A64CD}"/>
    <cellStyle name="60% - Accent6 2 4" xfId="4007" xr:uid="{93624852-6886-4C44-8B30-394C198EB847}"/>
    <cellStyle name="60% - Accent6 2 4 2" xfId="38224" xr:uid="{C7A03E9E-1BC8-4398-8683-AC37286CF784}"/>
    <cellStyle name="60% - Accent6 2 5" xfId="13395" xr:uid="{E1DC044A-65D9-4734-9D94-6E4A6B6B239C}"/>
    <cellStyle name="60% - Accent6 2 6" xfId="12585" xr:uid="{1E57D534-51B1-40C0-A460-AFC4B3133BDC}"/>
    <cellStyle name="60% - Accent6 2 7" xfId="46505" xr:uid="{80E6BD1B-D17A-45FE-ACFB-FC2C7D097B6E}"/>
    <cellStyle name="60% - Accent6 2 8" xfId="350" xr:uid="{DE51402E-EEBE-41C7-94A7-DE7A169B7BA5}"/>
    <cellStyle name="60% - Accent6 3" xfId="352" xr:uid="{AD549C55-F504-4D34-96C0-EF30CEC0C9DA}"/>
    <cellStyle name="60% - Accent6 3 2" xfId="3662" xr:uid="{48A1AE22-A5A6-4E43-BB48-79ACFF57B7D3}"/>
    <cellStyle name="60% - Accent6 3 2 2" xfId="4767" xr:uid="{45A41F2F-8A6B-4996-8A3A-02F66EE3962D}"/>
    <cellStyle name="60% - Accent6 3 3" xfId="6372" xr:uid="{837B9A50-A0BD-4166-BFB6-ADBFA40B413C}"/>
    <cellStyle name="60% - Accent6 3 4" xfId="4008" xr:uid="{2D05D791-94F4-4F24-9D74-81B056E35AA5}"/>
    <cellStyle name="60% - Accent6 3 5" xfId="28836" xr:uid="{ABA2485F-9E53-4F80-AAE3-A7612B169B27}"/>
    <cellStyle name="60% - Accent6 4" xfId="1211" xr:uid="{6165C171-8D45-43A8-A709-3D596A65AE04}"/>
    <cellStyle name="60% - Accent6 4 2" xfId="3663" xr:uid="{B68EAF67-DC30-422C-9A99-3AFC2038F024}"/>
    <cellStyle name="60% - Accent6 4 3" xfId="37957" xr:uid="{699C8367-B095-4CDE-A355-10BB73EBD236}"/>
    <cellStyle name="60% - Accent6 5" xfId="1559" xr:uid="{5C0C3FFF-32A0-4F4B-B3D0-B0BF561E919B}"/>
    <cellStyle name="60% - Accent6 6" xfId="46247" xr:uid="{628F42E2-B19B-4C2F-A489-E4FCD925A103}"/>
    <cellStyle name="60% - Accent6 7" xfId="275" xr:uid="{D4BF3938-AEB4-42CF-93E6-621D00694B2B}"/>
    <cellStyle name="60% - Cor1" xfId="28837" xr:uid="{A05FA665-8FB5-4A53-8892-B5068A885256}"/>
    <cellStyle name="60% - Cor2" xfId="28838" xr:uid="{CC05C476-3ECF-48C2-9F79-9C449B823AC3}"/>
    <cellStyle name="60% - Cor3" xfId="28839" xr:uid="{AF4E000E-9D93-4789-ACD1-5CF8CE3C4720}"/>
    <cellStyle name="60% - Cor4" xfId="28840" xr:uid="{4AC1C603-BF42-46A3-81B6-AF561FC5C982}"/>
    <cellStyle name="60% - Cor5" xfId="28841" xr:uid="{0A1C7F47-D27B-4F92-BA5D-82067F27BACB}"/>
    <cellStyle name="60% - Cor6" xfId="28842" xr:uid="{817515BD-DAEA-4E36-AC51-F3530BB5FB6B}"/>
    <cellStyle name="60% - Ênfase1" xfId="28843" xr:uid="{9B497846-086C-4432-B1F7-6D509CD0CF13}"/>
    <cellStyle name="60% - Ênfase2" xfId="28844" xr:uid="{844B78AD-3AD4-4E87-BAD0-60352B73DC79}"/>
    <cellStyle name="60% - Ênfase3" xfId="28845" xr:uid="{244E7A07-5E01-4B64-8F65-47C3931B4B10}"/>
    <cellStyle name="60% - Ênfase4" xfId="28846" xr:uid="{620C70CD-B4E2-44EA-9596-4DFBE2511196}"/>
    <cellStyle name="60% - Ênfase5" xfId="28847" xr:uid="{96563CA2-1DF9-4C01-AF17-C5F4937DE706}"/>
    <cellStyle name="60% - Ênfase6" xfId="28848" xr:uid="{440A373E-776A-4ECD-9445-9BBFAD614303}"/>
    <cellStyle name="60% - Énfasis1" xfId="28849" xr:uid="{51922A3A-1153-4506-9129-D5534A6DB587}"/>
    <cellStyle name="60% - Énfasis2" xfId="28850" xr:uid="{3DF2F43F-A2C4-442E-B6D5-87D5F989B6DF}"/>
    <cellStyle name="60% - Énfasis3" xfId="28851" xr:uid="{051BF54E-0EFB-4936-844C-A9611098D195}"/>
    <cellStyle name="60% - Énfasis4" xfId="28852" xr:uid="{14C5CAA5-9F74-4B8F-A35D-17E3B4F75B4B}"/>
    <cellStyle name="60% - Énfasis5" xfId="28853" xr:uid="{F5B0B92A-0E78-49B6-82C7-DEE23F685A31}"/>
    <cellStyle name="60% - Énfasis6" xfId="28854" xr:uid="{008FAF4F-9BF0-45F1-85A2-4B5DD3839009}"/>
    <cellStyle name="60% - アクセント 1" xfId="28855" xr:uid="{39823657-A09D-4247-A543-DC840B2C230C}"/>
    <cellStyle name="60% - アクセント 2" xfId="28856" xr:uid="{F30267B4-7497-4311-A892-CE239C65B6E7}"/>
    <cellStyle name="60% - アクセント 3" xfId="28857" xr:uid="{1ECC929F-56C0-4B5B-B7C5-EA26BB9B9C03}"/>
    <cellStyle name="60% - アクセント 4" xfId="28858" xr:uid="{F4B96E1D-BA20-4103-BACD-959C2903DC32}"/>
    <cellStyle name="60% - アクセント 5" xfId="28859" xr:uid="{B9210600-B199-4A0E-817C-A2E699A7E0A5}"/>
    <cellStyle name="60% - アクセント 6" xfId="28860" xr:uid="{B5B4D52B-2F32-4654-90CA-8BB59B5D2BCC}"/>
    <cellStyle name="60% - ส่วนที่ถูกเน้น1" xfId="353" xr:uid="{AACB2349-E276-4F21-BFBD-F1BFBD2CB67B}"/>
    <cellStyle name="60% - ส่วนที่ถูกเน้น1 2" xfId="12495" xr:uid="{084B1C82-4C7F-4801-9728-68B15961ECEA}"/>
    <cellStyle name="60% - ส่วนที่ถูกเน้น1 2 2" xfId="38009" xr:uid="{6369A6B9-CBAE-4D10-B2E0-6010A226BCC6}"/>
    <cellStyle name="60% - ส่วนที่ถูกเน้น1 3" xfId="12652" xr:uid="{DFD7A250-C66C-424D-AB0E-E244A46E0EA4}"/>
    <cellStyle name="60% - ส่วนที่ถูกเน้น2" xfId="354" xr:uid="{1B378A11-FE6A-43C7-9E4A-F807D6997D9D}"/>
    <cellStyle name="60% - ส่วนที่ถูกเน้น2 2" xfId="12527" xr:uid="{01286CBF-3C9C-45CB-A951-CF2DE37E0A33}"/>
    <cellStyle name="60% - ส่วนที่ถูกเน้น2 2 2" xfId="38010" xr:uid="{3E7F2C08-AC4C-4A72-8A86-51A88732F67A}"/>
    <cellStyle name="60% - ส่วนที่ถูกเน้น2 3" xfId="12595" xr:uid="{E5B86AD6-CF01-4DD5-8900-CD5DBFE0D91A}"/>
    <cellStyle name="60% - ส่วนที่ถูกเน้น3" xfId="355" xr:uid="{DA823858-746B-4D13-A764-9A1D2CE19A52}"/>
    <cellStyle name="60% - ส่วนที่ถูกเน้น3 2" xfId="12528" xr:uid="{60330DD8-2147-4D28-A709-1C58C16E75BD}"/>
    <cellStyle name="60% - ส่วนที่ถูกเน้น3 2 2" xfId="38011" xr:uid="{26BF39CE-6A4E-4613-B300-CD35C5DCE3F2}"/>
    <cellStyle name="60% - ส่วนที่ถูกเน้น3 3" xfId="12788" xr:uid="{40590BC2-FE56-4FCE-AC25-E6F5FC9FF5B7}"/>
    <cellStyle name="60% - ส่วนที่ถูกเน้น4" xfId="356" xr:uid="{DD838229-6163-4BD1-97AC-DFADA64ECD83}"/>
    <cellStyle name="60% - ส่วนที่ถูกเน้น4 2" xfId="12606" xr:uid="{361EB865-0868-4D11-B82E-2284E025C30A}"/>
    <cellStyle name="60% - ส่วนที่ถูกเน้น4 2 2" xfId="38012" xr:uid="{128F183F-EA7B-40EF-9DA4-D8DF128B7B17}"/>
    <cellStyle name="60% - ส่วนที่ถูกเน้น4 3" xfId="12789" xr:uid="{46576B75-AD88-468E-A240-329C599710B4}"/>
    <cellStyle name="60% - ส่วนที่ถูกเน้น5" xfId="357" xr:uid="{829964F3-B033-459F-BABF-B0FBF1B1641A}"/>
    <cellStyle name="60% - ส่วนที่ถูกเน้น5 2" xfId="12529" xr:uid="{0750BCB7-5B5B-4865-8392-96447CE8C71E}"/>
    <cellStyle name="60% - ส่วนที่ถูกเน้น5 2 2" xfId="38013" xr:uid="{5C8BE5F9-EBD8-45BC-98E9-3259297A06DA}"/>
    <cellStyle name="60% - ส่วนที่ถูกเน้น5 3" xfId="12790" xr:uid="{EDC29391-E7A5-4C00-850C-A8EEC1A7068C}"/>
    <cellStyle name="60% - ส่วนที่ถูกเน้น6" xfId="358" xr:uid="{7E6109DE-61D6-445A-A569-298F09E13DFB}"/>
    <cellStyle name="60% - ส่วนที่ถูกเน้น6 2" xfId="12634" xr:uid="{AA87801E-6457-44D5-B492-1B6DD666C7A5}"/>
    <cellStyle name="60% - ส่วนที่ถูกเน้น6 2 2" xfId="38014" xr:uid="{1591004E-A9F8-42E3-817D-4DA6DD7EF7F6}"/>
    <cellStyle name="60% - ส่วนที่ถูกเน้น6 3" xfId="12791" xr:uid="{8B44F65F-529B-49EB-B786-B799C2FEEC1D}"/>
    <cellStyle name="60% - 强调文字颜色 1" xfId="28861" xr:uid="{76774847-806B-4E2C-9F87-7381DC4D6541}"/>
    <cellStyle name="60% - 强调文字颜色 2" xfId="28862" xr:uid="{B6ECA6E6-D870-41B9-B42B-FDB2CE5CA686}"/>
    <cellStyle name="60% - 强调文字颜色 3" xfId="28863" xr:uid="{7ADD0D8F-7676-41C6-9CAE-D378E004C269}"/>
    <cellStyle name="60% - 强调文字颜色 4" xfId="28864" xr:uid="{389AAA0D-1139-4B8B-99F0-C8B142F5A6CD}"/>
    <cellStyle name="60% - 强调文字颜色 5" xfId="28865" xr:uid="{5C4B1058-267B-4ADC-862D-3107C571E156}"/>
    <cellStyle name="60% - 强调文字颜色 6" xfId="28866" xr:uid="{254C66A4-BE8E-4994-956B-17380D7E4D03}"/>
    <cellStyle name="60% - 輔色1" xfId="13104" xr:uid="{894CD039-2A23-4372-A6FD-B1AFB57F421C}"/>
    <cellStyle name="60% - 輔色1 2" xfId="28867" xr:uid="{9634C0FA-ECE4-4309-A157-476CD09A257E}"/>
    <cellStyle name="60% - 輔色1 2 2" xfId="28868" xr:uid="{64184588-DEF8-4DA5-8B1F-49CBA3D66753}"/>
    <cellStyle name="60% - 輔色2" xfId="13105" xr:uid="{19061978-1AFF-4BEB-B0DC-9D655A6E3B02}"/>
    <cellStyle name="60% - 輔色2 2" xfId="28869" xr:uid="{C8CDBCB2-8990-4138-B686-1498A03F7A48}"/>
    <cellStyle name="60% - 輔色2 2 2" xfId="28870" xr:uid="{B64D0CA4-DAEE-4CA5-9E9E-A6EAA90E58B4}"/>
    <cellStyle name="60% - 輔色3" xfId="13106" xr:uid="{3C1B8EC8-5C18-4516-928C-DBE4C8DB4643}"/>
    <cellStyle name="60% - 輔色3 2" xfId="28871" xr:uid="{3AFE9035-0D86-4E71-87A4-12FA2116BE89}"/>
    <cellStyle name="60% - 輔色3 2 2" xfId="28872" xr:uid="{E2618F00-E430-4334-945A-41F47C714756}"/>
    <cellStyle name="60% - 輔色4" xfId="13107" xr:uid="{41682F14-55F0-4CD3-AECB-C9D5AF2D8A15}"/>
    <cellStyle name="60% - 輔色4 2" xfId="28873" xr:uid="{A5F55C61-4990-4C0A-87A3-8FB61F8D4F0A}"/>
    <cellStyle name="60% - 輔色4 2 2" xfId="28874" xr:uid="{F08A6628-75B4-4A7C-952A-BF2FEFC71C69}"/>
    <cellStyle name="60% - 輔色5" xfId="13108" xr:uid="{B4162657-76FE-432D-B9C1-C27ED99C6C61}"/>
    <cellStyle name="60% - 輔色5 2" xfId="28875" xr:uid="{62469D37-0A9B-4F98-AD15-1E557ABDF25F}"/>
    <cellStyle name="60% - 輔色5 2 2" xfId="28876" xr:uid="{D42DD60D-5957-46BA-BD62-1DD7A9ACE1A6}"/>
    <cellStyle name="60% - 輔色6" xfId="13109" xr:uid="{A8903937-BA03-4F2A-8504-4D24BA1E2C2D}"/>
    <cellStyle name="60% - 輔色6 2" xfId="28877" xr:uid="{C6FFE3F3-CCC7-4DC8-98ED-871BD2D534B7}"/>
    <cellStyle name="60% - 輔色6 2 2" xfId="28878" xr:uid="{291F0D42-050C-432B-8621-DFDE652CF44B}"/>
    <cellStyle name="A???[0]_97 ?? " xfId="3664" xr:uid="{8C6B4E43-8F9A-4E11-90E1-FB5345DCC91D}"/>
    <cellStyle name="A???97 ?? " xfId="3665" xr:uid="{22C45E85-B45B-423A-AB25-35EEFE9B1E2A}"/>
    <cellStyle name="A???97?a?u? " xfId="3666" xr:uid="{D6FCCBE8-F3D8-4BB8-99A1-D3FAEFEA833E}"/>
    <cellStyle name="A???97Ae?A? " xfId="3667" xr:uid="{F212A103-5672-44FB-B627-F50560606A57}"/>
    <cellStyle name="A???98Ae?A? " xfId="3668" xr:uid="{A8990FD5-10A2-4D42-8C9F-EC92F2DE0408}"/>
    <cellStyle name="A???AoAUAy캿C? " xfId="3669" xr:uid="{4B723105-06A5-423E-8241-8463C4663A12}"/>
    <cellStyle name="A???C?Ao_AoAUAy캿C? " xfId="3670" xr:uid="{FF69E638-78D6-4A92-8E30-379264E289C4}"/>
    <cellStyle name="A???CASH FLOW " xfId="3671" xr:uid="{6D0E8383-7B82-4554-B8B1-780A33ED3BA7}"/>
    <cellStyle name="A??[0]_CASH FLOW " xfId="3672" xr:uid="{9543BBF6-E247-42B0-94A2-27DA8C373205}"/>
    <cellStyle name="A??CASH FLOW " xfId="3673" xr:uid="{8662CFC4-2B8E-408D-A50C-08EAD11E64EF}"/>
    <cellStyle name="AA FRAME" xfId="12560" xr:uid="{E2B77202-EE42-4952-BDDC-9916E8D67D29}"/>
    <cellStyle name="AA HEADING" xfId="12561" xr:uid="{922B11B2-CB09-46F8-A0C5-5E0C53039873}"/>
    <cellStyle name="AA INITIALS" xfId="12564" xr:uid="{A2F39891-2BA5-4F6F-A4DA-52293131DAC0}"/>
    <cellStyle name="AA INPUT" xfId="12567" xr:uid="{4D1D7A46-B48F-444F-A0B0-5FB7CE0B48C1}"/>
    <cellStyle name="AA LOCK" xfId="12568" xr:uid="{22C7E36F-DEDE-4E11-B000-501B485E4240}"/>
    <cellStyle name="AA MGR NAME" xfId="12569" xr:uid="{F02EF4B0-7583-40AC-8492-0BD46666A76C}"/>
    <cellStyle name="AA NORMAL" xfId="12501" xr:uid="{827DE20B-77F0-4585-A243-49A56F59DA38}"/>
    <cellStyle name="AA NUMBER" xfId="12571" xr:uid="{8B44A114-AF73-49D0-994F-EB3411B43EB3}"/>
    <cellStyle name="AA NUMBER2" xfId="12612" xr:uid="{D6B9BD52-60A2-4BD6-9563-C6F70A60BDC8}"/>
    <cellStyle name="AA QUESTION" xfId="12573" xr:uid="{97D8586A-D1C7-409D-9783-0FC847A97E20}"/>
    <cellStyle name="AA SHADE" xfId="12574" xr:uid="{32E5D5E9-CE5C-46E5-9B1F-F37003EF46F0}"/>
    <cellStyle name="Accent1" xfId="173" builtinId="29" customBuiltin="1"/>
    <cellStyle name="Accent1 - 20%" xfId="1950" xr:uid="{FE7192D6-B3DB-41B0-9DC6-53A43D117406}"/>
    <cellStyle name="Accent1 - 20% 2" xfId="28879" xr:uid="{49B50A5D-98D2-49BF-A4A6-3398353676FB}"/>
    <cellStyle name="Accent1 - 20% 2 2" xfId="28880" xr:uid="{58CF0672-4103-4FE4-9438-B86FC09603EC}"/>
    <cellStyle name="Accent1 - 20% 2 2 2" xfId="28881" xr:uid="{5C1E6499-692D-47C8-A934-15142DDCFFBD}"/>
    <cellStyle name="Accent1 - 20% 2 2 2 2" xfId="28882" xr:uid="{487C8DAC-119B-43DA-9652-F9E669CAF320}"/>
    <cellStyle name="Accent1 - 20% 2 2 2 2 2" xfId="28883" xr:uid="{BC5A36D8-58E9-4BD6-B50E-B10DAD2D62ED}"/>
    <cellStyle name="Accent1 - 20% 2 2 2 3" xfId="28884" xr:uid="{9E272BC4-19D6-444D-859D-D6470FA789DA}"/>
    <cellStyle name="Accent1 - 20% 2 2 3" xfId="28885" xr:uid="{523804D3-069D-4C53-9873-486E313E3781}"/>
    <cellStyle name="Accent1 - 20% 2 3" xfId="28886" xr:uid="{8EDEA480-A53F-4856-86FD-03DEE2E71969}"/>
    <cellStyle name="Accent1 - 20% 2 4" xfId="28887" xr:uid="{7AE07038-7A35-4D0D-9198-979E56CCB37B}"/>
    <cellStyle name="Accent1 - 20% 3" xfId="28888" xr:uid="{D6562E14-8D71-43D7-8800-014CFDABC150}"/>
    <cellStyle name="Accent1 - 20% 4" xfId="28889" xr:uid="{EEA3BBDA-639E-4ACE-9B41-D11AA7BBDA72}"/>
    <cellStyle name="Accent1 - 20% 5" xfId="28890" xr:uid="{2C871B42-DEDE-4B1B-9D80-6ED9E3629E19}"/>
    <cellStyle name="Accent1 - 20% 6" xfId="28891" xr:uid="{0ECDD5F4-CE4B-41AA-B30C-3B78F6CBCCA8}"/>
    <cellStyle name="Accent1 - 20% 7" xfId="12952" xr:uid="{771E1FDC-240E-40C1-809A-3CA31E9C42EE}"/>
    <cellStyle name="Accent1 - 40%" xfId="1951" xr:uid="{12500D1F-1143-44F0-949F-AC33E9DA981C}"/>
    <cellStyle name="Accent1 - 40% 2" xfId="28892" xr:uid="{46178B02-7062-4712-8392-20019027154B}"/>
    <cellStyle name="Accent1 - 40% 2 2" xfId="28893" xr:uid="{B276C751-4BEF-431B-9D47-AF75A3698233}"/>
    <cellStyle name="Accent1 - 40% 2 2 2" xfId="28894" xr:uid="{B0BDFE27-5DBD-45BB-B75B-5467D09DCB9A}"/>
    <cellStyle name="Accent1 - 40% 2 2 2 2" xfId="28895" xr:uid="{74713A97-8E81-4759-B25E-02371253ACCF}"/>
    <cellStyle name="Accent1 - 40% 2 2 2 2 2" xfId="28896" xr:uid="{809E61D8-CECC-448E-B1DC-FC4C829BEF63}"/>
    <cellStyle name="Accent1 - 40% 2 2 2 3" xfId="28897" xr:uid="{E563B796-D41D-43CF-B34D-A510D8491AC5}"/>
    <cellStyle name="Accent1 - 40% 2 2 3" xfId="28898" xr:uid="{EB50BFE9-DDB9-4F47-A466-965502030AA6}"/>
    <cellStyle name="Accent1 - 40% 2 3" xfId="28899" xr:uid="{EC243992-B3B7-4895-8DB1-10C3F02715E2}"/>
    <cellStyle name="Accent1 - 40% 2 4" xfId="28900" xr:uid="{FBA072E1-E356-4FBD-A18E-38D205E4168F}"/>
    <cellStyle name="Accent1 - 40% 3" xfId="28901" xr:uid="{1BAAD35B-CDEE-449A-A9A4-136C342A6BB3}"/>
    <cellStyle name="Accent1 - 40% 4" xfId="28902" xr:uid="{129ACCC5-7E52-4B2B-ACBE-45979C2CDDF3}"/>
    <cellStyle name="Accent1 - 40% 5" xfId="28903" xr:uid="{CBCF1716-42FE-440D-94BC-6AFABA287C92}"/>
    <cellStyle name="Accent1 - 40% 6" xfId="28904" xr:uid="{BD044186-5E9F-4D0B-8F02-4E449BDB5501}"/>
    <cellStyle name="Accent1 - 40% 7" xfId="12953" xr:uid="{EA3C5F7E-73B3-4463-A395-BB4D3726BC0E}"/>
    <cellStyle name="Accent1 - 60%" xfId="1952" xr:uid="{4539B4CB-9F2E-48D3-874D-99D655D93FFA}"/>
    <cellStyle name="Accent1 - 60% 2" xfId="28905" xr:uid="{AD9782CE-2947-4A46-8B9A-614983161BA4}"/>
    <cellStyle name="Accent1 - 60% 2 2" xfId="28906" xr:uid="{D3DC599B-D00D-4187-AA5C-7ACE2E6781EF}"/>
    <cellStyle name="Accent1 - 60% 2 2 2" xfId="28907" xr:uid="{FCA777ED-742E-4DAE-B09E-9DD366C48052}"/>
    <cellStyle name="Accent1 - 60% 2 2 2 2" xfId="28908" xr:uid="{BC3D213B-972E-4D31-A058-0D7ADBFA07F9}"/>
    <cellStyle name="Accent1 - 60% 2 2 2 2 2" xfId="28909" xr:uid="{42276B51-D39C-4481-B24B-4419BA562C37}"/>
    <cellStyle name="Accent1 - 60% 2 2 2 3" xfId="28910" xr:uid="{05DA271A-2514-4195-9F88-7EC2877D1098}"/>
    <cellStyle name="Accent1 - 60% 2 2 3" xfId="28911" xr:uid="{88914479-8B33-4898-801B-2F39F573EB8E}"/>
    <cellStyle name="Accent1 - 60% 2 3" xfId="28912" xr:uid="{F9528FBF-B0F5-4934-80E1-33506DECE56A}"/>
    <cellStyle name="Accent1 - 60% 3" xfId="28913" xr:uid="{1496DDE8-2DAE-4A05-99E2-852FBD96CC80}"/>
    <cellStyle name="Accent1 - 60% 4" xfId="28914" xr:uid="{83421957-9E2B-4295-89A6-3EDDA7A6DC65}"/>
    <cellStyle name="Accent1 - 60% 5" xfId="28915" xr:uid="{E87ED415-EDDF-4BEF-899C-B53BF6CFAE00}"/>
    <cellStyle name="Accent1 - 60% 6" xfId="28916" xr:uid="{C50A25A9-8D84-418C-8E46-154FE4E2DED5}"/>
    <cellStyle name="Accent1 - 60% 7" xfId="12954" xr:uid="{E2418263-C7C9-47F7-BC2F-4A20D77FE09E}"/>
    <cellStyle name="Accent1 10" xfId="4178" xr:uid="{85FAC8A6-9C12-4A9C-A653-BA1451726332}"/>
    <cellStyle name="Accent1 10 2" xfId="28917" xr:uid="{64436E9A-3083-4A00-8D55-7C43D9CD8D3B}"/>
    <cellStyle name="Accent1 100" xfId="28918" xr:uid="{B931297B-C9CA-47B9-9F24-40B83D7FDEC6}"/>
    <cellStyle name="Accent1 101" xfId="28919" xr:uid="{5109F7D9-4534-42F2-AB89-DA3E18C911D7}"/>
    <cellStyle name="Accent1 102" xfId="28920" xr:uid="{825F7479-2E99-4D2C-B16A-F144177610D7}"/>
    <cellStyle name="Accent1 103" xfId="28921" xr:uid="{9B0C97C0-7BA4-4A56-AD6E-94F8F55FC1DF}"/>
    <cellStyle name="Accent1 104" xfId="28922" xr:uid="{2B539E39-30EF-4D4F-9FC3-944C2ABD6BFA}"/>
    <cellStyle name="Accent1 105" xfId="28923" xr:uid="{E6C23142-112F-4329-88BF-7972398AA776}"/>
    <cellStyle name="Accent1 106" xfId="28924" xr:uid="{6D7EF5C9-5C04-4A42-9857-22D49C1C11EA}"/>
    <cellStyle name="Accent1 107" xfId="28925" xr:uid="{084EE250-F124-4AB9-870B-2AE2E088DE3C}"/>
    <cellStyle name="Accent1 108" xfId="28926" xr:uid="{C47B246F-F069-4011-8A2F-D98CD2C6004F}"/>
    <cellStyle name="Accent1 109" xfId="28927" xr:uid="{648665DF-8936-4677-906E-272CBFD6EE43}"/>
    <cellStyle name="Accent1 11" xfId="8617" xr:uid="{2DA2E2C6-19A8-4615-B194-5A135C9F6FD4}"/>
    <cellStyle name="Accent1 11 2" xfId="28928" xr:uid="{0D0796C3-7F82-489B-9B21-48DCA397CD84}"/>
    <cellStyle name="Accent1 110" xfId="28929" xr:uid="{B5DE4F0F-9628-496B-963D-2A9D3C2D55D5}"/>
    <cellStyle name="Accent1 111" xfId="28930" xr:uid="{CA122B0D-FCB8-4953-912F-310819B47F55}"/>
    <cellStyle name="Accent1 112" xfId="28931" xr:uid="{8E6A6DD1-EE5C-4195-A093-1EDD33E443EC}"/>
    <cellStyle name="Accent1 113" xfId="28932" xr:uid="{23FAC498-D8D6-42B2-9BA5-2B4438A75F0B}"/>
    <cellStyle name="Accent1 114" xfId="28933" xr:uid="{D71228FB-1849-4A61-89BF-149B4A3232F0}"/>
    <cellStyle name="Accent1 115" xfId="28934" xr:uid="{E0EA253C-8281-480E-8013-9DA6B15F0524}"/>
    <cellStyle name="Accent1 116" xfId="28935" xr:uid="{48928FC0-2254-4FE4-B232-D752894E0476}"/>
    <cellStyle name="Accent1 117" xfId="28936" xr:uid="{B9ED8F65-9B06-4146-B341-49A494ED7E4A}"/>
    <cellStyle name="Accent1 118" xfId="28937" xr:uid="{2990144E-7C7A-4CCA-8E7C-4A341CB3FEC9}"/>
    <cellStyle name="Accent1 119" xfId="28938" xr:uid="{5C0B61FF-F0D9-40ED-9D1A-F287C3D71075}"/>
    <cellStyle name="Accent1 12" xfId="9398" xr:uid="{65550518-8B2F-4554-A2FF-43C6D33D679E}"/>
    <cellStyle name="Accent1 12 2" xfId="28939" xr:uid="{405276D0-6882-4511-974E-C40DFBA2CB81}"/>
    <cellStyle name="Accent1 120" xfId="28940" xr:uid="{D6DBB59A-7C60-4228-AFC8-BA6431DB3D36}"/>
    <cellStyle name="Accent1 121" xfId="28941" xr:uid="{785FA246-DE95-4E15-882C-CE0BD2FD6D70}"/>
    <cellStyle name="Accent1 122" xfId="28942" xr:uid="{73B5D7C7-A352-4EBA-9C6A-65868C2E768A}"/>
    <cellStyle name="Accent1 123" xfId="28943" xr:uid="{72D9355E-46F5-4B7F-82FC-1A2660046130}"/>
    <cellStyle name="Accent1 124" xfId="28944" xr:uid="{3C7DB8EA-D642-4A33-9AE3-06BBC9083CC7}"/>
    <cellStyle name="Accent1 125" xfId="28945" xr:uid="{BAE6EFF8-496B-4262-A3FB-21F28D0C1DAC}"/>
    <cellStyle name="Accent1 126" xfId="28946" xr:uid="{7158896C-36CA-45EB-8D7E-10EB2CB3F33B}"/>
    <cellStyle name="Accent1 127" xfId="28947" xr:uid="{908ED93F-40D6-414B-8716-18DA21BA3B2F}"/>
    <cellStyle name="Accent1 128" xfId="28948" xr:uid="{F7104A4C-3A09-4FF1-8630-06260E58C1ED}"/>
    <cellStyle name="Accent1 129" xfId="28949" xr:uid="{014968C8-66F7-4CB8-A733-60372AC0DBAB}"/>
    <cellStyle name="Accent1 13" xfId="8654" xr:uid="{65485FCE-1CC6-4AE6-B997-734B1E787795}"/>
    <cellStyle name="Accent1 13 2" xfId="28950" xr:uid="{035D3E0D-4482-436C-A9B8-C800BB49DD92}"/>
    <cellStyle name="Accent1 130" xfId="28951" xr:uid="{3599F641-14BD-4A11-A28E-52AE69C0DD4D}"/>
    <cellStyle name="Accent1 131" xfId="28952" xr:uid="{68485593-A16B-4EE3-B663-54BEE2EB333D}"/>
    <cellStyle name="Accent1 132" xfId="28953" xr:uid="{BB260DAA-9220-4902-AC6C-19B5A7665A9B}"/>
    <cellStyle name="Accent1 133" xfId="28954" xr:uid="{C9E62F38-43A9-4474-A8AD-79BB86B18EE3}"/>
    <cellStyle name="Accent1 134" xfId="28955" xr:uid="{4DD38507-332B-477B-A22F-47EBD0CA65F8}"/>
    <cellStyle name="Accent1 135" xfId="28956" xr:uid="{43839D04-2720-481B-8524-E46165933F24}"/>
    <cellStyle name="Accent1 136" xfId="28957" xr:uid="{054C72C5-1AA4-4925-A8BC-8E9F16E0358B}"/>
    <cellStyle name="Accent1 137" xfId="28958" xr:uid="{02A271B1-7991-4ABE-8742-0D521EEBEA85}"/>
    <cellStyle name="Accent1 138" xfId="28959" xr:uid="{D285AB85-523E-4A48-98A4-24A7FB9C7EBD}"/>
    <cellStyle name="Accent1 139" xfId="28960" xr:uid="{12C7EC3C-8FC1-490A-997A-33AD2C61B1A2}"/>
    <cellStyle name="Accent1 14" xfId="10617" xr:uid="{32B804BF-84F4-40B3-9492-30517B01E614}"/>
    <cellStyle name="Accent1 14 2" xfId="28961" xr:uid="{B6515596-9FEE-44DA-9FE0-5B0F46DFD482}"/>
    <cellStyle name="Accent1 140" xfId="28962" xr:uid="{8F549186-300D-4038-AF0D-FFCE711CA272}"/>
    <cellStyle name="Accent1 141" xfId="28963" xr:uid="{1AAF7F1B-9B4E-4384-9ED0-076DB6F5CFE8}"/>
    <cellStyle name="Accent1 142" xfId="28964" xr:uid="{F4DB85AC-2B2D-416F-B350-EA0673488A25}"/>
    <cellStyle name="Accent1 143" xfId="28965" xr:uid="{2743CFA3-BE78-4030-A92A-9A522171495D}"/>
    <cellStyle name="Accent1 144" xfId="28966" xr:uid="{F0F0225B-B12E-41A9-B0A0-2F29582F5830}"/>
    <cellStyle name="Accent1 145" xfId="28967" xr:uid="{B2972D6C-99C0-46A9-B5CD-446D2CE93C0B}"/>
    <cellStyle name="Accent1 146" xfId="28968" xr:uid="{9CAB1669-7E6E-4A6D-BDCF-81BAE9C9FAD3}"/>
    <cellStyle name="Accent1 147" xfId="28969" xr:uid="{6C95E991-7920-4192-8FFF-A7C2789EDC8A}"/>
    <cellStyle name="Accent1 148" xfId="28970" xr:uid="{C3CB8BFD-8181-4F25-A0EC-28AE6EA60A3E}"/>
    <cellStyle name="Accent1 149" xfId="28971" xr:uid="{5A6E5788-B147-462C-A8B8-1A38542FAC8D}"/>
    <cellStyle name="Accent1 15" xfId="6273" xr:uid="{F9A29627-9F71-4B60-BDAC-79A5F72C8908}"/>
    <cellStyle name="Accent1 15 2" xfId="28972" xr:uid="{F55596D6-5478-4DB2-B96A-9D439AB5E804}"/>
    <cellStyle name="Accent1 150" xfId="28973" xr:uid="{85C1ADF8-06A6-42FC-A768-627324CB83A0}"/>
    <cellStyle name="Accent1 151" xfId="28974" xr:uid="{CA71B73A-6939-41CF-B5A3-D1E8D6688DD2}"/>
    <cellStyle name="Accent1 152" xfId="28975" xr:uid="{32731B43-79E5-4B80-B323-E891D91B3D39}"/>
    <cellStyle name="Accent1 153" xfId="28976" xr:uid="{DDE9FD05-FBA1-42B6-9230-7EF5F59EBAED}"/>
    <cellStyle name="Accent1 154" xfId="28977" xr:uid="{9A2B0B65-1CB3-4A16-9EEE-350F30D651D6}"/>
    <cellStyle name="Accent1 155" xfId="28978" xr:uid="{5C1B54B7-E49B-4598-B4FC-590F0276F883}"/>
    <cellStyle name="Accent1 156" xfId="28979" xr:uid="{F4695298-97CD-491F-BDBF-0B40B2CD7D50}"/>
    <cellStyle name="Accent1 157" xfId="37934" xr:uid="{6A18A454-C4B4-43CA-89FB-FE1137550392}"/>
    <cellStyle name="Accent1 158" xfId="46190" xr:uid="{503ECFC4-FEE5-46FE-A270-361D76E62883}"/>
    <cellStyle name="Accent1 159" xfId="46245" xr:uid="{A0BFE6CB-8237-4A15-8C7E-86D791548805}"/>
    <cellStyle name="Accent1 16" xfId="7402" xr:uid="{118D5FC0-5E07-4645-A17C-E37D9E1009C4}"/>
    <cellStyle name="Accent1 16 2" xfId="28980" xr:uid="{97FFF548-D93E-4246-8FE6-EFBD44697C1F}"/>
    <cellStyle name="Accent1 160" xfId="46544" xr:uid="{978A5A4A-4E22-4199-9ACB-31CF3F4B8D63}"/>
    <cellStyle name="Accent1 161" xfId="47020" xr:uid="{88614CAC-2D5B-4C63-A720-08050990C4C7}"/>
    <cellStyle name="Accent1 162" xfId="47047" xr:uid="{B658C886-9A89-49CD-9723-6188071517F1}"/>
    <cellStyle name="Accent1 163" xfId="47060" xr:uid="{5BCF8D54-604B-445C-8688-34520076CAE5}"/>
    <cellStyle name="Accent1 164" xfId="47071" xr:uid="{7D1C66E2-6B0C-4B58-BB60-980DCB02EC7C}"/>
    <cellStyle name="Accent1 165" xfId="47102" xr:uid="{FA5F361B-0C9F-485E-9CF5-419C6A04CAA9}"/>
    <cellStyle name="Accent1 166" xfId="47068" xr:uid="{A83E505F-2C93-45EB-B922-11D553EC27D8}"/>
    <cellStyle name="Accent1 17" xfId="12193" xr:uid="{91A036F1-1FCD-4D26-B88A-F7337B3DA5A8}"/>
    <cellStyle name="Accent1 17 2" xfId="28981" xr:uid="{2D3BD67C-01F3-4DF6-B403-8C9156F9FBB7}"/>
    <cellStyle name="Accent1 18" xfId="12003" xr:uid="{1FF62764-902D-489F-BCC3-CCE971410D36}"/>
    <cellStyle name="Accent1 18 2" xfId="28982" xr:uid="{7F5E2FF8-BD9E-4B26-A48E-D57E21E1C7AF}"/>
    <cellStyle name="Accent1 19" xfId="28983" xr:uid="{7F05AFB7-4A38-4E0A-9A92-88EDD42A329C}"/>
    <cellStyle name="Accent1 2" xfId="19" xr:uid="{00000000-0005-0000-0000-000012000000}"/>
    <cellStyle name="Accent1 2 2" xfId="360" xr:uid="{3E670A1F-7C22-47E7-955C-72ED00FD3106}"/>
    <cellStyle name="Accent1 2 2 2" xfId="28984" xr:uid="{A58A1191-2F2B-44AA-AB66-2F3B2EB8BB02}"/>
    <cellStyle name="Accent1 2 3" xfId="3674" xr:uid="{A621A1A4-34E9-4733-8264-D1F3B6C6356A}"/>
    <cellStyle name="Accent1 2 3 2" xfId="4073" xr:uid="{58B2EB2C-D330-4AFB-89E7-EAEC3DCB4287}"/>
    <cellStyle name="Accent1 2 4" xfId="4009" xr:uid="{6D1B63DD-B66B-4858-B4A2-3AC750690D7D}"/>
    <cellStyle name="Accent1 2 4 2" xfId="13396" xr:uid="{567FA92F-0F75-4EEE-BA07-583CD02EE3C2}"/>
    <cellStyle name="Accent1 2 5" xfId="12580" xr:uid="{6CEAF273-0B49-4C5F-A9EA-A3E18D8E41D3}"/>
    <cellStyle name="Accent1 2 6" xfId="359" xr:uid="{6977EA0D-FDCF-4105-8850-AF265788E117}"/>
    <cellStyle name="Accent1 20" xfId="28985" xr:uid="{7FDE8816-4E94-4287-9E09-69B1063FF316}"/>
    <cellStyle name="Accent1 21" xfId="28986" xr:uid="{8BF32419-4C64-45EB-9211-93A4E8CEAC1C}"/>
    <cellStyle name="Accent1 22" xfId="28987" xr:uid="{F36E6327-858F-4212-877A-77267A151CDF}"/>
    <cellStyle name="Accent1 23" xfId="28988" xr:uid="{41F000F8-47DD-4BD8-8977-3B0E77E185A5}"/>
    <cellStyle name="Accent1 24" xfId="28989" xr:uid="{8F5616C6-213C-4119-9B6E-E43BC725E7E6}"/>
    <cellStyle name="Accent1 25" xfId="28990" xr:uid="{E02F92BC-CCB4-45D0-ACEC-8AA7DDD5D7DE}"/>
    <cellStyle name="Accent1 26" xfId="28991" xr:uid="{93DECAE2-B349-4BDB-BAEE-C1C50BF642DC}"/>
    <cellStyle name="Accent1 27" xfId="28992" xr:uid="{04748836-5897-4D57-9A1D-816B4D7D7349}"/>
    <cellStyle name="Accent1 28" xfId="28993" xr:uid="{AF5B1D9A-9396-4DC7-A6DD-A73C67544BCE}"/>
    <cellStyle name="Accent1 29" xfId="28994" xr:uid="{64701E67-5539-400C-9B48-6AD57CCF48B6}"/>
    <cellStyle name="Accent1 3" xfId="361" xr:uid="{49FF2648-08AE-41E5-80A0-54E06B231E1C}"/>
    <cellStyle name="Accent1 3 2" xfId="3675" xr:uid="{300DA999-EE33-418F-9EB1-CC01877D1872}"/>
    <cellStyle name="Accent1 3 2 2" xfId="4106" xr:uid="{B9C3CD90-AB00-4049-B523-FBDC8856D793}"/>
    <cellStyle name="Accent1 3 3" xfId="3304" xr:uid="{44E2E8CE-A627-4101-8AFF-06DF98B0A32C}"/>
    <cellStyle name="Accent1 3 3 2" xfId="4824" xr:uid="{E2BE0A80-B597-4DAE-849D-85471C80E808}"/>
    <cellStyle name="Accent1 3 4" xfId="6376" xr:uid="{4DE52347-0153-407A-9EE1-E536B30FD716}"/>
    <cellStyle name="Accent1 3 5" xfId="4010" xr:uid="{9C8DEAD2-8BAF-4D5F-92E5-0CE31DDF60C1}"/>
    <cellStyle name="Accent1 30" xfId="28995" xr:uid="{0556A73F-7B81-498D-A9CE-D85AD42AAF1A}"/>
    <cellStyle name="Accent1 31" xfId="28996" xr:uid="{491B5CC5-4769-4A0B-B5A9-30E36A1167D9}"/>
    <cellStyle name="Accent1 32" xfId="28997" xr:uid="{91280425-D7B0-41A1-BB19-3C4F9350C03C}"/>
    <cellStyle name="Accent1 33" xfId="28998" xr:uid="{B069E53E-F49D-467C-923A-C86D556D5DD7}"/>
    <cellStyle name="Accent1 34" xfId="28999" xr:uid="{58A84819-5F19-41D8-A4A2-A07BB2314403}"/>
    <cellStyle name="Accent1 35" xfId="29000" xr:uid="{9CEE4E9D-A8D8-4D00-913E-4E8FA5B0837C}"/>
    <cellStyle name="Accent1 36" xfId="29001" xr:uid="{7D7FF7B4-9F9F-4747-828E-28ADDB94C4A6}"/>
    <cellStyle name="Accent1 37" xfId="29002" xr:uid="{3ABFD1F6-6F63-490B-918E-054C6183B62A}"/>
    <cellStyle name="Accent1 38" xfId="29003" xr:uid="{D58817D5-16C1-4A61-8AE1-92F3666E1B81}"/>
    <cellStyle name="Accent1 39" xfId="29004" xr:uid="{CF650A3A-2BE0-407A-9181-E68E51C73050}"/>
    <cellStyle name="Accent1 4" xfId="1188" xr:uid="{88E61A70-8573-4210-BE7B-E0720E953D67}"/>
    <cellStyle name="Accent1 4 2" xfId="3676" xr:uid="{24FDE46E-A61B-4D82-BAA6-F66C9BA58566}"/>
    <cellStyle name="Accent1 4 2 2" xfId="12108" xr:uid="{1898F26B-A308-43B9-8695-227FDBA53DDC}"/>
    <cellStyle name="Accent1 4 3" xfId="3318" xr:uid="{2A063CE8-3457-4F6D-B557-752CCFBE0BC0}"/>
    <cellStyle name="Accent1 4 4" xfId="29005" xr:uid="{C5F69649-D002-425E-99D6-CF7CB84102CE}"/>
    <cellStyle name="Accent1 40" xfId="29006" xr:uid="{4BB953A1-FAAE-4499-AFC8-66F15BD4C77E}"/>
    <cellStyle name="Accent1 41" xfId="29007" xr:uid="{710E00D8-1C5B-41D9-A0A1-8C7EA0CE2697}"/>
    <cellStyle name="Accent1 42" xfId="29008" xr:uid="{27312CF3-54CB-428E-9B3B-57B793F7BEF9}"/>
    <cellStyle name="Accent1 43" xfId="29009" xr:uid="{EE0933D7-36DA-475D-85B3-5AAF7CF591D7}"/>
    <cellStyle name="Accent1 44" xfId="29010" xr:uid="{EC318CDE-4EF9-4625-BCD2-9AEB853E3033}"/>
    <cellStyle name="Accent1 45" xfId="29011" xr:uid="{85DE6E03-0E0C-49A2-86D3-07F5B34FF23B}"/>
    <cellStyle name="Accent1 46" xfId="29012" xr:uid="{13578337-6CFD-407A-BC8E-E09B5A303E53}"/>
    <cellStyle name="Accent1 47" xfId="29013" xr:uid="{CBBBC467-C893-435A-9D2D-F7A00C13577D}"/>
    <cellStyle name="Accent1 48" xfId="29014" xr:uid="{30CBEAB8-182F-4053-80BE-6B31D260A478}"/>
    <cellStyle name="Accent1 49" xfId="29015" xr:uid="{71D41381-5B9D-4AEB-9F25-0E1F62F41A51}"/>
    <cellStyle name="Accent1 5" xfId="1536" xr:uid="{8305B92E-8B78-4057-A4B1-9EB7E12ED2C8}"/>
    <cellStyle name="Accent1 5 2" xfId="3322" xr:uid="{CE9F56EB-F606-4E37-AD91-01EC995D36E0}"/>
    <cellStyle name="Accent1 5 2 2" xfId="11739" xr:uid="{5826303F-B72E-48CF-A458-1C517A811866}"/>
    <cellStyle name="Accent1 5 3" xfId="29016" xr:uid="{08BFC30A-9317-403B-BA34-55298029239B}"/>
    <cellStyle name="Accent1 50" xfId="29017" xr:uid="{D0AB4488-501A-481A-8B60-85F43D498EA8}"/>
    <cellStyle name="Accent1 51" xfId="29018" xr:uid="{72541046-D570-479F-9A79-10148E12AB23}"/>
    <cellStyle name="Accent1 52" xfId="29019" xr:uid="{7802E6C0-C09B-4BCB-90BD-10C6CAF9C021}"/>
    <cellStyle name="Accent1 53" xfId="29020" xr:uid="{17900DD6-932E-482F-B3C2-6616C3A2A389}"/>
    <cellStyle name="Accent1 54" xfId="29021" xr:uid="{158326E1-BFDB-41C4-8FB9-AC289834E831}"/>
    <cellStyle name="Accent1 55" xfId="29022" xr:uid="{610B4C5A-5C6D-49BA-85A3-26A3032ECBFD}"/>
    <cellStyle name="Accent1 56" xfId="29023" xr:uid="{AAB92A8E-6B74-492A-8CC7-71C9D77F9FE4}"/>
    <cellStyle name="Accent1 57" xfId="29024" xr:uid="{2C98D03A-005D-45D5-8668-B4F074449F92}"/>
    <cellStyle name="Accent1 58" xfId="29025" xr:uid="{BDF859C5-DF15-4761-A003-1B45FD2728AB}"/>
    <cellStyle name="Accent1 59" xfId="29026" xr:uid="{3BE80568-0422-440C-AAA4-759D5E7054A2}"/>
    <cellStyle name="Accent1 6" xfId="3333" xr:uid="{121A5CC2-C7B9-4569-9936-427202F8A2ED}"/>
    <cellStyle name="Accent1 6 2" xfId="29027" xr:uid="{C8E958FB-9D69-4CA9-A6DF-3DB04237D61A}"/>
    <cellStyle name="Accent1 60" xfId="29028" xr:uid="{54DD3433-FD78-4E6B-A0AC-E49AC0389185}"/>
    <cellStyle name="Accent1 61" xfId="29029" xr:uid="{4185C74C-009E-49D8-A0E2-9B9CEC9A1A1E}"/>
    <cellStyle name="Accent1 62" xfId="29030" xr:uid="{975FBF72-15E7-466E-BD65-6DDD606D0821}"/>
    <cellStyle name="Accent1 63" xfId="29031" xr:uid="{24F5B474-BB66-4E0C-B46D-A3B811D3BFFD}"/>
    <cellStyle name="Accent1 64" xfId="29032" xr:uid="{2342B221-7594-4DBC-81FC-332DD9825695}"/>
    <cellStyle name="Accent1 65" xfId="29033" xr:uid="{85CCD79F-3A45-49E7-AEDA-4A8EEE675956}"/>
    <cellStyle name="Accent1 66" xfId="29034" xr:uid="{B003C683-13A3-4F3D-863E-667BBFCFD789}"/>
    <cellStyle name="Accent1 67" xfId="29035" xr:uid="{34EE9E40-E75F-4769-B37C-45B45C3BD6E6}"/>
    <cellStyle name="Accent1 68" xfId="29036" xr:uid="{8E2924D3-CD1E-40DB-B7DE-766F37CFF024}"/>
    <cellStyle name="Accent1 69" xfId="29037" xr:uid="{CDD131D7-786F-4A96-9AE8-B95602B47715}"/>
    <cellStyle name="Accent1 7" xfId="3347" xr:uid="{B6D6C74C-EBB1-4639-A974-D6AC63BC389F}"/>
    <cellStyle name="Accent1 7 2" xfId="10302" xr:uid="{233133D7-18FA-4B7B-95C6-708A4062DE78}"/>
    <cellStyle name="Accent1 7 3" xfId="4122" xr:uid="{234CF379-CA33-4000-B2BD-6F014B915BCA}"/>
    <cellStyle name="Accent1 7 4" xfId="29038" xr:uid="{3E3DA998-8DA0-4684-AA85-9B51C316071E}"/>
    <cellStyle name="Accent1 70" xfId="29039" xr:uid="{48B93892-DB9C-4BE0-B59A-AA73833B801C}"/>
    <cellStyle name="Accent1 71" xfId="29040" xr:uid="{6BC2512A-BC5E-4777-B204-90BDB76559A7}"/>
    <cellStyle name="Accent1 72" xfId="29041" xr:uid="{27B3FB70-B6C2-44A6-95C3-D52AB5644026}"/>
    <cellStyle name="Accent1 73" xfId="29042" xr:uid="{36313CB5-A06A-473B-A2F4-E254AC232393}"/>
    <cellStyle name="Accent1 74" xfId="29043" xr:uid="{6DE65897-B606-4460-8DCD-716364A993EE}"/>
    <cellStyle name="Accent1 75" xfId="29044" xr:uid="{01F4E544-C641-4667-B4C1-55E49FF7CD82}"/>
    <cellStyle name="Accent1 76" xfId="29045" xr:uid="{FC3EF1F1-B42E-456A-B29B-8F9FEC757742}"/>
    <cellStyle name="Accent1 77" xfId="29046" xr:uid="{7AFBEF5B-2DF7-4CDF-AE61-1ADB8815CF69}"/>
    <cellStyle name="Accent1 78" xfId="29047" xr:uid="{2B9245EA-C0E7-489D-8185-6CB5ED1546AA}"/>
    <cellStyle name="Accent1 79" xfId="29048" xr:uid="{4EC084DD-C3BD-4FD9-B966-5F19AEDB55F7}"/>
    <cellStyle name="Accent1 8" xfId="3325" xr:uid="{0EB54C35-F899-40FF-A223-0B883C7E1EBC}"/>
    <cellStyle name="Accent1 8 2" xfId="10285" xr:uid="{4FF207C5-E74A-4C69-A1D0-43554B97319B}"/>
    <cellStyle name="Accent1 8 3" xfId="4171" xr:uid="{DB9C345D-60BD-4386-A9C7-7D0968FFF6F2}"/>
    <cellStyle name="Accent1 8 4" xfId="29049" xr:uid="{C13FFBB1-58D0-453D-82C6-C665A0B9575F}"/>
    <cellStyle name="Accent1 80" xfId="29050" xr:uid="{95FAC663-D8F7-431F-98B9-2F42F1029E9E}"/>
    <cellStyle name="Accent1 81" xfId="29051" xr:uid="{F18955CC-62D2-4F36-AAB2-CCE52BE5B36D}"/>
    <cellStyle name="Accent1 82" xfId="29052" xr:uid="{9916EC76-F7B9-40E2-A72B-039650BA031F}"/>
    <cellStyle name="Accent1 83" xfId="29053" xr:uid="{AADE5ED8-90B4-4DC1-AC22-88864BA175A2}"/>
    <cellStyle name="Accent1 84" xfId="29054" xr:uid="{E0CDC879-7287-4196-8C16-51FB14BFEE2F}"/>
    <cellStyle name="Accent1 85" xfId="29055" xr:uid="{81C4CDDD-2B46-4B2D-863C-E6744038EAF3}"/>
    <cellStyle name="Accent1 86" xfId="29056" xr:uid="{006E8FA5-B0C7-407E-9830-11646C756B94}"/>
    <cellStyle name="Accent1 87" xfId="29057" xr:uid="{DCAC0B1D-7CA8-4698-A524-8B8F8F87163A}"/>
    <cellStyle name="Accent1 88" xfId="29058" xr:uid="{5E582F29-2086-47D7-914C-E8C11A069798}"/>
    <cellStyle name="Accent1 89" xfId="29059" xr:uid="{30750635-F9FF-4B22-9591-5E785006C4F9}"/>
    <cellStyle name="Accent1 9" xfId="4180" xr:uid="{1640350F-17F1-4F0B-A420-932B6E716995}"/>
    <cellStyle name="Accent1 9 2" xfId="29060" xr:uid="{76310422-AE49-44BE-A97C-132E325E77D7}"/>
    <cellStyle name="Accent1 90" xfId="29061" xr:uid="{D4C14B1D-6894-4164-8453-9E7664396C7D}"/>
    <cellStyle name="Accent1 91" xfId="29062" xr:uid="{95E9B36B-B374-4926-98C4-2E43CD3D2C89}"/>
    <cellStyle name="Accent1 92" xfId="29063" xr:uid="{2281F1C7-0EEB-43FC-A18E-38E3023DB30D}"/>
    <cellStyle name="Accent1 93" xfId="29064" xr:uid="{DFFC3CDE-5F0B-49B7-B0E8-E16F3A4185F8}"/>
    <cellStyle name="Accent1 94" xfId="29065" xr:uid="{3AC8A4EC-B78E-4DCB-8F85-EA3B21AC285D}"/>
    <cellStyle name="Accent1 95" xfId="29066" xr:uid="{A0FE514A-A899-477A-ADED-9D1326B492B4}"/>
    <cellStyle name="Accent1 96" xfId="29067" xr:uid="{5EE31DC9-A1F6-4582-A653-5D35004B8A5D}"/>
    <cellStyle name="Accent1 97" xfId="29068" xr:uid="{D33837CB-B78C-45B2-9D0E-9B5CA3EC76E3}"/>
    <cellStyle name="Accent1 98" xfId="29069" xr:uid="{66197141-2CFF-4B34-BD06-F6B4F1134C10}"/>
    <cellStyle name="Accent1 99" xfId="29070" xr:uid="{E401821F-B177-4F43-875E-8A5F50E2638C}"/>
    <cellStyle name="Accent2" xfId="176" builtinId="33" customBuiltin="1"/>
    <cellStyle name="Accent2 - 20%" xfId="1953" xr:uid="{E3D40991-BB3E-41AA-8471-11E81096849C}"/>
    <cellStyle name="Accent2 - 20% 2" xfId="29071" xr:uid="{299FE5D6-572B-4033-A6A3-40F4BAB8A93B}"/>
    <cellStyle name="Accent2 - 20% 2 2" xfId="29072" xr:uid="{4AA2384B-B5DD-438B-A5FB-152C6CD5C3BD}"/>
    <cellStyle name="Accent2 - 20% 2 2 2" xfId="29073" xr:uid="{0FAD0F04-CA75-428E-8B42-C1404B1593B4}"/>
    <cellStyle name="Accent2 - 20% 2 2 2 2" xfId="29074" xr:uid="{1B027573-FF70-4D6F-A41C-1085A26D16D8}"/>
    <cellStyle name="Accent2 - 20% 2 2 2 2 2" xfId="29075" xr:uid="{6F2962FF-BED8-4CAB-89BE-B603664376BA}"/>
    <cellStyle name="Accent2 - 20% 2 2 2 3" xfId="29076" xr:uid="{97C66EFF-DD55-4641-8B59-39D2659F770C}"/>
    <cellStyle name="Accent2 - 20% 2 2 3" xfId="29077" xr:uid="{F5730DB1-4257-4394-9F23-DDC13CEF0793}"/>
    <cellStyle name="Accent2 - 20% 2 3" xfId="29078" xr:uid="{E0358934-C6CF-464E-B73B-77476275BD31}"/>
    <cellStyle name="Accent2 - 20% 2 4" xfId="29079" xr:uid="{D6C222CD-67B1-41B1-B585-9C139A271500}"/>
    <cellStyle name="Accent2 - 20% 3" xfId="29080" xr:uid="{F8298A10-3552-4F15-8050-AEFE60581A7F}"/>
    <cellStyle name="Accent2 - 20% 4" xfId="29081" xr:uid="{70CE315C-C2F1-4909-B601-21FE66B768E6}"/>
    <cellStyle name="Accent2 - 20% 5" xfId="29082" xr:uid="{F25C2B27-2594-45D2-9AD4-F3C0AF86057E}"/>
    <cellStyle name="Accent2 - 20% 6" xfId="29083" xr:uid="{571AA12C-D1D2-4035-82E5-349D9BD3ECA7}"/>
    <cellStyle name="Accent2 - 20% 7" xfId="12955" xr:uid="{8396F833-8763-4BED-918C-9D847694C5F4}"/>
    <cellStyle name="Accent2 - 40%" xfId="1954" xr:uid="{050C93BC-A9A0-4D16-A8E8-E3FAF12A2070}"/>
    <cellStyle name="Accent2 - 40% 2" xfId="29084" xr:uid="{2EC2D4FA-3C10-41C7-8215-706C21EF18FB}"/>
    <cellStyle name="Accent2 - 40% 2 2" xfId="29085" xr:uid="{A18BE854-1CC9-4D0C-B899-8C5AABD27024}"/>
    <cellStyle name="Accent2 - 40% 2 2 2" xfId="29086" xr:uid="{573D8FA5-2720-4EBC-8D55-16DE7EF0B988}"/>
    <cellStyle name="Accent2 - 40% 2 2 2 2" xfId="29087" xr:uid="{A721F20E-1F0A-4A7A-8FCF-6CDC2FEEDAAD}"/>
    <cellStyle name="Accent2 - 40% 2 2 2 2 2" xfId="29088" xr:uid="{BA5EFF60-AF7A-4204-A310-F3B44C10A7B1}"/>
    <cellStyle name="Accent2 - 40% 2 2 2 3" xfId="29089" xr:uid="{A2DA2E79-8014-4E96-A82D-23F4BD9675DF}"/>
    <cellStyle name="Accent2 - 40% 2 2 3" xfId="29090" xr:uid="{1717B09E-8386-46F7-A538-49DEB1F15A31}"/>
    <cellStyle name="Accent2 - 40% 2 3" xfId="29091" xr:uid="{6FF30DCF-1792-40ED-9F49-04790B1776CB}"/>
    <cellStyle name="Accent2 - 40% 2 4" xfId="29092" xr:uid="{7F9EE5F0-29EC-466B-A16B-7902B7B70A4D}"/>
    <cellStyle name="Accent2 - 40% 3" xfId="29093" xr:uid="{ECB090E9-BD36-4BB3-B48C-A1389E1005DE}"/>
    <cellStyle name="Accent2 - 40% 4" xfId="29094" xr:uid="{BCBCF946-C8C7-46F9-B3DC-4EEE32094BF1}"/>
    <cellStyle name="Accent2 - 40% 5" xfId="29095" xr:uid="{D696528B-2919-4A56-BADE-E83306397375}"/>
    <cellStyle name="Accent2 - 40% 6" xfId="29096" xr:uid="{AE5DFD81-A60E-44FF-B15A-EAAD48F918A1}"/>
    <cellStyle name="Accent2 - 40% 7" xfId="12956" xr:uid="{E1FA4869-F22A-4A61-A0D2-64FD2D8EC014}"/>
    <cellStyle name="Accent2 - 60%" xfId="1955" xr:uid="{BE51D958-5BA5-4B08-932B-CFE8D69D302C}"/>
    <cellStyle name="Accent2 - 60% 2" xfId="29097" xr:uid="{97AED0B0-6A70-47B4-ABB7-2495C76E2CB1}"/>
    <cellStyle name="Accent2 - 60% 2 2" xfId="29098" xr:uid="{FAEF98D7-3D8E-4E53-988B-D3B3FFA6789B}"/>
    <cellStyle name="Accent2 - 60% 2 2 2" xfId="29099" xr:uid="{1625D728-557F-4BE2-9904-068A77E5E00E}"/>
    <cellStyle name="Accent2 - 60% 2 2 2 2" xfId="29100" xr:uid="{16115C99-20B6-4A4A-9CB2-60284887E80E}"/>
    <cellStyle name="Accent2 - 60% 2 2 2 2 2" xfId="29101" xr:uid="{59BD80D0-1F14-4CA3-8EF8-EADCC592D28B}"/>
    <cellStyle name="Accent2 - 60% 2 2 2 3" xfId="29102" xr:uid="{DFDF61F0-6444-4390-AC04-545D9EE56B78}"/>
    <cellStyle name="Accent2 - 60% 2 2 3" xfId="29103" xr:uid="{D3E6483F-AE9F-418F-9051-332745EF3986}"/>
    <cellStyle name="Accent2 - 60% 2 3" xfId="29104" xr:uid="{15A451E5-FECF-4129-8927-958CEDB13EFE}"/>
    <cellStyle name="Accent2 - 60% 3" xfId="29105" xr:uid="{8E636B97-04DD-4EC0-AA56-DA4742FC38EE}"/>
    <cellStyle name="Accent2 - 60% 4" xfId="29106" xr:uid="{F9072906-A06E-4310-81F4-05620F043830}"/>
    <cellStyle name="Accent2 - 60% 5" xfId="29107" xr:uid="{57A4E8FC-03A0-4FE4-B3B1-13F9522C0BAE}"/>
    <cellStyle name="Accent2 - 60% 6" xfId="29108" xr:uid="{97A60332-1CED-49BB-A347-2E9C20F19764}"/>
    <cellStyle name="Accent2 - 60% 7" xfId="12957" xr:uid="{327B479B-C322-452E-8877-AF1EADD34595}"/>
    <cellStyle name="Accent2 10" xfId="4185" xr:uid="{FE5DB354-01B0-4DE6-9F39-51F253BAF2E5}"/>
    <cellStyle name="Accent2 10 2" xfId="29109" xr:uid="{A75D7BAF-42E6-4046-9807-6E969C207F8D}"/>
    <cellStyle name="Accent2 100" xfId="29110" xr:uid="{F5124E5A-C19F-417A-8709-BF22FEABE15B}"/>
    <cellStyle name="Accent2 101" xfId="29111" xr:uid="{A4B77208-E61E-4CE1-9FD0-BE060002BB47}"/>
    <cellStyle name="Accent2 102" xfId="29112" xr:uid="{813B1846-FDE5-4CCB-ADBF-53FD6CFD78DB}"/>
    <cellStyle name="Accent2 103" xfId="29113" xr:uid="{6DABCCEA-EC6E-4E93-B91C-B3B1D7711228}"/>
    <cellStyle name="Accent2 104" xfId="29114" xr:uid="{EBC7E940-A02B-497A-83F8-5C140DA5A068}"/>
    <cellStyle name="Accent2 105" xfId="29115" xr:uid="{46E3C46D-FEC5-4E99-A901-CDA18A93AE33}"/>
    <cellStyle name="Accent2 106" xfId="29116" xr:uid="{B2185B85-BEA0-428F-9262-D0592C3879CE}"/>
    <cellStyle name="Accent2 107" xfId="29117" xr:uid="{39C3C028-4080-43E3-8EF5-65D9E17E4D14}"/>
    <cellStyle name="Accent2 108" xfId="29118" xr:uid="{B4537B9C-0479-4736-AA4B-EBC69C3D63E4}"/>
    <cellStyle name="Accent2 109" xfId="29119" xr:uid="{A4640A7A-31A7-4DC4-BE38-FDCD9A836C39}"/>
    <cellStyle name="Accent2 11" xfId="8619" xr:uid="{AF8F64F4-5B5A-40EF-910F-95BB99B57D63}"/>
    <cellStyle name="Accent2 11 2" xfId="29120" xr:uid="{4E3EAA05-4130-4E1E-91CF-602A55991C78}"/>
    <cellStyle name="Accent2 110" xfId="29121" xr:uid="{A174CD23-7277-43D6-81E7-21B1AA9DF50F}"/>
    <cellStyle name="Accent2 111" xfId="29122" xr:uid="{9A2F19D3-251F-4FAC-9B39-5909346172F1}"/>
    <cellStyle name="Accent2 112" xfId="29123" xr:uid="{45EA6746-C251-4FF2-B172-02E3AF0B2CA6}"/>
    <cellStyle name="Accent2 113" xfId="29124" xr:uid="{A427BFB6-FF3E-4DF3-B54B-C21D3BF4908C}"/>
    <cellStyle name="Accent2 114" xfId="29125" xr:uid="{F4DB8F82-ECA7-49D0-A359-407D94CAB0BA}"/>
    <cellStyle name="Accent2 115" xfId="29126" xr:uid="{EEB2A515-F3A3-45B7-BC8B-ACDE107E6CF5}"/>
    <cellStyle name="Accent2 116" xfId="29127" xr:uid="{7309FA62-881C-47CF-B3D6-2A9D4D8B32EB}"/>
    <cellStyle name="Accent2 117" xfId="29128" xr:uid="{51FC0987-7680-4C26-B0AA-22582C321F9C}"/>
    <cellStyle name="Accent2 118" xfId="29129" xr:uid="{48DF56C3-1D57-4E04-A1F3-DA27D7740ECE}"/>
    <cellStyle name="Accent2 119" xfId="29130" xr:uid="{A5207B78-F216-4089-8E33-F301F435674A}"/>
    <cellStyle name="Accent2 12" xfId="8726" xr:uid="{08703547-F2E1-41F5-A3BD-C9E13D56BFFE}"/>
    <cellStyle name="Accent2 12 2" xfId="29131" xr:uid="{38F6022E-970F-4196-BC7F-5BAB19DA5F91}"/>
    <cellStyle name="Accent2 120" xfId="29132" xr:uid="{858476DE-E960-46C2-ADBA-95ADC76446BD}"/>
    <cellStyle name="Accent2 121" xfId="29133" xr:uid="{BCCE0117-8C13-4F1B-AC0D-5AC714C49468}"/>
    <cellStyle name="Accent2 122" xfId="29134" xr:uid="{1773E29A-FF04-4343-9A2C-7C0558555138}"/>
    <cellStyle name="Accent2 123" xfId="29135" xr:uid="{330DCB69-3E36-4142-A82E-217BB770B469}"/>
    <cellStyle name="Accent2 124" xfId="29136" xr:uid="{90C0A820-5841-4D9B-AE28-984DD459581C}"/>
    <cellStyle name="Accent2 125" xfId="29137" xr:uid="{44F5F665-51E2-419D-8934-D370995E60B3}"/>
    <cellStyle name="Accent2 126" xfId="29138" xr:uid="{5B95C969-6F4D-4C6B-8A68-ECC15FAF09FF}"/>
    <cellStyle name="Accent2 127" xfId="29139" xr:uid="{36A4FE11-A39A-44D9-B5B1-EF84B3380923}"/>
    <cellStyle name="Accent2 128" xfId="29140" xr:uid="{5C3E175A-BC7E-4BCF-A1A0-C9172D361945}"/>
    <cellStyle name="Accent2 129" xfId="29141" xr:uid="{0F6A6603-DDC2-427A-9845-64E9CB1988FF}"/>
    <cellStyle name="Accent2 13" xfId="8631" xr:uid="{B6DD4FDB-8D6C-4A1B-8208-3EBF851E4026}"/>
    <cellStyle name="Accent2 13 2" xfId="29142" xr:uid="{9A56BAE7-3625-4999-B162-4514E8CA0E60}"/>
    <cellStyle name="Accent2 130" xfId="29143" xr:uid="{564093E8-51D7-434F-9C52-803357933ADE}"/>
    <cellStyle name="Accent2 131" xfId="29144" xr:uid="{3B6F316F-043B-4AF3-BE86-4D0FAC4E17B0}"/>
    <cellStyle name="Accent2 132" xfId="29145" xr:uid="{92827A52-4F4B-4D3E-B4E0-F2F4A7FA7955}"/>
    <cellStyle name="Accent2 133" xfId="29146" xr:uid="{E11A05BE-2E0E-4C08-8172-85BD2E8C7C33}"/>
    <cellStyle name="Accent2 134" xfId="29147" xr:uid="{F5DF2744-D06C-4518-94EF-26A26B37E5C8}"/>
    <cellStyle name="Accent2 135" xfId="29148" xr:uid="{7ABBDA5F-EB6B-4606-AF32-C15D6EF4BC4A}"/>
    <cellStyle name="Accent2 136" xfId="29149" xr:uid="{6B52747D-B0D6-4703-9BAF-A45A684FD7E8}"/>
    <cellStyle name="Accent2 137" xfId="29150" xr:uid="{8ECA937A-4BA0-4C27-A32A-DBA71F8D829A}"/>
    <cellStyle name="Accent2 138" xfId="29151" xr:uid="{AB165A2D-54E3-4B10-85AA-514B1FF26388}"/>
    <cellStyle name="Accent2 139" xfId="29152" xr:uid="{393EBB71-D194-42CD-855E-A9E7E01C523E}"/>
    <cellStyle name="Accent2 14" xfId="9431" xr:uid="{03F288BA-BDC3-422A-B208-83EA9A72F7E1}"/>
    <cellStyle name="Accent2 14 2" xfId="29153" xr:uid="{F690B300-E9A9-4C16-AD3B-2CB1BC7C05D5}"/>
    <cellStyle name="Accent2 140" xfId="29154" xr:uid="{AE3F4B30-FF15-4E7E-BA0E-BFCC442D04EE}"/>
    <cellStyle name="Accent2 141" xfId="29155" xr:uid="{5D12AEFE-C1F9-4408-B764-EF603CBBA793}"/>
    <cellStyle name="Accent2 142" xfId="29156" xr:uid="{827775CD-3F87-4642-B884-75A4FB531C84}"/>
    <cellStyle name="Accent2 143" xfId="29157" xr:uid="{012A3029-C1BA-43B2-912E-5246A0A12F71}"/>
    <cellStyle name="Accent2 144" xfId="29158" xr:uid="{6DB99501-1D17-4A20-87E2-A19EA08CE4D7}"/>
    <cellStyle name="Accent2 145" xfId="29159" xr:uid="{CD5A9732-186D-47EC-B70A-464ADD372F37}"/>
    <cellStyle name="Accent2 146" xfId="29160" xr:uid="{E60A3FA2-9446-4ECB-866A-5B6F562DFC8B}"/>
    <cellStyle name="Accent2 147" xfId="29161" xr:uid="{E716C6D7-5430-4DCC-A93D-164411DF88D3}"/>
    <cellStyle name="Accent2 148" xfId="29162" xr:uid="{4A9049F8-CF16-48F0-B887-1C2950000055}"/>
    <cellStyle name="Accent2 149" xfId="29163" xr:uid="{E84A3711-8A97-4A44-9C1B-69C338174A39}"/>
    <cellStyle name="Accent2 15" xfId="6274" xr:uid="{C46E9328-1034-4815-B0BA-2B7D9547CB8D}"/>
    <cellStyle name="Accent2 15 2" xfId="29164" xr:uid="{1D2F8FD6-4191-4CCD-BBE6-BDD22C7DC5D4}"/>
    <cellStyle name="Accent2 150" xfId="29165" xr:uid="{4DA3A1F7-1DD8-48BE-B15A-6937F8067E77}"/>
    <cellStyle name="Accent2 151" xfId="29166" xr:uid="{BA2245B3-4A82-4DE3-9E83-879342BDE9F2}"/>
    <cellStyle name="Accent2 152" xfId="29167" xr:uid="{98951664-4AD3-430F-8C9F-392D94297535}"/>
    <cellStyle name="Accent2 153" xfId="29168" xr:uid="{CA981D6C-433B-4265-9F45-4A2FFD170046}"/>
    <cellStyle name="Accent2 154" xfId="29169" xr:uid="{88EA472E-3193-43DE-9D85-3F29FB1E9077}"/>
    <cellStyle name="Accent2 155" xfId="29170" xr:uid="{8E71CA0C-F520-4486-B57A-1AE520A92012}"/>
    <cellStyle name="Accent2 156" xfId="29171" xr:uid="{904E89FE-1A72-4F3F-99F2-4FD91215E966}"/>
    <cellStyle name="Accent2 157" xfId="37938" xr:uid="{3BC05003-4995-4553-B501-00F7C75ACF1D}"/>
    <cellStyle name="Accent2 158" xfId="46191" xr:uid="{99493A27-FD9B-4B0C-8F7A-9B4F9D8AF2A2}"/>
    <cellStyle name="Accent2 159" xfId="46246" xr:uid="{078C302A-6EF8-47B2-AF56-B712D20C5772}"/>
    <cellStyle name="Accent2 16" xfId="7643" xr:uid="{B46B4817-3E7E-47C7-AC27-ABD36181836C}"/>
    <cellStyle name="Accent2 16 2" xfId="29172" xr:uid="{7A827015-AE69-46CB-9D1F-044C2E128345}"/>
    <cellStyle name="Accent2 160" xfId="46545" xr:uid="{F1F1B176-8E81-4F6E-B344-A19C8FB07F71}"/>
    <cellStyle name="Accent2 161" xfId="47021" xr:uid="{D506A030-8B26-4424-A285-32B92670F235}"/>
    <cellStyle name="Accent2 162" xfId="47035" xr:uid="{B1390813-8CF3-47B9-917E-56F87D34BD6B}"/>
    <cellStyle name="Accent2 163" xfId="47063" xr:uid="{6FB3CB78-8F49-4126-9FE5-ABA350E561CD}"/>
    <cellStyle name="Accent2 164" xfId="47072" xr:uid="{36D596D6-B28F-40DE-967F-170D665E3AEF}"/>
    <cellStyle name="Accent2 165" xfId="47094" xr:uid="{72AD486D-4300-477A-AC55-7CB5324E44CF}"/>
    <cellStyle name="Accent2 166" xfId="47106" xr:uid="{B5B276A6-8F37-4E56-AB70-1D36573C26C7}"/>
    <cellStyle name="Accent2 17" xfId="11916" xr:uid="{EB24423A-23EA-4020-8E4A-1D12B294CBC7}"/>
    <cellStyle name="Accent2 17 2" xfId="29173" xr:uid="{1FA8FEA5-8082-4D09-8EB6-C170F0A1A21F}"/>
    <cellStyle name="Accent2 18" xfId="6810" xr:uid="{6FED4819-BEFB-480E-AF7B-D61F89283F11}"/>
    <cellStyle name="Accent2 18 2" xfId="29174" xr:uid="{71A14868-A0F2-4A62-9160-FC8BD0A1C40F}"/>
    <cellStyle name="Accent2 19" xfId="29175" xr:uid="{C5609154-23B3-48CA-9929-15BCEA8F5CC4}"/>
    <cellStyle name="Accent2 2" xfId="20" xr:uid="{00000000-0005-0000-0000-000013000000}"/>
    <cellStyle name="Accent2 2 2" xfId="363" xr:uid="{977A21F3-1098-4506-A56F-0EA18F1444FB}"/>
    <cellStyle name="Accent2 2 2 2" xfId="29176" xr:uid="{9D714667-59D0-4209-89BF-F0E3347D7026}"/>
    <cellStyle name="Accent2 2 3" xfId="3677" xr:uid="{E39D70C9-05B2-44F0-89E8-CE90E90057D7}"/>
    <cellStyle name="Accent2 2 3 2" xfId="4074" xr:uid="{CFB62DE0-8BFC-49A4-942F-F8694E833354}"/>
    <cellStyle name="Accent2 2 4" xfId="4011" xr:uid="{CE2260EE-1994-43B3-B9FF-6E631C143AD4}"/>
    <cellStyle name="Accent2 2 4 2" xfId="13397" xr:uid="{ECDCF7B9-D08E-4F5D-9762-E24075E9F525}"/>
    <cellStyle name="Accent2 2 5" xfId="12504" xr:uid="{D00484BE-A561-480A-BA30-5A62449ABD4F}"/>
    <cellStyle name="Accent2 2 6" xfId="362" xr:uid="{46EEB8CB-3E0B-4922-9975-B94339E79D39}"/>
    <cellStyle name="Accent2 20" xfId="29177" xr:uid="{4225305A-0A79-4C5E-9872-37C0A35A1577}"/>
    <cellStyle name="Accent2 21" xfId="29178" xr:uid="{138C2F44-0F16-457D-92B4-DD69FB4D5C26}"/>
    <cellStyle name="Accent2 22" xfId="29179" xr:uid="{53486FBA-5E4B-45BE-A6F8-E1D6553AD0FA}"/>
    <cellStyle name="Accent2 23" xfId="29180" xr:uid="{8D50D055-A360-4823-B376-C0632C308914}"/>
    <cellStyle name="Accent2 24" xfId="29181" xr:uid="{C5CAA0B9-F2CD-43CD-B4C3-CC46C6CE500E}"/>
    <cellStyle name="Accent2 25" xfId="29182" xr:uid="{2465D760-6E59-46E2-BF14-8C2AD9E5F6EC}"/>
    <cellStyle name="Accent2 26" xfId="29183" xr:uid="{C8F54C9B-0ECE-4A55-89CD-EAC463AD94F4}"/>
    <cellStyle name="Accent2 27" xfId="29184" xr:uid="{D0C73F7C-E743-4EDC-9026-C0785576812A}"/>
    <cellStyle name="Accent2 28" xfId="29185" xr:uid="{08A17A86-14DF-48A2-9D2C-E8869F1586AF}"/>
    <cellStyle name="Accent2 29" xfId="29186" xr:uid="{DB2486F8-4EC9-4F70-9F6F-7D780BA03445}"/>
    <cellStyle name="Accent2 3" xfId="364" xr:uid="{9B3EF0BA-64A5-4BD6-95F9-08304F5BBFBA}"/>
    <cellStyle name="Accent2 3 2" xfId="3678" xr:uid="{8DCCBE72-6F33-4E5B-B9B4-D28E72A2E9C5}"/>
    <cellStyle name="Accent2 3 2 2" xfId="4092" xr:uid="{15832A38-DB78-4256-9449-4647C804BEF0}"/>
    <cellStyle name="Accent2 3 3" xfId="3305" xr:uid="{99355A6A-69B9-48AF-B714-EB04F91D1B84}"/>
    <cellStyle name="Accent2 3 3 2" xfId="4838" xr:uid="{3220058E-EA7A-45A0-9965-8566121292D6}"/>
    <cellStyle name="Accent2 3 4" xfId="6379" xr:uid="{F29D9184-0892-44DC-830E-95F2C3F48EF0}"/>
    <cellStyle name="Accent2 3 5" xfId="4012" xr:uid="{A0551C29-A9EC-4F42-A243-EAC12353300E}"/>
    <cellStyle name="Accent2 30" xfId="29187" xr:uid="{7663F53B-9F43-47F2-8E6F-19FC1D61E41C}"/>
    <cellStyle name="Accent2 31" xfId="29188" xr:uid="{4267F3B2-1D48-492D-8B90-AB89E6DEC4E6}"/>
    <cellStyle name="Accent2 32" xfId="29189" xr:uid="{34E86BDD-A7F9-4BA9-B3DD-253057D9476D}"/>
    <cellStyle name="Accent2 33" xfId="29190" xr:uid="{677F6AAA-F964-4D31-9E11-2006A2873918}"/>
    <cellStyle name="Accent2 34" xfId="29191" xr:uid="{CA05C396-AB70-4B5F-B929-53905EF301A3}"/>
    <cellStyle name="Accent2 35" xfId="29192" xr:uid="{FA71F51D-FFED-4FF3-B942-E3AFFFA3B4B3}"/>
    <cellStyle name="Accent2 36" xfId="29193" xr:uid="{8254F64A-2F72-4B9C-BDDC-83D4FC0EDA48}"/>
    <cellStyle name="Accent2 37" xfId="29194" xr:uid="{2BF9C968-199F-4D8C-8C53-A92007370F32}"/>
    <cellStyle name="Accent2 38" xfId="29195" xr:uid="{5173A6BC-B8A2-40E9-A73B-F3B9A0EE17D5}"/>
    <cellStyle name="Accent2 39" xfId="29196" xr:uid="{7768B822-242A-45F3-99FD-99376A8904CB}"/>
    <cellStyle name="Accent2 4" xfId="1192" xr:uid="{BF895CC3-1F3E-483E-91AF-4427717CA5F9}"/>
    <cellStyle name="Accent2 4 2" xfId="3679" xr:uid="{E8F25F84-0A63-4727-9F2F-23529337D369}"/>
    <cellStyle name="Accent2 4 2 2" xfId="8383" xr:uid="{3CE7FCFE-1F15-4449-BDB3-774B394D96ED}"/>
    <cellStyle name="Accent2 4 3" xfId="3317" xr:uid="{782FF417-B42C-4C26-97AA-1438F34D5E92}"/>
    <cellStyle name="Accent2 4 4" xfId="29197" xr:uid="{0A6F2406-6E8D-4EDF-8F05-75987C7F4AC7}"/>
    <cellStyle name="Accent2 40" xfId="29198" xr:uid="{4574B45C-5B04-4128-AF40-E0D7CE4E5F00}"/>
    <cellStyle name="Accent2 41" xfId="29199" xr:uid="{9DB08607-8590-45D3-A413-5A0580B930FA}"/>
    <cellStyle name="Accent2 42" xfId="29200" xr:uid="{80C77325-1681-4764-A121-F7DC1BDB91E4}"/>
    <cellStyle name="Accent2 43" xfId="29201" xr:uid="{F65F21A9-2506-41DF-AAF8-5F1EA1F251AA}"/>
    <cellStyle name="Accent2 44" xfId="29202" xr:uid="{3C8436ED-E782-4754-A2F7-5FDD820FB3C0}"/>
    <cellStyle name="Accent2 45" xfId="29203" xr:uid="{36716C3C-0A90-4D3E-A13A-6B9D37393B91}"/>
    <cellStyle name="Accent2 46" xfId="29204" xr:uid="{6840DD94-5F39-4C53-8343-2638E30E6191}"/>
    <cellStyle name="Accent2 47" xfId="29205" xr:uid="{7146BECC-F4DC-4A90-8DFA-D61E4ECC7166}"/>
    <cellStyle name="Accent2 48" xfId="29206" xr:uid="{5D68968C-47C5-425F-9B4C-00521870F342}"/>
    <cellStyle name="Accent2 49" xfId="29207" xr:uid="{8C3A35D4-3114-4B4E-A0DF-38EEC0816AE1}"/>
    <cellStyle name="Accent2 5" xfId="1540" xr:uid="{FD5DE599-81A3-4751-816B-E241707D08C8}"/>
    <cellStyle name="Accent2 5 2" xfId="3296" xr:uid="{AFFB8F0A-E72D-4A14-961B-C882CD3967F8}"/>
    <cellStyle name="Accent2 5 2 2" xfId="11165" xr:uid="{EF630888-FD95-41AC-BCF2-78BE1BC052D6}"/>
    <cellStyle name="Accent2 5 3" xfId="29208" xr:uid="{42725AC1-93F2-4DF9-A772-6A39552E31EE}"/>
    <cellStyle name="Accent2 50" xfId="29209" xr:uid="{AA51FCEA-1AC4-488F-BED0-EE90F0AEF1DA}"/>
    <cellStyle name="Accent2 51" xfId="29210" xr:uid="{73EDEA41-EE07-4E77-A74C-EE342D6C798C}"/>
    <cellStyle name="Accent2 52" xfId="29211" xr:uid="{D55D165C-B9C4-4E86-9CE2-23485A7A0B3D}"/>
    <cellStyle name="Accent2 53" xfId="29212" xr:uid="{03B9F38D-21B4-41DD-8821-72F39901FDDC}"/>
    <cellStyle name="Accent2 54" xfId="29213" xr:uid="{54545884-831E-4D8E-93FA-6902B8D231F4}"/>
    <cellStyle name="Accent2 55" xfId="29214" xr:uid="{D8DEB474-ACD4-4236-81CC-2208F8CD406C}"/>
    <cellStyle name="Accent2 56" xfId="29215" xr:uid="{9DEFD568-ADE2-4351-8080-B8903DE88596}"/>
    <cellStyle name="Accent2 57" xfId="29216" xr:uid="{66BB57C8-8B06-40BD-B92E-B38AEFCD18D8}"/>
    <cellStyle name="Accent2 58" xfId="29217" xr:uid="{257CDD69-6586-44F7-9401-1D70FD3B2A95}"/>
    <cellStyle name="Accent2 59" xfId="29218" xr:uid="{5F0E0927-A5DC-4DA3-B30E-3BAE8C2F1017}"/>
    <cellStyle name="Accent2 6" xfId="3334" xr:uid="{5934FFDA-77AE-4F14-BFB5-EF5B9373B0A2}"/>
    <cellStyle name="Accent2 6 2" xfId="29219" xr:uid="{814824FD-C7CD-45F0-A6F7-297694EDA6C1}"/>
    <cellStyle name="Accent2 60" xfId="29220" xr:uid="{E4E6DF2D-9B1A-43CE-BB09-9EB3210D7CDA}"/>
    <cellStyle name="Accent2 61" xfId="29221" xr:uid="{BCBEA7E4-73F6-4631-8CDF-A5EA2BEFD0F8}"/>
    <cellStyle name="Accent2 62" xfId="29222" xr:uid="{1034DA3C-812B-46B5-A2B1-24D17D63E7FD}"/>
    <cellStyle name="Accent2 63" xfId="29223" xr:uid="{68888849-F8A5-48C2-9921-4E226C602ABB}"/>
    <cellStyle name="Accent2 64" xfId="29224" xr:uid="{B4A34ED5-B73B-4862-BBFF-E16F6B96A968}"/>
    <cellStyle name="Accent2 65" xfId="29225" xr:uid="{AE202AAE-7280-4E23-9997-E5044F26783B}"/>
    <cellStyle name="Accent2 66" xfId="29226" xr:uid="{D7CF6F97-6B14-4C40-9148-5D28E82B478D}"/>
    <cellStyle name="Accent2 67" xfId="29227" xr:uid="{14576B22-AF0B-4BDC-82CF-1823ED8FDF59}"/>
    <cellStyle name="Accent2 68" xfId="29228" xr:uid="{800C789C-828C-46A0-A68F-4E9D7592F668}"/>
    <cellStyle name="Accent2 69" xfId="29229" xr:uid="{F55F6CB9-9088-418E-A8C3-79BDA7A5E8DD}"/>
    <cellStyle name="Accent2 7" xfId="3346" xr:uid="{67646D9B-F9AF-4577-93CA-4AE493C2EC39}"/>
    <cellStyle name="Accent2 7 2" xfId="10301" xr:uid="{4B770ED0-E530-42D2-8662-D3C6BA2EA42F}"/>
    <cellStyle name="Accent2 7 3" xfId="4134" xr:uid="{6EF1279D-9FED-451C-AE87-71C517E24626}"/>
    <cellStyle name="Accent2 7 4" xfId="29230" xr:uid="{8AA3502F-D4AE-49BF-91CD-EDC932D8802B}"/>
    <cellStyle name="Accent2 70" xfId="29231" xr:uid="{D78EB0F1-9E5F-4C83-9EB3-C381E714A086}"/>
    <cellStyle name="Accent2 71" xfId="29232" xr:uid="{558B2F56-3261-4FF5-AF6B-E40F73BC2799}"/>
    <cellStyle name="Accent2 72" xfId="29233" xr:uid="{9BD9D3C6-6F10-4054-945D-7DCD431E5CE8}"/>
    <cellStyle name="Accent2 73" xfId="29234" xr:uid="{1826B7F7-C6A7-4D13-A30B-B310A7096645}"/>
    <cellStyle name="Accent2 74" xfId="29235" xr:uid="{D1906808-49EA-4052-9A45-CB6919D5BC63}"/>
    <cellStyle name="Accent2 75" xfId="29236" xr:uid="{4D25D0D9-7F48-411F-B553-6173EE848338}"/>
    <cellStyle name="Accent2 76" xfId="29237" xr:uid="{7D8FED5F-5E27-4B90-9C92-A52F476363E6}"/>
    <cellStyle name="Accent2 77" xfId="29238" xr:uid="{51D90410-FAAB-4105-9909-79D75D97A2A8}"/>
    <cellStyle name="Accent2 78" xfId="29239" xr:uid="{F61E6253-C7B5-4064-B5BE-A84D9E50DDE4}"/>
    <cellStyle name="Accent2 79" xfId="29240" xr:uid="{7FD97ACA-F636-4D51-99DE-F46BF09CC19E}"/>
    <cellStyle name="Accent2 8" xfId="3326" xr:uid="{24186E53-1ED8-42EB-9243-13F027A3FED2}"/>
    <cellStyle name="Accent2 8 2" xfId="10286" xr:uid="{50B61C44-EDC7-4225-9F6A-9C0640C107DB}"/>
    <cellStyle name="Accent2 8 3" xfId="4172" xr:uid="{57FBC31C-8C25-4D48-B209-9073A857BFF6}"/>
    <cellStyle name="Accent2 8 4" xfId="29241" xr:uid="{9F8CF382-8388-4A8F-BAB4-E703C26C5C96}"/>
    <cellStyle name="Accent2 80" xfId="29242" xr:uid="{134A0CF9-DE1B-41DD-B640-A4133A4C3D41}"/>
    <cellStyle name="Accent2 81" xfId="29243" xr:uid="{463169B0-5303-4971-AE94-2563945987C7}"/>
    <cellStyle name="Accent2 82" xfId="29244" xr:uid="{FF02ECC8-8493-49ED-8EFB-5FAF8AEE44C4}"/>
    <cellStyle name="Accent2 83" xfId="29245" xr:uid="{AF9F768C-EA82-4745-8F5A-B01B246517AD}"/>
    <cellStyle name="Accent2 84" xfId="29246" xr:uid="{A8A4BF46-5912-4BFE-B8CF-9D5A762E3953}"/>
    <cellStyle name="Accent2 85" xfId="29247" xr:uid="{E13B7FF8-3F2E-487A-B654-F04988879454}"/>
    <cellStyle name="Accent2 86" xfId="29248" xr:uid="{C29F2A92-6DA1-46E4-8039-38C703CD3565}"/>
    <cellStyle name="Accent2 87" xfId="29249" xr:uid="{D41285CB-44E0-4B77-8C17-127D72824D5B}"/>
    <cellStyle name="Accent2 88" xfId="29250" xr:uid="{79F011D2-A40E-4980-B020-4567C28CE8B9}"/>
    <cellStyle name="Accent2 89" xfId="29251" xr:uid="{90F768F4-6D52-4F26-AD37-74A099033C2F}"/>
    <cellStyle name="Accent2 9" xfId="4179" xr:uid="{95DBECCC-91CE-4385-9DD1-A498E5871192}"/>
    <cellStyle name="Accent2 9 2" xfId="29252" xr:uid="{8EEA2F78-59C3-4368-B556-7C9BABED2831}"/>
    <cellStyle name="Accent2 90" xfId="29253" xr:uid="{18FD9CB8-F1BA-4492-8081-B78BFB2D756D}"/>
    <cellStyle name="Accent2 91" xfId="29254" xr:uid="{0564B023-7F0D-4F66-AE73-2230A7B48D50}"/>
    <cellStyle name="Accent2 92" xfId="29255" xr:uid="{893C8157-5A2C-4C3C-A357-ADB308EAF6B9}"/>
    <cellStyle name="Accent2 93" xfId="29256" xr:uid="{4FBDC598-7855-48BB-ABEC-93C33CAC3960}"/>
    <cellStyle name="Accent2 94" xfId="29257" xr:uid="{14E07A88-3D76-4250-9972-0617F96C8D06}"/>
    <cellStyle name="Accent2 95" xfId="29258" xr:uid="{E2CB1CA6-726B-4AB3-815E-F050D28E6C13}"/>
    <cellStyle name="Accent2 96" xfId="29259" xr:uid="{687CBF30-B95D-4B14-808A-4CBE0013E7B3}"/>
    <cellStyle name="Accent2 97" xfId="29260" xr:uid="{FE64758F-A649-4438-87F4-FBD15D7AE706}"/>
    <cellStyle name="Accent2 98" xfId="29261" xr:uid="{3D7AB09E-27AD-4042-B8FE-35DB2494FAFC}"/>
    <cellStyle name="Accent2 99" xfId="29262" xr:uid="{B20D1862-EC35-43CA-B50C-5718904BE596}"/>
    <cellStyle name="Accent3" xfId="179" builtinId="37" customBuiltin="1"/>
    <cellStyle name="Accent3 - 20%" xfId="1956" xr:uid="{9B5E5F2A-EAD9-4F1E-8861-8BA50DB9FDF0}"/>
    <cellStyle name="Accent3 - 20% 2" xfId="29263" xr:uid="{7B899ED5-F6E1-4C5A-ABE6-F4642CC3BEAF}"/>
    <cellStyle name="Accent3 - 20% 2 2" xfId="29264" xr:uid="{1F60D6D7-4677-4795-906B-59CFC008E494}"/>
    <cellStyle name="Accent3 - 20% 2 2 2" xfId="29265" xr:uid="{A34BF394-C2CC-4DAC-9449-42815F20D748}"/>
    <cellStyle name="Accent3 - 20% 2 2 2 2" xfId="29266" xr:uid="{4ADC1145-44DC-46D3-BEAD-6A728051FF26}"/>
    <cellStyle name="Accent3 - 20% 2 2 2 2 2" xfId="29267" xr:uid="{1B581142-9BF9-4E91-AC21-FD34497405BF}"/>
    <cellStyle name="Accent3 - 20% 2 2 2 3" xfId="29268" xr:uid="{ADA5C06D-0105-4608-BBB7-1962CB4B3D7E}"/>
    <cellStyle name="Accent3 - 20% 2 2 3" xfId="29269" xr:uid="{2A1F75BE-E1A4-4584-A2E6-9B8EF4A34AE2}"/>
    <cellStyle name="Accent3 - 20% 2 3" xfId="29270" xr:uid="{610D1C75-C88E-4D17-9C58-E482697B5D90}"/>
    <cellStyle name="Accent3 - 20% 2 4" xfId="29271" xr:uid="{68D0DB30-3E56-4C3B-A69C-171385DEC320}"/>
    <cellStyle name="Accent3 - 20% 3" xfId="29272" xr:uid="{576DE2A7-4ABC-4C24-BD80-5BF7855A9D14}"/>
    <cellStyle name="Accent3 - 20% 4" xfId="29273" xr:uid="{B99C2DB5-34A3-4B9D-8166-F544D7DDBECD}"/>
    <cellStyle name="Accent3 - 20% 5" xfId="29274" xr:uid="{B91BE7B3-7234-41B0-BAF3-F34F93011018}"/>
    <cellStyle name="Accent3 - 20% 6" xfId="29275" xr:uid="{6A7A5627-E884-4912-B6BE-268BF03C2131}"/>
    <cellStyle name="Accent3 - 20% 7" xfId="12958" xr:uid="{095777F3-E4CC-48D3-82D3-CC854786C64B}"/>
    <cellStyle name="Accent3 - 40%" xfId="1957" xr:uid="{DCDF42E7-8B5B-4230-AA2C-1A03CD60C6BF}"/>
    <cellStyle name="Accent3 - 40% 2" xfId="29276" xr:uid="{75ED62DD-5D18-4F6B-9537-DD5A75CBBD4E}"/>
    <cellStyle name="Accent3 - 40% 2 2" xfId="29277" xr:uid="{CFE92BF7-CF24-470D-9334-EEFAFE784B79}"/>
    <cellStyle name="Accent3 - 40% 2 2 2" xfId="29278" xr:uid="{70BAC692-48C8-45F3-9ED3-EB2CDA81AC56}"/>
    <cellStyle name="Accent3 - 40% 2 2 2 2" xfId="29279" xr:uid="{D660F276-6284-4714-8A42-D3AC46786757}"/>
    <cellStyle name="Accent3 - 40% 2 2 2 2 2" xfId="29280" xr:uid="{050536E9-3329-48B8-A124-C5DBFA5D57FD}"/>
    <cellStyle name="Accent3 - 40% 2 2 2 3" xfId="29281" xr:uid="{3C323823-F4DF-461E-9BDE-DE62728A918F}"/>
    <cellStyle name="Accent3 - 40% 2 2 3" xfId="29282" xr:uid="{12EFF254-B9D1-4831-A587-EBB66CDF9580}"/>
    <cellStyle name="Accent3 - 40% 2 3" xfId="29283" xr:uid="{D865BCDE-7034-4534-AF61-422B8403C8A0}"/>
    <cellStyle name="Accent3 - 40% 2 4" xfId="29284" xr:uid="{1962149F-D81C-47D8-B886-43022E636B65}"/>
    <cellStyle name="Accent3 - 40% 3" xfId="29285" xr:uid="{72DE392A-379D-4BEC-BB03-BCF12DF222D7}"/>
    <cellStyle name="Accent3 - 40% 4" xfId="29286" xr:uid="{0D070D5E-B649-4E93-A611-919CF1D8BEAE}"/>
    <cellStyle name="Accent3 - 40% 5" xfId="29287" xr:uid="{2748ED49-0A5E-41FA-817F-D761234E2583}"/>
    <cellStyle name="Accent3 - 40% 6" xfId="29288" xr:uid="{60457AC4-3F0B-45A0-98DB-540CE09105BD}"/>
    <cellStyle name="Accent3 - 40% 7" xfId="12959" xr:uid="{4E4CAE9B-65FF-413B-9958-9A360E6026EE}"/>
    <cellStyle name="Accent3 - 60%" xfId="1958" xr:uid="{910872C3-FFCD-4507-AEAA-FBDF9DC88EDE}"/>
    <cellStyle name="Accent3 - 60% 2" xfId="29289" xr:uid="{2771F1B4-E675-4333-AD0F-9EBFEFD230A2}"/>
    <cellStyle name="Accent3 - 60% 2 2" xfId="29290" xr:uid="{A3088181-C265-4309-B0D3-BC279ED6C66E}"/>
    <cellStyle name="Accent3 - 60% 2 2 2" xfId="29291" xr:uid="{76DDA681-A256-43BF-9418-96B2470072CD}"/>
    <cellStyle name="Accent3 - 60% 2 2 2 2" xfId="29292" xr:uid="{78036204-7C01-4AD1-8F28-1BC8D2394D8C}"/>
    <cellStyle name="Accent3 - 60% 2 2 2 2 2" xfId="29293" xr:uid="{612C888D-C0A7-42B5-9AFF-E973A9ABC86C}"/>
    <cellStyle name="Accent3 - 60% 2 2 2 3" xfId="29294" xr:uid="{43C24BDC-F970-4AAA-865C-88386DF7DB38}"/>
    <cellStyle name="Accent3 - 60% 2 2 3" xfId="29295" xr:uid="{3A04585B-58D6-4077-8615-5E3EF0EBE9D3}"/>
    <cellStyle name="Accent3 - 60% 2 3" xfId="29296" xr:uid="{2E6BFB4A-D67B-4C0F-92B3-2A9A8DA836B0}"/>
    <cellStyle name="Accent3 - 60% 3" xfId="29297" xr:uid="{30EF2C07-0D8F-46D4-83FA-810674DFC59E}"/>
    <cellStyle name="Accent3 - 60% 4" xfId="29298" xr:uid="{0BB4536A-2DCB-4055-A4D0-6889313EE4B8}"/>
    <cellStyle name="Accent3 - 60% 5" xfId="29299" xr:uid="{AC73A97A-4854-47DC-8DB3-BAAF7A3C4CD1}"/>
    <cellStyle name="Accent3 - 60% 6" xfId="29300" xr:uid="{B99BCB09-8F1C-43DE-9CDB-23407A35C108}"/>
    <cellStyle name="Accent3 - 60% 7" xfId="12960" xr:uid="{96C15269-B1B9-4736-A9F7-91860719E2BB}"/>
    <cellStyle name="Accent3 10" xfId="4177" xr:uid="{8EB411AC-9498-4B40-97D6-41B961108EDA}"/>
    <cellStyle name="Accent3 10 2" xfId="29301" xr:uid="{E8901C9A-A117-48A3-A630-65399FAD2BA6}"/>
    <cellStyle name="Accent3 100" xfId="29302" xr:uid="{5AC348DB-1D47-4899-9214-1CAD7A074D1F}"/>
    <cellStyle name="Accent3 101" xfId="29303" xr:uid="{F1830259-1ABF-4B8F-9BA7-2A96E2E5715A}"/>
    <cellStyle name="Accent3 102" xfId="29304" xr:uid="{F0A52FC6-0955-42D9-8259-49E4E6F52906}"/>
    <cellStyle name="Accent3 103" xfId="29305" xr:uid="{F8CCB9C8-556C-4FD0-B6DE-F83566E5A8DA}"/>
    <cellStyle name="Accent3 104" xfId="29306" xr:uid="{92DD6F72-DAD3-4D24-981F-FAE349C7C265}"/>
    <cellStyle name="Accent3 105" xfId="29307" xr:uid="{469D0849-5829-4D51-AA46-712FB0A86C64}"/>
    <cellStyle name="Accent3 106" xfId="29308" xr:uid="{41ACD9CA-4721-4971-869B-C3DFBEA6B006}"/>
    <cellStyle name="Accent3 107" xfId="29309" xr:uid="{3D1D335E-F21B-4EBA-BF91-8C79BE284EBF}"/>
    <cellStyle name="Accent3 108" xfId="29310" xr:uid="{BA8F5636-5B14-4714-A1E0-C1883C90983D}"/>
    <cellStyle name="Accent3 109" xfId="29311" xr:uid="{8EB7C291-5F03-4F11-B4B7-EA921E540339}"/>
    <cellStyle name="Accent3 11" xfId="8621" xr:uid="{58F855BC-43B0-4AE5-AE80-778332F33C60}"/>
    <cellStyle name="Accent3 11 2" xfId="29312" xr:uid="{73E89D39-8A12-438A-8882-213B3DC77B51}"/>
    <cellStyle name="Accent3 110" xfId="29313" xr:uid="{08D84347-D11C-49B8-B0BC-556A3BF52906}"/>
    <cellStyle name="Accent3 111" xfId="29314" xr:uid="{B1076B53-8FDE-4045-A9C5-82C11A1AE0C9}"/>
    <cellStyle name="Accent3 112" xfId="29315" xr:uid="{869A5E98-9101-477C-9882-1C4981F99EF9}"/>
    <cellStyle name="Accent3 113" xfId="29316" xr:uid="{C0025C0D-FB26-447E-85E8-94B7D573649C}"/>
    <cellStyle name="Accent3 114" xfId="29317" xr:uid="{DBCE704C-178E-4D2A-B11F-0EBD3CCEE59F}"/>
    <cellStyle name="Accent3 115" xfId="29318" xr:uid="{9EF3E5B5-564F-4E19-B7A2-8779C9279F17}"/>
    <cellStyle name="Accent3 116" xfId="29319" xr:uid="{C4B43D57-2FB6-4165-94F0-C3A645FB1354}"/>
    <cellStyle name="Accent3 117" xfId="29320" xr:uid="{9F1683E1-DA8F-4B44-98B4-F0B16A5C5A80}"/>
    <cellStyle name="Accent3 118" xfId="29321" xr:uid="{808996D4-FF50-45A8-8EE9-EAE728064945}"/>
    <cellStyle name="Accent3 119" xfId="29322" xr:uid="{A46C5B0A-1726-42E5-905B-E5228BE8EFB4}"/>
    <cellStyle name="Accent3 12" xfId="8671" xr:uid="{3E765485-526D-4282-8261-5DDF7D137110}"/>
    <cellStyle name="Accent3 12 2" xfId="29323" xr:uid="{8B9D069C-3415-4DD0-AA2E-252519B5BD69}"/>
    <cellStyle name="Accent3 120" xfId="29324" xr:uid="{10A66E77-018D-4A2F-A332-AA7A543AC063}"/>
    <cellStyle name="Accent3 121" xfId="29325" xr:uid="{120B1EB8-8E7C-4212-A425-083410B77EDA}"/>
    <cellStyle name="Accent3 122" xfId="29326" xr:uid="{B8160015-5418-4B61-96AB-3C411A64A6EF}"/>
    <cellStyle name="Accent3 123" xfId="29327" xr:uid="{0051CC03-29F5-407A-A589-E6011CAF2E23}"/>
    <cellStyle name="Accent3 124" xfId="29328" xr:uid="{8DF3517B-49D2-4DF6-980C-ADEFB9D5DF14}"/>
    <cellStyle name="Accent3 125" xfId="29329" xr:uid="{707D16A8-BB8E-4D36-8419-84E95FAADFEF}"/>
    <cellStyle name="Accent3 126" xfId="29330" xr:uid="{095D96F4-6BB4-4827-B811-6373C80C74DA}"/>
    <cellStyle name="Accent3 127" xfId="29331" xr:uid="{66314B4A-1E80-43D6-A2C0-3F20E4909CCE}"/>
    <cellStyle name="Accent3 128" xfId="29332" xr:uid="{158ACD7F-4D68-48AE-B3E3-94D6532E2063}"/>
    <cellStyle name="Accent3 129" xfId="29333" xr:uid="{6D1E5545-AEDB-4D1D-8581-A9B4E63348CF}"/>
    <cellStyle name="Accent3 13" xfId="9039" xr:uid="{F3F012CC-A4F4-4910-A1ED-F2EBF975007F}"/>
    <cellStyle name="Accent3 13 2" xfId="29334" xr:uid="{643796DE-A37C-40E2-B321-0AE18C17CBBD}"/>
    <cellStyle name="Accent3 130" xfId="29335" xr:uid="{4A201C10-D329-4667-A1A4-D7B7DB87B4A4}"/>
    <cellStyle name="Accent3 131" xfId="29336" xr:uid="{DBF6D740-E476-4FC2-890C-D1028F83A486}"/>
    <cellStyle name="Accent3 132" xfId="29337" xr:uid="{5DD03FE8-296C-4629-8213-E02F0467A388}"/>
    <cellStyle name="Accent3 133" xfId="29338" xr:uid="{A60BCB1F-54D3-4A0D-B025-B29E12756015}"/>
    <cellStyle name="Accent3 134" xfId="29339" xr:uid="{735327C5-DA06-47B1-B2CF-D1F344024A5C}"/>
    <cellStyle name="Accent3 135" xfId="29340" xr:uid="{5431F4F6-4589-47E7-9A66-CD026A21940F}"/>
    <cellStyle name="Accent3 136" xfId="29341" xr:uid="{3FE795A0-08F3-4348-AB1D-3835D939313F}"/>
    <cellStyle name="Accent3 137" xfId="29342" xr:uid="{D0058A6B-40A6-491C-AB3A-466CA139C271}"/>
    <cellStyle name="Accent3 138" xfId="29343" xr:uid="{71A3BA37-30F0-42C8-992D-7926E00465BA}"/>
    <cellStyle name="Accent3 139" xfId="29344" xr:uid="{890BB035-392A-4824-AE6F-EBF5F23F3EAC}"/>
    <cellStyle name="Accent3 14" xfId="10739" xr:uid="{6317710A-3E1C-4F5A-83C1-07B0724729DA}"/>
    <cellStyle name="Accent3 14 2" xfId="29345" xr:uid="{D42116BF-85B7-43D3-943C-117409CBB41E}"/>
    <cellStyle name="Accent3 140" xfId="29346" xr:uid="{A80CB8AC-312D-4293-97C4-367F401898BE}"/>
    <cellStyle name="Accent3 141" xfId="29347" xr:uid="{F0E78A56-4DA7-4E82-9D59-0F07C1096189}"/>
    <cellStyle name="Accent3 142" xfId="29348" xr:uid="{BD210CEF-6B27-4E15-BB00-08694699508A}"/>
    <cellStyle name="Accent3 143" xfId="29349" xr:uid="{667B0152-DD66-4125-8F54-31EF9E80979D}"/>
    <cellStyle name="Accent3 144" xfId="29350" xr:uid="{D235879F-BF2C-4EBA-8727-334CA4AD9B45}"/>
    <cellStyle name="Accent3 145" xfId="29351" xr:uid="{9CF9A2CF-2114-4C35-9A49-CBD4E8A14306}"/>
    <cellStyle name="Accent3 146" xfId="29352" xr:uid="{BCE67E89-DB65-407C-9A7B-0C349AF2ECCD}"/>
    <cellStyle name="Accent3 147" xfId="29353" xr:uid="{85E12BD7-DFB4-46A6-98AA-58B8ADB604E8}"/>
    <cellStyle name="Accent3 148" xfId="29354" xr:uid="{8EFD2583-1FF6-404E-8F2B-EAF3C1BCE2E7}"/>
    <cellStyle name="Accent3 149" xfId="29355" xr:uid="{F636B440-6EF3-4B92-82D4-E17A2FFB1CEF}"/>
    <cellStyle name="Accent3 15" xfId="6275" xr:uid="{C3510D7E-A5E1-40DA-8339-737659E6B02E}"/>
    <cellStyle name="Accent3 15 2" xfId="29356" xr:uid="{577B40FD-55C6-43F5-9A0E-F9D0AF685220}"/>
    <cellStyle name="Accent3 150" xfId="29357" xr:uid="{82B3279C-13F5-442E-952B-E88370EEFE09}"/>
    <cellStyle name="Accent3 151" xfId="29358" xr:uid="{8CBEB688-2E62-47B8-92F3-B4723F3381FD}"/>
    <cellStyle name="Accent3 152" xfId="29359" xr:uid="{F1D05EE5-ED7A-4D64-BF6F-9F57CA9FCBF6}"/>
    <cellStyle name="Accent3 153" xfId="29360" xr:uid="{9BAFA402-A7EB-40F1-BB87-CC726AB12A46}"/>
    <cellStyle name="Accent3 154" xfId="29361" xr:uid="{74EA1295-45E6-47E2-B841-7CA9D4FFEA3B}"/>
    <cellStyle name="Accent3 155" xfId="29362" xr:uid="{7F0F383E-81C4-471C-9A68-2E2709D170C5}"/>
    <cellStyle name="Accent3 156" xfId="29363" xr:uid="{76D73A3E-4FBD-4545-A4C8-99F4F38622FA}"/>
    <cellStyle name="Accent3 157" xfId="37942" xr:uid="{0AAAE79E-F15B-4458-B5AD-7082364C0F57}"/>
    <cellStyle name="Accent3 158" xfId="46192" xr:uid="{E9287A24-3980-4F27-A29E-F8D8A9FBAB52}"/>
    <cellStyle name="Accent3 159" xfId="46248" xr:uid="{9B18F9F5-66CE-4D56-9106-C2B304699CC6}"/>
    <cellStyle name="Accent3 16" xfId="7398" xr:uid="{19B38659-0225-4F4E-B0B0-13F6F2C41325}"/>
    <cellStyle name="Accent3 16 2" xfId="29364" xr:uid="{76B3DD24-4B04-4495-B9C6-5480ECF7905A}"/>
    <cellStyle name="Accent3 160" xfId="46546" xr:uid="{6BB2BB03-B0DD-4026-A617-414385A49E21}"/>
    <cellStyle name="Accent3 161" xfId="47022" xr:uid="{345AA5E7-262F-494F-960F-DE5F4FF01948}"/>
    <cellStyle name="Accent3 162" xfId="47046" xr:uid="{49466BD1-AF70-4482-ABFB-71B0516FA7F2}"/>
    <cellStyle name="Accent3 163" xfId="47065" xr:uid="{19FBBA16-9344-4443-B78A-B7AC1E3B43EB}"/>
    <cellStyle name="Accent3 164" xfId="47073" xr:uid="{6299473A-51C7-4970-ACD9-A84E1C382A98}"/>
    <cellStyle name="Accent3 165" xfId="47088" xr:uid="{4DA692FC-ED7E-4C53-B370-7706970C98E4}"/>
    <cellStyle name="Accent3 166" xfId="47108" xr:uid="{FF1AFCDE-A548-448D-BC49-22514C8CF93C}"/>
    <cellStyle name="Accent3 17" xfId="11598" xr:uid="{BB12308C-158D-4872-B513-3FF3FE55C083}"/>
    <cellStyle name="Accent3 17 2" xfId="29365" xr:uid="{D81E57B2-482C-4049-A926-DA47EBB670E0}"/>
    <cellStyle name="Accent3 18" xfId="6377" xr:uid="{6A411457-4C29-42AE-9876-D5DD45CC7153}"/>
    <cellStyle name="Accent3 18 2" xfId="29366" xr:uid="{D5670F82-9328-4CFB-9D02-7BCBB8EB1B73}"/>
    <cellStyle name="Accent3 19" xfId="29367" xr:uid="{374DE925-62D8-4A58-8D45-075C41C15B70}"/>
    <cellStyle name="Accent3 2" xfId="21" xr:uid="{00000000-0005-0000-0000-000014000000}"/>
    <cellStyle name="Accent3 2 2" xfId="366" xr:uid="{975394A4-F36C-46AE-A227-4E155C4E8909}"/>
    <cellStyle name="Accent3 2 2 2" xfId="29369" xr:uid="{1844EBCE-52B3-4C74-8CDA-D3DA37848C19}"/>
    <cellStyle name="Accent3 2 2 2 2" xfId="29370" xr:uid="{B5E0AEE8-2E01-4A38-9BC9-93B9FD1DD9B6}"/>
    <cellStyle name="Accent3 2 2 2 2 2" xfId="29371" xr:uid="{36EA4B59-A4BD-4B5C-8640-C0690C5CC8BE}"/>
    <cellStyle name="Accent3 2 2 2 3" xfId="29372" xr:uid="{3EFC78E5-0ADA-4FA8-BA76-2012FD3C2F0A}"/>
    <cellStyle name="Accent3 2 2 3" xfId="29373" xr:uid="{DC808F66-E3F8-4D18-ADED-F15E553E2E32}"/>
    <cellStyle name="Accent3 2 2 4" xfId="29368" xr:uid="{C2FEAAE3-715F-4CF0-897E-FFE8B056E57B}"/>
    <cellStyle name="Accent3 2 3" xfId="3680" xr:uid="{4B03FF2B-DCD6-4BAA-9B94-E6897ED5A684}"/>
    <cellStyle name="Accent3 2 3 2" xfId="4075" xr:uid="{D71DB4A1-AB48-4073-9A2D-38229C24BEB3}"/>
    <cellStyle name="Accent3 2 3 2 2" xfId="29374" xr:uid="{C0F75492-CEE3-4FB2-B6A1-83DC190A36B8}"/>
    <cellStyle name="Accent3 2 4" xfId="4013" xr:uid="{7E3DE2C3-9C36-42FB-B76D-44F69ECDA7E0}"/>
    <cellStyle name="Accent3 2 4 2" xfId="29375" xr:uid="{EB977A12-0B2F-4E0F-B01D-A629E7FD8FA0}"/>
    <cellStyle name="Accent3 2 5" xfId="38225" xr:uid="{F0D5552F-2B7B-4E15-B2A6-D136DE15AE19}"/>
    <cellStyle name="Accent3 2 6" xfId="13398" xr:uid="{1237CF5F-312F-485B-B5E9-49C0E606E4A4}"/>
    <cellStyle name="Accent3 2 7" xfId="12613" xr:uid="{14AE226C-A98C-4F07-ABEF-E4871164E5D8}"/>
    <cellStyle name="Accent3 2 8" xfId="365" xr:uid="{3B7D5BCC-2F4F-4352-95D9-07E8BD9557D7}"/>
    <cellStyle name="Accent3 20" xfId="29376" xr:uid="{769CCF60-F8EE-4310-BE8F-6B548FA3F518}"/>
    <cellStyle name="Accent3 21" xfId="29377" xr:uid="{BCCF00E4-94EB-49AA-B3E4-CB63EF969A83}"/>
    <cellStyle name="Accent3 22" xfId="29378" xr:uid="{02A0BF8B-A017-4A2C-BE4A-FBDC6490E8A5}"/>
    <cellStyle name="Accent3 23" xfId="29379" xr:uid="{FD7E2020-00DE-4C3C-8816-40DE41FFC5BC}"/>
    <cellStyle name="Accent3 24" xfId="29380" xr:uid="{E6EBEED6-B52F-484F-9655-7D53FC87C7A6}"/>
    <cellStyle name="Accent3 25" xfId="29381" xr:uid="{8D5954A4-F893-443E-B201-3B06595F75A5}"/>
    <cellStyle name="Accent3 26" xfId="29382" xr:uid="{205118AD-DC96-4A34-96A3-032B49C3AB65}"/>
    <cellStyle name="Accent3 27" xfId="29383" xr:uid="{D0887850-E9A7-40FE-BCE7-41B6047207F8}"/>
    <cellStyle name="Accent3 28" xfId="29384" xr:uid="{13C84996-9C31-4A4B-97E5-42A326E04F0B}"/>
    <cellStyle name="Accent3 29" xfId="29385" xr:uid="{A5E88B4F-8164-4B4A-93C3-EE211ED0EBE6}"/>
    <cellStyle name="Accent3 3" xfId="367" xr:uid="{1EA9DAA2-1438-4010-A705-1BA6318CB09B}"/>
    <cellStyle name="Accent3 3 2" xfId="3681" xr:uid="{29D91830-E737-4C8D-B099-1DDC6727AF40}"/>
    <cellStyle name="Accent3 3 2 2" xfId="4125" xr:uid="{3A272CCE-E84F-4838-8777-A384B798C599}"/>
    <cellStyle name="Accent3 3 2 3" xfId="29387" xr:uid="{D44CF402-331D-4BBD-8C89-1CFD05402E9D}"/>
    <cellStyle name="Accent3 3 3" xfId="3306" xr:uid="{EA0AF66C-8827-4FFE-9609-1EB64B9C2EB1}"/>
    <cellStyle name="Accent3 3 3 2" xfId="4769" xr:uid="{732FA54B-BBBE-4C72-93AF-27D0962192B5}"/>
    <cellStyle name="Accent3 3 3 3" xfId="29386" xr:uid="{CA494CAB-6EF9-4C84-B0BF-2A5F90CDFEE7}"/>
    <cellStyle name="Accent3 3 4" xfId="6382" xr:uid="{CFE43DD9-D1F5-40FD-B983-D3892608067C}"/>
    <cellStyle name="Accent3 3 5" xfId="4014" xr:uid="{7F4DE695-8E4B-4361-BF11-884718C65DDF}"/>
    <cellStyle name="Accent3 30" xfId="29388" xr:uid="{73D892A3-20CD-4671-B6BA-244BA578E4E7}"/>
    <cellStyle name="Accent3 31" xfId="29389" xr:uid="{F93AB5F9-874E-482B-AB1B-943C1E23E805}"/>
    <cellStyle name="Accent3 32" xfId="29390" xr:uid="{5483713F-916F-41E8-AF30-058FE7DEF93D}"/>
    <cellStyle name="Accent3 33" xfId="29391" xr:uid="{9AF868FA-2779-46E7-8823-FB10B18D767E}"/>
    <cellStyle name="Accent3 34" xfId="29392" xr:uid="{40EC8A9B-3A62-476C-9397-78541A4701FC}"/>
    <cellStyle name="Accent3 35" xfId="29393" xr:uid="{CF750EF0-055E-4EBC-85A7-D67B30EB1FB4}"/>
    <cellStyle name="Accent3 36" xfId="29394" xr:uid="{D81B6CFC-93BB-47EE-B104-2408B911E3B4}"/>
    <cellStyle name="Accent3 37" xfId="29395" xr:uid="{F9FE5E77-F9D4-4142-9FAC-7518FB819C8A}"/>
    <cellStyle name="Accent3 38" xfId="29396" xr:uid="{122706F3-E741-43EA-AB06-555F44EE9BE6}"/>
    <cellStyle name="Accent3 39" xfId="29397" xr:uid="{AD62FDAF-1F9E-475C-95C7-349A670B89B0}"/>
    <cellStyle name="Accent3 4" xfId="1196" xr:uid="{FBCED195-625B-400B-ACC9-E7FCB7322099}"/>
    <cellStyle name="Accent3 4 2" xfId="3682" xr:uid="{4D82AEBB-A5DD-45FC-8FD6-F07F3F4C920B}"/>
    <cellStyle name="Accent3 4 2 2" xfId="11834" xr:uid="{DC4D8E0D-C10C-41CC-BA57-2E275839F9F2}"/>
    <cellStyle name="Accent3 4 2 3" xfId="29399" xr:uid="{C53D13E1-92BE-47B8-A672-5C0ADD4F3D48}"/>
    <cellStyle name="Accent3 4 3" xfId="3316" xr:uid="{1FD9F420-9C53-4ABA-A890-73F495EEA414}"/>
    <cellStyle name="Accent3 4 4" xfId="29398" xr:uid="{CF8D4C8C-C4D6-46E0-9DB0-E6426E35F0DC}"/>
    <cellStyle name="Accent3 40" xfId="29400" xr:uid="{E99CFB9A-1857-441F-9D2D-5CD856896C33}"/>
    <cellStyle name="Accent3 41" xfId="29401" xr:uid="{80403A7E-F567-44D5-B8B6-15F1AE664BF1}"/>
    <cellStyle name="Accent3 42" xfId="29402" xr:uid="{0F4BE3CF-2400-4DAE-B736-0D674DA63B95}"/>
    <cellStyle name="Accent3 43" xfId="29403" xr:uid="{ABBB9F7E-C59B-4794-8462-F9A888DADEAD}"/>
    <cellStyle name="Accent3 44" xfId="29404" xr:uid="{88734629-D703-4441-A7A6-CDB59DA9BA1A}"/>
    <cellStyle name="Accent3 45" xfId="29405" xr:uid="{31D43DBB-5BB8-4754-A487-B42AD4C0D3BB}"/>
    <cellStyle name="Accent3 46" xfId="29406" xr:uid="{110132F8-C38A-4DBE-B00E-99B6D8213BBB}"/>
    <cellStyle name="Accent3 47" xfId="29407" xr:uid="{FAA53E0A-B5A2-4F8E-BB9C-02CF280B251A}"/>
    <cellStyle name="Accent3 48" xfId="29408" xr:uid="{13633F92-DC86-4EEE-8DF4-3707BE550E40}"/>
    <cellStyle name="Accent3 49" xfId="29409" xr:uid="{9849F3CE-4099-4692-9788-4240BDA28E6D}"/>
    <cellStyle name="Accent3 5" xfId="1544" xr:uid="{78C256E3-4AFC-406B-ADC5-AB08B749325D}"/>
    <cellStyle name="Accent3 5 2" xfId="3297" xr:uid="{46D67998-5AB1-449F-83F5-B820B7A13742}"/>
    <cellStyle name="Accent3 5 2 2" xfId="11946" xr:uid="{4B1183F0-575A-4CB8-A7FB-D71A1F05FBD9}"/>
    <cellStyle name="Accent3 5 2 3" xfId="29411" xr:uid="{EE680DD1-D416-4580-B31B-1F227D6A3C68}"/>
    <cellStyle name="Accent3 5 3" xfId="29410" xr:uid="{8A218513-E1BF-47AE-9B2A-3636C4797F28}"/>
    <cellStyle name="Accent3 50" xfId="29412" xr:uid="{73C5842E-8C3D-4A0C-A9CA-CBCB9576A82D}"/>
    <cellStyle name="Accent3 51" xfId="29413" xr:uid="{05C20ED3-16B6-4C1C-922D-C9631F5FDA99}"/>
    <cellStyle name="Accent3 52" xfId="29414" xr:uid="{98B042D3-2D92-427A-A008-CF9CA5D57E39}"/>
    <cellStyle name="Accent3 53" xfId="29415" xr:uid="{A46A5B75-FB6B-41B9-A538-497BBE842C14}"/>
    <cellStyle name="Accent3 54" xfId="29416" xr:uid="{9EFE2777-7056-4582-9BC6-5964288BBD7E}"/>
    <cellStyle name="Accent3 55" xfId="29417" xr:uid="{B9951FA6-C65E-4642-9091-612B69601F12}"/>
    <cellStyle name="Accent3 56" xfId="29418" xr:uid="{A7D09183-5B8C-4344-AB5B-E714D1CD350C}"/>
    <cellStyle name="Accent3 57" xfId="29419" xr:uid="{D0F4CDF9-DC89-4CC7-8742-CDDE15790EAB}"/>
    <cellStyle name="Accent3 58" xfId="29420" xr:uid="{E89955E8-D895-49EA-AFAE-012AA6B09A0E}"/>
    <cellStyle name="Accent3 59" xfId="29421" xr:uid="{1DC5E9A4-EED5-4A4E-AC4C-3A45B42CA905}"/>
    <cellStyle name="Accent3 6" xfId="3335" xr:uid="{18E2E241-D6D1-4F9B-874E-0FC1C27F315E}"/>
    <cellStyle name="Accent3 6 2" xfId="29423" xr:uid="{84B77585-A1EB-43C0-BFF4-CC9C08C31629}"/>
    <cellStyle name="Accent3 6 3" xfId="29422" xr:uid="{12E92C86-877A-45A3-9D5C-FFFE604A29B4}"/>
    <cellStyle name="Accent3 60" xfId="29424" xr:uid="{50CA9754-3960-44FE-8602-3235912A531D}"/>
    <cellStyle name="Accent3 61" xfId="29425" xr:uid="{5F955F7F-71B1-45A6-B091-6CE0C6291FF5}"/>
    <cellStyle name="Accent3 62" xfId="29426" xr:uid="{374DCC0E-0598-4C4B-91C0-A45694C4A653}"/>
    <cellStyle name="Accent3 63" xfId="29427" xr:uid="{4A0B4563-480E-4840-8F67-2404F42A5E84}"/>
    <cellStyle name="Accent3 64" xfId="29428" xr:uid="{81AA849D-123F-4DEB-8FE8-95F7E4450FAF}"/>
    <cellStyle name="Accent3 65" xfId="29429" xr:uid="{C1B4E473-FAA5-4BA4-8A59-DD40C9B9044F}"/>
    <cellStyle name="Accent3 66" xfId="29430" xr:uid="{9B396401-D6EB-4A64-ADFE-E9FC01A47C37}"/>
    <cellStyle name="Accent3 67" xfId="29431" xr:uid="{ECD7C651-07D1-4F62-ABAF-99CB4CF4C549}"/>
    <cellStyle name="Accent3 68" xfId="29432" xr:uid="{16FCBCD9-5A74-46B6-B721-12AEC7687CD8}"/>
    <cellStyle name="Accent3 69" xfId="29433" xr:uid="{D71E4555-30B2-4A4D-8B33-04279B9C7D77}"/>
    <cellStyle name="Accent3 7" xfId="3345" xr:uid="{96C7DBA5-2296-469C-8326-0BF15DC97696}"/>
    <cellStyle name="Accent3 7 2" xfId="10300" xr:uid="{A158AB97-1B2E-405C-A5E6-B7B3538B1831}"/>
    <cellStyle name="Accent3 7 3" xfId="4131" xr:uid="{7FCD830F-75E1-4689-BABF-82928B6C2AED}"/>
    <cellStyle name="Accent3 7 4" xfId="29434" xr:uid="{EDB7FAE2-C564-4008-80DA-8F2A7695316D}"/>
    <cellStyle name="Accent3 70" xfId="29435" xr:uid="{20B8F7B6-6F3B-492F-A408-CE3D25667BDA}"/>
    <cellStyle name="Accent3 71" xfId="29436" xr:uid="{EF2092BE-A32B-421D-9400-4D886BD928CB}"/>
    <cellStyle name="Accent3 72" xfId="29437" xr:uid="{38C807E3-82BA-4C93-A029-6DF2C23EA903}"/>
    <cellStyle name="Accent3 73" xfId="29438" xr:uid="{3F0C673A-7AE8-4418-936B-22ACB5DB642D}"/>
    <cellStyle name="Accent3 74" xfId="29439" xr:uid="{48CDBA6F-0409-4868-896A-6CFFFCA4242B}"/>
    <cellStyle name="Accent3 75" xfId="29440" xr:uid="{690D99D2-FD63-4D85-B146-D9B474B22797}"/>
    <cellStyle name="Accent3 76" xfId="29441" xr:uid="{4BC411E8-E010-49BD-9FAF-55CBAE2616EA}"/>
    <cellStyle name="Accent3 77" xfId="29442" xr:uid="{E16FBC2A-81AE-413C-963A-3CED2243918A}"/>
    <cellStyle name="Accent3 78" xfId="29443" xr:uid="{3CF1AA30-759F-4099-A417-1D4C85AC60B9}"/>
    <cellStyle name="Accent3 79" xfId="29444" xr:uid="{C491B88E-F5F3-44C3-A871-D356C7A508DE}"/>
    <cellStyle name="Accent3 8" xfId="3327" xr:uid="{25EAD3DF-31AA-4802-BB0D-4EAABEF90E39}"/>
    <cellStyle name="Accent3 8 2" xfId="10287" xr:uid="{F572E3D4-B7D1-442B-B6E4-B86097BC4150}"/>
    <cellStyle name="Accent3 8 3" xfId="4173" xr:uid="{D82A97C9-FC64-47D9-8BED-2BF45C61BE4B}"/>
    <cellStyle name="Accent3 8 4" xfId="29445" xr:uid="{DF76B7AE-B7F3-40CF-B863-E86C357766F3}"/>
    <cellStyle name="Accent3 80" xfId="29446" xr:uid="{D0BE8B55-A452-4E91-AA14-4AE052C1E34A}"/>
    <cellStyle name="Accent3 81" xfId="29447" xr:uid="{7AC16B76-8FC1-4881-BF22-76B1B5D4E88A}"/>
    <cellStyle name="Accent3 82" xfId="29448" xr:uid="{9348FC71-83AF-45F5-A14F-BDBEEBE8B66E}"/>
    <cellStyle name="Accent3 83" xfId="29449" xr:uid="{6CC97F9F-184C-4214-8647-4F4AD8DBCB80}"/>
    <cellStyle name="Accent3 84" xfId="29450" xr:uid="{9650E15F-07FD-41F7-8F2A-5BB1996BEC81}"/>
    <cellStyle name="Accent3 85" xfId="29451" xr:uid="{D7A6E9A3-DAA3-4DFA-BE6C-32F8C6C30300}"/>
    <cellStyle name="Accent3 86" xfId="29452" xr:uid="{006C2FE9-E502-46CF-A480-2B273B1AEFBF}"/>
    <cellStyle name="Accent3 87" xfId="29453" xr:uid="{6B260EE9-44D8-4121-95D3-A603D330E571}"/>
    <cellStyle name="Accent3 88" xfId="29454" xr:uid="{18413FD7-688D-4976-86E1-D61146FC1F15}"/>
    <cellStyle name="Accent3 89" xfId="29455" xr:uid="{731931BC-C46C-442B-8B3E-A34B7B824C76}"/>
    <cellStyle name="Accent3 9" xfId="4169" xr:uid="{AA76527F-5C28-4AF5-873F-404D5A7D4E3A}"/>
    <cellStyle name="Accent3 9 2" xfId="29456" xr:uid="{472980A7-349F-44CE-9F74-8F048B77C8FE}"/>
    <cellStyle name="Accent3 90" xfId="29457" xr:uid="{496E06F7-95B2-4DCC-9A77-382A7F24D1C9}"/>
    <cellStyle name="Accent3 91" xfId="29458" xr:uid="{979ABF54-7E7F-4723-BB85-FB19B265BA7F}"/>
    <cellStyle name="Accent3 92" xfId="29459" xr:uid="{367BF7C0-A01E-46CD-A6F0-819F572973BD}"/>
    <cellStyle name="Accent3 93" xfId="29460" xr:uid="{EE0F068E-A4DE-441E-B23B-2E3C41EA3B99}"/>
    <cellStyle name="Accent3 94" xfId="29461" xr:uid="{4EE64716-D022-4C9C-AE41-46FBE007311E}"/>
    <cellStyle name="Accent3 95" xfId="29462" xr:uid="{79D2A477-D36F-4272-BAF6-FA019B24D9C3}"/>
    <cellStyle name="Accent3 96" xfId="29463" xr:uid="{966BFAC8-0D22-4B5C-BBFB-B887638C7257}"/>
    <cellStyle name="Accent3 97" xfId="29464" xr:uid="{25F89AE5-8F4D-4AD6-B2DD-0D3CF2DDC2B1}"/>
    <cellStyle name="Accent3 98" xfId="29465" xr:uid="{437FC2AA-D852-408E-8299-44E0F6A05BF7}"/>
    <cellStyle name="Accent3 99" xfId="29466" xr:uid="{E04C20A0-F3E4-4E34-A3AE-97A6107C4470}"/>
    <cellStyle name="Accent4" xfId="182" builtinId="41" customBuiltin="1"/>
    <cellStyle name="Accent4 - 20%" xfId="1959" xr:uid="{40155D78-88D0-4598-878D-CB1065E8C356}"/>
    <cellStyle name="Accent4 - 20% 10" xfId="29467" xr:uid="{8B0F8F5C-7E18-4140-BAB2-3E40CE06D797}"/>
    <cellStyle name="Accent4 - 20% 11" xfId="29468" xr:uid="{0B196064-A5FF-4E65-BD79-8F7BB2121F05}"/>
    <cellStyle name="Accent4 - 20% 12" xfId="29469" xr:uid="{A05476DD-EAA3-4D2E-AD50-7D6A033C8B46}"/>
    <cellStyle name="Accent4 - 20% 13" xfId="29470" xr:uid="{7D6B7E1D-A6F6-4601-A420-52AA6D35BAD2}"/>
    <cellStyle name="Accent4 - 20% 14" xfId="12961" xr:uid="{BC995B03-9549-422E-918E-2DDC4DF89E38}"/>
    <cellStyle name="Accent4 - 20% 2" xfId="29471" xr:uid="{4291E2CE-23D9-468E-B04C-A14476B0FB45}"/>
    <cellStyle name="Accent4 - 20% 2 2" xfId="29472" xr:uid="{1259AD9B-72CC-4A5C-AFAD-0CDDC343D673}"/>
    <cellStyle name="Accent4 - 20% 2 2 2" xfId="29473" xr:uid="{4E8027F0-01B0-4A79-AF23-138E8D539ED7}"/>
    <cellStyle name="Accent4 - 20% 2 2 2 2" xfId="29474" xr:uid="{BD8C5981-6B4A-4267-9DC1-12075ECDE40B}"/>
    <cellStyle name="Accent4 - 20% 2 2 2 2 2" xfId="29475" xr:uid="{F33568AA-0182-497F-BA22-3A34BE73BDFE}"/>
    <cellStyle name="Accent4 - 20% 2 2 2 3" xfId="29476" xr:uid="{4F209C0D-2A0E-4525-920F-E0C59DC2E48E}"/>
    <cellStyle name="Accent4 - 20% 2 2 3" xfId="29477" xr:uid="{06F4567C-266E-44C3-BC8F-4D0D549B13C9}"/>
    <cellStyle name="Accent4 - 20% 2 3" xfId="29478" xr:uid="{BEE4236B-2AB1-42B5-9684-B5EF30F16E53}"/>
    <cellStyle name="Accent4 - 20% 2 4" xfId="29479" xr:uid="{4FD44C29-EE4B-4E76-A2C3-1C3C8CC19F04}"/>
    <cellStyle name="Accent4 - 20% 3" xfId="29480" xr:uid="{EBB81926-BB71-4216-AB22-48C0DA85907F}"/>
    <cellStyle name="Accent4 - 20% 4" xfId="29481" xr:uid="{AB5A01CA-35EC-4295-9850-455D667B80CA}"/>
    <cellStyle name="Accent4 - 20% 5" xfId="29482" xr:uid="{B5A717A0-9E7B-4824-B204-4F97D3BF01AB}"/>
    <cellStyle name="Accent4 - 20% 6" xfId="29483" xr:uid="{1D5EDE52-DAB4-4A12-B1C2-67FF6B7E049E}"/>
    <cellStyle name="Accent4 - 20% 6 2" xfId="29484" xr:uid="{6F9DEF54-5E39-49BB-98C2-D8E2914E0576}"/>
    <cellStyle name="Accent4 - 20% 7" xfId="29485" xr:uid="{E272C2E2-3294-4753-A9CA-FF668D933F9C}"/>
    <cellStyle name="Accent4 - 20% 7 2" xfId="29486" xr:uid="{F4CA584A-DD49-49B9-AD47-1069B12B7CC5}"/>
    <cellStyle name="Accent4 - 20% 8" xfId="29487" xr:uid="{27F13A35-1B17-48A2-A680-3773D25AE0FD}"/>
    <cellStyle name="Accent4 - 20% 9" xfId="29488" xr:uid="{C41AC2A2-982A-492E-A975-68968BAABCD7}"/>
    <cellStyle name="Accent4 - 40%" xfId="1960" xr:uid="{F068FB0B-4B74-43B9-9397-39E570DE44D8}"/>
    <cellStyle name="Accent4 - 40% 10" xfId="29489" xr:uid="{28423C88-DD61-4107-8404-6F73E8BD384E}"/>
    <cellStyle name="Accent4 - 40% 11" xfId="29490" xr:uid="{36183402-D8A2-46F1-999B-C46F773F25C2}"/>
    <cellStyle name="Accent4 - 40% 12" xfId="29491" xr:uid="{9AD3CFBA-6DDB-4D3A-AC49-362A3C440034}"/>
    <cellStyle name="Accent4 - 40% 13" xfId="29492" xr:uid="{2C3975CA-7A8C-4F2D-91FB-8D71D3594B2E}"/>
    <cellStyle name="Accent4 - 40% 14" xfId="12962" xr:uid="{F4AB3043-B515-466B-8514-DA9D224B8B42}"/>
    <cellStyle name="Accent4 - 40% 2" xfId="29493" xr:uid="{EE236415-E5A2-4ADD-B373-68C992062DC7}"/>
    <cellStyle name="Accent4 - 40% 2 2" xfId="29494" xr:uid="{B644C1AA-47DF-455B-805A-9AB90525DD22}"/>
    <cellStyle name="Accent4 - 40% 2 2 2" xfId="29495" xr:uid="{8A098D0F-EC45-4492-9647-E5AD1ADD2C04}"/>
    <cellStyle name="Accent4 - 40% 2 2 2 2" xfId="29496" xr:uid="{4FC759F4-40D9-4F75-8779-6432F3ADE58A}"/>
    <cellStyle name="Accent4 - 40% 2 2 2 2 2" xfId="29497" xr:uid="{6FE8674F-92D0-4FD3-8774-4B6F61420A13}"/>
    <cellStyle name="Accent4 - 40% 2 2 2 3" xfId="29498" xr:uid="{C6DC7C13-01FC-40D4-B3E1-4B8E5F92FB3B}"/>
    <cellStyle name="Accent4 - 40% 2 2 3" xfId="29499" xr:uid="{17E8AF64-CE41-4817-99C5-6E4F5F7655EB}"/>
    <cellStyle name="Accent4 - 40% 2 3" xfId="29500" xr:uid="{AD7E76E5-82BE-4635-BC34-BE0EB55D7614}"/>
    <cellStyle name="Accent4 - 40% 2 4" xfId="29501" xr:uid="{81033188-FA5E-4871-BE08-6D48551EE43D}"/>
    <cellStyle name="Accent4 - 40% 3" xfId="29502" xr:uid="{BB7F9E3A-A5B7-4A5A-BD45-9C92829EAA96}"/>
    <cellStyle name="Accent4 - 40% 4" xfId="29503" xr:uid="{3BE91786-5FF5-4472-8AE8-B111ADA68889}"/>
    <cellStyle name="Accent4 - 40% 5" xfId="29504" xr:uid="{9D75A7FD-6B27-4A56-8BBC-57B759F9EA3E}"/>
    <cellStyle name="Accent4 - 40% 6" xfId="29505" xr:uid="{3E6D0A4B-D399-49AC-9BC2-FA5C3BA0EC4A}"/>
    <cellStyle name="Accent4 - 40% 6 2" xfId="29506" xr:uid="{90FF8D9F-8C0D-4B0F-A53D-F792AC450645}"/>
    <cellStyle name="Accent4 - 40% 7" xfId="29507" xr:uid="{57B023AE-969D-46B0-BA55-248D2ED7FE95}"/>
    <cellStyle name="Accent4 - 40% 7 2" xfId="29508" xr:uid="{86CB9415-433D-46CA-A6ED-497822E8E93B}"/>
    <cellStyle name="Accent4 - 40% 8" xfId="29509" xr:uid="{46AB2201-D251-4325-96F7-1095ECB1010A}"/>
    <cellStyle name="Accent4 - 40% 9" xfId="29510" xr:uid="{AF34BFAF-4C1C-468E-BA0B-FA74211DDE6B}"/>
    <cellStyle name="Accent4 - 60%" xfId="1961" xr:uid="{46EC211F-742F-4122-AC96-FFFBAE25B9EE}"/>
    <cellStyle name="Accent4 - 60% 10" xfId="29511" xr:uid="{497CF6DB-7B97-4F2A-970A-3BAA0018D5DD}"/>
    <cellStyle name="Accent4 - 60% 11" xfId="29512" xr:uid="{A2AFF598-544B-4D82-BC82-A68999225072}"/>
    <cellStyle name="Accent4 - 60% 12" xfId="29513" xr:uid="{DA749F5C-37FC-4EEB-AF79-B578FCF94C9C}"/>
    <cellStyle name="Accent4 - 60% 13" xfId="12963" xr:uid="{A1F6F368-2810-4698-940C-45770177A225}"/>
    <cellStyle name="Accent4 - 60% 2" xfId="29514" xr:uid="{DFA2C725-7AE8-4FA5-985E-CFE7281BEFA8}"/>
    <cellStyle name="Accent4 - 60% 2 2" xfId="29515" xr:uid="{D70EC48B-F715-4C1A-A090-888535CBDCC5}"/>
    <cellStyle name="Accent4 - 60% 2 2 2" xfId="29516" xr:uid="{15206CF5-7ACB-4ED8-8FED-B49BA8B7E89F}"/>
    <cellStyle name="Accent4 - 60% 2 2 2 2" xfId="29517" xr:uid="{31D0E381-F5C3-49A6-87AC-C9D9EEBD9583}"/>
    <cellStyle name="Accent4 - 60% 2 2 2 2 2" xfId="29518" xr:uid="{72D1A1FF-117B-4485-8F66-BE6882C4B2A0}"/>
    <cellStyle name="Accent4 - 60% 2 2 2 3" xfId="29519" xr:uid="{C8664687-4AC0-4925-BC73-CA9419D23A1B}"/>
    <cellStyle name="Accent4 - 60% 2 2 3" xfId="29520" xr:uid="{1883943F-1E68-489F-91C0-334F7C2C1B85}"/>
    <cellStyle name="Accent4 - 60% 2 3" xfId="29521" xr:uid="{B3E6410C-092F-4AE1-88BC-FE05CDFA3019}"/>
    <cellStyle name="Accent4 - 60% 2 4" xfId="29522" xr:uid="{6D334FAA-A770-4163-B7DE-33F9E6323C1B}"/>
    <cellStyle name="Accent4 - 60% 3" xfId="29523" xr:uid="{478BDF69-5BEF-4ED5-80DC-DBDBED3E524F}"/>
    <cellStyle name="Accent4 - 60% 4" xfId="29524" xr:uid="{07423A41-5C53-452D-935B-B1D37489E635}"/>
    <cellStyle name="Accent4 - 60% 5" xfId="29525" xr:uid="{081690B5-2A76-46A0-AE38-DB1A8D8CBA8D}"/>
    <cellStyle name="Accent4 - 60% 6" xfId="29526" xr:uid="{5DDA671E-0422-483E-9EAE-1E819E1D3906}"/>
    <cellStyle name="Accent4 - 60% 6 2" xfId="29527" xr:uid="{3DC75619-9F7C-4CB6-A33B-820DADD9F48E}"/>
    <cellStyle name="Accent4 - 60% 7" xfId="29528" xr:uid="{95B91C17-2EBD-4C78-908B-032CAB8CE20D}"/>
    <cellStyle name="Accent4 - 60% 7 2" xfId="29529" xr:uid="{A2E7ECDC-BDBA-4773-A04D-AD203E9D4596}"/>
    <cellStyle name="Accent4 - 60% 8" xfId="29530" xr:uid="{00FE6D4E-F1BB-4029-A205-6962E5BCA6F2}"/>
    <cellStyle name="Accent4 - 60% 9" xfId="29531" xr:uid="{8DF05302-000E-4649-B034-071C6FD7E68F}"/>
    <cellStyle name="Accent4 10" xfId="4181" xr:uid="{7B73AF66-83E0-4748-8323-8049CFFC9B0C}"/>
    <cellStyle name="Accent4 10 2" xfId="29532" xr:uid="{D1DAD096-87AB-4A15-9C65-C3C07D89856C}"/>
    <cellStyle name="Accent4 100" xfId="29533" xr:uid="{C3818832-FD37-4BE1-8A4E-55DB7F07F4F2}"/>
    <cellStyle name="Accent4 101" xfId="29534" xr:uid="{4B68D015-CA0C-42B2-8CBB-78423BE09227}"/>
    <cellStyle name="Accent4 102" xfId="29535" xr:uid="{82087576-4723-4065-A651-61FD26F0FE7A}"/>
    <cellStyle name="Accent4 103" xfId="29536" xr:uid="{12E8C225-5098-4546-82C0-303AF68324AD}"/>
    <cellStyle name="Accent4 104" xfId="29537" xr:uid="{BE056E07-F30F-4781-A720-9199CAF1EA3A}"/>
    <cellStyle name="Accent4 105" xfId="29538" xr:uid="{13ED464E-4D39-427E-B138-120865B7EEAD}"/>
    <cellStyle name="Accent4 106" xfId="29539" xr:uid="{9CD99A06-000D-4C32-ABCB-DB266BF719EB}"/>
    <cellStyle name="Accent4 107" xfId="29540" xr:uid="{00ABB07B-5D3B-4CE6-BF36-7454F8FFE9B3}"/>
    <cellStyle name="Accent4 108" xfId="29541" xr:uid="{663F91ED-DF11-4651-B122-D9666D4AF6EF}"/>
    <cellStyle name="Accent4 109" xfId="29542" xr:uid="{486C7238-F9C8-439C-9B85-6AD2A827EA93}"/>
    <cellStyle name="Accent4 11" xfId="8622" xr:uid="{9E57CC00-F695-42AB-A142-5F084CD2E375}"/>
    <cellStyle name="Accent4 11 2" xfId="29543" xr:uid="{0B6CD4BD-08A0-4F28-B589-1870C05738E4}"/>
    <cellStyle name="Accent4 110" xfId="29544" xr:uid="{A0B91CF0-BD87-4D99-9474-2E3C8DDE5741}"/>
    <cellStyle name="Accent4 111" xfId="29545" xr:uid="{605D7179-3469-4FD0-8CB2-3971CEA40108}"/>
    <cellStyle name="Accent4 112" xfId="29546" xr:uid="{2A7E6F7B-0FA5-4076-AB53-97A23DEAF09E}"/>
    <cellStyle name="Accent4 113" xfId="29547" xr:uid="{41D05C3B-31BD-4703-BB53-5B4EE7897765}"/>
    <cellStyle name="Accent4 114" xfId="29548" xr:uid="{B0A7ED1E-019B-4C25-9CCB-BBF070CF66C4}"/>
    <cellStyle name="Accent4 115" xfId="29549" xr:uid="{36D22BD7-3CEA-479D-A06B-89C887AF4863}"/>
    <cellStyle name="Accent4 116" xfId="29550" xr:uid="{00EB77A2-3471-4E94-9609-EB9952B19D6A}"/>
    <cellStyle name="Accent4 117" xfId="29551" xr:uid="{91F63ABA-C2E2-447C-8BF0-D87C55CFDC43}"/>
    <cellStyle name="Accent4 118" xfId="29552" xr:uid="{DE3A8B75-6BFE-41B3-9E02-511AEB2D790D}"/>
    <cellStyle name="Accent4 119" xfId="29553" xr:uid="{0F9A669F-2F91-4D5C-95C1-7BBE06BEB65B}"/>
    <cellStyle name="Accent4 12" xfId="8887" xr:uid="{C03BE5C8-69EE-42E0-A38E-AAD6450CECA4}"/>
    <cellStyle name="Accent4 12 2" xfId="29554" xr:uid="{2D392687-C893-40BD-B2A8-6B701A5B3296}"/>
    <cellStyle name="Accent4 120" xfId="29555" xr:uid="{9474BE80-2752-4C4E-95B2-93D1A41620D5}"/>
    <cellStyle name="Accent4 121" xfId="29556" xr:uid="{8F19CB38-DF3D-4392-80CF-15D2723835EA}"/>
    <cellStyle name="Accent4 122" xfId="29557" xr:uid="{4650FF43-7088-4A48-9A75-1AEB2BD70709}"/>
    <cellStyle name="Accent4 123" xfId="29558" xr:uid="{5F77FE74-0C75-4ED1-8126-6D7045DF6C19}"/>
    <cellStyle name="Accent4 124" xfId="29559" xr:uid="{A9B5C1B1-8EC4-4D6A-9708-2B654A86FC35}"/>
    <cellStyle name="Accent4 125" xfId="29560" xr:uid="{F91BE903-0215-47F3-8A09-22A56846C804}"/>
    <cellStyle name="Accent4 126" xfId="29561" xr:uid="{B44E97DC-8A2E-4F3A-9AB3-F474C83D1703}"/>
    <cellStyle name="Accent4 127" xfId="29562" xr:uid="{BED58218-CF69-4565-916D-070377A6700B}"/>
    <cellStyle name="Accent4 128" xfId="29563" xr:uid="{5CD69147-787A-4201-8A41-0FC81B96DDA1}"/>
    <cellStyle name="Accent4 129" xfId="29564" xr:uid="{3546EF7F-CD28-477C-A04B-6A82132705A9}"/>
    <cellStyle name="Accent4 13" xfId="10523" xr:uid="{58456845-FB83-458B-81D2-7D1C12C1FDF6}"/>
    <cellStyle name="Accent4 13 2" xfId="29565" xr:uid="{8AE1AB6B-636F-4FC8-8A7E-FE60622FF63C}"/>
    <cellStyle name="Accent4 130" xfId="29566" xr:uid="{B7382C7B-EE8E-4D2E-BE30-0E0E0D0BD3A1}"/>
    <cellStyle name="Accent4 131" xfId="29567" xr:uid="{ECE40E43-2AAD-4B2F-B258-53F001EDA4AE}"/>
    <cellStyle name="Accent4 132" xfId="29568" xr:uid="{70519FA6-16BE-444B-9DC1-2D9D5D0618C0}"/>
    <cellStyle name="Accent4 133" xfId="29569" xr:uid="{70007326-D391-42B8-B30D-1A445378BF3E}"/>
    <cellStyle name="Accent4 134" xfId="29570" xr:uid="{A1CB8F59-6FC2-4254-9778-3B4E02EAD40A}"/>
    <cellStyle name="Accent4 135" xfId="29571" xr:uid="{4EB00E5A-CD01-4584-82DA-B924B888DD6B}"/>
    <cellStyle name="Accent4 136" xfId="29572" xr:uid="{95866280-EC97-433E-B94B-2E473ACC1CFB}"/>
    <cellStyle name="Accent4 137" xfId="29573" xr:uid="{EDC50A86-CCAA-4905-9523-CC1AE6228BD1}"/>
    <cellStyle name="Accent4 138" xfId="29574" xr:uid="{BA33BA60-BB69-4D1C-8093-5C365E250D01}"/>
    <cellStyle name="Accent4 139" xfId="29575" xr:uid="{A40EEA2C-2449-4C07-AAE7-0A9DF2B8ADC5}"/>
    <cellStyle name="Accent4 14" xfId="10329" xr:uid="{81E6B034-5BBF-45CD-AFE8-F254693B86CB}"/>
    <cellStyle name="Accent4 14 2" xfId="29576" xr:uid="{CA6564D4-169A-4BFB-92A2-11410791C48B}"/>
    <cellStyle name="Accent4 140" xfId="29577" xr:uid="{5A168B80-BE44-4239-A069-01F411E1E37A}"/>
    <cellStyle name="Accent4 141" xfId="29578" xr:uid="{746F431F-5A2C-4530-8345-C45EA6808C20}"/>
    <cellStyle name="Accent4 142" xfId="29579" xr:uid="{7322C247-2083-4B07-87EE-07272E83268C}"/>
    <cellStyle name="Accent4 143" xfId="29580" xr:uid="{AD34A956-D850-4598-9127-63048B4E4B3C}"/>
    <cellStyle name="Accent4 144" xfId="29581" xr:uid="{2C7977E1-C22C-4F62-ACAC-088A85F28284}"/>
    <cellStyle name="Accent4 145" xfId="29582" xr:uid="{E7C3BAF0-ACA8-4203-8317-539F313D481A}"/>
    <cellStyle name="Accent4 146" xfId="29583" xr:uid="{AE8B0EF4-6DF0-4A7B-8000-B55181E59FCA}"/>
    <cellStyle name="Accent4 147" xfId="29584" xr:uid="{F83F0299-1B46-4BD9-BDE7-284D98F349A5}"/>
    <cellStyle name="Accent4 148" xfId="29585" xr:uid="{7DF9A0FB-EA59-4181-A05A-C8C0B4A8B056}"/>
    <cellStyle name="Accent4 149" xfId="29586" xr:uid="{DE244780-4F56-4674-8C49-20FC93337F5D}"/>
    <cellStyle name="Accent4 15" xfId="6276" xr:uid="{410EAF88-F7E0-4238-8464-BC57287C3627}"/>
    <cellStyle name="Accent4 15 2" xfId="29587" xr:uid="{B0BCABEB-7CAF-4D7C-862A-60B7A3676AF2}"/>
    <cellStyle name="Accent4 150" xfId="29588" xr:uid="{FA7021CB-95F7-4A84-9A13-83D25045DB99}"/>
    <cellStyle name="Accent4 151" xfId="29589" xr:uid="{9CD438F1-4FAE-4564-887C-117042C460BF}"/>
    <cellStyle name="Accent4 152" xfId="29590" xr:uid="{25F2AD3D-78E2-456B-A2D1-F83D05A50878}"/>
    <cellStyle name="Accent4 153" xfId="29591" xr:uid="{189AA5A1-78E3-48EE-AC19-D0137C1688E0}"/>
    <cellStyle name="Accent4 154" xfId="29592" xr:uid="{3F0F6D55-0B2E-4249-A064-5D97059AC78F}"/>
    <cellStyle name="Accent4 155" xfId="29593" xr:uid="{69699A21-CDFC-431A-B578-B42F9D7B1F09}"/>
    <cellStyle name="Accent4 156" xfId="29594" xr:uid="{F3377B37-A09F-4BF8-AE07-61B54EFCE66C}"/>
    <cellStyle name="Accent4 157" xfId="37946" xr:uid="{FBE9B54C-5CBA-453A-A5FA-1A2428C25761}"/>
    <cellStyle name="Accent4 158" xfId="46193" xr:uid="{4F56A866-E5EB-4E42-97CB-213EB50EA1D0}"/>
    <cellStyle name="Accent4 159" xfId="46250" xr:uid="{9C74D208-6DB7-472D-B0A2-5683818A70C8}"/>
    <cellStyle name="Accent4 16" xfId="7642" xr:uid="{5178D4C6-4C49-4832-8660-E28F8333A3A9}"/>
    <cellStyle name="Accent4 16 2" xfId="29595" xr:uid="{5D128A08-C80E-494B-BB4A-847A44531024}"/>
    <cellStyle name="Accent4 160" xfId="46547" xr:uid="{D31A3848-C990-422D-AE4A-32445A9A3800}"/>
    <cellStyle name="Accent4 161" xfId="47023" xr:uid="{BF4EA8F7-A801-42DA-83CE-CCE019C95C8C}"/>
    <cellStyle name="Accent4 162" xfId="47057" xr:uid="{7251C111-DE3B-45B7-908F-C848C1F3C1CB}"/>
    <cellStyle name="Accent4 163" xfId="47062" xr:uid="{B98C5028-7CC0-484C-8C96-179A65B0F039}"/>
    <cellStyle name="Accent4 164" xfId="47074" xr:uid="{0848EBFE-BD46-4175-B31D-C43D50CFB8C2}"/>
    <cellStyle name="Accent4 165" xfId="47095" xr:uid="{231A6E0C-638C-4EAB-A7F5-2504DEA8CFCF}"/>
    <cellStyle name="Accent4 166" xfId="47105" xr:uid="{013B99FA-BB94-46E7-B04A-AF132E649339}"/>
    <cellStyle name="Accent4 17" xfId="11266" xr:uid="{85971DCB-A95F-44DE-A1B5-B22A2C32BC3C}"/>
    <cellStyle name="Accent4 17 2" xfId="29596" xr:uid="{58FF413C-FFA5-4E78-A204-E2CC247F8116}"/>
    <cellStyle name="Accent4 18" xfId="11033" xr:uid="{DF59A46F-C81B-4A0A-9367-DFC6EBFCF6AF}"/>
    <cellStyle name="Accent4 18 2" xfId="29597" xr:uid="{264DC9B5-17F9-4B39-8299-D2DE67522105}"/>
    <cellStyle name="Accent4 19" xfId="29598" xr:uid="{0DBDD9D5-D3CD-4F2B-A0B0-7E5050B906B7}"/>
    <cellStyle name="Accent4 2" xfId="22" xr:uid="{00000000-0005-0000-0000-000015000000}"/>
    <cellStyle name="Accent4 2 2" xfId="369" xr:uid="{63B29CF6-9BE6-4A60-AE16-38EE13B992E0}"/>
    <cellStyle name="Accent4 2 2 2" xfId="29600" xr:uid="{2EC4C336-1C70-4BF7-98BF-A612ED2C0CBB}"/>
    <cellStyle name="Accent4 2 2 2 2" xfId="29601" xr:uid="{EB9AA837-5FE4-4053-AA4E-A9BEF67F1569}"/>
    <cellStyle name="Accent4 2 2 2 2 2" xfId="29602" xr:uid="{4C8C2799-FD83-4F5D-847D-6E4BD5AD33F3}"/>
    <cellStyle name="Accent4 2 2 2 3" xfId="29603" xr:uid="{39682B52-3A7D-480F-9C23-64B694E51833}"/>
    <cellStyle name="Accent4 2 2 3" xfId="29604" xr:uid="{781BC276-B5F7-4D54-A9CB-7D30DA4617AA}"/>
    <cellStyle name="Accent4 2 2 4" xfId="29599" xr:uid="{C3BDB387-CD88-473D-9A7A-673675019FA5}"/>
    <cellStyle name="Accent4 2 3" xfId="3683" xr:uid="{824B7C94-2205-4BE8-BED1-C0BD0A6EE242}"/>
    <cellStyle name="Accent4 2 3 2" xfId="4076" xr:uid="{5D464BC2-B4E0-427B-97E6-E0A5B73AFB8D}"/>
    <cellStyle name="Accent4 2 3 2 2" xfId="29605" xr:uid="{AAD63179-5F2A-431E-A8DE-69325F48A47A}"/>
    <cellStyle name="Accent4 2 4" xfId="4015" xr:uid="{DECBA0DA-088B-4103-B632-C4A699E5FEB7}"/>
    <cellStyle name="Accent4 2 4 2" xfId="29606" xr:uid="{B0E5F43C-071E-4FC3-858F-F2A23628A926}"/>
    <cellStyle name="Accent4 2 5" xfId="38226" xr:uid="{092FA35D-F7EF-4010-91CE-8B596F9FE859}"/>
    <cellStyle name="Accent4 2 6" xfId="13399" xr:uid="{466982E9-6D6A-40AA-88E0-7358665E36EB}"/>
    <cellStyle name="Accent4 2 7" xfId="12579" xr:uid="{0AF2BD21-5F06-4070-997A-09F444AE0D4B}"/>
    <cellStyle name="Accent4 2 8" xfId="368" xr:uid="{0AB8A532-7EA5-4E7C-96E8-58AA1D622DEC}"/>
    <cellStyle name="Accent4 20" xfId="29607" xr:uid="{9EA89E4F-F0EB-4157-9EA1-1C9CBC55F784}"/>
    <cellStyle name="Accent4 21" xfId="29608" xr:uid="{D4A1C0EA-0D1E-4960-BCEB-744C2514F15E}"/>
    <cellStyle name="Accent4 22" xfId="29609" xr:uid="{7A3E6F36-E544-42EA-AB73-B76837106504}"/>
    <cellStyle name="Accent4 23" xfId="29610" xr:uid="{B27174D4-DFE4-46AE-9D39-B3BD829FF222}"/>
    <cellStyle name="Accent4 24" xfId="29611" xr:uid="{40D8EA10-4BC8-490C-814F-B5CC6960E598}"/>
    <cellStyle name="Accent4 25" xfId="29612" xr:uid="{B613FB64-B4FF-4CFD-8E3E-27FA03A9CC20}"/>
    <cellStyle name="Accent4 26" xfId="29613" xr:uid="{A72A2DDF-EFAB-439D-BB3B-4826991F267F}"/>
    <cellStyle name="Accent4 27" xfId="29614" xr:uid="{9D683538-1F79-41AB-9683-FA9A2AA2283D}"/>
    <cellStyle name="Accent4 28" xfId="29615" xr:uid="{B5C8E31E-8F28-4753-B539-6B26D587D310}"/>
    <cellStyle name="Accent4 29" xfId="29616" xr:uid="{05A40455-1B7F-409B-83A7-3D7F1A3475F9}"/>
    <cellStyle name="Accent4 3" xfId="370" xr:uid="{E24F2834-A3D7-43BE-AF4A-E753B8CE4C78}"/>
    <cellStyle name="Accent4 3 2" xfId="3684" xr:uid="{F9321C89-8B60-4DA4-AE8C-90D7E18A33AF}"/>
    <cellStyle name="Accent4 3 2 2" xfId="4103" xr:uid="{3C2A7110-4843-497F-8589-A427DC7DD653}"/>
    <cellStyle name="Accent4 3 2 3" xfId="29618" xr:uid="{BEC96F42-A208-4E10-9267-B11ACE538A66}"/>
    <cellStyle name="Accent4 3 3" xfId="3307" xr:uid="{590A647D-7D71-4A1E-B996-74E091CD1394}"/>
    <cellStyle name="Accent4 3 3 2" xfId="4792" xr:uid="{BA74E17A-B0BF-4408-93C6-4CE0048FCC19}"/>
    <cellStyle name="Accent4 3 3 3" xfId="29619" xr:uid="{65AF406F-CF8B-4F8D-ACC0-67A27900F589}"/>
    <cellStyle name="Accent4 3 4" xfId="6388" xr:uid="{72DD7BE4-A830-4ED9-862D-15B0B90A4C54}"/>
    <cellStyle name="Accent4 3 4 2" xfId="29617" xr:uid="{0A66527A-F2CB-41C5-9B00-F529B4E3C42A}"/>
    <cellStyle name="Accent4 3 5" xfId="4016" xr:uid="{B644B489-E4E1-4E15-9EB9-4B2C92A7EBF6}"/>
    <cellStyle name="Accent4 30" xfId="29620" xr:uid="{845097C7-2A7A-42CE-A174-AF1C03CDBA4B}"/>
    <cellStyle name="Accent4 31" xfId="29621" xr:uid="{23AF31F0-CF4D-4993-B3DF-7C9AD7F4AD9F}"/>
    <cellStyle name="Accent4 32" xfId="29622" xr:uid="{A6453AE7-FA11-4825-8FAA-766A6BAAE954}"/>
    <cellStyle name="Accent4 33" xfId="29623" xr:uid="{BFEF8E4A-23E2-4C5C-874E-1042C02880C8}"/>
    <cellStyle name="Accent4 34" xfId="29624" xr:uid="{505A6368-0136-40CF-ABC4-0AE565781E15}"/>
    <cellStyle name="Accent4 35" xfId="29625" xr:uid="{C1F82C63-7391-41E4-AD78-E5DCD057EA27}"/>
    <cellStyle name="Accent4 36" xfId="29626" xr:uid="{7F621C34-4B97-4442-B67D-5F36D12E5397}"/>
    <cellStyle name="Accent4 37" xfId="29627" xr:uid="{38B7CF12-6E08-4919-9A08-4894942ACA11}"/>
    <cellStyle name="Accent4 38" xfId="29628" xr:uid="{D3218A36-6CB2-4D7D-894E-3C6A0E1DA916}"/>
    <cellStyle name="Accent4 39" xfId="29629" xr:uid="{99BFC261-951C-4C5C-AEBF-037F3802DEAF}"/>
    <cellStyle name="Accent4 4" xfId="1200" xr:uid="{2F3AEE54-436D-4F21-81E2-04F8BB42D5DF}"/>
    <cellStyle name="Accent4 4 2" xfId="3685" xr:uid="{EE835655-0C34-4A4A-98D3-6E3E8E71A547}"/>
    <cellStyle name="Accent4 4 2 2" xfId="11432" xr:uid="{C7052F5C-9BE1-4F97-893F-F03B828EFE04}"/>
    <cellStyle name="Accent4 4 2 3" xfId="29631" xr:uid="{45EE2EC5-A975-4CE9-B098-35FABCE2D035}"/>
    <cellStyle name="Accent4 4 3" xfId="3315" xr:uid="{C4789A8D-83E7-4FC4-9D3E-2A6560E00E2F}"/>
    <cellStyle name="Accent4 4 3 2" xfId="29632" xr:uid="{C651AE33-8B56-4A89-AF1D-9CB103CB6B2C}"/>
    <cellStyle name="Accent4 4 4" xfId="29630" xr:uid="{0916BD5C-F62F-4065-A125-BF70D1AEAD5E}"/>
    <cellStyle name="Accent4 40" xfId="29633" xr:uid="{C4550D73-A675-46BF-9566-36B8ED62D391}"/>
    <cellStyle name="Accent4 41" xfId="29634" xr:uid="{C68487BA-57E9-4DAB-B803-A18DC9E59562}"/>
    <cellStyle name="Accent4 42" xfId="29635" xr:uid="{ACB95F28-0861-4518-B8EA-35C0344E1DB6}"/>
    <cellStyle name="Accent4 43" xfId="29636" xr:uid="{1AC4142B-E261-46D7-8DB1-96C5BB9D0AC2}"/>
    <cellStyle name="Accent4 44" xfId="29637" xr:uid="{8B4D149A-BB1C-45AB-8FEA-4DC1DF12DDFA}"/>
    <cellStyle name="Accent4 45" xfId="29638" xr:uid="{09D43E3F-7CA2-4A3A-A81D-E5809BABD910}"/>
    <cellStyle name="Accent4 46" xfId="29639" xr:uid="{60766F6B-8B7D-437C-A613-343390F63DC5}"/>
    <cellStyle name="Accent4 47" xfId="29640" xr:uid="{F4C287D6-0B22-4F34-951F-B82F02EB9633}"/>
    <cellStyle name="Accent4 48" xfId="29641" xr:uid="{561AF913-9616-480A-B24D-FE63645A32C5}"/>
    <cellStyle name="Accent4 49" xfId="29642" xr:uid="{72AB7B32-5C22-4530-9E42-2EE12E13B357}"/>
    <cellStyle name="Accent4 5" xfId="1548" xr:uid="{27B50BEB-8288-42F3-A65B-ED7DDEF4B9FE}"/>
    <cellStyle name="Accent4 5 2" xfId="3298" xr:uid="{67D42F78-C6AF-448E-B15D-7A65F512BA4F}"/>
    <cellStyle name="Accent4 5 2 2" xfId="12215" xr:uid="{80F14E19-7269-484B-9CFF-2A90A2CA7FDF}"/>
    <cellStyle name="Accent4 5 2 3" xfId="29644" xr:uid="{4D38D197-1288-46D4-970F-96C65FA2FFA5}"/>
    <cellStyle name="Accent4 5 3" xfId="29643" xr:uid="{AE0FB565-8711-46CF-A8D6-5EE04AECC129}"/>
    <cellStyle name="Accent4 50" xfId="29645" xr:uid="{EE204D10-B928-4083-B25A-CBC026EF7F77}"/>
    <cellStyle name="Accent4 51" xfId="29646" xr:uid="{1CE92E62-BC21-4120-8E86-913ABAA2A420}"/>
    <cellStyle name="Accent4 52" xfId="29647" xr:uid="{2A576402-4DC4-4C99-A20D-6C35B948152C}"/>
    <cellStyle name="Accent4 53" xfId="29648" xr:uid="{00B51582-192D-4D44-A9EB-2F75575B6C27}"/>
    <cellStyle name="Accent4 54" xfId="29649" xr:uid="{6B46C836-F88E-4FF0-975C-5EBD2B50DAF6}"/>
    <cellStyle name="Accent4 55" xfId="29650" xr:uid="{FC81941F-49E0-416D-8DF6-938CB09DA215}"/>
    <cellStyle name="Accent4 56" xfId="29651" xr:uid="{E93CEA99-2364-4E9A-94FD-BFFC3BFC25CF}"/>
    <cellStyle name="Accent4 57" xfId="29652" xr:uid="{6B397AF8-759E-481E-BAC5-769B00910E68}"/>
    <cellStyle name="Accent4 58" xfId="29653" xr:uid="{6CC0191F-CA39-40C5-A4E8-5842A9BE5688}"/>
    <cellStyle name="Accent4 59" xfId="29654" xr:uid="{0AF6EE23-8871-457A-B65D-A1BB1DDB425D}"/>
    <cellStyle name="Accent4 6" xfId="3336" xr:uid="{DD67D7E6-6B7B-4E82-A49E-E492162DEC56}"/>
    <cellStyle name="Accent4 6 2" xfId="29656" xr:uid="{0F3D4E6B-F270-404E-87CB-C737E5C43215}"/>
    <cellStyle name="Accent4 6 3" xfId="29655" xr:uid="{B36F6CFA-D6BF-4316-8F5A-424D9126DFB0}"/>
    <cellStyle name="Accent4 60" xfId="29657" xr:uid="{71DF9026-91F2-4733-9B60-12964D2A9EFD}"/>
    <cellStyle name="Accent4 61" xfId="29658" xr:uid="{306981E1-93D6-4E00-B01B-D49BB31A0FBF}"/>
    <cellStyle name="Accent4 62" xfId="29659" xr:uid="{0340DDAC-E4B9-4A25-BDF5-4196A281725D}"/>
    <cellStyle name="Accent4 63" xfId="29660" xr:uid="{E6D5F556-6E66-4EB9-82B3-6786E1F542D9}"/>
    <cellStyle name="Accent4 64" xfId="29661" xr:uid="{55FBEBA5-24AB-4C2F-8A28-09BF97147314}"/>
    <cellStyle name="Accent4 65" xfId="29662" xr:uid="{E7480120-3493-4065-A257-F4C8CA1AADB8}"/>
    <cellStyle name="Accent4 66" xfId="29663" xr:uid="{26A8CBE8-0878-4F43-A7EE-091B97422291}"/>
    <cellStyle name="Accent4 67" xfId="29664" xr:uid="{85783D6E-84AD-4046-A07E-42B13CA113CA}"/>
    <cellStyle name="Accent4 68" xfId="29665" xr:uid="{DEB613D1-0B74-44AC-85F2-B75F5DDDA4A5}"/>
    <cellStyle name="Accent4 69" xfId="29666" xr:uid="{31322A66-76DF-4E4A-8705-FD7FA7861D5D}"/>
    <cellStyle name="Accent4 7" xfId="3344" xr:uid="{B7157540-C29C-4368-A49C-169D468FB51C}"/>
    <cellStyle name="Accent4 7 2" xfId="10299" xr:uid="{5D250486-6B88-4031-B5DD-745BD4F2241E}"/>
    <cellStyle name="Accent4 7 3" xfId="4135" xr:uid="{2021751B-5C32-4BAC-8BBF-0734AC80A86E}"/>
    <cellStyle name="Accent4 7 4" xfId="29667" xr:uid="{AB6E903C-DA8F-4B7C-9930-91AC411ED064}"/>
    <cellStyle name="Accent4 70" xfId="29668" xr:uid="{2404311A-8503-462C-AB2C-ADB0C18D5E5F}"/>
    <cellStyle name="Accent4 71" xfId="29669" xr:uid="{E8B63E57-9B8B-4CBC-B79F-99A6EA9F3BC9}"/>
    <cellStyle name="Accent4 72" xfId="29670" xr:uid="{BB6DF42C-1DC0-45C3-B286-6841F7A91035}"/>
    <cellStyle name="Accent4 73" xfId="29671" xr:uid="{B8A218C8-5791-4C98-BC6B-17C1EE8A55AC}"/>
    <cellStyle name="Accent4 74" xfId="29672" xr:uid="{97207CC9-22A9-44FD-8297-C3839E5248F2}"/>
    <cellStyle name="Accent4 75" xfId="29673" xr:uid="{F76DAA04-6944-4347-9131-D53696C6B5FE}"/>
    <cellStyle name="Accent4 76" xfId="29674" xr:uid="{C0289C9C-0DAF-4512-BFA2-30897E66118C}"/>
    <cellStyle name="Accent4 77" xfId="29675" xr:uid="{200DF4D0-3D1B-48D3-BE16-411E835B9540}"/>
    <cellStyle name="Accent4 78" xfId="29676" xr:uid="{CE39DF78-89FF-4440-B978-469DE0381564}"/>
    <cellStyle name="Accent4 79" xfId="29677" xr:uid="{73E3956E-6652-46CE-951D-FC6588BC6B65}"/>
    <cellStyle name="Accent4 8" xfId="3328" xr:uid="{9979D0A7-B8A4-4094-BFB8-3CE916A11D6A}"/>
    <cellStyle name="Accent4 8 2" xfId="10288" xr:uid="{A652C9FD-1309-4FEC-83FA-84805F151E1D}"/>
    <cellStyle name="Accent4 8 3" xfId="4174" xr:uid="{3E2B4466-3C2C-4F67-9FDD-AF903BDE7308}"/>
    <cellStyle name="Accent4 8 4" xfId="29678" xr:uid="{8CE35149-C92C-4C00-8FC5-881CB81EAA0E}"/>
    <cellStyle name="Accent4 80" xfId="29679" xr:uid="{C836E006-A29F-4959-BFE4-20E7FDF3A433}"/>
    <cellStyle name="Accent4 81" xfId="29680" xr:uid="{644D89AD-93B5-4808-B85D-8D6314B3F501}"/>
    <cellStyle name="Accent4 82" xfId="29681" xr:uid="{F44E7DA6-C9C5-4121-B8BD-584E074B539F}"/>
    <cellStyle name="Accent4 83" xfId="29682" xr:uid="{46B3C743-356F-46CA-B5BE-FD4F7453CB2E}"/>
    <cellStyle name="Accent4 84" xfId="29683" xr:uid="{9B3F0845-6750-4C35-89C6-EC4202A1365F}"/>
    <cellStyle name="Accent4 85" xfId="29684" xr:uid="{AA70FEBD-5725-4DE3-A778-1756C4B00892}"/>
    <cellStyle name="Accent4 86" xfId="29685" xr:uid="{7B9E6959-A7C5-467F-8C2F-7FE5D1DB9F0D}"/>
    <cellStyle name="Accent4 87" xfId="29686" xr:uid="{729A9F5B-F9FE-43BF-BA1A-34E95215873D}"/>
    <cellStyle name="Accent4 88" xfId="29687" xr:uid="{B75F8C0A-4C80-4BD2-B3DF-BB8A14888898}"/>
    <cellStyle name="Accent4 89" xfId="29688" xr:uid="{45609CE6-2044-462C-8033-4498364787DC}"/>
    <cellStyle name="Accent4 9" xfId="4170" xr:uid="{C8E28130-05CD-4BE8-911C-7EEF21B139D7}"/>
    <cellStyle name="Accent4 9 2" xfId="29689" xr:uid="{67BCAA5B-4606-4FB8-ADF6-518B1D6727D8}"/>
    <cellStyle name="Accent4 90" xfId="29690" xr:uid="{D59FA37E-612A-44C7-89AC-E385F60EAD48}"/>
    <cellStyle name="Accent4 91" xfId="29691" xr:uid="{B7BDD4FD-0669-49FA-91D2-1B7A745CDC0E}"/>
    <cellStyle name="Accent4 92" xfId="29692" xr:uid="{4B0CB86E-B4A7-4837-A5AD-5E98D7AF56CF}"/>
    <cellStyle name="Accent4 93" xfId="29693" xr:uid="{80CFE6D1-8248-49AD-843B-0EFE16B0298C}"/>
    <cellStyle name="Accent4 94" xfId="29694" xr:uid="{26191481-FDAB-47B3-B824-222A172DFE0B}"/>
    <cellStyle name="Accent4 95" xfId="29695" xr:uid="{AA28579F-207D-4C73-A986-91D6932E8DF3}"/>
    <cellStyle name="Accent4 96" xfId="29696" xr:uid="{CB5A15D6-4492-4CEA-AD13-327C8D722910}"/>
    <cellStyle name="Accent4 97" xfId="29697" xr:uid="{A5E7C1D6-DA85-4BB7-B5BF-F12706993FC4}"/>
    <cellStyle name="Accent4 98" xfId="29698" xr:uid="{7C8D37C9-E6D3-4F25-9222-DEDDA32CEA28}"/>
    <cellStyle name="Accent4 99" xfId="29699" xr:uid="{8628139E-25B9-4762-B5DE-660A7824463C}"/>
    <cellStyle name="Accent5" xfId="185" builtinId="45" customBuiltin="1"/>
    <cellStyle name="Accent5 - 20%" xfId="1962" xr:uid="{7CCB17FE-189F-4609-88AF-59D0101C4958}"/>
    <cellStyle name="Accent5 - 20% 10" xfId="29700" xr:uid="{20EF480F-0C5B-4C6A-A295-0EFF7447F5DA}"/>
    <cellStyle name="Accent5 - 20% 11" xfId="29701" xr:uid="{2BE4C346-DD96-4574-8EBF-0ECD07015119}"/>
    <cellStyle name="Accent5 - 20% 12" xfId="29702" xr:uid="{0A3B2797-DD46-49B9-A05B-672E2DA5CF63}"/>
    <cellStyle name="Accent5 - 20% 13" xfId="29703" xr:uid="{05BD94A6-3ACF-4237-B481-763F81E17E10}"/>
    <cellStyle name="Accent5 - 20% 14" xfId="12964" xr:uid="{6C1E7758-9ABA-4CD0-8139-5D57C32ED426}"/>
    <cellStyle name="Accent5 - 20% 2" xfId="29704" xr:uid="{F91AFEB0-121A-4EF8-B3FC-E82AEE568C74}"/>
    <cellStyle name="Accent5 - 20% 2 2" xfId="29705" xr:uid="{E983CBEA-1205-4AAD-BE05-004CFE047C28}"/>
    <cellStyle name="Accent5 - 20% 2 2 2" xfId="29706" xr:uid="{31F91C40-B1BE-47D9-8BC2-76450D140537}"/>
    <cellStyle name="Accent5 - 20% 2 2 2 2" xfId="29707" xr:uid="{A177E550-2DC7-48D3-9521-B3C4C8A7A8D9}"/>
    <cellStyle name="Accent5 - 20% 2 2 2 2 2" xfId="29708" xr:uid="{FEDFAD3A-A502-486E-A770-8E708FB81573}"/>
    <cellStyle name="Accent5 - 20% 2 2 2 3" xfId="29709" xr:uid="{0F956538-5D91-47D7-A539-E57479322E5C}"/>
    <cellStyle name="Accent5 - 20% 2 2 3" xfId="29710" xr:uid="{28109190-6099-464A-9208-28B2A9847061}"/>
    <cellStyle name="Accent5 - 20% 2 3" xfId="29711" xr:uid="{6611C1F5-BB6B-4F69-88C4-2FF5707FD055}"/>
    <cellStyle name="Accent5 - 20% 2 4" xfId="29712" xr:uid="{784EAC88-DEF6-46E2-8117-9533D870FDCB}"/>
    <cellStyle name="Accent5 - 20% 3" xfId="29713" xr:uid="{F629C37B-9AA9-43E6-B2AA-B101117689E5}"/>
    <cellStyle name="Accent5 - 20% 4" xfId="29714" xr:uid="{5BF78462-678E-4FD9-83B2-27E1A98273C8}"/>
    <cellStyle name="Accent5 - 20% 5" xfId="29715" xr:uid="{8997B39E-0F0B-47E4-B0E9-29A07B99C8B2}"/>
    <cellStyle name="Accent5 - 20% 6" xfId="29716" xr:uid="{9B6B3709-6423-46CB-A17A-809FE89A3737}"/>
    <cellStyle name="Accent5 - 20% 6 2" xfId="29717" xr:uid="{73EF9AF4-7179-4280-8627-CBD9176961DA}"/>
    <cellStyle name="Accent5 - 20% 7" xfId="29718" xr:uid="{E5B286DF-1C6D-47EC-B3FA-694961632D0F}"/>
    <cellStyle name="Accent5 - 20% 7 2" xfId="29719" xr:uid="{CD716995-BE05-45CD-B883-3DFD50793E00}"/>
    <cellStyle name="Accent5 - 20% 8" xfId="29720" xr:uid="{D1742980-A20E-46AE-A0FC-94EEB387992F}"/>
    <cellStyle name="Accent5 - 20% 9" xfId="29721" xr:uid="{61EDAA32-517F-4417-91F6-FFB5BE044068}"/>
    <cellStyle name="Accent5 - 40%" xfId="1963" xr:uid="{0122F923-1DB0-4F23-83AA-6D0578757BA7}"/>
    <cellStyle name="Accent5 - 40% 10" xfId="29722" xr:uid="{48020B02-6509-47E1-9F74-1F8E166F28B9}"/>
    <cellStyle name="Accent5 - 40% 11" xfId="29723" xr:uid="{B5B81521-C475-4AFE-964D-03E6832F92A6}"/>
    <cellStyle name="Accent5 - 40% 12" xfId="29724" xr:uid="{8C44982E-0AE7-4CCC-A643-0F2B02C7D74F}"/>
    <cellStyle name="Accent5 - 40% 13" xfId="29725" xr:uid="{063DD8CE-B392-4917-BDFD-F6A9C40DAB4D}"/>
    <cellStyle name="Accent5 - 40% 2" xfId="29726" xr:uid="{534C7915-8E0F-4DB9-9909-CDC0928D988A}"/>
    <cellStyle name="Accent5 - 40% 2 2" xfId="29727" xr:uid="{40B9A168-6DC9-47CE-8307-9DF47FCB5885}"/>
    <cellStyle name="Accent5 - 40% 3" xfId="29728" xr:uid="{A95BA9A1-3F60-42BE-A8C2-DB907DC5E1FB}"/>
    <cellStyle name="Accent5 - 40% 4" xfId="29729" xr:uid="{4389CC71-0EE3-400C-A580-95311B647CB1}"/>
    <cellStyle name="Accent5 - 40% 5" xfId="29730" xr:uid="{D7345E93-4EAA-4E83-BF86-1B6F8D7D3D81}"/>
    <cellStyle name="Accent5 - 40% 6" xfId="29731" xr:uid="{B4C921A1-6EC3-450F-B90A-83DE6CC1AF84}"/>
    <cellStyle name="Accent5 - 40% 7" xfId="29732" xr:uid="{DDD60F5D-6449-4FFA-8808-AF3DD75DC9DB}"/>
    <cellStyle name="Accent5 - 40% 8" xfId="29733" xr:uid="{547C44F8-312A-4440-8BC8-A9567C1F647A}"/>
    <cellStyle name="Accent5 - 40% 9" xfId="29734" xr:uid="{0CDF1A4D-7A76-4791-BB90-7BF65A96B433}"/>
    <cellStyle name="Accent5 - 60%" xfId="1964" xr:uid="{C6C3BCD9-E7C8-4D5E-9617-780522CDE5B4}"/>
    <cellStyle name="Accent5 - 60% 10" xfId="29735" xr:uid="{F3950FEC-8E4E-40E2-890B-2A18717B1E86}"/>
    <cellStyle name="Accent5 - 60% 11" xfId="29736" xr:uid="{2EDF4CFE-A99D-4204-998A-41C12FD66863}"/>
    <cellStyle name="Accent5 - 60% 12" xfId="29737" xr:uid="{A02B44EE-89B9-4197-A259-0A1B61053DFA}"/>
    <cellStyle name="Accent5 - 60% 13" xfId="12965" xr:uid="{3BA95B5D-7DC1-4448-80E6-9DE934086359}"/>
    <cellStyle name="Accent5 - 60% 2" xfId="29738" xr:uid="{141673C9-869B-4D9C-9B08-A53D7A2052C4}"/>
    <cellStyle name="Accent5 - 60% 2 2" xfId="29739" xr:uid="{D7EF5034-A474-47F1-A994-2620AF90807E}"/>
    <cellStyle name="Accent5 - 60% 2 2 2" xfId="29740" xr:uid="{1A9940A6-903A-402B-B494-C3DDBE710678}"/>
    <cellStyle name="Accent5 - 60% 2 2 2 2" xfId="29741" xr:uid="{42826283-93F8-4CEB-B9A1-EAACAA57F9B6}"/>
    <cellStyle name="Accent5 - 60% 2 2 2 2 2" xfId="29742" xr:uid="{5B58C221-C8B7-4EC5-9371-BB155F4BBD7E}"/>
    <cellStyle name="Accent5 - 60% 2 2 2 3" xfId="29743" xr:uid="{E4F0ACDB-C46D-4C37-AA01-F5FF40A3B71D}"/>
    <cellStyle name="Accent5 - 60% 2 2 3" xfId="29744" xr:uid="{BA59D9F7-EE45-4C23-A563-CC3A6F16EB60}"/>
    <cellStyle name="Accent5 - 60% 2 3" xfId="29745" xr:uid="{DC7E5DDA-1DDA-4C34-8619-FF354F869978}"/>
    <cellStyle name="Accent5 - 60% 2 4" xfId="29746" xr:uid="{7DCA8FA8-7CF6-4E4F-B008-DBC48CA8E2A2}"/>
    <cellStyle name="Accent5 - 60% 3" xfId="29747" xr:uid="{236D304D-7DAE-49BD-BD02-75096772C2C9}"/>
    <cellStyle name="Accent5 - 60% 4" xfId="29748" xr:uid="{398F7D3E-E42C-41C1-9959-4805FE02A709}"/>
    <cellStyle name="Accent5 - 60% 5" xfId="29749" xr:uid="{81F42EE6-8173-4121-B891-46EEF7CDC1D0}"/>
    <cellStyle name="Accent5 - 60% 6" xfId="29750" xr:uid="{1AC5EE81-85F3-4298-91AB-EEFF06A7098C}"/>
    <cellStyle name="Accent5 - 60% 6 2" xfId="29751" xr:uid="{CFCEF376-7C16-4485-9D99-BE9444367062}"/>
    <cellStyle name="Accent5 - 60% 7" xfId="29752" xr:uid="{A5E9DD5C-3127-43F3-85DE-5F520255DAC7}"/>
    <cellStyle name="Accent5 - 60% 7 2" xfId="29753" xr:uid="{4F019DFE-3473-4231-8050-6A28087252E9}"/>
    <cellStyle name="Accent5 - 60% 8" xfId="29754" xr:uid="{D9EEC57E-20C3-4734-B962-B12CC0E84753}"/>
    <cellStyle name="Accent5 - 60% 9" xfId="29755" xr:uid="{FD465DE5-F365-4616-9721-7CB49E401145}"/>
    <cellStyle name="Accent5 10" xfId="4186" xr:uid="{6182745E-32A8-4067-9BF7-170CE261FD6E}"/>
    <cellStyle name="Accent5 10 2" xfId="29756" xr:uid="{C414541B-0A4C-4E2D-863E-C938F6F17AE1}"/>
    <cellStyle name="Accent5 100" xfId="29757" xr:uid="{568DAD02-51DE-4CC2-B7A9-CF0E6E4E6FA2}"/>
    <cellStyle name="Accent5 101" xfId="29758" xr:uid="{77E16D65-6503-4F06-AC5D-180322008A70}"/>
    <cellStyle name="Accent5 102" xfId="29759" xr:uid="{BAE35FD3-55BE-4439-975B-E66DCD2CBAF3}"/>
    <cellStyle name="Accent5 103" xfId="29760" xr:uid="{5C75806C-3AED-4442-B675-6ECC774EEB2C}"/>
    <cellStyle name="Accent5 104" xfId="29761" xr:uid="{0480814D-A1D1-4E38-8157-74600428D549}"/>
    <cellStyle name="Accent5 105" xfId="29762" xr:uid="{C4F35914-9B67-42E6-AE2B-90350C2703D6}"/>
    <cellStyle name="Accent5 106" xfId="29763" xr:uid="{C29715CE-7130-4F40-90F9-DBAA910E69EB}"/>
    <cellStyle name="Accent5 107" xfId="29764" xr:uid="{5A7323B1-4647-475D-B45C-3A180FBDA1D5}"/>
    <cellStyle name="Accent5 108" xfId="29765" xr:uid="{3F9B7086-CB83-48F6-B94C-24B85343145C}"/>
    <cellStyle name="Accent5 109" xfId="29766" xr:uid="{DC3F9D9F-5EF4-45A0-8D56-1C076022055A}"/>
    <cellStyle name="Accent5 11" xfId="8623" xr:uid="{90090A55-DCA1-4961-82EC-87CC59230BF7}"/>
    <cellStyle name="Accent5 11 2" xfId="29767" xr:uid="{0EB87E61-A4B1-46BB-A7B5-867FC9BF0F2B}"/>
    <cellStyle name="Accent5 110" xfId="29768" xr:uid="{1B47CA6A-F15B-4E9C-A2B9-A3362CE4D5D2}"/>
    <cellStyle name="Accent5 111" xfId="29769" xr:uid="{47214598-1769-4080-8C1A-C5EDC3CF53F5}"/>
    <cellStyle name="Accent5 112" xfId="29770" xr:uid="{68FC7A9E-7041-40E5-B1B6-87565215C1E6}"/>
    <cellStyle name="Accent5 113" xfId="29771" xr:uid="{AAD8FFC3-3D68-4E74-B0AD-1ADDFBC29AEE}"/>
    <cellStyle name="Accent5 114" xfId="29772" xr:uid="{AE5F2AA1-B025-4755-A4C2-ABFF1797A890}"/>
    <cellStyle name="Accent5 115" xfId="29773" xr:uid="{A40994E2-3D61-4F64-AAD5-D7226B65B196}"/>
    <cellStyle name="Accent5 116" xfId="29774" xr:uid="{D70555FE-2899-428B-8CF7-A633EBD1EE50}"/>
    <cellStyle name="Accent5 117" xfId="29775" xr:uid="{CD46B4C6-56AE-458A-8115-72CB0F964D66}"/>
    <cellStyle name="Accent5 118" xfId="29776" xr:uid="{023EBDDD-D751-4EDE-B66C-E9D4489D0890}"/>
    <cellStyle name="Accent5 119" xfId="29777" xr:uid="{36875B4F-F20E-4C02-99A8-B301F7B4393A}"/>
    <cellStyle name="Accent5 12" xfId="8670" xr:uid="{B1E6A4CF-E6F4-4DFD-8617-179F666DC10E}"/>
    <cellStyle name="Accent5 12 2" xfId="29778" xr:uid="{BBA67287-567C-4DED-B553-7185ADF61963}"/>
    <cellStyle name="Accent5 120" xfId="29779" xr:uid="{EB67A3FF-BE26-46BC-A669-CE51D0F44354}"/>
    <cellStyle name="Accent5 121" xfId="29780" xr:uid="{91AF979C-8182-470C-8C19-4BB0C7853B35}"/>
    <cellStyle name="Accent5 122" xfId="29781" xr:uid="{50843C99-4626-44DC-9D4B-2E52C488BDA4}"/>
    <cellStyle name="Accent5 123" xfId="29782" xr:uid="{A9A284F2-D930-42D8-A8C0-46E2000A169D}"/>
    <cellStyle name="Accent5 124" xfId="29783" xr:uid="{F967B634-EF61-4987-8D8C-8880BEDFE2D2}"/>
    <cellStyle name="Accent5 125" xfId="29784" xr:uid="{3B7ACD44-C31A-4873-B89E-E7AC0288E4F5}"/>
    <cellStyle name="Accent5 126" xfId="29785" xr:uid="{B06CB2A0-CD3F-44C9-9BFC-38E4430641EC}"/>
    <cellStyle name="Accent5 127" xfId="29786" xr:uid="{536B5152-1A25-4F59-8A67-A6DD8E9FE063}"/>
    <cellStyle name="Accent5 128" xfId="29787" xr:uid="{A985DA28-2ADF-426A-B7D8-2A65598FBFA8}"/>
    <cellStyle name="Accent5 129" xfId="29788" xr:uid="{FE22593E-2CF4-400C-ACE7-05BB2D2AEE09}"/>
    <cellStyle name="Accent5 13" xfId="10525" xr:uid="{53ABEDC2-8E4A-40B7-9DE1-17EDD44631F7}"/>
    <cellStyle name="Accent5 13 2" xfId="29789" xr:uid="{A5867CA2-7919-41F1-85CE-66C6CCB7313C}"/>
    <cellStyle name="Accent5 130" xfId="29790" xr:uid="{6B1A7C51-BDEE-4448-A119-9238358C365E}"/>
    <cellStyle name="Accent5 131" xfId="29791" xr:uid="{5A71BF48-8CFA-413F-AEC5-098D5385FB99}"/>
    <cellStyle name="Accent5 132" xfId="29792" xr:uid="{0D7F6F96-7890-4A54-AB4F-AE2D009B82BA}"/>
    <cellStyle name="Accent5 133" xfId="29793" xr:uid="{BEF4C607-D252-4D3D-B431-75F2638EFFFA}"/>
    <cellStyle name="Accent5 134" xfId="29794" xr:uid="{A32E648F-A335-4FD2-83CF-D524AA9DBEC3}"/>
    <cellStyle name="Accent5 135" xfId="29795" xr:uid="{7BCE7645-049B-465A-A6FA-183743A37D11}"/>
    <cellStyle name="Accent5 136" xfId="29796" xr:uid="{2F23DC3F-0711-446B-85DE-CBFB33004C01}"/>
    <cellStyle name="Accent5 137" xfId="29797" xr:uid="{152B5B34-EC74-44E6-8AC2-01F7851D3AB4}"/>
    <cellStyle name="Accent5 138" xfId="29798" xr:uid="{E703E929-B005-4B00-80CD-2CD85C01EF7F}"/>
    <cellStyle name="Accent5 139" xfId="29799" xr:uid="{CB292894-289D-4326-9BC7-FDA4B41694A6}"/>
    <cellStyle name="Accent5 14" xfId="10304" xr:uid="{BCBAA917-2BE3-4DF1-BCB2-E0CD36D2EE3B}"/>
    <cellStyle name="Accent5 14 2" xfId="29800" xr:uid="{5AF8C21E-1360-4A60-A824-122363049BB3}"/>
    <cellStyle name="Accent5 140" xfId="29801" xr:uid="{DFF30A33-4EBC-47DA-8511-8EA2D6E1782B}"/>
    <cellStyle name="Accent5 141" xfId="29802" xr:uid="{3284DCC4-E56C-4CC5-A5E5-C7D24D2D671F}"/>
    <cellStyle name="Accent5 142" xfId="29803" xr:uid="{8BF00542-E8B0-48E1-88F2-625345CA53A0}"/>
    <cellStyle name="Accent5 143" xfId="29804" xr:uid="{3FA2909D-61F3-42CF-8367-1617F4421817}"/>
    <cellStyle name="Accent5 144" xfId="29805" xr:uid="{8B9EAB17-6A46-43C1-B758-E533006FD1FD}"/>
    <cellStyle name="Accent5 145" xfId="29806" xr:uid="{E91AAE26-7A01-48B5-8BF6-02AD9B32B813}"/>
    <cellStyle name="Accent5 146" xfId="29807" xr:uid="{44A5887D-BF54-4CC3-86A8-C4B0FA4A9AB0}"/>
    <cellStyle name="Accent5 147" xfId="29808" xr:uid="{3C310917-2B47-4B81-8F17-1357909E1B7C}"/>
    <cellStyle name="Accent5 148" xfId="29809" xr:uid="{26C417F2-1D52-46ED-BEB9-BDD28A7993D6}"/>
    <cellStyle name="Accent5 149" xfId="29810" xr:uid="{176EA9B9-8A36-4051-88B1-243CE228363A}"/>
    <cellStyle name="Accent5 15" xfId="6277" xr:uid="{12783128-BAE0-40BC-BD3C-51D9D4191758}"/>
    <cellStyle name="Accent5 15 2" xfId="29811" xr:uid="{7D65FAC4-8203-4B10-A0D6-3383DDEA1EC3}"/>
    <cellStyle name="Accent5 150" xfId="29812" xr:uid="{A55B5AF4-4A73-419B-A2BE-FD57E8A0DBCA}"/>
    <cellStyle name="Accent5 151" xfId="29813" xr:uid="{E744F86B-23A8-4CBE-B445-7421A7BB1AD2}"/>
    <cellStyle name="Accent5 152" xfId="29814" xr:uid="{F8CDDB91-BB82-484D-8FE0-437A804D5C3B}"/>
    <cellStyle name="Accent5 153" xfId="29815" xr:uid="{22EA592F-9737-4080-8FDE-F84A994E3B32}"/>
    <cellStyle name="Accent5 154" xfId="29816" xr:uid="{7169FACD-CB50-4F69-AF70-19555B443EFE}"/>
    <cellStyle name="Accent5 155" xfId="29817" xr:uid="{70AADD60-5A5E-4935-B618-0BBCD37FC853}"/>
    <cellStyle name="Accent5 156" xfId="29818" xr:uid="{74697D8E-128C-4DB5-9576-B972ECC5C5B8}"/>
    <cellStyle name="Accent5 157" xfId="37950" xr:uid="{931E1389-367A-46FE-A66C-2618AE18A023}"/>
    <cellStyle name="Accent5 158" xfId="46194" xr:uid="{83D310E7-626A-4E31-84A2-FE0BBAA9DFFE}"/>
    <cellStyle name="Accent5 159" xfId="46251" xr:uid="{E12ACF14-91F6-4D81-B2C5-0231BBD705D5}"/>
    <cellStyle name="Accent5 16" xfId="7396" xr:uid="{E9A4FF64-8790-4E3B-A3E8-94121D270F1C}"/>
    <cellStyle name="Accent5 16 2" xfId="29819" xr:uid="{17F3AFAD-214A-4694-B52B-46BBE395BC97}"/>
    <cellStyle name="Accent5 160" xfId="46548" xr:uid="{C272C60D-B4E3-4962-8B77-C9BBB50AC9B9}"/>
    <cellStyle name="Accent5 161" xfId="47024" xr:uid="{76D9D3A8-DAF8-4A47-92E5-EA1862830DFE}"/>
    <cellStyle name="Accent5 162" xfId="47056" xr:uid="{5DED050C-3BD3-48EA-A8F2-C9883522B851}"/>
    <cellStyle name="Accent5 163" xfId="47066" xr:uid="{C4EE5091-9D38-4605-8893-927313DD97CB}"/>
    <cellStyle name="Accent5 164" xfId="47075" xr:uid="{16937681-16A6-4BC7-9240-195C8E566CFF}"/>
    <cellStyle name="Accent5 165" xfId="47093" xr:uid="{B35E5F04-3527-4586-A668-19590E63192C}"/>
    <cellStyle name="Accent5 166" xfId="47109" xr:uid="{9FBAE999-E718-4C97-8A49-93C5580DF968}"/>
    <cellStyle name="Accent5 17" xfId="11170" xr:uid="{F3D22FF7-02CA-4FAB-BB23-8664B02D8125}"/>
    <cellStyle name="Accent5 17 2" xfId="29820" xr:uid="{A3023AEC-489D-451C-8F8B-A36FF3C3D885}"/>
    <cellStyle name="Accent5 18" xfId="12068" xr:uid="{B367DA50-522B-455C-9CE4-DA5EA3E80C5C}"/>
    <cellStyle name="Accent5 18 2" xfId="29821" xr:uid="{1BC0D25F-D075-4361-9069-DA35BE6D70D4}"/>
    <cellStyle name="Accent5 19" xfId="29822" xr:uid="{9392199B-3ACA-4EAE-8F1C-1A0647DFB1DF}"/>
    <cellStyle name="Accent5 2" xfId="23" xr:uid="{00000000-0005-0000-0000-000016000000}"/>
    <cellStyle name="Accent5 2 2" xfId="372" xr:uid="{13DFF2FA-EAE9-4DC3-9012-44C8691BC902}"/>
    <cellStyle name="Accent5 2 2 2" xfId="29824" xr:uid="{E87E6416-43C4-4D3F-A2CB-45B902F6C631}"/>
    <cellStyle name="Accent5 2 2 2 2" xfId="29825" xr:uid="{D2F830F4-635A-434A-93F6-69E5BF283829}"/>
    <cellStyle name="Accent5 2 2 2 2 2" xfId="29826" xr:uid="{99D17057-6D82-4E5D-9B37-CB11BE0D8CF6}"/>
    <cellStyle name="Accent5 2 2 2 3" xfId="29827" xr:uid="{DD3C50FE-DD17-43AB-A578-EE9965F82879}"/>
    <cellStyle name="Accent5 2 2 3" xfId="29828" xr:uid="{CF0EF7C7-0CBE-4B18-B19A-E15482C9B953}"/>
    <cellStyle name="Accent5 2 2 4" xfId="29823" xr:uid="{B2B3021C-2544-4C58-9E46-C551CC27EAAA}"/>
    <cellStyle name="Accent5 2 3" xfId="3686" xr:uid="{D2ACB0D7-09BC-4209-ABC9-51C436E44383}"/>
    <cellStyle name="Accent5 2 3 2" xfId="4077" xr:uid="{3E9944A7-F6F4-4F80-BAA9-FAE3C6F823E2}"/>
    <cellStyle name="Accent5 2 3 2 2" xfId="29829" xr:uid="{0EF86023-B255-4FAD-977A-D54DE5093963}"/>
    <cellStyle name="Accent5 2 4" xfId="4017" xr:uid="{ED42CEDD-07D2-4B9C-BFE7-F5D379629EA4}"/>
    <cellStyle name="Accent5 2 4 2" xfId="29830" xr:uid="{D686B3B8-27B3-4F29-9716-89D060E06196}"/>
    <cellStyle name="Accent5 2 5" xfId="38227" xr:uid="{283BCC31-6EB9-41D1-BA20-E1D02E13E781}"/>
    <cellStyle name="Accent5 2 6" xfId="13400" xr:uid="{B26B8027-3B8A-485D-9481-D2087CEDFEC9}"/>
    <cellStyle name="Accent5 2 7" xfId="12572" xr:uid="{7A36CFE0-AE00-437D-9251-63FFC8AEB467}"/>
    <cellStyle name="Accent5 2 8" xfId="371" xr:uid="{A0B7FDA4-4BEC-4FBC-8952-FC3D18301DA1}"/>
    <cellStyle name="Accent5 20" xfId="29831" xr:uid="{AD0D6D66-49E8-439B-B986-46284A70DB62}"/>
    <cellStyle name="Accent5 21" xfId="29832" xr:uid="{27FCB930-236D-4445-B406-65B73A9BBE3B}"/>
    <cellStyle name="Accent5 22" xfId="29833" xr:uid="{9B90FE65-0C70-45EB-8221-D65D4598F8EC}"/>
    <cellStyle name="Accent5 23" xfId="29834" xr:uid="{12A3FEF1-F3BE-4E5D-B566-A18360F495D5}"/>
    <cellStyle name="Accent5 24" xfId="29835" xr:uid="{D9E3BC99-BBF2-4395-9EAE-545961494229}"/>
    <cellStyle name="Accent5 25" xfId="29836" xr:uid="{15960307-CA9B-4855-AC8A-471BA40A9300}"/>
    <cellStyle name="Accent5 26" xfId="29837" xr:uid="{D4C7EFDF-0F83-4FAA-9C3B-A76CF0592266}"/>
    <cellStyle name="Accent5 27" xfId="29838" xr:uid="{ABB8006D-5D5F-4988-A0C8-6E486DAA0CE7}"/>
    <cellStyle name="Accent5 28" xfId="29839" xr:uid="{D14EAA52-0666-46A4-93F5-8442ECD59551}"/>
    <cellStyle name="Accent5 29" xfId="29840" xr:uid="{39D5DAE0-5647-472C-ABEC-ABD44F427738}"/>
    <cellStyle name="Accent5 3" xfId="373" xr:uid="{4D5F370B-1F93-4B80-B7C2-793BEDFA2FA9}"/>
    <cellStyle name="Accent5 3 2" xfId="3687" xr:uid="{7CEA88C7-E204-4C49-85EB-FFE485EDB838}"/>
    <cellStyle name="Accent5 3 2 2" xfId="4115" xr:uid="{AC751933-4C13-4E68-8E8E-58596D36F559}"/>
    <cellStyle name="Accent5 3 2 3" xfId="29842" xr:uid="{570F1C1F-C0B2-459A-97FD-0B51580B6CAC}"/>
    <cellStyle name="Accent5 3 3" xfId="3308" xr:uid="{E1D2C939-4E47-4D61-BE17-1259A08C7A80}"/>
    <cellStyle name="Accent5 3 3 2" xfId="4770" xr:uid="{08285E47-B570-4C04-8BE8-967E5DF0098F}"/>
    <cellStyle name="Accent5 3 3 3" xfId="29843" xr:uid="{F0C48097-3502-4F19-BA77-EEEF3A28418C}"/>
    <cellStyle name="Accent5 3 4" xfId="6394" xr:uid="{C9910EC7-5F0B-47BD-B7A0-DD5DDE3721D4}"/>
    <cellStyle name="Accent5 3 4 2" xfId="29841" xr:uid="{62463438-4061-4573-AED2-3412F38B4C0D}"/>
    <cellStyle name="Accent5 3 5" xfId="4018" xr:uid="{F43A0EBE-38E6-4971-BDA8-2E261547B430}"/>
    <cellStyle name="Accent5 30" xfId="29844" xr:uid="{CBFB6C58-7EC1-4550-9642-E1221DD37BE0}"/>
    <cellStyle name="Accent5 31" xfId="29845" xr:uid="{DAA54043-D281-40B9-8188-900433B93451}"/>
    <cellStyle name="Accent5 32" xfId="29846" xr:uid="{6AE4549A-B17F-4E88-964E-F488181089C3}"/>
    <cellStyle name="Accent5 33" xfId="29847" xr:uid="{88400A6C-B518-4E79-A133-6241B552FF94}"/>
    <cellStyle name="Accent5 34" xfId="29848" xr:uid="{73CDC175-7D02-4DA0-965B-D23B1CB16E3D}"/>
    <cellStyle name="Accent5 35" xfId="29849" xr:uid="{C87A1CD8-16DB-40C2-AB19-4B6AD46A016F}"/>
    <cellStyle name="Accent5 36" xfId="29850" xr:uid="{E3649B4E-2F89-4574-807E-E93C07D3005B}"/>
    <cellStyle name="Accent5 37" xfId="29851" xr:uid="{B1C751B0-F885-4E24-A1B6-A7974FB59934}"/>
    <cellStyle name="Accent5 38" xfId="29852" xr:uid="{7F557E46-6AB3-4E9C-947A-E52E5BD11372}"/>
    <cellStyle name="Accent5 39" xfId="29853" xr:uid="{C60BA550-8850-4B07-BB9B-452ECFB61E4F}"/>
    <cellStyle name="Accent5 4" xfId="1204" xr:uid="{0F476140-1579-49A9-9E6F-E6FC93AB169B}"/>
    <cellStyle name="Accent5 4 2" xfId="3688" xr:uid="{C51EBAE4-6151-4F6F-B992-996974BA8BCF}"/>
    <cellStyle name="Accent5 4 2 2" xfId="6392" xr:uid="{9E8CC904-B254-41C7-81D9-0239C40F9D43}"/>
    <cellStyle name="Accent5 4 2 3" xfId="29855" xr:uid="{B4C4A249-C4AC-4878-812E-E783B7736D69}"/>
    <cellStyle name="Accent5 4 3" xfId="3311" xr:uid="{93BD1539-318C-40FA-AEB2-61741755702F}"/>
    <cellStyle name="Accent5 4 3 2" xfId="29856" xr:uid="{9100B99B-8BC4-45E5-9824-0493D7D3D87B}"/>
    <cellStyle name="Accent5 4 4" xfId="29854" xr:uid="{163C3A06-86C4-4EFF-B87A-E5F337BF0181}"/>
    <cellStyle name="Accent5 40" xfId="29857" xr:uid="{4DED56E5-1DEC-494A-B195-AA655B90D68E}"/>
    <cellStyle name="Accent5 41" xfId="29858" xr:uid="{C078B5F9-C018-4161-8867-EE4324D2F4A4}"/>
    <cellStyle name="Accent5 42" xfId="29859" xr:uid="{3998B29F-9443-4047-8B60-94F5AD656205}"/>
    <cellStyle name="Accent5 43" xfId="29860" xr:uid="{1FF3554C-E93B-4E3B-A9A0-C93B1F17B59F}"/>
    <cellStyle name="Accent5 44" xfId="29861" xr:uid="{AB2EE621-AF12-4887-883E-A75848861B25}"/>
    <cellStyle name="Accent5 45" xfId="29862" xr:uid="{2780EDF4-0951-40F7-B5CB-37CBAACE8F6A}"/>
    <cellStyle name="Accent5 46" xfId="29863" xr:uid="{9923006B-2043-4AC9-866D-663EB4DA1700}"/>
    <cellStyle name="Accent5 47" xfId="29864" xr:uid="{9F5441FD-A515-4639-AB60-5889FD8C0393}"/>
    <cellStyle name="Accent5 48" xfId="29865" xr:uid="{070B327A-62FA-47CD-817E-9677200D2C11}"/>
    <cellStyle name="Accent5 49" xfId="29866" xr:uid="{E1E5D2C9-2CA1-419E-A948-35732577CB0C}"/>
    <cellStyle name="Accent5 5" xfId="1552" xr:uid="{1A7404C2-D486-407F-92DB-E9B3C87A874E}"/>
    <cellStyle name="Accent5 5 2" xfId="3299" xr:uid="{D90AAC4C-1793-4237-8C37-FBDD05E6733E}"/>
    <cellStyle name="Accent5 5 2 2" xfId="11146" xr:uid="{FDBC7F95-EB6A-4355-953D-40420ACBEFD5}"/>
    <cellStyle name="Accent5 5 2 3" xfId="29868" xr:uid="{3D1540C1-CB51-4F49-9FED-3377836727B6}"/>
    <cellStyle name="Accent5 5 3" xfId="29867" xr:uid="{9CF2E42B-8C0A-4986-90D7-58702E15B476}"/>
    <cellStyle name="Accent5 50" xfId="29869" xr:uid="{7747FBD2-F815-4F57-BEB2-3D75DCBFB758}"/>
    <cellStyle name="Accent5 51" xfId="29870" xr:uid="{953CFB4C-39EE-4DDC-9DF5-DFACDD0C6C3F}"/>
    <cellStyle name="Accent5 52" xfId="29871" xr:uid="{C88713D1-9D41-4E7E-BAED-1CE2B79216BA}"/>
    <cellStyle name="Accent5 53" xfId="29872" xr:uid="{39D0269E-653C-4504-B587-337DAE273C41}"/>
    <cellStyle name="Accent5 54" xfId="29873" xr:uid="{5D064D55-C065-4A86-979D-9CCD591622E3}"/>
    <cellStyle name="Accent5 55" xfId="29874" xr:uid="{08A16309-3B81-43E6-A9A1-9D8BD9FADA5F}"/>
    <cellStyle name="Accent5 56" xfId="29875" xr:uid="{BE575617-9733-4B95-87AB-6CB412F5772A}"/>
    <cellStyle name="Accent5 57" xfId="29876" xr:uid="{D5E3AAFF-46F3-4D61-9ED5-C8B3BE2375BC}"/>
    <cellStyle name="Accent5 58" xfId="29877" xr:uid="{D24E1836-AA61-42D2-B6DA-43A7581ED121}"/>
    <cellStyle name="Accent5 59" xfId="29878" xr:uid="{0485FEFB-AC73-45F8-BAA3-1D3276B7E41F}"/>
    <cellStyle name="Accent5 6" xfId="3337" xr:uid="{F24A2277-B12F-46C7-BCA5-E2BDB511D45A}"/>
    <cellStyle name="Accent5 6 2" xfId="29880" xr:uid="{78FF6450-ECAC-46E7-8CE5-7A065E65D9CE}"/>
    <cellStyle name="Accent5 6 3" xfId="29879" xr:uid="{B319CF78-A1CC-4D50-B180-1C9C435F14BC}"/>
    <cellStyle name="Accent5 60" xfId="29881" xr:uid="{3F0A46B6-496E-42FC-BCFE-9AD8CEE79848}"/>
    <cellStyle name="Accent5 61" xfId="29882" xr:uid="{3EC30078-BAE5-4644-AFBE-1F5A756EB5D6}"/>
    <cellStyle name="Accent5 62" xfId="29883" xr:uid="{4E7F199F-992A-4BF8-BE04-4E328A27266B}"/>
    <cellStyle name="Accent5 63" xfId="29884" xr:uid="{696C8021-2829-40E3-B891-BF001F098171}"/>
    <cellStyle name="Accent5 64" xfId="29885" xr:uid="{4783B4E4-F72A-4EAD-AE11-BB25EC2F05D0}"/>
    <cellStyle name="Accent5 65" xfId="29886" xr:uid="{19FF34D3-D1B4-47D5-A7EE-D1A3BA484547}"/>
    <cellStyle name="Accent5 66" xfId="29887" xr:uid="{CEF3524F-A58A-41F8-B29D-DEABE3F27A7B}"/>
    <cellStyle name="Accent5 67" xfId="29888" xr:uid="{02EA49F8-468E-4441-911A-AFF8B3000E05}"/>
    <cellStyle name="Accent5 68" xfId="29889" xr:uid="{DC103A33-14BC-4B03-AD1A-17F16D035AD3}"/>
    <cellStyle name="Accent5 69" xfId="29890" xr:uid="{08FA8498-E69B-4F9A-91AD-635A917DA74B}"/>
    <cellStyle name="Accent5 7" xfId="3343" xr:uid="{E6A33A5D-C8F1-4D2A-B8D5-493AD48C1A28}"/>
    <cellStyle name="Accent5 7 2" xfId="10298" xr:uid="{9D28FB4A-08F8-4258-B40C-DE3EBF4B77AE}"/>
    <cellStyle name="Accent5 7 3" xfId="4124" xr:uid="{5857A46F-03F6-453B-87F8-39A8C4236BE8}"/>
    <cellStyle name="Accent5 7 4" xfId="29891" xr:uid="{45FFF8FB-53CA-4460-8A13-A1160395C7B7}"/>
    <cellStyle name="Accent5 70" xfId="29892" xr:uid="{93AEF236-8743-4583-8659-630AB208EE69}"/>
    <cellStyle name="Accent5 71" xfId="29893" xr:uid="{BAAA65D2-85EA-4E63-9D39-45AEC0B9724F}"/>
    <cellStyle name="Accent5 72" xfId="29894" xr:uid="{78D35962-3455-4CEE-8ED6-1530E5DF61D9}"/>
    <cellStyle name="Accent5 73" xfId="29895" xr:uid="{FA968A10-31BA-4E52-ACF5-9950705319EA}"/>
    <cellStyle name="Accent5 74" xfId="29896" xr:uid="{BBEF109C-2144-41FC-B2A4-E1F2E088F641}"/>
    <cellStyle name="Accent5 75" xfId="29897" xr:uid="{F6A29C7E-CB23-4172-949E-993334F08EAA}"/>
    <cellStyle name="Accent5 76" xfId="29898" xr:uid="{6835196A-5F6A-4E0B-BBD7-E40897DDFCF7}"/>
    <cellStyle name="Accent5 77" xfId="29899" xr:uid="{3D832897-672B-4C96-BA2D-D718F5C4C3E8}"/>
    <cellStyle name="Accent5 78" xfId="29900" xr:uid="{B177A7D0-FF03-450A-B6F3-510515F4C0E0}"/>
    <cellStyle name="Accent5 79" xfId="29901" xr:uid="{877E2B31-B7D9-446E-BC56-2B9DA56CF4C1}"/>
    <cellStyle name="Accent5 8" xfId="3329" xr:uid="{185134EF-E12E-4837-A09B-CCD07928DE91}"/>
    <cellStyle name="Accent5 8 2" xfId="10289" xr:uid="{701DD030-9903-45BE-BC69-5B3EE861DF4B}"/>
    <cellStyle name="Accent5 8 3" xfId="4175" xr:uid="{5F851D11-F557-4E44-8CA2-0CC9C3B9B8AD}"/>
    <cellStyle name="Accent5 8 4" xfId="29902" xr:uid="{748ED30D-648A-4C46-AE40-9805502ED605}"/>
    <cellStyle name="Accent5 80" xfId="29903" xr:uid="{FF2CE597-8407-443F-AE56-E72A81135EC0}"/>
    <cellStyle name="Accent5 81" xfId="29904" xr:uid="{A6468BC3-5423-4621-ACE7-6170405B6955}"/>
    <cellStyle name="Accent5 82" xfId="29905" xr:uid="{3497FBA2-0DD1-4727-9FC2-3B3B56E79E62}"/>
    <cellStyle name="Accent5 83" xfId="29906" xr:uid="{DCD32EA7-BB8C-4E6C-AF0D-5061E0CA654A}"/>
    <cellStyle name="Accent5 84" xfId="29907" xr:uid="{72C678A9-5BB1-4EB2-BDD6-0AD9F7B5F717}"/>
    <cellStyle name="Accent5 85" xfId="29908" xr:uid="{78C73D41-CEFF-472F-A858-FA7AFA7DF7F6}"/>
    <cellStyle name="Accent5 86" xfId="29909" xr:uid="{A7BED7E4-BB6F-4C49-925C-61925B8AACE6}"/>
    <cellStyle name="Accent5 87" xfId="29910" xr:uid="{4CCE5B9E-E653-4886-BB29-6EBCC8C0A115}"/>
    <cellStyle name="Accent5 88" xfId="29911" xr:uid="{064ED1FB-4BDF-48A3-9014-916556E3E0EB}"/>
    <cellStyle name="Accent5 89" xfId="29912" xr:uid="{30E07724-65D0-4013-B199-F3752CB8DE4D}"/>
    <cellStyle name="Accent5 9" xfId="4184" xr:uid="{B6E5C349-6840-4A3E-B3BA-C44EC628E769}"/>
    <cellStyle name="Accent5 9 2" xfId="29913" xr:uid="{C9202ADA-4C2C-4F19-ABB6-66ADA2A2C627}"/>
    <cellStyle name="Accent5 90" xfId="29914" xr:uid="{47344201-88CD-4DBF-8542-989A4A6703FF}"/>
    <cellStyle name="Accent5 91" xfId="29915" xr:uid="{B7806418-851A-4A27-8F52-03038ED5DCC8}"/>
    <cellStyle name="Accent5 92" xfId="29916" xr:uid="{E8308B80-8331-40AA-BB88-15F8046DE3A1}"/>
    <cellStyle name="Accent5 93" xfId="29917" xr:uid="{147BA0BD-9D0B-471D-874E-7ABF761260E0}"/>
    <cellStyle name="Accent5 94" xfId="29918" xr:uid="{F495B54D-347A-4D24-830D-B262701FB38B}"/>
    <cellStyle name="Accent5 95" xfId="29919" xr:uid="{0322A71E-CEB1-446F-BC0E-316A8CD58162}"/>
    <cellStyle name="Accent5 96" xfId="29920" xr:uid="{FED4CE2B-F88E-4268-B82E-1151241731A7}"/>
    <cellStyle name="Accent5 97" xfId="29921" xr:uid="{F52C467B-70C0-4D49-BD50-EEC2221F635B}"/>
    <cellStyle name="Accent5 98" xfId="29922" xr:uid="{D5DD1778-28D8-4A7D-A6FB-8FD8F5F931C1}"/>
    <cellStyle name="Accent5 99" xfId="29923" xr:uid="{FC17B7AD-2D41-449B-9DA8-B3EEF4AD55BA}"/>
    <cellStyle name="Accent6" xfId="188" builtinId="49" customBuiltin="1"/>
    <cellStyle name="Accent6 - 20%" xfId="1965" xr:uid="{307F4DE2-FD82-497B-85A7-E395E1821EED}"/>
    <cellStyle name="Accent6 - 20% 10" xfId="29924" xr:uid="{49793EAE-A17C-4E2B-B67C-3AC4D985373A}"/>
    <cellStyle name="Accent6 - 20% 11" xfId="29925" xr:uid="{045EEE72-E375-49A2-8395-282EC407EF38}"/>
    <cellStyle name="Accent6 - 20% 12" xfId="29926" xr:uid="{0D59754F-0B92-41F0-B176-4CDA85E2E112}"/>
    <cellStyle name="Accent6 - 20% 13" xfId="29927" xr:uid="{F5F3ECCF-20CD-4275-A6D5-617DB9D0C073}"/>
    <cellStyle name="Accent6 - 20% 2" xfId="29928" xr:uid="{1D643B99-1C41-4B9B-9254-4CF7A81AECBC}"/>
    <cellStyle name="Accent6 - 20% 2 2" xfId="29929" xr:uid="{94AB662F-BC6F-4B36-BE0A-273026750ACD}"/>
    <cellStyle name="Accent6 - 20% 3" xfId="29930" xr:uid="{C7D8B084-43EB-400E-AA1F-9DB27B55B348}"/>
    <cellStyle name="Accent6 - 20% 4" xfId="29931" xr:uid="{AF58734C-B2BB-447C-92AE-FB9E31BC4F44}"/>
    <cellStyle name="Accent6 - 20% 5" xfId="29932" xr:uid="{106BCAE5-BE88-427C-AF41-6E5154105FDD}"/>
    <cellStyle name="Accent6 - 20% 6" xfId="29933" xr:uid="{7C3564CC-9CA9-4766-A7CD-510177EEFB55}"/>
    <cellStyle name="Accent6 - 20% 7" xfId="29934" xr:uid="{C9DE964C-D388-48B8-9A9A-EFB6170C4F66}"/>
    <cellStyle name="Accent6 - 20% 8" xfId="29935" xr:uid="{8ABF100B-11B2-4ED2-9BD3-8085D6585045}"/>
    <cellStyle name="Accent6 - 20% 9" xfId="29936" xr:uid="{F9D919C0-88CC-450C-A9D8-34F3857143CD}"/>
    <cellStyle name="Accent6 - 40%" xfId="1966" xr:uid="{D8D1D65A-2998-4C54-AECD-A197962401A0}"/>
    <cellStyle name="Accent6 - 40% 10" xfId="29937" xr:uid="{4C733DAB-E42E-4234-A4C6-7F85EE809AA4}"/>
    <cellStyle name="Accent6 - 40% 11" xfId="29938" xr:uid="{595845A0-AB32-49B0-9844-9F6BE9111E3B}"/>
    <cellStyle name="Accent6 - 40% 12" xfId="29939" xr:uid="{5986A10C-BB6C-4AF1-B03A-0C3AFDE45C1E}"/>
    <cellStyle name="Accent6 - 40% 13" xfId="29940" xr:uid="{81A0572C-6F37-4083-A770-482B1767C993}"/>
    <cellStyle name="Accent6 - 40% 14" xfId="12966" xr:uid="{5552D849-93AB-4EC7-81DF-B889DC00F593}"/>
    <cellStyle name="Accent6 - 40% 2" xfId="29941" xr:uid="{8B0C6411-7713-4D13-9B46-AE9AEE6E3D3E}"/>
    <cellStyle name="Accent6 - 40% 2 2" xfId="29942" xr:uid="{793A823D-0890-404D-A052-120F01F2379D}"/>
    <cellStyle name="Accent6 - 40% 2 2 2" xfId="29943" xr:uid="{D8A72073-797D-4278-8DC9-7498FDEC448C}"/>
    <cellStyle name="Accent6 - 40% 2 2 2 2" xfId="29944" xr:uid="{33299A67-075B-4BB1-9644-ED77AD6838CB}"/>
    <cellStyle name="Accent6 - 40% 2 2 2 2 2" xfId="29945" xr:uid="{C742F182-8152-41FB-8EC3-D75BF8F9D750}"/>
    <cellStyle name="Accent6 - 40% 2 2 2 3" xfId="29946" xr:uid="{CDB0613E-7CBF-45B1-BC9C-7D3F93AECE54}"/>
    <cellStyle name="Accent6 - 40% 2 2 3" xfId="29947" xr:uid="{DC0AAE7A-39BE-406D-942F-9C127BF9F335}"/>
    <cellStyle name="Accent6 - 40% 2 3" xfId="29948" xr:uid="{7DCE2027-33DF-412F-9775-F6D4F0299C2C}"/>
    <cellStyle name="Accent6 - 40% 2 4" xfId="29949" xr:uid="{E1B9984B-D793-498F-B606-58C81C7A3B62}"/>
    <cellStyle name="Accent6 - 40% 3" xfId="29950" xr:uid="{B842B484-D5ED-4EE7-91CA-8DCEC1C09F1E}"/>
    <cellStyle name="Accent6 - 40% 4" xfId="29951" xr:uid="{FF9938C5-5DD3-4A07-A7F6-0691CF9698E4}"/>
    <cellStyle name="Accent6 - 40% 5" xfId="29952" xr:uid="{F059C5D3-9438-421A-8190-DEFF890445A7}"/>
    <cellStyle name="Accent6 - 40% 6" xfId="29953" xr:uid="{4EE785BE-1140-4C84-A0E4-5A629561D146}"/>
    <cellStyle name="Accent6 - 40% 6 2" xfId="29954" xr:uid="{C596D514-6809-42FF-A925-865B1944257B}"/>
    <cellStyle name="Accent6 - 40% 7" xfId="29955" xr:uid="{C5A77E76-6BA0-4936-9AAB-B540A22C7D02}"/>
    <cellStyle name="Accent6 - 40% 7 2" xfId="29956" xr:uid="{DBD1EE57-97EC-4325-B373-E45CBC9B650F}"/>
    <cellStyle name="Accent6 - 40% 8" xfId="29957" xr:uid="{48B742D2-6EE8-4CBC-8635-CE1B9B2B8D49}"/>
    <cellStyle name="Accent6 - 40% 9" xfId="29958" xr:uid="{D0207825-994C-4C33-A0B3-AE3F208A3DF3}"/>
    <cellStyle name="Accent6 - 60%" xfId="1967" xr:uid="{F61FBCD8-B666-4DFD-A4AC-C5503984802A}"/>
    <cellStyle name="Accent6 - 60% 10" xfId="29959" xr:uid="{670EB406-18ED-484B-8D75-61DC4393C320}"/>
    <cellStyle name="Accent6 - 60% 11" xfId="29960" xr:uid="{2C93637D-B7FA-4B10-8A3A-BEB534B6E5D6}"/>
    <cellStyle name="Accent6 - 60% 12" xfId="29961" xr:uid="{EBD1DCB5-15DC-425A-9F38-022D119A8C12}"/>
    <cellStyle name="Accent6 - 60% 13" xfId="12967" xr:uid="{9497756E-2D66-4645-9B53-DE07B709D519}"/>
    <cellStyle name="Accent6 - 60% 2" xfId="29962" xr:uid="{3BB260B3-38B3-4B84-A4AA-2E6ECF3F6751}"/>
    <cellStyle name="Accent6 - 60% 2 2" xfId="29963" xr:uid="{D16FA883-913D-41F4-8810-EBC56513B5DE}"/>
    <cellStyle name="Accent6 - 60% 2 2 2" xfId="29964" xr:uid="{4A7A7F37-03CA-47E1-8AED-F565D0DF1C9B}"/>
    <cellStyle name="Accent6 - 60% 2 2 2 2" xfId="29965" xr:uid="{0CB48EC9-FF67-4F21-B18A-4FCACE5F057C}"/>
    <cellStyle name="Accent6 - 60% 2 2 2 2 2" xfId="29966" xr:uid="{702358EE-455D-496E-A1D9-FDE48D978EDE}"/>
    <cellStyle name="Accent6 - 60% 2 2 2 3" xfId="29967" xr:uid="{7C7B7DE9-AE81-4B5F-AB0B-9D25398CFEF3}"/>
    <cellStyle name="Accent6 - 60% 2 2 3" xfId="29968" xr:uid="{E2E65700-171F-4426-BA1B-141D155F35E8}"/>
    <cellStyle name="Accent6 - 60% 2 3" xfId="29969" xr:uid="{4429C9E4-7DFE-40EB-A042-A6AEA69E47EA}"/>
    <cellStyle name="Accent6 - 60% 2 4" xfId="29970" xr:uid="{F5E036FB-D777-4CE2-A88F-88244B64D6E9}"/>
    <cellStyle name="Accent6 - 60% 3" xfId="29971" xr:uid="{FDFA49C0-57D0-4462-A424-43531B953E11}"/>
    <cellStyle name="Accent6 - 60% 4" xfId="29972" xr:uid="{6875E994-9007-4A56-9F7B-F0982307DC63}"/>
    <cellStyle name="Accent6 - 60% 5" xfId="29973" xr:uid="{AC5B3899-8CA8-4DB4-B025-BB2024DB783E}"/>
    <cellStyle name="Accent6 - 60% 6" xfId="29974" xr:uid="{37189FF4-B509-456B-B2E7-E9173D7A27DC}"/>
    <cellStyle name="Accent6 - 60% 6 2" xfId="29975" xr:uid="{D21876D8-4CB2-4876-92DD-4FA189F9A35F}"/>
    <cellStyle name="Accent6 - 60% 7" xfId="29976" xr:uid="{A406A6B1-C59F-4EB3-90AC-8475ABE69C73}"/>
    <cellStyle name="Accent6 - 60% 7 2" xfId="29977" xr:uid="{70527192-9431-419C-898B-2CD82FCE9498}"/>
    <cellStyle name="Accent6 - 60% 8" xfId="29978" xr:uid="{2B14E6AD-992E-4A73-9B9A-1960A4B3C8A1}"/>
    <cellStyle name="Accent6 - 60% 9" xfId="29979" xr:uid="{929895FD-4843-4C7B-90BE-3AD4857D5AF2}"/>
    <cellStyle name="Accent6 10" xfId="4182" xr:uid="{C81AEDD5-86D7-45EF-91E9-A48DBDC955AD}"/>
    <cellStyle name="Accent6 10 2" xfId="29980" xr:uid="{3CA52BEE-F6A9-4232-8F7C-62705D192361}"/>
    <cellStyle name="Accent6 100" xfId="29981" xr:uid="{7D816D7F-2557-4489-BDDE-95C98BF6B54C}"/>
    <cellStyle name="Accent6 101" xfId="29982" xr:uid="{86AA1D14-08AA-4851-B130-7D860FC76120}"/>
    <cellStyle name="Accent6 102" xfId="29983" xr:uid="{7C87D410-CF9E-4D2F-B3DD-1B85F5896972}"/>
    <cellStyle name="Accent6 103" xfId="29984" xr:uid="{E2ED14B1-A6C8-43F4-9CC7-3082C24CF98E}"/>
    <cellStyle name="Accent6 104" xfId="29985" xr:uid="{7EEB0A8D-E12D-4367-BBD2-9496878EED89}"/>
    <cellStyle name="Accent6 105" xfId="29986" xr:uid="{2A4C0748-3995-4608-9B59-F21EC764D1E4}"/>
    <cellStyle name="Accent6 106" xfId="29987" xr:uid="{A2461EB0-8031-4B7F-8B47-D735D0EE8B98}"/>
    <cellStyle name="Accent6 107" xfId="29988" xr:uid="{C5925C00-65EA-4FC0-8CDE-DE1520058107}"/>
    <cellStyle name="Accent6 108" xfId="29989" xr:uid="{BCE109B4-B117-459E-9FC5-951848F968F2}"/>
    <cellStyle name="Accent6 109" xfId="29990" xr:uid="{A5198895-D55C-4FB9-BC7E-782ADB83BB17}"/>
    <cellStyle name="Accent6 11" xfId="8624" xr:uid="{9F66D125-8583-4005-9377-341901FD28BA}"/>
    <cellStyle name="Accent6 11 2" xfId="29991" xr:uid="{77E1D48C-A144-429D-8E1A-DB8DBFA13687}"/>
    <cellStyle name="Accent6 110" xfId="29992" xr:uid="{FD6EFD5C-8B3A-4245-AC90-A11E2758B76A}"/>
    <cellStyle name="Accent6 111" xfId="29993" xr:uid="{42D684E8-9076-49B9-8FAF-D5E05FFF02DB}"/>
    <cellStyle name="Accent6 112" xfId="29994" xr:uid="{FC04B29E-81FE-4FED-B28B-981BA530C064}"/>
    <cellStyle name="Accent6 113" xfId="29995" xr:uid="{5523B1AF-A44C-4956-B468-41CAD9D97498}"/>
    <cellStyle name="Accent6 114" xfId="29996" xr:uid="{F2F98A4E-A966-4F42-83E4-61DF94C6A9AD}"/>
    <cellStyle name="Accent6 115" xfId="29997" xr:uid="{AF7DA525-6BF6-43CB-A6D0-34B21942CFBE}"/>
    <cellStyle name="Accent6 116" xfId="29998" xr:uid="{1E2929AA-8255-42C5-BC11-67C360FBE42D}"/>
    <cellStyle name="Accent6 117" xfId="29999" xr:uid="{23D19579-E76C-43AA-8EDF-120E6CAECAF2}"/>
    <cellStyle name="Accent6 118" xfId="30000" xr:uid="{51534983-009C-4F81-B36B-6401F8355431}"/>
    <cellStyle name="Accent6 119" xfId="30001" xr:uid="{3D42C9BE-0B24-4D80-B4DC-5CDEA3B45551}"/>
    <cellStyle name="Accent6 12" xfId="8669" xr:uid="{F793A3FD-E9C9-4F16-A8E1-8A4025BDFB71}"/>
    <cellStyle name="Accent6 12 2" xfId="30002" xr:uid="{B5807DF2-0D73-493C-A794-110DD1EE55C1}"/>
    <cellStyle name="Accent6 120" xfId="30003" xr:uid="{95CDC216-B77F-4A29-BED4-0ACD45B0FC11}"/>
    <cellStyle name="Accent6 121" xfId="30004" xr:uid="{111409C1-07C9-4E74-9BF2-967ADD774D00}"/>
    <cellStyle name="Accent6 122" xfId="30005" xr:uid="{4FE9EA52-E862-496C-AFA9-BF08F80C8850}"/>
    <cellStyle name="Accent6 123" xfId="30006" xr:uid="{58BC061B-DB3A-42AC-BB13-0A5D7FDFF6D3}"/>
    <cellStyle name="Accent6 124" xfId="30007" xr:uid="{B1279906-A2E3-47CD-ABC3-DFF9219A0951}"/>
    <cellStyle name="Accent6 125" xfId="30008" xr:uid="{C3AF4AC9-38CB-4603-B690-416DC63C0841}"/>
    <cellStyle name="Accent6 126" xfId="30009" xr:uid="{49F5AF88-146A-4BD7-877B-05894E9745EF}"/>
    <cellStyle name="Accent6 127" xfId="30010" xr:uid="{3408FAE2-9B62-4058-9B97-28889C9C53D8}"/>
    <cellStyle name="Accent6 128" xfId="30011" xr:uid="{25582A93-C51D-4E46-950D-4AE55515EC30}"/>
    <cellStyle name="Accent6 129" xfId="30012" xr:uid="{26DBCFD6-D82D-4652-BE1D-50BA32D56444}"/>
    <cellStyle name="Accent6 13" xfId="10721" xr:uid="{F10F9555-473D-4D8B-AD43-855A28F356E1}"/>
    <cellStyle name="Accent6 13 2" xfId="30013" xr:uid="{626F36D0-9791-4722-8D91-3F913B1C90A5}"/>
    <cellStyle name="Accent6 130" xfId="30014" xr:uid="{4009B910-16DB-43F4-A7E8-D59AA6DC2D09}"/>
    <cellStyle name="Accent6 131" xfId="30015" xr:uid="{4BAFB42C-A04A-493E-BE09-2C0E68008F2C}"/>
    <cellStyle name="Accent6 132" xfId="30016" xr:uid="{08F43474-24BE-4AF9-AC69-0D384799E9EE}"/>
    <cellStyle name="Accent6 133" xfId="30017" xr:uid="{2B9DB2DD-1F9A-45ED-B6CB-AE93C2351509}"/>
    <cellStyle name="Accent6 134" xfId="30018" xr:uid="{4F9539AD-B5B9-4242-A3F6-8501366FAA03}"/>
    <cellStyle name="Accent6 135" xfId="30019" xr:uid="{75878DF1-DACC-4DCE-9CC1-9BF530D7B9C0}"/>
    <cellStyle name="Accent6 136" xfId="30020" xr:uid="{1E1471BB-AED3-4726-85BC-72A07B723289}"/>
    <cellStyle name="Accent6 137" xfId="30021" xr:uid="{3B31CA6B-9598-4EC6-AB70-70CB61957C61}"/>
    <cellStyle name="Accent6 138" xfId="30022" xr:uid="{CA40720C-403A-4E35-8484-1CF60D3EC3EA}"/>
    <cellStyle name="Accent6 139" xfId="30023" xr:uid="{A404F4F2-014B-4A4D-8312-947FDE24F74B}"/>
    <cellStyle name="Accent6 14" xfId="10656" xr:uid="{463B1EE8-5DF9-484D-9A28-7CE9115F6800}"/>
    <cellStyle name="Accent6 14 2" xfId="30024" xr:uid="{844B1B86-EBAA-4F7B-928A-13D57CE5C19E}"/>
    <cellStyle name="Accent6 140" xfId="30025" xr:uid="{E2234F46-EE4D-4814-84FA-060D63B00149}"/>
    <cellStyle name="Accent6 141" xfId="30026" xr:uid="{5967EDDD-4D46-48EC-BC32-87BC8E5522C1}"/>
    <cellStyle name="Accent6 142" xfId="30027" xr:uid="{90079609-15FF-4346-8F21-B90DDC9D0FA3}"/>
    <cellStyle name="Accent6 143" xfId="30028" xr:uid="{2E7AE7D1-D3CC-46FA-96F9-BCDA04ACA052}"/>
    <cellStyle name="Accent6 144" xfId="30029" xr:uid="{12C5B665-E78F-44A8-A618-6E8549DB93B1}"/>
    <cellStyle name="Accent6 145" xfId="30030" xr:uid="{6C06CB5B-A53C-4DAA-8AF9-E763427233DD}"/>
    <cellStyle name="Accent6 146" xfId="30031" xr:uid="{3F1EB095-90C2-47DA-8133-FCC99A69553B}"/>
    <cellStyle name="Accent6 147" xfId="30032" xr:uid="{7D8832D9-FC74-4E45-8344-99865663C77C}"/>
    <cellStyle name="Accent6 148" xfId="30033" xr:uid="{D1992DFF-C253-4135-95C0-1B7250395D27}"/>
    <cellStyle name="Accent6 149" xfId="30034" xr:uid="{C1E5B230-F58A-4B29-8AED-05BD95AC76FE}"/>
    <cellStyle name="Accent6 15" xfId="6278" xr:uid="{2C2988A2-CDB9-4A87-8B08-3A1C748A7163}"/>
    <cellStyle name="Accent6 15 2" xfId="30035" xr:uid="{88F97368-8801-4273-91B5-2902B1F03541}"/>
    <cellStyle name="Accent6 150" xfId="30036" xr:uid="{51626DA1-4D93-4032-AB4E-A00C42C4AA2C}"/>
    <cellStyle name="Accent6 151" xfId="30037" xr:uid="{FBA74767-8B50-42CA-A783-0531992D84E7}"/>
    <cellStyle name="Accent6 152" xfId="30038" xr:uid="{81FE61ED-2837-4AC6-87D3-075D9B08270B}"/>
    <cellStyle name="Accent6 153" xfId="30039" xr:uid="{60E695BA-0033-43D9-9490-A3DC475E0B01}"/>
    <cellStyle name="Accent6 154" xfId="30040" xr:uid="{3A0E755F-1FA4-4ED9-9E90-638896EBC9BB}"/>
    <cellStyle name="Accent6 155" xfId="30041" xr:uid="{0F10DF9F-A979-4D9F-8205-DB4477C0F17A}"/>
    <cellStyle name="Accent6 156" xfId="30042" xr:uid="{656F4EE2-A145-4296-9D06-0876F03CF151}"/>
    <cellStyle name="Accent6 157" xfId="37954" xr:uid="{A2204F21-652B-40AF-AE0D-E97833FF02A8}"/>
    <cellStyle name="Accent6 158" xfId="46195" xr:uid="{7EF805C5-6D3E-4BDB-8BCD-92066925B114}"/>
    <cellStyle name="Accent6 159" xfId="46253" xr:uid="{42EFA068-BE92-4E61-87FC-3137EB6157E4}"/>
    <cellStyle name="Accent6 16" xfId="7395" xr:uid="{38F9189D-496A-494C-A71C-55E40F2ABB88}"/>
    <cellStyle name="Accent6 16 2" xfId="30043" xr:uid="{BD4F577B-096C-4129-9160-CEB4835A47EF}"/>
    <cellStyle name="Accent6 160" xfId="46549" xr:uid="{37DDCBDA-A15F-4CF0-B621-445DC817A0F4}"/>
    <cellStyle name="Accent6 161" xfId="47025" xr:uid="{AF56B51A-B816-4B39-A58E-E03E5CE0451A}"/>
    <cellStyle name="Accent6 162" xfId="47045" xr:uid="{2D1B8C2C-CAF8-41FC-AD54-FF6F54C2A3C0}"/>
    <cellStyle name="Accent6 163" xfId="47064" xr:uid="{6945AB2F-1FD5-4B08-A10B-5C78D5117210}"/>
    <cellStyle name="Accent6 164" xfId="47076" xr:uid="{28BE5E66-BC82-4E16-832B-821240804FE6}"/>
    <cellStyle name="Accent6 165" xfId="47082" xr:uid="{DE7895CD-D808-4681-9654-C9330BD6D7D1}"/>
    <cellStyle name="Accent6 166" xfId="47107" xr:uid="{9A251A1E-B2FE-4C2B-8F2A-80732CA4E603}"/>
    <cellStyle name="Accent6 17" xfId="11169" xr:uid="{CF29003F-BF50-4980-99DB-DBE5FB834052}"/>
    <cellStyle name="Accent6 17 2" xfId="30044" xr:uid="{E595251A-8083-4C4A-A6CC-BFDD74226A6C}"/>
    <cellStyle name="Accent6 18" xfId="12073" xr:uid="{554A1A73-A3E5-400D-849F-190073E4ADEE}"/>
    <cellStyle name="Accent6 18 2" xfId="30045" xr:uid="{9211310F-50CA-4022-8878-EF553C2A2BD4}"/>
    <cellStyle name="Accent6 19" xfId="30046" xr:uid="{72D46106-3CED-4D6E-B60A-ED37C3B76470}"/>
    <cellStyle name="Accent6 2" xfId="24" xr:uid="{00000000-0005-0000-0000-000017000000}"/>
    <cellStyle name="Accent6 2 2" xfId="375" xr:uid="{60915CD2-0B0A-42AB-A631-1F033BB8ADF6}"/>
    <cellStyle name="Accent6 2 2 2" xfId="30048" xr:uid="{502A324A-9BC0-4940-B66C-3E76759F312F}"/>
    <cellStyle name="Accent6 2 2 2 2" xfId="30049" xr:uid="{40BB0BC2-A38A-4CC1-9418-2A7F27B06DC3}"/>
    <cellStyle name="Accent6 2 2 2 2 2" xfId="30050" xr:uid="{66490A2C-FEAD-4AC0-86EF-7DD81065A9D1}"/>
    <cellStyle name="Accent6 2 2 2 3" xfId="30051" xr:uid="{4BD0B6FD-C0BD-4FFA-AD90-3165E712736B}"/>
    <cellStyle name="Accent6 2 2 3" xfId="30052" xr:uid="{09FB139E-E913-4F24-AC22-F446736A0970}"/>
    <cellStyle name="Accent6 2 2 4" xfId="30047" xr:uid="{D54B3F77-437C-4FDF-AB16-8E7C90150C27}"/>
    <cellStyle name="Accent6 2 3" xfId="3689" xr:uid="{93FE7CF9-9C45-4FC5-8F97-6334F0666595}"/>
    <cellStyle name="Accent6 2 3 2" xfId="4078" xr:uid="{E2D188D5-57C2-4221-A4DB-BFC297488B86}"/>
    <cellStyle name="Accent6 2 3 2 2" xfId="30053" xr:uid="{5215E52F-4149-4DC6-8C8F-44FE387FD6CC}"/>
    <cellStyle name="Accent6 2 4" xfId="4019" xr:uid="{AC958CB9-299A-413F-82CF-9FAF8752B5D3}"/>
    <cellStyle name="Accent6 2 4 2" xfId="30054" xr:uid="{8F3E25D2-9742-4CE2-B55B-199D83AB7424}"/>
    <cellStyle name="Accent6 2 5" xfId="38228" xr:uid="{F6040DA1-24E4-49D0-90B4-556AE32DAD02}"/>
    <cellStyle name="Accent6 2 6" xfId="13401" xr:uid="{8AE36796-A3C6-411C-85B8-F768E69FF81F}"/>
    <cellStyle name="Accent6 2 7" xfId="12570" xr:uid="{F2105EBE-E77B-4E80-8067-0B40C71479F2}"/>
    <cellStyle name="Accent6 2 8" xfId="374" xr:uid="{0D855E64-5089-4514-9EE0-ADFDA1578234}"/>
    <cellStyle name="Accent6 20" xfId="30055" xr:uid="{80E999AE-F5D5-486F-9BDB-A6EBF473FA32}"/>
    <cellStyle name="Accent6 21" xfId="30056" xr:uid="{2EEE642C-CF95-4AC8-853D-407F0BD9DFE6}"/>
    <cellStyle name="Accent6 22" xfId="30057" xr:uid="{34B10E3D-AE3E-4124-89B4-3A3E08472354}"/>
    <cellStyle name="Accent6 23" xfId="30058" xr:uid="{148039C6-2394-4703-BB24-95D419CE2CD2}"/>
    <cellStyle name="Accent6 24" xfId="30059" xr:uid="{A1962C51-9AC6-4B91-9EDC-763E7CCD8F75}"/>
    <cellStyle name="Accent6 25" xfId="30060" xr:uid="{A9265EE8-4544-45E7-B3A6-88498AEC3466}"/>
    <cellStyle name="Accent6 26" xfId="30061" xr:uid="{46064489-9D9F-4F4A-B9F0-A73E2EB1AC4B}"/>
    <cellStyle name="Accent6 27" xfId="30062" xr:uid="{EF5B193C-9FC2-4043-9CD5-2A434B0DD4A8}"/>
    <cellStyle name="Accent6 28" xfId="30063" xr:uid="{8243071A-26B9-4F1D-82D3-BC3DB84D194B}"/>
    <cellStyle name="Accent6 29" xfId="30064" xr:uid="{87D9F5A3-CDDA-4E6C-8461-27E2C221F100}"/>
    <cellStyle name="Accent6 3" xfId="376" xr:uid="{C3F09515-6768-4753-8DF3-1DF88201A240}"/>
    <cellStyle name="Accent6 3 2" xfId="3690" xr:uid="{A19080C9-97C8-4C20-9DDF-184322165926}"/>
    <cellStyle name="Accent6 3 2 2" xfId="4126" xr:uid="{7CD23A45-BD94-41BC-A376-DC9865B98B52}"/>
    <cellStyle name="Accent6 3 2 3" xfId="30066" xr:uid="{5B8CAAA0-BF31-4935-BE06-1F85D9152B51}"/>
    <cellStyle name="Accent6 3 3" xfId="3309" xr:uid="{AA81AD7F-43B7-4DA7-AE75-A222C27120F3}"/>
    <cellStyle name="Accent6 3 3 2" xfId="4760" xr:uid="{BC1345E5-2F30-4DFC-986C-92D0D7D95C04}"/>
    <cellStyle name="Accent6 3 3 3" xfId="30067" xr:uid="{E8FDE60C-D6EF-4607-9D03-56FFE3047E08}"/>
    <cellStyle name="Accent6 3 4" xfId="6398" xr:uid="{26B3FB17-1053-46F5-9ECA-BE019BFDD7A9}"/>
    <cellStyle name="Accent6 3 4 2" xfId="30065" xr:uid="{3227E58C-4091-410A-A8DA-560CDD0861C2}"/>
    <cellStyle name="Accent6 3 5" xfId="4020" xr:uid="{2D10695B-3978-4B9A-AACC-7763927FC784}"/>
    <cellStyle name="Accent6 30" xfId="30068" xr:uid="{50555289-05D4-4658-B5EC-E42221B4F967}"/>
    <cellStyle name="Accent6 31" xfId="30069" xr:uid="{7CFBAC74-2E61-47CD-9186-021CCF0DD6F3}"/>
    <cellStyle name="Accent6 32" xfId="30070" xr:uid="{3FA43315-16C1-46D5-9877-E98BA45E49A8}"/>
    <cellStyle name="Accent6 33" xfId="30071" xr:uid="{EA85CF94-D59A-4069-8E85-2D166A637668}"/>
    <cellStyle name="Accent6 34" xfId="30072" xr:uid="{79EDD8F9-F1CC-4C23-8F8B-9B0805C40073}"/>
    <cellStyle name="Accent6 35" xfId="30073" xr:uid="{2FBEB9AC-3149-4F1D-998B-392A09C027AB}"/>
    <cellStyle name="Accent6 36" xfId="30074" xr:uid="{4A60B39E-1DC2-40B6-95D6-ACEE410A42DB}"/>
    <cellStyle name="Accent6 37" xfId="30075" xr:uid="{B5419946-F818-48D4-8E22-9709E4ABAB55}"/>
    <cellStyle name="Accent6 38" xfId="30076" xr:uid="{9202B028-6567-46A2-9D19-BA45C0171A20}"/>
    <cellStyle name="Accent6 39" xfId="30077" xr:uid="{E1112794-BC8A-41FF-AEAA-9756E3912B38}"/>
    <cellStyle name="Accent6 4" xfId="1208" xr:uid="{119993F3-25BF-4E5C-B62E-A8F7061792FD}"/>
    <cellStyle name="Accent6 4 2" xfId="3691" xr:uid="{F23082DA-B66C-491B-ABAC-5E063396A053}"/>
    <cellStyle name="Accent6 4 2 2" xfId="12091" xr:uid="{55DE89A6-A896-4440-BA52-DDD5E6B2EA98}"/>
    <cellStyle name="Accent6 4 2 3" xfId="30079" xr:uid="{DD61698C-78F1-4ABC-B93E-759B0A399804}"/>
    <cellStyle name="Accent6 4 3" xfId="3310" xr:uid="{C16A5A66-7B5F-4FB5-82A7-C73031A4CE5B}"/>
    <cellStyle name="Accent6 4 3 2" xfId="30080" xr:uid="{B02500E9-6B95-408F-B3B6-D0E33B18EC1E}"/>
    <cellStyle name="Accent6 4 4" xfId="30078" xr:uid="{DD7842AA-093D-4834-880E-AFE27D72758A}"/>
    <cellStyle name="Accent6 40" xfId="30081" xr:uid="{BB7D67CB-64B0-4E79-B4F6-58070D6B8944}"/>
    <cellStyle name="Accent6 41" xfId="30082" xr:uid="{EF0F987C-29CC-4D21-BB5C-181B43A918E0}"/>
    <cellStyle name="Accent6 42" xfId="30083" xr:uid="{9D75B76E-CC93-4107-8893-0985040E69C8}"/>
    <cellStyle name="Accent6 43" xfId="30084" xr:uid="{25B149C3-9DE6-4279-B033-20F508A8AA43}"/>
    <cellStyle name="Accent6 44" xfId="30085" xr:uid="{412E9863-1488-4BD3-BB3E-04E0B16EE975}"/>
    <cellStyle name="Accent6 45" xfId="30086" xr:uid="{1873DFFC-078C-4105-A8D6-228C535EFDDC}"/>
    <cellStyle name="Accent6 46" xfId="30087" xr:uid="{BB5558BF-A585-45CC-8DCD-BD6AA29C9C18}"/>
    <cellStyle name="Accent6 47" xfId="30088" xr:uid="{6B91CABD-3080-4756-BF85-21ACEF8807BA}"/>
    <cellStyle name="Accent6 48" xfId="30089" xr:uid="{1AAA2171-BA85-4E3A-9B4D-49A4206359AC}"/>
    <cellStyle name="Accent6 49" xfId="30090" xr:uid="{93C03CDB-A994-4228-A9FE-754E4D363E89}"/>
    <cellStyle name="Accent6 5" xfId="1556" xr:uid="{5B3C8770-C9A9-4AFA-9A9D-36B0A6CDCC77}"/>
    <cellStyle name="Accent6 5 2" xfId="3300" xr:uid="{6DD892A1-9C88-4D3D-ADCE-C2E9C0C53D41}"/>
    <cellStyle name="Accent6 5 2 2" xfId="12080" xr:uid="{C349EA53-5BC5-44CC-B612-0807D55F353C}"/>
    <cellStyle name="Accent6 5 2 3" xfId="30092" xr:uid="{A73B4190-FE98-48FA-9750-81B80A8BC004}"/>
    <cellStyle name="Accent6 5 3" xfId="30091" xr:uid="{C4B8B5DB-4FCD-40CF-A738-DBFC94C146E8}"/>
    <cellStyle name="Accent6 50" xfId="30093" xr:uid="{3C9223D4-9108-4A0C-AC62-37850AE29900}"/>
    <cellStyle name="Accent6 51" xfId="30094" xr:uid="{D93EB211-E66B-430C-9E87-C8F4C8F32698}"/>
    <cellStyle name="Accent6 52" xfId="30095" xr:uid="{0093051A-18E6-45F3-99BB-FB6D224475BB}"/>
    <cellStyle name="Accent6 53" xfId="30096" xr:uid="{630C82D0-886A-453F-87D3-95E679E838A3}"/>
    <cellStyle name="Accent6 54" xfId="30097" xr:uid="{60FD5F70-B381-4F0B-8C56-3786F2A63318}"/>
    <cellStyle name="Accent6 55" xfId="30098" xr:uid="{A93D3654-F3EB-4AF9-A258-936D32F1F89E}"/>
    <cellStyle name="Accent6 56" xfId="30099" xr:uid="{C5818BAB-E44C-404F-967F-9492891C9646}"/>
    <cellStyle name="Accent6 57" xfId="30100" xr:uid="{078A79D6-97AC-44B6-B2E5-48280C92E8CD}"/>
    <cellStyle name="Accent6 58" xfId="30101" xr:uid="{9B94B6FB-5C86-40D9-8205-0BB62B399085}"/>
    <cellStyle name="Accent6 59" xfId="30102" xr:uid="{391F8C9F-BEA5-4981-A463-397E21B24926}"/>
    <cellStyle name="Accent6 6" xfId="3338" xr:uid="{EAA7180A-9243-48B8-9317-0FA78DB9C9AB}"/>
    <cellStyle name="Accent6 6 2" xfId="30104" xr:uid="{E31CF9B9-87C3-43D4-9A90-424A6D68463C}"/>
    <cellStyle name="Accent6 6 3" xfId="30103" xr:uid="{00DA78CA-7683-42C8-AEE3-03683901357C}"/>
    <cellStyle name="Accent6 60" xfId="30105" xr:uid="{A177634E-A868-4EE2-A9C0-216263D2E813}"/>
    <cellStyle name="Accent6 61" xfId="30106" xr:uid="{6ABC3C09-E745-40C7-B45A-312819A15307}"/>
    <cellStyle name="Accent6 62" xfId="30107" xr:uid="{4345DBC4-D4AF-484D-A9BD-790973143056}"/>
    <cellStyle name="Accent6 63" xfId="30108" xr:uid="{A35CBD0A-4FAF-4C0F-A0A2-5B213665E443}"/>
    <cellStyle name="Accent6 64" xfId="30109" xr:uid="{22120F7D-14F4-4E88-BDEE-9CC86C1FEB99}"/>
    <cellStyle name="Accent6 65" xfId="30110" xr:uid="{DA7B006C-561B-4409-8F83-00198DCE4C66}"/>
    <cellStyle name="Accent6 66" xfId="30111" xr:uid="{EDB46B24-FF11-42D5-9494-187695936B2A}"/>
    <cellStyle name="Accent6 67" xfId="30112" xr:uid="{CCC7B1C8-944D-4440-BCBE-CE2ED6EBB826}"/>
    <cellStyle name="Accent6 68" xfId="30113" xr:uid="{6F79E4C8-50A4-4700-893D-2DD94882D88A}"/>
    <cellStyle name="Accent6 69" xfId="30114" xr:uid="{D44D4042-6D9B-4BFF-A5BA-4A95A08CAA67}"/>
    <cellStyle name="Accent6 7" xfId="3342" xr:uid="{92FA1BB6-65CE-4D23-9911-B79B5DF006F4}"/>
    <cellStyle name="Accent6 7 2" xfId="10297" xr:uid="{DB40EAEC-A49A-43B1-A385-FEA16E6D5DBD}"/>
    <cellStyle name="Accent6 7 3" xfId="4128" xr:uid="{3D969C34-F732-4E37-AD7F-D48C9E38D46F}"/>
    <cellStyle name="Accent6 7 4" xfId="30115" xr:uid="{C996EB15-1912-4500-BB09-AD9F47CCB41B}"/>
    <cellStyle name="Accent6 70" xfId="30116" xr:uid="{D4EB52E8-B370-4C5E-8EB6-DDB656747628}"/>
    <cellStyle name="Accent6 71" xfId="30117" xr:uid="{6F2258DA-FDE9-4A8E-BE36-CA5E04899BAF}"/>
    <cellStyle name="Accent6 72" xfId="30118" xr:uid="{20E75A6E-43C6-4743-BD74-7EBF0D484CDD}"/>
    <cellStyle name="Accent6 73" xfId="30119" xr:uid="{939EF98C-294F-4F99-976D-6F036021A6C9}"/>
    <cellStyle name="Accent6 74" xfId="30120" xr:uid="{648C8ED3-1BF7-4BB0-BB13-045CE9554F3A}"/>
    <cellStyle name="Accent6 75" xfId="30121" xr:uid="{312A519D-5DFE-4AC5-A346-900F38741AD0}"/>
    <cellStyle name="Accent6 76" xfId="30122" xr:uid="{4351F414-59B2-44D9-8088-D9026E226D70}"/>
    <cellStyle name="Accent6 77" xfId="30123" xr:uid="{855D9195-19D8-475C-AA33-B6D8921BC2C8}"/>
    <cellStyle name="Accent6 78" xfId="30124" xr:uid="{23BFCF4E-21E1-4721-A680-B80ABF596ADB}"/>
    <cellStyle name="Accent6 79" xfId="30125" xr:uid="{E7730F97-5EF2-490A-9AA5-ECF4F5DAF6E3}"/>
    <cellStyle name="Accent6 8" xfId="3330" xr:uid="{96421875-62EA-4E71-BC81-7C3B60E2C11F}"/>
    <cellStyle name="Accent6 8 2" xfId="10290" xr:uid="{9779855F-352B-463A-814F-70E925B0DA9C}"/>
    <cellStyle name="Accent6 8 3" xfId="4176" xr:uid="{09526110-39CC-40B7-8A07-C8C5280D1881}"/>
    <cellStyle name="Accent6 8 4" xfId="30126" xr:uid="{390A5DBE-7075-4111-B71F-DD4B04F7A20E}"/>
    <cellStyle name="Accent6 80" xfId="30127" xr:uid="{065DDC18-0D1E-446C-9792-2710B7584E70}"/>
    <cellStyle name="Accent6 81" xfId="30128" xr:uid="{4A9A178D-44C7-4563-BEFE-38CAB8AEB11B}"/>
    <cellStyle name="Accent6 82" xfId="30129" xr:uid="{B42B9593-BDC8-42C5-A6BF-423C5985EC8A}"/>
    <cellStyle name="Accent6 83" xfId="30130" xr:uid="{059DDA4A-27DD-4AD2-ACCD-FA4BE592C9E9}"/>
    <cellStyle name="Accent6 84" xfId="30131" xr:uid="{F2474C72-4BD7-4F05-B94C-FF908ED6622C}"/>
    <cellStyle name="Accent6 85" xfId="30132" xr:uid="{33345EA2-7E7E-4C96-8737-FF827BA443D8}"/>
    <cellStyle name="Accent6 86" xfId="30133" xr:uid="{44D3D9A4-E9E1-400B-B613-C4117741291F}"/>
    <cellStyle name="Accent6 87" xfId="30134" xr:uid="{043F22D5-3BE1-4D3D-9135-DBA08893DE6D}"/>
    <cellStyle name="Accent6 88" xfId="30135" xr:uid="{A5EEC5CA-679B-4B94-BA86-57700F56CE89}"/>
    <cellStyle name="Accent6 89" xfId="30136" xr:uid="{9BDF4E0B-D2DC-475F-9947-468FB81675E4}"/>
    <cellStyle name="Accent6 9" xfId="4183" xr:uid="{75E06DDA-0AF1-4E4D-B527-993F6C5BC893}"/>
    <cellStyle name="Accent6 9 2" xfId="30137" xr:uid="{B22315E4-4601-4C09-8C10-9B05934BA2D3}"/>
    <cellStyle name="Accent6 90" xfId="30138" xr:uid="{823645D8-2D55-4183-96CF-5DCC0C92144C}"/>
    <cellStyle name="Accent6 91" xfId="30139" xr:uid="{DDD88FAF-7F04-4136-AA38-4A5185C69B8D}"/>
    <cellStyle name="Accent6 92" xfId="30140" xr:uid="{E7AFA846-7D2A-4EC4-A6D2-5B8CFACEDE03}"/>
    <cellStyle name="Accent6 93" xfId="30141" xr:uid="{5007D7B0-637B-46FA-8F59-5BD81FC17E48}"/>
    <cellStyle name="Accent6 94" xfId="30142" xr:uid="{4566D63B-D7DD-4C3D-AF05-4F38ED9B3B58}"/>
    <cellStyle name="Accent6 95" xfId="30143" xr:uid="{6A1E80BD-85EF-48D2-AD1D-092AF9FA74CC}"/>
    <cellStyle name="Accent6 96" xfId="30144" xr:uid="{1BC1F463-1DA8-4F4A-A0FF-8C0DB39F8EA6}"/>
    <cellStyle name="Accent6 97" xfId="30145" xr:uid="{CD623B4C-918D-4086-AAA6-6F223A4978B1}"/>
    <cellStyle name="Accent6 98" xfId="30146" xr:uid="{68D63297-ABA4-4F24-9206-7D6460B0FC91}"/>
    <cellStyle name="Accent6 99" xfId="30147" xr:uid="{9D76B8C6-1472-413D-B150-581EA12BA17A}"/>
    <cellStyle name="active" xfId="30148" xr:uid="{5C50BB5F-EA68-4422-A887-1D543909CACF}"/>
    <cellStyle name="active 2" xfId="30149" xr:uid="{37EF1562-E84C-4463-9E81-A1D9B0FE0C2A}"/>
    <cellStyle name="AeE­ [0]_¸AAa_¼Oº¸ºÐ¼R" xfId="3692" xr:uid="{65D5BC02-556D-449C-B756-6CAA77F00297}"/>
    <cellStyle name="AeE?[0]_97 ?? " xfId="3693" xr:uid="{700C503B-F886-4990-94AB-05F9C915D34F}"/>
    <cellStyle name="AeE?97 ?? " xfId="3694" xr:uid="{6B7BA0A6-8D6A-4496-A533-834CA6C85F77}"/>
    <cellStyle name="AeE?97?a?u? " xfId="3695" xr:uid="{39B13908-72E3-4BF5-A79E-B2B7FB9C9DE9}"/>
    <cellStyle name="AeE?97Ae?A? " xfId="3696" xr:uid="{25CF8C5D-F219-4431-B271-AB65CF7933A5}"/>
    <cellStyle name="AeE?98Ae?A? " xfId="3697" xr:uid="{002A2C59-A09D-4460-BC85-EA72C905E0F5}"/>
    <cellStyle name="AeE?AoAUAy캿C? " xfId="3698" xr:uid="{D0B38BDF-37FF-4B85-9206-5FE07603A76F}"/>
    <cellStyle name="AeE?C?Ao_AoAUAy캿C? " xfId="3699" xr:uid="{390662C7-36FD-4C53-A429-5A505E6D930C}"/>
    <cellStyle name="AeE?CASH FLOW " xfId="3700" xr:uid="{A6C99635-4BF4-4ADF-BDC8-D5B21357A4D9}"/>
    <cellStyle name="AeE­_≫c¾÷ºI ´ⓒ°e(¾i) " xfId="3701" xr:uid="{816BF003-7612-49E1-8FC8-77CDA79A35B8}"/>
    <cellStyle name="ALIGNMENT" xfId="3702" xr:uid="{D15BB933-7C11-40CA-BD26-5D7BCC2CF2EA}"/>
    <cellStyle name="ÁöÁ¤µÇÁö ¾ÊÀ½" xfId="12582" xr:uid="{700EC7F7-F4D1-4500-A40C-0560299E699D}"/>
    <cellStyle name="ÁöÁ¤µÇÁö ¾ÊÀ½ 2" xfId="30150" xr:uid="{5A4F7A83-92C4-4E60-8A64-126F0FC39A4B}"/>
    <cellStyle name="APP Blue Column Heading" xfId="30151" xr:uid="{7B29B0A8-8D86-4829-B2B8-1947BEECE9F0}"/>
    <cellStyle name="APP Blue Column Heading 2" xfId="30152" xr:uid="{E9E34640-0729-4AF7-AB12-8B1DAE31DC36}"/>
    <cellStyle name="args.style" xfId="30153" xr:uid="{4FFFBFAE-4899-4608-ABBB-97A63A90D982}"/>
    <cellStyle name="AÞ¸¶ [0]_±a¾E (2)2) (¼o)???????L낺" xfId="3703" xr:uid="{D49FE2D8-1681-4A8B-8FC5-E58F26CC79FB}"/>
    <cellStyle name="AÞ¸¶_≫c¾÷ºI ´ⓒ°e(¾i) " xfId="3704" xr:uid="{B391F444-899D-42A1-9D0D-8751D2ED41CB}"/>
    <cellStyle name="AUTHORIZED" xfId="13110" xr:uid="{32CBD409-8B12-4AE8-8E53-D8935C3312F9}"/>
    <cellStyle name="AUTHORIZED 2" xfId="30154" xr:uid="{5CAA68E3-23E3-4697-937D-39C09F551EDC}"/>
    <cellStyle name="Bad" xfId="164" builtinId="27" customBuiltin="1"/>
    <cellStyle name="Bad 10" xfId="30155" xr:uid="{3704F0FE-46A7-4794-81A0-3EEB5331C807}"/>
    <cellStyle name="Bad 100" xfId="30156" xr:uid="{22130168-4379-46EC-8BF1-470909545E53}"/>
    <cellStyle name="Bad 101" xfId="30157" xr:uid="{305F93F8-9F56-42F4-91E6-26096D50979A}"/>
    <cellStyle name="Bad 102" xfId="30158" xr:uid="{2CA42976-FB33-4656-96F5-BD011124AE63}"/>
    <cellStyle name="Bad 103" xfId="30159" xr:uid="{FD4850FC-CC43-465A-ABAC-7624C0D6E93E}"/>
    <cellStyle name="Bad 104" xfId="30160" xr:uid="{D27896FC-637C-4D22-8980-1825AA12CA79}"/>
    <cellStyle name="Bad 105" xfId="30161" xr:uid="{4A50A67E-1AAA-4FE7-8359-E62F0B755451}"/>
    <cellStyle name="Bad 106" xfId="30162" xr:uid="{15E17F7E-DBC4-4786-BADA-FD7DF13CF95F}"/>
    <cellStyle name="Bad 107" xfId="30163" xr:uid="{7001B363-3B52-4AC9-AD3A-B2F285D0F866}"/>
    <cellStyle name="Bad 108" xfId="30164" xr:uid="{D4A8290B-2C9A-419D-919E-05FA97E99B45}"/>
    <cellStyle name="Bad 109" xfId="30165" xr:uid="{54CB33DE-763F-4E76-B2E5-F7625E486D7F}"/>
    <cellStyle name="Bad 11" xfId="30166" xr:uid="{0735C548-CCCB-41D1-8134-DD1B749FC579}"/>
    <cellStyle name="Bad 110" xfId="30167" xr:uid="{FABAE9F6-DF89-416B-B3AF-F1A27D6173BD}"/>
    <cellStyle name="Bad 111" xfId="30168" xr:uid="{55920D04-6840-44D0-9D19-7D2D22F742B9}"/>
    <cellStyle name="Bad 112" xfId="30169" xr:uid="{A0B8C44D-271C-4E6C-A97A-162FDD276CCF}"/>
    <cellStyle name="Bad 113" xfId="30170" xr:uid="{77D50A17-510A-4F09-96CE-F274BBBC6D8C}"/>
    <cellStyle name="Bad 114" xfId="30171" xr:uid="{9D071A9D-FFC9-4637-8E15-1862164C9E46}"/>
    <cellStyle name="Bad 115" xfId="30172" xr:uid="{B49BF556-1A21-4CA6-B693-E106FEEB138C}"/>
    <cellStyle name="Bad 116" xfId="30173" xr:uid="{DB979BD5-4FA9-409B-A74C-B310ACEB46B5}"/>
    <cellStyle name="Bad 117" xfId="30174" xr:uid="{89CABE3B-D2BB-4FF8-A830-B89364D9A462}"/>
    <cellStyle name="Bad 118" xfId="30175" xr:uid="{238AC464-7FF2-49B6-A6C9-542CF44C014E}"/>
    <cellStyle name="Bad 119" xfId="30176" xr:uid="{CF0D1B10-D3C6-4248-9383-8D20CBDE70E6}"/>
    <cellStyle name="Bad 12" xfId="30177" xr:uid="{9E40A7B2-7879-410D-9467-726192FCF77E}"/>
    <cellStyle name="Bad 120" xfId="30178" xr:uid="{A5DF94D8-132F-4D2C-B0E2-E99A7D0CA47A}"/>
    <cellStyle name="Bad 121" xfId="30179" xr:uid="{5547BC88-4E47-4204-A409-CD93EE8AF8F3}"/>
    <cellStyle name="Bad 122" xfId="30180" xr:uid="{428C0248-C43A-4E73-A77C-8E7CDD7A2402}"/>
    <cellStyle name="Bad 123" xfId="30181" xr:uid="{39706CB6-B04D-422E-A5CC-E192EC2897C4}"/>
    <cellStyle name="Bad 124" xfId="30182" xr:uid="{79C18A5D-0C6F-4CB2-9E1E-1DCD97197BAB}"/>
    <cellStyle name="Bad 125" xfId="30183" xr:uid="{FB27DC37-138C-49FA-B558-4F79BB9EF006}"/>
    <cellStyle name="Bad 126" xfId="30184" xr:uid="{6D17F5A8-FE50-4284-BAEA-D0B4AFFEEC39}"/>
    <cellStyle name="Bad 127" xfId="30185" xr:uid="{18C8B163-55AC-4B09-B646-4D8CF4202BF2}"/>
    <cellStyle name="Bad 128" xfId="30186" xr:uid="{CE870B9D-0E41-4621-A5D5-C59A890F2963}"/>
    <cellStyle name="Bad 129" xfId="30187" xr:uid="{0E0A96C6-729C-49DB-AC0E-5190B549D722}"/>
    <cellStyle name="Bad 13" xfId="30188" xr:uid="{E8153FC2-8D1F-471C-A3F9-0D8907F098B8}"/>
    <cellStyle name="Bad 130" xfId="30189" xr:uid="{BEED90A5-3D9B-4F3C-A210-54D22F31D63E}"/>
    <cellStyle name="Bad 131" xfId="30190" xr:uid="{851E7E8D-B636-4EDD-BBBB-B91516380DF6}"/>
    <cellStyle name="Bad 132" xfId="30191" xr:uid="{5D5E6690-CFC8-4203-890A-28DE4FBEB286}"/>
    <cellStyle name="Bad 133" xfId="30192" xr:uid="{E9B45416-7E92-4D83-8C34-42F610EDA648}"/>
    <cellStyle name="Bad 134" xfId="30193" xr:uid="{B1FE0EE1-99BC-4C06-AC7C-D0BC8F90547A}"/>
    <cellStyle name="Bad 135" xfId="30194" xr:uid="{64890F7E-FA0B-4DD0-BACA-74AC4D1C9962}"/>
    <cellStyle name="Bad 136" xfId="30195" xr:uid="{3A80D570-72CE-4D3A-8E20-31A9BCD96B66}"/>
    <cellStyle name="Bad 137" xfId="30196" xr:uid="{639A9402-0F4C-415B-B7BB-60DF8C52741D}"/>
    <cellStyle name="Bad 138" xfId="30197" xr:uid="{1B9FF102-BEF4-48E7-9E37-19CBD50AE5AE}"/>
    <cellStyle name="Bad 139" xfId="30198" xr:uid="{29416DDA-CFBB-4C50-BB51-92F0F6E466BB}"/>
    <cellStyle name="Bad 14" xfId="30199" xr:uid="{4049EADF-8A28-456E-9F86-D5DCDCBD9F93}"/>
    <cellStyle name="Bad 140" xfId="30200" xr:uid="{3CE4C2A4-CFEA-4F60-BA57-81AB22947D5A}"/>
    <cellStyle name="Bad 141" xfId="30201" xr:uid="{09E8AC56-FADE-4B4A-9CC9-34BCEC9B5CDE}"/>
    <cellStyle name="Bad 142" xfId="30202" xr:uid="{82DD4F04-8B44-4C9B-9D7B-B72D616F2B7C}"/>
    <cellStyle name="Bad 143" xfId="30203" xr:uid="{5FD26888-5E64-4E31-8F6A-A029650D87B5}"/>
    <cellStyle name="Bad 144" xfId="30204" xr:uid="{EC7BAA2A-367E-47DC-9A1C-D0E6E31400E7}"/>
    <cellStyle name="Bad 145" xfId="30205" xr:uid="{780DDAF6-5C25-46F7-B36F-DAF2F5BACC2D}"/>
    <cellStyle name="Bad 146" xfId="30206" xr:uid="{2F14EC0F-E316-4755-BED1-7B4B6FDB234F}"/>
    <cellStyle name="Bad 147" xfId="30207" xr:uid="{C70773FE-1ADB-4AB8-84B2-310FA694916B}"/>
    <cellStyle name="Bad 148" xfId="30208" xr:uid="{0493AE28-FF54-4793-83FC-5E9455D76E6D}"/>
    <cellStyle name="Bad 149" xfId="30209" xr:uid="{D0725421-0B16-400A-B0CC-834556C11698}"/>
    <cellStyle name="Bad 15" xfId="30210" xr:uid="{FF8CD2DE-7E7A-4BC3-8C3B-2DB44CBEA33C}"/>
    <cellStyle name="Bad 150" xfId="30211" xr:uid="{3EE26D89-CF72-4B85-A1DE-A0F406FBA674}"/>
    <cellStyle name="Bad 151" xfId="30212" xr:uid="{41B98054-543B-4054-A628-FB679819382C}"/>
    <cellStyle name="Bad 152" xfId="30213" xr:uid="{DD403975-0B36-4550-BFB6-50069110F242}"/>
    <cellStyle name="Bad 153" xfId="30214" xr:uid="{95478C6C-7849-4F56-8483-6797CA7E4B12}"/>
    <cellStyle name="Bad 154" xfId="30215" xr:uid="{48A387B2-7A7E-4AEF-8037-110F295D8F65}"/>
    <cellStyle name="Bad 155" xfId="30216" xr:uid="{04DC178E-2A94-4202-9F42-6F4B62DE9C75}"/>
    <cellStyle name="Bad 156" xfId="30217" xr:uid="{B82A5A4B-7B66-4259-9692-47D20DBD456B}"/>
    <cellStyle name="Bad 157" xfId="37924" xr:uid="{FF9CB64A-F7E6-4534-A06F-FFB3193F551E}"/>
    <cellStyle name="Bad 16" xfId="30218" xr:uid="{E96DAECC-831C-4CA8-9537-4A0595D9E5A0}"/>
    <cellStyle name="Bad 17" xfId="30219" xr:uid="{B76300AB-A13B-4A7D-8C63-60272D00D076}"/>
    <cellStyle name="Bad 18" xfId="30220" xr:uid="{52A1457B-D800-425F-A13D-BBD0B468FEA2}"/>
    <cellStyle name="Bad 19" xfId="30221" xr:uid="{F2E1AA7E-FFCE-4FA9-8CEB-2924B4C3868F}"/>
    <cellStyle name="Bad 2" xfId="25" xr:uid="{00000000-0005-0000-0000-000018000000}"/>
    <cellStyle name="Bad 2 2" xfId="26" xr:uid="{00000000-0005-0000-0000-000019000000}"/>
    <cellStyle name="Bad 2 2 2" xfId="30223" xr:uid="{641380AC-44FE-4DE2-9831-F5DEC86E1CEF}"/>
    <cellStyle name="Bad 2 2 2 2" xfId="30224" xr:uid="{329DBE2E-DC8A-432D-909D-464037B39524}"/>
    <cellStyle name="Bad 2 2 2 2 2" xfId="30225" xr:uid="{4396E612-2044-4452-B6D3-9D4293EAAA41}"/>
    <cellStyle name="Bad 2 2 2 3" xfId="30226" xr:uid="{DFC396F5-2F20-415C-9A1C-9C87FB0C6C1B}"/>
    <cellStyle name="Bad 2 2 3" xfId="30227" xr:uid="{D021A4F9-1FC4-441C-9289-B4977AAC3D35}"/>
    <cellStyle name="Bad 2 2 4" xfId="30222" xr:uid="{1BBF8EDD-8ABE-465F-BCB7-180DDF937E56}"/>
    <cellStyle name="Bad 2 2 5" xfId="377" xr:uid="{8B74D059-3893-4531-8E43-D795A958E3C0}"/>
    <cellStyle name="Bad 2 3" xfId="3705" xr:uid="{AE758F8D-C1D9-4D85-A14A-F587B30018A5}"/>
    <cellStyle name="Bad 2 3 2" xfId="27" xr:uid="{00000000-0005-0000-0000-00001A000000}"/>
    <cellStyle name="Bad 2 3 2 2" xfId="30228" xr:uid="{F2121F13-2D49-481F-A356-F1C387016CB3}"/>
    <cellStyle name="Bad 2 4" xfId="4021" xr:uid="{49035F78-51D1-4915-854B-2C74C71754F9}"/>
    <cellStyle name="Bad 2 4 2" xfId="30229" xr:uid="{27F23F0D-7129-49F9-90D6-A6CACC02868A}"/>
    <cellStyle name="Bad 2 5" xfId="38229" xr:uid="{949FF6CC-53F6-4256-86F4-F78DB3337327}"/>
    <cellStyle name="Bad 2 6" xfId="13402" xr:uid="{5D4FF566-6DE9-4567-8996-92AC0D5E8A13}"/>
    <cellStyle name="Bad 2 7" xfId="12566" xr:uid="{AB39C95B-D8ED-44BA-AED0-DB11ABC6ADF1}"/>
    <cellStyle name="Bad 2 8" xfId="46538" xr:uid="{5DCA5A14-075A-4754-BC11-129E6FB11256}"/>
    <cellStyle name="Bad 20" xfId="30230" xr:uid="{09C3F6B8-53F4-42C5-A77F-D9B506CB0AE4}"/>
    <cellStyle name="Bad 21" xfId="30231" xr:uid="{4712AFBB-4770-46BD-868F-1A0B89BDD6C8}"/>
    <cellStyle name="Bad 22" xfId="30232" xr:uid="{936CC709-5BEA-4F8F-8008-9E0786BD487D}"/>
    <cellStyle name="Bad 23" xfId="30233" xr:uid="{3D382F36-2B71-4AA2-953D-4EBABC2A7D4F}"/>
    <cellStyle name="Bad 24" xfId="30234" xr:uid="{80D6177C-F1E0-475F-B74B-9D677C3EF50B}"/>
    <cellStyle name="Bad 25" xfId="30235" xr:uid="{9A59A5E3-36B9-440C-9F85-18457E072395}"/>
    <cellStyle name="Bad 26" xfId="30236" xr:uid="{2FCD5A2C-57EB-4AAE-9B8C-F4F6B8A7DAA1}"/>
    <cellStyle name="Bad 27" xfId="30237" xr:uid="{F15BCD0D-8236-4253-A473-86C67B5DC7A6}"/>
    <cellStyle name="Bad 28" xfId="30238" xr:uid="{B64F3353-A679-41D2-8BE3-4646FCC290DF}"/>
    <cellStyle name="Bad 29" xfId="30239" xr:uid="{42D1FC20-191A-49A6-A41D-DF9FB1EBD623}"/>
    <cellStyle name="Bad 3" xfId="378" xr:uid="{DA2CACB2-E772-476C-BA26-BBD9B947C21F}"/>
    <cellStyle name="Bad 3 2" xfId="3706" xr:uid="{85412622-EF99-4CD4-A697-21107272CC0B}"/>
    <cellStyle name="Bad 3 2 2" xfId="4127" xr:uid="{4EFFF748-AD48-49A2-BF71-729940A99E8F}"/>
    <cellStyle name="Bad 3 2 3" xfId="30241" xr:uid="{CCB2B460-750D-45D4-B008-18886D0459B5}"/>
    <cellStyle name="Bad 3 3" xfId="4747" xr:uid="{7A398E23-AAD1-4218-BBCE-63938E25C978}"/>
    <cellStyle name="Bad 3 3 2" xfId="30242" xr:uid="{8F825011-1ACA-47DB-8087-0560FB36D9B0}"/>
    <cellStyle name="Bad 3 4" xfId="6400" xr:uid="{6539B060-0C37-4196-B991-52F1896FD209}"/>
    <cellStyle name="Bad 3 5" xfId="4022" xr:uid="{058AE7EA-BD39-4E5E-84CE-F44F9CFF0858}"/>
    <cellStyle name="Bad 3 6" xfId="30240" xr:uid="{C903A240-F230-402E-92D3-195E9AF81355}"/>
    <cellStyle name="Bad 30" xfId="30243" xr:uid="{8BE8C0F7-3D9C-481C-AA03-8657E017F3C9}"/>
    <cellStyle name="Bad 31" xfId="30244" xr:uid="{CBD58338-526C-4964-93D8-09BCBD815056}"/>
    <cellStyle name="Bad 32" xfId="30245" xr:uid="{7C95A27B-C5B1-4CFB-9B8D-FA66924B456F}"/>
    <cellStyle name="Bad 33" xfId="30246" xr:uid="{7FC754E4-C632-4B99-9685-87152CE6DEB6}"/>
    <cellStyle name="Bad 34" xfId="30247" xr:uid="{DB1A213F-F8F1-46FF-BAFB-2946D408CC66}"/>
    <cellStyle name="Bad 35" xfId="30248" xr:uid="{1FAE87D9-5C01-49BC-A0B1-B5561F3FD66B}"/>
    <cellStyle name="Bad 36" xfId="30249" xr:uid="{F9BCC32E-D022-4ECF-9264-3CB80F962F2B}"/>
    <cellStyle name="Bad 37" xfId="30250" xr:uid="{5A3BD5D8-9694-4A4E-8EF2-F0F8B33D620C}"/>
    <cellStyle name="Bad 38" xfId="30251" xr:uid="{42128D71-4333-474F-A00A-9C0960301DB6}"/>
    <cellStyle name="Bad 39" xfId="30252" xr:uid="{72A71B6D-D024-4AF7-B866-A60C7C289067}"/>
    <cellStyle name="Bad 4" xfId="1178" xr:uid="{8C8F1B5A-E813-4304-BD4D-DB7F5054A284}"/>
    <cellStyle name="Bad 4 2" xfId="3707" xr:uid="{AD5F5666-FF7A-40A6-9F0A-F0448C7D4B9A}"/>
    <cellStyle name="Bad 4 2 2" xfId="30254" xr:uid="{8CADF02F-8459-4C3E-8E75-62880A76C8A3}"/>
    <cellStyle name="Bad 4 3" xfId="30255" xr:uid="{9FB0EA69-4385-4106-9934-97694F9D34D4}"/>
    <cellStyle name="Bad 4 4" xfId="30253" xr:uid="{AE376B4E-61ED-4BAA-B80E-DBAE0872E9B0}"/>
    <cellStyle name="Bad 40" xfId="30256" xr:uid="{77D6CAEA-41C1-447F-B226-8E4DA23FBE08}"/>
    <cellStyle name="Bad 41" xfId="30257" xr:uid="{59D7925F-CDF9-4B95-8D3C-4C0396314E48}"/>
    <cellStyle name="Bad 42" xfId="30258" xr:uid="{3E92D492-3D26-4C7E-B2DF-2C5E4C892A89}"/>
    <cellStyle name="Bad 43" xfId="30259" xr:uid="{9803B669-A7DE-4520-9C8A-B0F29CD5F9F3}"/>
    <cellStyle name="Bad 44" xfId="30260" xr:uid="{C56DE0E3-92CF-48AA-8014-C48372E8DE9D}"/>
    <cellStyle name="Bad 45" xfId="30261" xr:uid="{8FE0A64C-5505-436B-AC1F-F4EAA4BD9F92}"/>
    <cellStyle name="Bad 46" xfId="30262" xr:uid="{962729FE-259F-4B9F-B012-39B42569F456}"/>
    <cellStyle name="Bad 47" xfId="30263" xr:uid="{986F7369-D316-4F2D-9982-15CAE4146035}"/>
    <cellStyle name="Bad 48" xfId="30264" xr:uid="{3C67E4A4-F5E4-4C76-A2A5-C7186A1353B9}"/>
    <cellStyle name="Bad 49" xfId="30265" xr:uid="{46D8EE39-824D-4B20-A952-5AB286D65E08}"/>
    <cellStyle name="Bad 5" xfId="1526" xr:uid="{C4C6A37C-725A-461A-B4C7-C8A1FE78FAFD}"/>
    <cellStyle name="Bad 5 2" xfId="30267" xr:uid="{C4A98A8D-A86C-4CFA-AB8A-8F83D472ADA0}"/>
    <cellStyle name="Bad 5 3" xfId="30266" xr:uid="{C59929CF-9CA9-4A6E-95F0-4B4FAD36E0BD}"/>
    <cellStyle name="Bad 50" xfId="30268" xr:uid="{7E776D95-0AA5-475F-B3FC-3456F6BC3661}"/>
    <cellStyle name="Bad 51" xfId="30269" xr:uid="{1B79F007-6C8D-4B76-A084-46C062D6E247}"/>
    <cellStyle name="Bad 52" xfId="30270" xr:uid="{0A29665E-37FC-4D77-AFF5-D8DA1FD2A85B}"/>
    <cellStyle name="Bad 53" xfId="30271" xr:uid="{4522653F-532C-417D-BC20-087C1401DB3B}"/>
    <cellStyle name="Bad 54" xfId="30272" xr:uid="{972AB1CE-75E1-49A8-9CF7-A4599B619115}"/>
    <cellStyle name="Bad 55" xfId="30273" xr:uid="{8405ECDE-AADA-4C0E-A670-2D6BCCBB40E8}"/>
    <cellStyle name="Bad 56" xfId="30274" xr:uid="{D634E7B3-72D8-4F35-90FB-F66507FAF725}"/>
    <cellStyle name="Bad 57" xfId="30275" xr:uid="{DE4071B9-D342-41E1-B688-982FD3CBFA75}"/>
    <cellStyle name="Bad 58" xfId="30276" xr:uid="{80031088-7E33-4B59-B370-4D608B448464}"/>
    <cellStyle name="Bad 59" xfId="30277" xr:uid="{DE8F4A29-BFEA-43EB-B01B-D0F2B1D47EF9}"/>
    <cellStyle name="Bad 6" xfId="30278" xr:uid="{73F5EC20-929F-49E6-BE47-8633D6143D37}"/>
    <cellStyle name="Bad 6 2" xfId="30279" xr:uid="{29C9B620-67B3-494A-9C92-BF09CA0315E0}"/>
    <cellStyle name="Bad 60" xfId="30280" xr:uid="{9F5A53A9-3033-4838-8F6F-69DA469257EA}"/>
    <cellStyle name="Bad 61" xfId="30281" xr:uid="{7B3B7E2B-BF21-4154-AEC8-8EE7D3FACE23}"/>
    <cellStyle name="Bad 62" xfId="30282" xr:uid="{6672FF71-B83E-4E53-876A-6A8B8FE6B940}"/>
    <cellStyle name="Bad 63" xfId="30283" xr:uid="{5094798C-1B21-457E-859C-A4B688A84D2F}"/>
    <cellStyle name="Bad 64" xfId="30284" xr:uid="{A9591A08-7E99-41AF-9D71-E8DEB5F45B92}"/>
    <cellStyle name="Bad 65" xfId="30285" xr:uid="{906568B9-4D08-4A05-BDD4-56FE03BB1B43}"/>
    <cellStyle name="Bad 66" xfId="30286" xr:uid="{A6A74968-B649-48CA-AFD9-23EAB1C16B1A}"/>
    <cellStyle name="Bad 67" xfId="30287" xr:uid="{703AA9C2-127D-47FE-B01C-C498462CDC88}"/>
    <cellStyle name="Bad 68" xfId="30288" xr:uid="{06D855D2-C6D8-4200-9724-33E73D2CD02C}"/>
    <cellStyle name="Bad 69" xfId="30289" xr:uid="{018CA93C-4A64-4101-9CC6-9F9AD36850D1}"/>
    <cellStyle name="Bad 7" xfId="30290" xr:uid="{518D0578-95C9-4B2A-BCF6-75CAECA76A1A}"/>
    <cellStyle name="Bad 70" xfId="30291" xr:uid="{BCD36C5A-EF27-472E-9F25-630FF0152D82}"/>
    <cellStyle name="Bad 71" xfId="30292" xr:uid="{6631E927-DF3F-477A-A5BB-791900157243}"/>
    <cellStyle name="Bad 72" xfId="30293" xr:uid="{7728E606-92BD-4C31-90A9-CDE47403012C}"/>
    <cellStyle name="Bad 73" xfId="30294" xr:uid="{D12FB80F-2159-487A-8045-3559D2BF24B5}"/>
    <cellStyle name="Bad 74" xfId="30295" xr:uid="{31661467-ED36-406D-A218-2AE60671A64D}"/>
    <cellStyle name="Bad 75" xfId="30296" xr:uid="{39B4FC4E-33F3-4408-9120-BA1267725184}"/>
    <cellStyle name="Bad 76" xfId="30297" xr:uid="{6A2AB2C5-4301-49D1-9F45-FCB67E6DF18A}"/>
    <cellStyle name="Bad 77" xfId="30298" xr:uid="{00185D7A-B1E7-4B9F-BF95-F84902D1B0C3}"/>
    <cellStyle name="Bad 78" xfId="30299" xr:uid="{5C967572-89DD-4065-90AB-AE90BEBF5B23}"/>
    <cellStyle name="Bad 79" xfId="30300" xr:uid="{0E28A511-FD2B-4DE0-B310-463F9DF36380}"/>
    <cellStyle name="Bad 8" xfId="30301" xr:uid="{4CEC03EF-A8F7-419F-A592-19443AE4251E}"/>
    <cellStyle name="Bad 80" xfId="30302" xr:uid="{B1FF01D9-25DE-4EE9-9C8E-DF45F03C5139}"/>
    <cellStyle name="Bad 81" xfId="30303" xr:uid="{EEEFC13C-4C60-4380-B03C-860A1E977D37}"/>
    <cellStyle name="Bad 82" xfId="30304" xr:uid="{E04301BC-81A0-4AF7-8274-3A22B896AAEC}"/>
    <cellStyle name="Bad 83" xfId="30305" xr:uid="{AFA8330D-1B5F-46BF-8107-A7091C55091A}"/>
    <cellStyle name="Bad 84" xfId="30306" xr:uid="{73AA373E-4C34-4281-851C-47E7DA6B46C9}"/>
    <cellStyle name="Bad 85" xfId="30307" xr:uid="{E7AC4D76-70AC-460D-B3A3-4246BC3C61A1}"/>
    <cellStyle name="Bad 86" xfId="30308" xr:uid="{27A6A42B-AEF0-4A92-8383-7D149AC665B7}"/>
    <cellStyle name="Bad 87" xfId="30309" xr:uid="{7776020E-4BF8-4B55-AD80-2941F88E74C8}"/>
    <cellStyle name="Bad 88" xfId="30310" xr:uid="{EA765182-FC97-4119-9E43-2819AA20E61D}"/>
    <cellStyle name="Bad 89" xfId="30311" xr:uid="{8E7DDBA8-B3B7-421F-953C-73FA2F77759C}"/>
    <cellStyle name="Bad 9" xfId="30312" xr:uid="{5A15D914-6E20-4F78-AF61-6AD9BBBA891B}"/>
    <cellStyle name="Bad 90" xfId="30313" xr:uid="{F17CC35B-4B37-4FFF-A6DF-382356F49D8A}"/>
    <cellStyle name="Bad 91" xfId="30314" xr:uid="{720E937A-0DE9-46BD-A179-3896622776AF}"/>
    <cellStyle name="Bad 92" xfId="30315" xr:uid="{20B43281-8509-48B2-B4B9-D22C56768DCE}"/>
    <cellStyle name="Bad 93" xfId="30316" xr:uid="{75DB5FF1-DC93-49BB-85EB-E937A737D17F}"/>
    <cellStyle name="Bad 94" xfId="30317" xr:uid="{8FE303FF-9F03-470D-B66F-3B863E9F412C}"/>
    <cellStyle name="Bad 95" xfId="30318" xr:uid="{C603052E-B11C-4889-B1BF-B9C675CB24EA}"/>
    <cellStyle name="Bad 96" xfId="30319" xr:uid="{A6B4C730-1E6D-4441-A7DB-B5B389972315}"/>
    <cellStyle name="Bad 97" xfId="30320" xr:uid="{C5082845-7A48-46BA-8641-61212C4ED649}"/>
    <cellStyle name="Bad 98" xfId="30321" xr:uid="{232C2AE3-5868-4B91-8DC5-5F18F7F1EB60}"/>
    <cellStyle name="Bad 99" xfId="30322" xr:uid="{FA1E7660-0E63-4830-9DD3-53DD4DCF1660}"/>
    <cellStyle name="Besuchter Hyperlink" xfId="12590" xr:uid="{76F06494-5F4E-47F1-878C-A4679BD9BF34}"/>
    <cellStyle name="Besuchter Hyperlink 2" xfId="30323" xr:uid="{5F46CA19-1E85-452A-AB5E-1107C1CE9108}"/>
    <cellStyle name="Body" xfId="12521" xr:uid="{21DAF221-E95E-4012-9092-47D2175204FF}"/>
    <cellStyle name="Bol-Data" xfId="30324" xr:uid="{0E80CB3E-C9BE-43A3-BB69-EED809FE62D3}"/>
    <cellStyle name="Bom" xfId="30325" xr:uid="{2C94E457-BA21-4392-AD9A-9AE52F79E7B5}"/>
    <cellStyle name="Bom 2" xfId="30326" xr:uid="{C72628D7-C536-4628-BDBA-06EDCEC7C929}"/>
    <cellStyle name="Bom 2 2" xfId="30327" xr:uid="{AB84B367-CA5F-4F05-967C-D840C2A578B2}"/>
    <cellStyle name="Buena" xfId="30328" xr:uid="{65D2F510-BF7C-4634-A378-D4E4DD20A67F}"/>
    <cellStyle name="Buena 2" xfId="30329" xr:uid="{593924B6-5676-495B-8DA9-A7D48724D41C}"/>
    <cellStyle name="C?AO_?? " xfId="3708" xr:uid="{198AA52C-9ED9-4A59-8FC5-77A929F849CE}"/>
    <cellStyle name="C¡IA¨ª_￠￢AAa.¨uOAI " xfId="3709" xr:uid="{66E0CAAA-1CEB-4EF7-81A1-7ABF6BF02546}"/>
    <cellStyle name="C￥AØ_¸AAa.¼OAI " xfId="3710" xr:uid="{C4D86A0A-DDC8-4DB1-9879-7E57014E3EBA}"/>
    <cellStyle name="Cabeçalho 1" xfId="30330" xr:uid="{0C2491AF-FF57-424F-BCC9-BEEB2BB07AA2}"/>
    <cellStyle name="Cabeçalho 2" xfId="30331" xr:uid="{41288122-BBB5-4C9B-9F50-925FF5F07D9B}"/>
    <cellStyle name="Cabeçalho 3" xfId="30332" xr:uid="{0944D580-636B-40CB-89AD-5E78F257523F}"/>
    <cellStyle name="Cabeçalho 4" xfId="30333" xr:uid="{FA8D6DF9-E59D-4FAB-8A3A-CBBF581AE571}"/>
    <cellStyle name="Calc Currency (0)" xfId="3711" xr:uid="{E516E6E6-B45F-476C-9202-0D389F5B1F0A}"/>
    <cellStyle name="Calc Currency (0) 2" xfId="30334" xr:uid="{1D5C0672-BDC0-4610-982A-A43851A873B1}"/>
    <cellStyle name="Calc Currency (0) 3" xfId="13111" xr:uid="{6A069BF9-8693-4D19-BE5D-2F0A2AA59C93}"/>
    <cellStyle name="Calc Currency (0) 4" xfId="12591" xr:uid="{DA76D7CE-302C-4F4C-9729-1A3B0B03FB84}"/>
    <cellStyle name="Calc Currency (2)" xfId="3712" xr:uid="{98D033E3-2894-4257-838F-398EA65F8A96}"/>
    <cellStyle name="Calc Percent (0)" xfId="3713" xr:uid="{FD235830-B84F-413A-B114-D141CEC3808C}"/>
    <cellStyle name="Calc Percent (1)" xfId="3714" xr:uid="{6B960735-9CC1-4B58-9270-95ABE9A6C653}"/>
    <cellStyle name="Calc Percent (2)" xfId="3715" xr:uid="{EF89511C-1663-4E87-BB0B-066F6B4B0400}"/>
    <cellStyle name="Calc Units (0)" xfId="3716" xr:uid="{FEB7EE6A-F30E-4B14-A873-BC63EADA437D}"/>
    <cellStyle name="Calc Units (1)" xfId="3717" xr:uid="{C227F4AF-AB1F-409F-8B67-5E93AAFC5EED}"/>
    <cellStyle name="Calc Units (2)" xfId="3718" xr:uid="{A86A5AE3-E1DF-4707-BD9B-5D94B328B126}"/>
    <cellStyle name="Calc Units (2) 2" xfId="30335" xr:uid="{9B6567C8-0B34-4A77-9F94-26B96936FBF4}"/>
    <cellStyle name="Calculation" xfId="167" builtinId="22" customBuiltin="1"/>
    <cellStyle name="Calculation 10" xfId="30336" xr:uid="{93554673-91AD-4F58-A518-B46E0C553593}"/>
    <cellStyle name="Calculation 100" xfId="30337" xr:uid="{2DEE2D76-7B66-4FF4-A5E7-99933FD38E9A}"/>
    <cellStyle name="Calculation 101" xfId="30338" xr:uid="{A9DC092D-F5DF-49F3-B480-069DE1A0E901}"/>
    <cellStyle name="Calculation 102" xfId="30339" xr:uid="{7AA250D1-1101-4DD3-BA82-8372A5184E60}"/>
    <cellStyle name="Calculation 103" xfId="30340" xr:uid="{826DE1F9-50F4-4931-8A78-F6E0D0B4011E}"/>
    <cellStyle name="Calculation 104" xfId="30341" xr:uid="{E4757109-784B-4CEB-85B7-BF145638DE3E}"/>
    <cellStyle name="Calculation 105" xfId="30342" xr:uid="{51BB0CF8-CA64-4E6B-A624-CBFA50D65D08}"/>
    <cellStyle name="Calculation 106" xfId="30343" xr:uid="{4DD1BFEC-1620-45AA-8609-1E07D258A1B0}"/>
    <cellStyle name="Calculation 107" xfId="30344" xr:uid="{B92FFD52-9ECD-408E-9611-6E1CDDCA6536}"/>
    <cellStyle name="Calculation 108" xfId="30345" xr:uid="{35364774-0AAE-4A48-B1D3-B06AFD35FAE5}"/>
    <cellStyle name="Calculation 109" xfId="30346" xr:uid="{D971E865-AF5E-4951-9C9C-93D7A76A5649}"/>
    <cellStyle name="Calculation 11" xfId="30347" xr:uid="{0BAC76FC-8FEF-4342-8D20-C51BE238DEBA}"/>
    <cellStyle name="Calculation 110" xfId="30348" xr:uid="{8324F869-481B-4BF1-9559-E4FD4E2120CD}"/>
    <cellStyle name="Calculation 111" xfId="30349" xr:uid="{97572250-C6EF-480F-A1A9-675E5FE69BE6}"/>
    <cellStyle name="Calculation 112" xfId="30350" xr:uid="{C3285656-77CD-4A57-B6E2-B14E2C9CF951}"/>
    <cellStyle name="Calculation 113" xfId="30351" xr:uid="{B50A4BB5-B1AC-4938-9948-DEA9B58D002F}"/>
    <cellStyle name="Calculation 114" xfId="30352" xr:uid="{B7ACDA54-596B-4A03-A312-C44F50D28766}"/>
    <cellStyle name="Calculation 115" xfId="30353" xr:uid="{CE0AEA0E-3669-4178-8B64-9A1F41C31AEE}"/>
    <cellStyle name="Calculation 116" xfId="30354" xr:uid="{26B8ACE8-754A-46BB-9F47-2707F14484A8}"/>
    <cellStyle name="Calculation 117" xfId="30355" xr:uid="{18CABCF1-4CEC-419F-ADD5-45833876227D}"/>
    <cellStyle name="Calculation 118" xfId="30356" xr:uid="{A05C81F9-92D9-4468-B0E5-D693CCD8420B}"/>
    <cellStyle name="Calculation 119" xfId="30357" xr:uid="{7E0CC158-EDD5-4519-947A-83EC093F9338}"/>
    <cellStyle name="Calculation 12" xfId="30358" xr:uid="{B7037939-97A9-491F-84DE-8F47A7272864}"/>
    <cellStyle name="Calculation 120" xfId="30359" xr:uid="{F3A316A9-6CCD-46F4-8C60-7CDAEBBAFC44}"/>
    <cellStyle name="Calculation 121" xfId="30360" xr:uid="{E00827D7-549A-4C67-BB47-9C3E97715D2D}"/>
    <cellStyle name="Calculation 122" xfId="30361" xr:uid="{1FE55B67-25E6-425D-9731-33643B94A389}"/>
    <cellStyle name="Calculation 123" xfId="30362" xr:uid="{E4A69AE5-3B0C-4FAA-BA46-2042AE894A43}"/>
    <cellStyle name="Calculation 124" xfId="30363" xr:uid="{AF52C3CB-EB2B-46D3-9D40-02DB706B6C30}"/>
    <cellStyle name="Calculation 125" xfId="30364" xr:uid="{0BCF1B6E-0E61-483B-A96F-216778D647BF}"/>
    <cellStyle name="Calculation 126" xfId="30365" xr:uid="{BAB6512F-23DA-4EB7-A67B-818C23FFBE57}"/>
    <cellStyle name="Calculation 127" xfId="30366" xr:uid="{F9B5CBFA-FA0E-4360-928B-1208D0B70D1B}"/>
    <cellStyle name="Calculation 128" xfId="30367" xr:uid="{6A0EEF64-0E65-4048-9C14-59037B78BF1C}"/>
    <cellStyle name="Calculation 129" xfId="30368" xr:uid="{7376B498-98D1-4039-B9CF-F211399E3000}"/>
    <cellStyle name="Calculation 13" xfId="30369" xr:uid="{CB76F7E0-47D7-47CA-BD69-3026DAC7FDA9}"/>
    <cellStyle name="Calculation 130" xfId="30370" xr:uid="{59E6C159-5549-49A3-8FDA-D8B7E64AA8DE}"/>
    <cellStyle name="Calculation 131" xfId="30371" xr:uid="{969B1A0E-A012-4F9D-B84A-06C0E9D22189}"/>
    <cellStyle name="Calculation 132" xfId="30372" xr:uid="{6B847F9B-8AE9-4C12-BD00-9CE921EDAB3C}"/>
    <cellStyle name="Calculation 133" xfId="30373" xr:uid="{F842C6DE-EF80-4AB9-B85F-D7F039D3F860}"/>
    <cellStyle name="Calculation 134" xfId="30374" xr:uid="{436A74AD-C197-427D-95AF-CEDADACA0410}"/>
    <cellStyle name="Calculation 135" xfId="30375" xr:uid="{4E9D2DF6-8777-4AA8-9205-9735E8103410}"/>
    <cellStyle name="Calculation 136" xfId="30376" xr:uid="{6B8AB7ED-AEEA-4415-BE97-0A5850EB082A}"/>
    <cellStyle name="Calculation 137" xfId="30377" xr:uid="{C13B4667-7AF5-4B32-AA7D-20E9C3C984FE}"/>
    <cellStyle name="Calculation 138" xfId="30378" xr:uid="{2386365D-70C9-4D8C-9365-663ECC68CF70}"/>
    <cellStyle name="Calculation 139" xfId="30379" xr:uid="{F074769B-0F26-4AE8-BAAB-0BD17322B7A5}"/>
    <cellStyle name="Calculation 14" xfId="30380" xr:uid="{0781DC5B-E07B-4417-93E5-A9DED62D3014}"/>
    <cellStyle name="Calculation 140" xfId="30381" xr:uid="{D80DAADD-E8AA-4892-AEF7-CA05876D2FE1}"/>
    <cellStyle name="Calculation 141" xfId="30382" xr:uid="{6BF2423A-4171-43AD-8828-58CB8CCBBDAB}"/>
    <cellStyle name="Calculation 142" xfId="30383" xr:uid="{577274F9-D6B8-48AF-B297-74791CCA41CE}"/>
    <cellStyle name="Calculation 143" xfId="30384" xr:uid="{663A86A7-E3C1-4296-AC41-97B05B0A29E5}"/>
    <cellStyle name="Calculation 144" xfId="30385" xr:uid="{A8EB1E37-E0C9-4DEA-9101-79F706B3B20E}"/>
    <cellStyle name="Calculation 145" xfId="30386" xr:uid="{50DECD59-41D8-4C4A-B3FC-6EF0E67A6B43}"/>
    <cellStyle name="Calculation 146" xfId="30387" xr:uid="{62480CA5-7AC3-46DE-9B20-942C1369F7EA}"/>
    <cellStyle name="Calculation 146 2" xfId="40045" xr:uid="{FC0238D9-B079-44E9-B8FD-46232ED9225A}"/>
    <cellStyle name="Calculation 146 3" xfId="39993" xr:uid="{75CFE13F-1789-47B6-B494-B1E224C43BD4}"/>
    <cellStyle name="Calculation 146 4" xfId="40021" xr:uid="{AA5479F1-64CD-4727-A5D3-620771C48985}"/>
    <cellStyle name="Calculation 146 5" xfId="40018" xr:uid="{08A5783A-236C-483A-BE14-E2851AE35D2C}"/>
    <cellStyle name="Calculation 146 6" xfId="44620" xr:uid="{5B4A790D-CA84-4244-B4B2-6ADBD9E2306F}"/>
    <cellStyle name="Calculation 146 7" xfId="44618" xr:uid="{C836CABB-5B83-424A-BE7A-D86306D127AB}"/>
    <cellStyle name="Calculation 147" xfId="30388" xr:uid="{EDC38C95-2961-490D-BF9B-EA8765BC470C}"/>
    <cellStyle name="Calculation 147 2" xfId="40046" xr:uid="{E922AFB9-ADFD-4005-8B0B-AC4DF650F8B4}"/>
    <cellStyle name="Calculation 147 3" xfId="39992" xr:uid="{FD233627-BCBE-4F63-8CE7-AC2A03C0C22E}"/>
    <cellStyle name="Calculation 147 4" xfId="40022" xr:uid="{C4C9C457-0605-437F-9577-C081D2DE5F8F}"/>
    <cellStyle name="Calculation 147 5" xfId="40017" xr:uid="{E2D7DEEF-7F29-4C45-B179-C72E6D746E2F}"/>
    <cellStyle name="Calculation 147 6" xfId="44621" xr:uid="{F93416E2-510D-42E8-8F7E-DF8F372270B3}"/>
    <cellStyle name="Calculation 147 7" xfId="44617" xr:uid="{10BF967E-A301-42CB-813F-5898964FF06B}"/>
    <cellStyle name="Calculation 148" xfId="30389" xr:uid="{073E1865-3D64-40B4-9246-9E190126E573}"/>
    <cellStyle name="Calculation 148 2" xfId="40047" xr:uid="{928C3144-E252-43B5-A161-9F65A40164F7}"/>
    <cellStyle name="Calculation 148 3" xfId="39991" xr:uid="{2AFDCD45-BFFB-4644-ADEC-BA4AF9FA8B77}"/>
    <cellStyle name="Calculation 148 4" xfId="40023" xr:uid="{63833C04-19AF-4302-BF2A-9A7D26758ACD}"/>
    <cellStyle name="Calculation 148 5" xfId="40016" xr:uid="{64411860-616E-4826-8523-F7725F6B5DC1}"/>
    <cellStyle name="Calculation 148 6" xfId="44622" xr:uid="{7B147B07-ADEF-4945-B596-68B6C320D008}"/>
    <cellStyle name="Calculation 148 7" xfId="44616" xr:uid="{21F5DF25-FE3D-4074-94DE-EB8B2975943D}"/>
    <cellStyle name="Calculation 149" xfId="30390" xr:uid="{4FFFE6C8-164E-4E78-9777-32F5D031B2E4}"/>
    <cellStyle name="Calculation 149 2" xfId="40048" xr:uid="{8106CD16-7255-40AA-B18F-F9C890422742}"/>
    <cellStyle name="Calculation 149 3" xfId="39990" xr:uid="{B29EE944-2A69-4DE8-8F2B-644BDDC0424E}"/>
    <cellStyle name="Calculation 149 4" xfId="40024" xr:uid="{A0EE642B-8792-4802-9720-594DE908BE93}"/>
    <cellStyle name="Calculation 149 5" xfId="40015" xr:uid="{9DF01DC2-DD0E-4D34-B8F6-FC5434E93E7F}"/>
    <cellStyle name="Calculation 149 6" xfId="44623" xr:uid="{BF066167-0E17-4A72-8549-8A3DE06EA482}"/>
    <cellStyle name="Calculation 149 7" xfId="44615" xr:uid="{345AF0B4-84E3-46FF-A458-0E1F0A0E0568}"/>
    <cellStyle name="Calculation 15" xfId="30391" xr:uid="{B33801E4-AEDC-4C3A-A003-A770F09D768E}"/>
    <cellStyle name="Calculation 150" xfId="30392" xr:uid="{2D505A83-BF9C-4BD2-A4B3-BF74C0663F26}"/>
    <cellStyle name="Calculation 150 2" xfId="40049" xr:uid="{DD544E0B-9B14-4E66-BE5F-9A23260A58D7}"/>
    <cellStyle name="Calculation 150 3" xfId="39989" xr:uid="{6D80B4B9-A5A0-4020-B1BB-92221B5C72F7}"/>
    <cellStyle name="Calculation 150 4" xfId="40025" xr:uid="{6FDEEC90-FD05-4B5A-819D-56F8C9E14C4C}"/>
    <cellStyle name="Calculation 150 5" xfId="40014" xr:uid="{5FAA4229-39FA-4F04-A16E-8BB902CB7764}"/>
    <cellStyle name="Calculation 150 6" xfId="44624" xr:uid="{77751208-662C-4D53-AF00-3DF21CF80D09}"/>
    <cellStyle name="Calculation 150 7" xfId="44614" xr:uid="{F4A0B34C-C7AC-43C7-9052-FDCB448D3188}"/>
    <cellStyle name="Calculation 151" xfId="30393" xr:uid="{3DD2AECD-56C0-47F1-8D6A-052B0B5035EB}"/>
    <cellStyle name="Calculation 151 2" xfId="40050" xr:uid="{694556A3-4564-4113-807D-9F37EBB78CFA}"/>
    <cellStyle name="Calculation 151 3" xfId="39988" xr:uid="{EB28B5F8-A5E5-4C91-862B-0FCADFE80131}"/>
    <cellStyle name="Calculation 151 4" xfId="40026" xr:uid="{AFDC2637-1F0C-4658-84C9-7F17384DBBA9}"/>
    <cellStyle name="Calculation 151 5" xfId="40013" xr:uid="{1C2987DC-4E2F-4643-A287-A891894DFC1E}"/>
    <cellStyle name="Calculation 151 6" xfId="44625" xr:uid="{59245448-60D5-484F-9308-71D61FFBF92E}"/>
    <cellStyle name="Calculation 151 7" xfId="44613" xr:uid="{B62591D3-881F-47B1-AC4F-8A3F6C93D2D7}"/>
    <cellStyle name="Calculation 152" xfId="30394" xr:uid="{F5FF279A-EBCD-4FA7-B61A-E22399510171}"/>
    <cellStyle name="Calculation 152 2" xfId="40051" xr:uid="{2D48D185-875E-4C2B-8974-3CAC27BC9533}"/>
    <cellStyle name="Calculation 152 3" xfId="39987" xr:uid="{4E232EA4-32D2-4D0A-9631-081723D124BD}"/>
    <cellStyle name="Calculation 152 4" xfId="40027" xr:uid="{F2F484EA-744F-4246-995A-1997D6294EF8}"/>
    <cellStyle name="Calculation 152 5" xfId="40012" xr:uid="{4632E5E5-AD8F-4B6D-8D7D-DFAECEB13632}"/>
    <cellStyle name="Calculation 152 6" xfId="44626" xr:uid="{EC348C79-51F2-4C2A-AA10-A854F20D9841}"/>
    <cellStyle name="Calculation 152 7" xfId="44612" xr:uid="{4CFB6F50-F8D6-4377-B05D-FFEAE73EC261}"/>
    <cellStyle name="Calculation 153" xfId="30395" xr:uid="{10DCBF9A-0D47-4E6E-9D2B-62A45B5FA139}"/>
    <cellStyle name="Calculation 153 2" xfId="40052" xr:uid="{1FBA81F2-61BF-4F56-AE69-E29D3E07FE1F}"/>
    <cellStyle name="Calculation 153 3" xfId="39986" xr:uid="{11BF3671-78BD-4975-82E8-001F966D2885}"/>
    <cellStyle name="Calculation 153 4" xfId="40028" xr:uid="{863B15B2-574C-43CC-9EC9-95BDD5E02854}"/>
    <cellStyle name="Calculation 153 5" xfId="40011" xr:uid="{36E4E693-E3AF-4813-825B-7B2D2179FC9E}"/>
    <cellStyle name="Calculation 153 6" xfId="44627" xr:uid="{A49D9027-C6B3-47A5-AF41-E8B4AB8BCBD4}"/>
    <cellStyle name="Calculation 153 7" xfId="44611" xr:uid="{839FF6BA-6DB7-4752-AE38-5F4E8AD52A39}"/>
    <cellStyle name="Calculation 154" xfId="30396" xr:uid="{6C2182CA-A0DC-43AD-83D3-ACFDE773F2BB}"/>
    <cellStyle name="Calculation 154 2" xfId="40053" xr:uid="{9BE47492-C5A5-448E-8DA2-20D791D2A91E}"/>
    <cellStyle name="Calculation 154 3" xfId="39985" xr:uid="{321870C3-4F86-464F-BCC2-E32C940F7957}"/>
    <cellStyle name="Calculation 154 4" xfId="40029" xr:uid="{41E1D76A-CB8D-49F4-B3C5-4C8D2467A53C}"/>
    <cellStyle name="Calculation 154 5" xfId="40010" xr:uid="{1A815819-1CF5-4DDB-AB2E-65DD1332D2C0}"/>
    <cellStyle name="Calculation 154 6" xfId="44628" xr:uid="{5B9AF972-3A76-4A70-9F06-127DD0E21E95}"/>
    <cellStyle name="Calculation 154 7" xfId="44610" xr:uid="{C9826C20-579A-493F-BFFC-DC0E3343C07E}"/>
    <cellStyle name="Calculation 155" xfId="30397" xr:uid="{8E7FDB7F-1354-4570-A9CC-A94054AE269E}"/>
    <cellStyle name="Calculation 155 2" xfId="40054" xr:uid="{26909D5E-7613-42EF-BB79-04A51F8474E9}"/>
    <cellStyle name="Calculation 155 3" xfId="39984" xr:uid="{1FBF326C-CCA8-4D8F-AAF3-72A958A179A5}"/>
    <cellStyle name="Calculation 155 4" xfId="40030" xr:uid="{9AFF400A-00F8-4A87-83A9-BB5167AC87DD}"/>
    <cellStyle name="Calculation 155 5" xfId="40009" xr:uid="{6C7E42BE-42BA-4670-8D7D-07ABCBED3A63}"/>
    <cellStyle name="Calculation 155 6" xfId="44629" xr:uid="{40648BA2-86E7-4003-945B-FBA6BB3E4446}"/>
    <cellStyle name="Calculation 155 7" xfId="44609" xr:uid="{F0A8AFE6-38CE-468F-917E-2702929CB181}"/>
    <cellStyle name="Calculation 156" xfId="30398" xr:uid="{C0B615FB-D1FA-4F31-99A6-A1E914A83275}"/>
    <cellStyle name="Calculation 156 2" xfId="40055" xr:uid="{34487E92-7002-4CE4-87F4-171677601B49}"/>
    <cellStyle name="Calculation 156 3" xfId="39983" xr:uid="{1B6461F9-A52C-47B7-8686-99DFB288A504}"/>
    <cellStyle name="Calculation 156 4" xfId="40031" xr:uid="{519EEF8B-E7C5-4531-8374-23BAA8A555E5}"/>
    <cellStyle name="Calculation 156 5" xfId="40008" xr:uid="{C4BA7C3E-83F5-4130-B85E-7D6EBB012B0C}"/>
    <cellStyle name="Calculation 156 6" xfId="44630" xr:uid="{9D6B457B-0D11-484B-9F9B-FFB48B71230F}"/>
    <cellStyle name="Calculation 156 7" xfId="44608" xr:uid="{579AF03D-9F2E-410E-B033-22C2974BB502}"/>
    <cellStyle name="Calculation 157" xfId="37928" xr:uid="{1037E6DB-F9DA-4523-B59E-FE454A328042}"/>
    <cellStyle name="Calculation 158" xfId="46255" xr:uid="{96372E8D-587B-48D9-9B73-44B086E7994D}"/>
    <cellStyle name="Calculation 159" xfId="46550" xr:uid="{6213C844-B922-4B93-BEE5-7FCE8CF440CC}"/>
    <cellStyle name="Calculation 16" xfId="30399" xr:uid="{C9A09C7B-F796-4B50-925B-C3195BF2A0A5}"/>
    <cellStyle name="Calculation 160" xfId="47026" xr:uid="{5D779B71-6AC3-4E25-A053-5CBB647B80AB}"/>
    <cellStyle name="Calculation 17" xfId="30400" xr:uid="{F1C6AC9D-4ED5-4B16-8930-FDBE4C64EE1E}"/>
    <cellStyle name="Calculation 18" xfId="30401" xr:uid="{3C16A826-E9C8-44C4-9CDC-FD9759BB6987}"/>
    <cellStyle name="Calculation 19" xfId="30402" xr:uid="{426AB021-A675-49EE-9C4B-E24454BB6977}"/>
    <cellStyle name="Calculation 2" xfId="28" xr:uid="{00000000-0005-0000-0000-00001B000000}"/>
    <cellStyle name="Calculation 2 10" xfId="10485" xr:uid="{1EC01523-7314-44E6-A7F3-F97DBCB56ABD}"/>
    <cellStyle name="Calculation 2 11" xfId="9082" xr:uid="{B4CF124B-A27F-4711-83CA-16DA841FC7F0}"/>
    <cellStyle name="Calculation 2 12" xfId="10717" xr:uid="{0A228A9F-F313-41FA-9AD2-0FCD19937150}"/>
    <cellStyle name="Calculation 2 13" xfId="11056" xr:uid="{23FC3046-FE2F-4359-A91D-63D3AB2334EE}"/>
    <cellStyle name="Calculation 2 14" xfId="11368" xr:uid="{0A4F752C-D38E-4729-96F7-2AE5EE033FC0}"/>
    <cellStyle name="Calculation 2 15" xfId="11905" xr:uid="{AAEDC9BF-AF66-4E70-8DEE-2065A274DE53}"/>
    <cellStyle name="Calculation 2 16" xfId="12035" xr:uid="{B1E4FADD-6A6F-4F60-B4DB-70E1E42F39CA}"/>
    <cellStyle name="Calculation 2 17" xfId="11527" xr:uid="{059F030B-105D-4DF4-8AFB-682AB09C7B30}"/>
    <cellStyle name="Calculation 2 18" xfId="4023" xr:uid="{622DF25B-AFEC-490A-8886-F02C0E1A20A1}"/>
    <cellStyle name="Calculation 2 19" xfId="12565" xr:uid="{A4ABAE0C-A951-4198-9E1F-F8BAB25BDE4D}"/>
    <cellStyle name="Calculation 2 2" xfId="380" xr:uid="{E736EB64-A9A6-47B2-9378-F52D48FC16BC}"/>
    <cellStyle name="Calculation 2 2 10" xfId="30403" xr:uid="{9FA428E1-5288-4B69-9461-F2B77DDAB79F}"/>
    <cellStyle name="Calculation 2 2 2" xfId="30404" xr:uid="{B755B150-30F4-4C1C-9886-C316E9CF7233}"/>
    <cellStyle name="Calculation 2 2 2 2" xfId="30405" xr:uid="{F12CE16F-82AC-4048-BDEC-4BFAF20FB72C}"/>
    <cellStyle name="Calculation 2 2 2 2 2" xfId="30406" xr:uid="{5A75CAE6-B5EE-4B75-9660-4C136A31DB83}"/>
    <cellStyle name="Calculation 2 2 2 2 2 2" xfId="40059" xr:uid="{CBA0A6D1-5114-4727-9A0D-4BA36F74206B}"/>
    <cellStyle name="Calculation 2 2 2 2 2 3" xfId="39979" xr:uid="{D5EB8E08-BD36-4EB5-9650-9A46F97EA414}"/>
    <cellStyle name="Calculation 2 2 2 2 2 4" xfId="40034" xr:uid="{78561672-4003-4AFC-8BA1-98662EC46258}"/>
    <cellStyle name="Calculation 2 2 2 2 2 5" xfId="40004" xr:uid="{B213E81D-CC50-4026-BC19-818FB7520280}"/>
    <cellStyle name="Calculation 2 2 2 2 2 6" xfId="44634" xr:uid="{73F3FA7E-60A6-44B3-98F3-896D58BB081A}"/>
    <cellStyle name="Calculation 2 2 2 2 2 7" xfId="44604" xr:uid="{39D58E49-A6FA-497D-BE6F-55297F6E0E3D}"/>
    <cellStyle name="Calculation 2 2 2 2 3" xfId="40058" xr:uid="{B7736F95-4870-42D4-B7FE-A6F93EE15E3E}"/>
    <cellStyle name="Calculation 2 2 2 2 4" xfId="39980" xr:uid="{18227365-8CDF-43B2-9FF9-7D7CE7C43F0F}"/>
    <cellStyle name="Calculation 2 2 2 2 5" xfId="40033" xr:uid="{0C0CE3C0-CCA5-4317-9702-B24E3CEB71E3}"/>
    <cellStyle name="Calculation 2 2 2 2 6" xfId="40005" xr:uid="{230C461C-5A96-4AC1-B8B2-2D868A3A6FF7}"/>
    <cellStyle name="Calculation 2 2 2 2 7" xfId="44633" xr:uid="{3548533A-4C92-4EC7-924F-45B554EA2D4A}"/>
    <cellStyle name="Calculation 2 2 2 2 8" xfId="44605" xr:uid="{98D85719-5818-4D9A-A1DD-718637168589}"/>
    <cellStyle name="Calculation 2 2 2 3" xfId="30407" xr:uid="{9445B07C-4A31-4572-845C-0D3CC100695F}"/>
    <cellStyle name="Calculation 2 2 2 3 2" xfId="40060" xr:uid="{B2D5516A-28EB-423C-84E2-DD8234564083}"/>
    <cellStyle name="Calculation 2 2 2 3 3" xfId="39978" xr:uid="{6BC9E9D0-091D-4D3F-8EE4-7453C88F7EBA}"/>
    <cellStyle name="Calculation 2 2 2 3 4" xfId="38366" xr:uid="{33AE6299-466F-4BA5-BE21-818F5356035B}"/>
    <cellStyle name="Calculation 2 2 2 3 5" xfId="40003" xr:uid="{9A70C1E6-25D5-4F97-86B4-41BBBF7EF2C7}"/>
    <cellStyle name="Calculation 2 2 2 3 6" xfId="44635" xr:uid="{C930970C-00D3-4C67-9372-C414BCCED840}"/>
    <cellStyle name="Calculation 2 2 2 3 7" xfId="44603" xr:uid="{EE0FD1D6-0F23-4F45-8D5B-78D71A3E4E02}"/>
    <cellStyle name="Calculation 2 2 2 4" xfId="40057" xr:uid="{74378DAB-7CBB-4062-B979-BC545BFFBF15}"/>
    <cellStyle name="Calculation 2 2 2 5" xfId="39981" xr:uid="{90E325B2-9C5C-4787-8FF8-1FB33BBF8BFC}"/>
    <cellStyle name="Calculation 2 2 2 6" xfId="40032" xr:uid="{0F5049C6-0748-445F-98E7-874AE1B845A6}"/>
    <cellStyle name="Calculation 2 2 2 7" xfId="40006" xr:uid="{4CB7F76D-206F-4CB0-906D-1A7E17A3AE7D}"/>
    <cellStyle name="Calculation 2 2 2 8" xfId="44632" xr:uid="{4AF4E95C-ED7B-4E15-883A-80D34C7D5542}"/>
    <cellStyle name="Calculation 2 2 2 9" xfId="44606" xr:uid="{6626F17F-7A11-4F47-A0B1-D40C2D91D613}"/>
    <cellStyle name="Calculation 2 2 3" xfId="30408" xr:uid="{FA0E0FF5-A306-4EF2-8FDF-B42564DA8CA9}"/>
    <cellStyle name="Calculation 2 2 3 2" xfId="40061" xr:uid="{CD3D3C7F-BEAB-44FE-AE13-AA5FC5401C9C}"/>
    <cellStyle name="Calculation 2 2 3 3" xfId="39977" xr:uid="{20409A28-B6A4-4821-A6BD-DF41C7B18D63}"/>
    <cellStyle name="Calculation 2 2 3 4" xfId="40035" xr:uid="{9C52E7E1-286D-4CC1-B1F8-4E18145B310C}"/>
    <cellStyle name="Calculation 2 2 3 5" xfId="40002" xr:uid="{0571996B-B5AD-408E-900D-03175BA304D1}"/>
    <cellStyle name="Calculation 2 2 3 6" xfId="44636" xr:uid="{5C73EBAC-FF7B-4CBA-B04E-662966B60054}"/>
    <cellStyle name="Calculation 2 2 3 7" xfId="44602" xr:uid="{F096F82A-2C74-4A0F-93FC-95E0E6A2DE69}"/>
    <cellStyle name="Calculation 2 2 4" xfId="40056" xr:uid="{6D8F182C-4B96-4396-A1C6-E019E7D5B8A6}"/>
    <cellStyle name="Calculation 2 2 5" xfId="39982" xr:uid="{CE0FBBFC-4397-4040-BA42-2E9827F6414F}"/>
    <cellStyle name="Calculation 2 2 6" xfId="38282" xr:uid="{0DA5CBF3-4C4A-4EC1-8B05-6412CB1ADDBA}"/>
    <cellStyle name="Calculation 2 2 7" xfId="40007" xr:uid="{395E1ABF-546E-4916-AC70-836349BD1E24}"/>
    <cellStyle name="Calculation 2 2 8" xfId="44631" xr:uid="{0B87F45D-06CE-440A-A780-D400AA5EECCD}"/>
    <cellStyle name="Calculation 2 2 9" xfId="44607" xr:uid="{AD495C58-FB8B-420C-A312-AD86B59BCDDC}"/>
    <cellStyle name="Calculation 2 20" xfId="46524" xr:uid="{B0AC3FE2-3EF7-494E-B51E-8D26A1B83570}"/>
    <cellStyle name="Calculation 2 21" xfId="46989" xr:uid="{D6D0F1F6-AC8C-49CF-8247-89203E479CB0}"/>
    <cellStyle name="Calculation 2 22" xfId="379" xr:uid="{8646F969-40C3-49B4-8433-07120F4496C3}"/>
    <cellStyle name="Calculation 2 3" xfId="381" xr:uid="{DD3FCFC6-D7C2-49CF-9E63-42B1B54F809C}"/>
    <cellStyle name="Calculation 2 3 10" xfId="11182" xr:uid="{796DC580-1DD8-4C7B-A7F2-7F25B2B5580C}"/>
    <cellStyle name="Calculation 2 3 11" xfId="6383" xr:uid="{2C380E28-D980-4B4E-8927-E2C08A8581ED}"/>
    <cellStyle name="Calculation 2 3 12" xfId="11281" xr:uid="{56127252-AD22-42FB-93DA-57683FFAD4AF}"/>
    <cellStyle name="Calculation 2 3 13" xfId="9115" xr:uid="{DE8A2619-C0AC-4DA1-A0A2-18AC7E34145E}"/>
    <cellStyle name="Calculation 2 3 14" xfId="12592" xr:uid="{3E1D2AF1-2D16-45E1-8757-8AF7A083FF1F}"/>
    <cellStyle name="Calculation 2 3 2" xfId="1400" xr:uid="{2F4D4202-4A97-47ED-B6FF-9DC1B1844CA4}"/>
    <cellStyle name="Calculation 2 3 2 10" xfId="6835" xr:uid="{148024C2-8B8A-41DD-BF25-976C1FF38DB5}"/>
    <cellStyle name="Calculation 2 3 2 11" xfId="12044" xr:uid="{2F246BCE-7D71-4C6F-9856-154584D743AA}"/>
    <cellStyle name="Calculation 2 3 2 12" xfId="40062" xr:uid="{3FF1357E-3C8F-41D4-962C-B4F5395097C0}"/>
    <cellStyle name="Calculation 2 3 2 2" xfId="2662" xr:uid="{B4C111FA-3ADF-4232-BB44-5E85CDA81426}"/>
    <cellStyle name="Calculation 2 3 2 2 2" xfId="9479" xr:uid="{808A72B4-9212-44AA-A7A0-3E41658E903E}"/>
    <cellStyle name="Calculation 2 3 2 2 3" xfId="5504" xr:uid="{D3C3AF1F-478D-43F3-9155-C62994F90AA2}"/>
    <cellStyle name="Calculation 2 3 2 3" xfId="10542" xr:uid="{EF459EEB-2C97-4778-B491-13F85EBED6EE}"/>
    <cellStyle name="Calculation 2 3 2 4" xfId="10736" xr:uid="{99EA12BA-BA2B-4963-981F-702ADA670E3A}"/>
    <cellStyle name="Calculation 2 3 2 5" xfId="8752" xr:uid="{F59490F3-F414-4E93-A09A-708286981A98}"/>
    <cellStyle name="Calculation 2 3 2 6" xfId="6402" xr:uid="{622437FA-E460-48DA-B592-CA8BE6E0C555}"/>
    <cellStyle name="Calculation 2 3 2 7" xfId="6554" xr:uid="{972E0131-2262-4512-88F0-55CE8835E6C8}"/>
    <cellStyle name="Calculation 2 3 2 8" xfId="11045" xr:uid="{4891AE14-A13F-4495-A4BB-6A6DFFB46414}"/>
    <cellStyle name="Calculation 2 3 2 9" xfId="11716" xr:uid="{8B6510B1-3064-423B-BE90-000B165C8A3A}"/>
    <cellStyle name="Calculation 2 3 3" xfId="1056" xr:uid="{24567255-3789-4DE3-B3F6-6E17E9201E22}"/>
    <cellStyle name="Calculation 2 3 3 2" xfId="3719" xr:uid="{034CD31F-0A08-4C95-9D6E-705FBC9E1433}"/>
    <cellStyle name="Calculation 2 3 3 2 2" xfId="5657" xr:uid="{F18082F2-7832-4C1B-8BD4-49C86080A47C}"/>
    <cellStyle name="Calculation 2 3 3 3" xfId="6684" xr:uid="{E1F29F07-8FE0-440B-80C5-9D9F1944FFA4}"/>
    <cellStyle name="Calculation 2 3 3 4" xfId="12132" xr:uid="{7F0B5036-4244-4C3A-958C-362D1067C6EA}"/>
    <cellStyle name="Calculation 2 3 3 5" xfId="6803" xr:uid="{3D1DC48E-1B69-4F46-9EC8-E0BA06F4E670}"/>
    <cellStyle name="Calculation 2 3 3 6" xfId="12184" xr:uid="{2CFDBFDF-7939-4793-99A7-D4B6CAB52495}"/>
    <cellStyle name="Calculation 2 3 3 7" xfId="11604" xr:uid="{CECC8A07-E94B-4310-8FE2-98373CB5722C}"/>
    <cellStyle name="Calculation 2 3 3 8" xfId="5049" xr:uid="{9E4D429B-D8BC-4136-ADA4-7694C7AE492D}"/>
    <cellStyle name="Calculation 2 3 3 9" xfId="39976" xr:uid="{1ADFADF4-3483-4B4F-9A6D-2D0C33D983D8}"/>
    <cellStyle name="Calculation 2 3 4" xfId="2239" xr:uid="{10C9DDC3-DA77-4F86-A252-01181E06CEAC}"/>
    <cellStyle name="Calculation 2 3 4 2" xfId="7845" xr:uid="{07E1F9DA-F1CE-4370-BC39-A9EF66F53521}"/>
    <cellStyle name="Calculation 2 3 4 3" xfId="40036" xr:uid="{B53CC97D-573F-4EF4-9003-1C7889A24A45}"/>
    <cellStyle name="Calculation 2 3 5" xfId="8664" xr:uid="{9C089531-D255-4B75-8289-6AC7D77B334B}"/>
    <cellStyle name="Calculation 2 3 5 2" xfId="40001" xr:uid="{8E9E9336-D3B6-4102-85FE-A2A9E2153FE3}"/>
    <cellStyle name="Calculation 2 3 6" xfId="10579" xr:uid="{9EAC0D35-B779-4C20-9D1B-EF394DD7140C}"/>
    <cellStyle name="Calculation 2 3 6 2" xfId="44637" xr:uid="{A8567383-70A3-4BA6-BACF-8F31D8CB88CF}"/>
    <cellStyle name="Calculation 2 3 7" xfId="8879" xr:uid="{60592C68-F7F5-48B5-8784-C1125FB221EB}"/>
    <cellStyle name="Calculation 2 3 7 2" xfId="44601" xr:uid="{1724B0CE-3FD2-4A67-BB97-5361AA2B9B15}"/>
    <cellStyle name="Calculation 2 3 8" xfId="10572" xr:uid="{FB0A5D95-6974-43FB-96D3-1AFF4E7A1B66}"/>
    <cellStyle name="Calculation 2 3 8 2" xfId="30409" xr:uid="{E9B95DAD-D622-4C8D-91C8-A19630DAE372}"/>
    <cellStyle name="Calculation 2 3 9" xfId="12038" xr:uid="{F988A3FB-0B3A-4D86-ACB7-43D5FCEBC265}"/>
    <cellStyle name="Calculation 2 4" xfId="382" xr:uid="{4CC6BECD-D613-4A0A-BB3B-69E1612B338E}"/>
    <cellStyle name="Calculation 2 4 10" xfId="11904" xr:uid="{A4A58824-EF3B-4558-B7BF-B0AD8E4BC901}"/>
    <cellStyle name="Calculation 2 4 11" xfId="11132" xr:uid="{737F08A3-E95D-4F59-8EAB-CF5AA88B167A}"/>
    <cellStyle name="Calculation 2 4 12" xfId="7311" xr:uid="{990995E0-5882-46F5-90CB-673DC368DF7C}"/>
    <cellStyle name="Calculation 2 4 13" xfId="12158" xr:uid="{C6F12519-3BAA-4B17-8F9D-2E1A88588F21}"/>
    <cellStyle name="Calculation 2 4 14" xfId="30410" xr:uid="{42EE677E-2423-44F2-B4AF-B67B72C44E4B}"/>
    <cellStyle name="Calculation 2 4 2" xfId="1427" xr:uid="{714D0864-F86C-483C-8CCF-6C12404265E8}"/>
    <cellStyle name="Calculation 2 4 2 2" xfId="5577" xr:uid="{C6D72BF0-C3A5-42FF-9D88-F63BC8C7D92B}"/>
    <cellStyle name="Calculation 2 4 2 3" xfId="6403" xr:uid="{C831E6A0-9C7F-420B-B2C0-945C298FBB79}"/>
    <cellStyle name="Calculation 2 4 2 4" xfId="11969" xr:uid="{6674C433-1970-4A8D-8BF3-941B09399DD1}"/>
    <cellStyle name="Calculation 2 4 2 5" xfId="11462" xr:uid="{EDBE9FC3-FB34-4612-A3C0-0F0CE115FF70}"/>
    <cellStyle name="Calculation 2 4 2 6" xfId="11894" xr:uid="{17BBEDB7-5635-4910-970A-860669577185}"/>
    <cellStyle name="Calculation 2 4 2 7" xfId="6674" xr:uid="{45113882-7ACE-49D8-9DC4-DF688F4E9F8B}"/>
    <cellStyle name="Calculation 2 4 2 8" xfId="12048" xr:uid="{AA64A581-0C4C-4E08-BA79-153CCBA8D866}"/>
    <cellStyle name="Calculation 2 4 2 9" xfId="4599" xr:uid="{A410BAA4-34CA-49AA-BCB9-B1C638BC0DEC}"/>
    <cellStyle name="Calculation 2 4 3" xfId="1090" xr:uid="{20CEF668-6B88-4F53-A986-6DA3B4FE4C49}"/>
    <cellStyle name="Calculation 2 4 3 2" xfId="5725" xr:uid="{EB781EAE-F6C8-487B-8DF3-B3FD337AC29D}"/>
    <cellStyle name="Calculation 2 4 3 3" xfId="8525" xr:uid="{7ADFF8FB-E4D3-450E-90D2-7D3BDF09365A}"/>
    <cellStyle name="Calculation 2 4 3 4" xfId="12236" xr:uid="{677D493D-CBDB-42C5-9425-3AD3393A3EBB}"/>
    <cellStyle name="Calculation 2 4 3 5" xfId="11963" xr:uid="{ABDF04AA-D633-46F3-BCB2-7210F21CDAC2}"/>
    <cellStyle name="Calculation 2 4 3 6" xfId="12071" xr:uid="{5E543F4C-A615-4579-928B-197D5D02AEFD}"/>
    <cellStyle name="Calculation 2 4 3 7" xfId="11364" xr:uid="{F0D4D1A1-A43A-49AF-83F0-53A7E3959FBC}"/>
    <cellStyle name="Calculation 2 4 3 8" xfId="5172" xr:uid="{16C09E9D-7916-40DE-ACC0-70128C8D9932}"/>
    <cellStyle name="Calculation 2 4 4" xfId="2332" xr:uid="{1DFD4A18-B8E4-4023-9AED-3291FE961EE9}"/>
    <cellStyle name="Calculation 2 4 4 2" xfId="7844" xr:uid="{8B973A97-EC7D-47A6-BF3F-F53BB82414C0}"/>
    <cellStyle name="Calculation 2 4 5" xfId="10325" xr:uid="{64EFE4D8-E02F-4E17-9EC8-1C6C28BCC5D6}"/>
    <cellStyle name="Calculation 2 4 6" xfId="10428" xr:uid="{FE81AF3E-4C58-4F13-8F80-0FC9B15C448C}"/>
    <cellStyle name="Calculation 2 4 7" xfId="10709" xr:uid="{AF7B351E-62FE-4DE4-963D-F54CF3ECED81}"/>
    <cellStyle name="Calculation 2 4 8" xfId="10780" xr:uid="{D2217B6D-51CB-44CF-8A02-6B6AAB7AF8E9}"/>
    <cellStyle name="Calculation 2 4 9" xfId="11134" xr:uid="{CCFB3959-2C0E-44F1-9103-09E405192A62}"/>
    <cellStyle name="Calculation 2 5" xfId="383" xr:uid="{FAF20590-9332-453E-882D-0C595096505F}"/>
    <cellStyle name="Calculation 2 5 10" xfId="11107" xr:uid="{CEFAD0D8-6F77-4F05-8105-E590B76D9EEB}"/>
    <cellStyle name="Calculation 2 5 11" xfId="6391" xr:uid="{2CBC1BB5-87F5-4BA5-9DBB-A613F0C4F991}"/>
    <cellStyle name="Calculation 2 5 12" xfId="7588" xr:uid="{5ABC5662-BBEE-4EFB-A0EB-9A935B49BEC3}"/>
    <cellStyle name="Calculation 2 5 13" xfId="12101" xr:uid="{837881E2-4626-4CB9-BA79-989BB11C221F}"/>
    <cellStyle name="Calculation 2 5 14" xfId="4476" xr:uid="{E7B3903D-F64A-45B7-9C8D-A5F9542A53F7}"/>
    <cellStyle name="Calculation 2 5 15" xfId="38230" xr:uid="{1108EB82-21FB-4476-ACEE-1FD2084DF3B9}"/>
    <cellStyle name="Calculation 2 5 2" xfId="1092" xr:uid="{156AFEBA-FADC-4F11-A592-BA4F4648D34A}"/>
    <cellStyle name="Calculation 2 5 2 2" xfId="6404" xr:uid="{C94EF236-05AE-4324-9B73-5864FECE5880}"/>
    <cellStyle name="Calculation 2 5 2 3" xfId="10997" xr:uid="{9CB7D456-19B4-4EB1-A6AB-F6EF5129F9E4}"/>
    <cellStyle name="Calculation 2 5 2 4" xfId="11533" xr:uid="{61CC7947-1D77-4A41-90A2-26B9438772E0}"/>
    <cellStyle name="Calculation 2 5 2 5" xfId="12242" xr:uid="{03F2B432-F774-41F8-9F19-C38020086554}"/>
    <cellStyle name="Calculation 2 5 2 6" xfId="7070" xr:uid="{352F4286-6919-4164-9A9F-C731DC52FC32}"/>
    <cellStyle name="Calculation 2 5 2 7" xfId="11433" xr:uid="{DA590728-03F7-4F04-BAE9-806BB2F863D0}"/>
    <cellStyle name="Calculation 2 5 2 8" xfId="5499" xr:uid="{31DDEC80-043B-408A-B113-B8A28D2EF286}"/>
    <cellStyle name="Calculation 2 5 2 9" xfId="42051" xr:uid="{BAF35A3E-2896-49B0-B421-8197B3376BF7}"/>
    <cellStyle name="Calculation 2 5 3" xfId="2256" xr:uid="{D76C7165-8176-4F0A-8843-E1298E8D4D89}"/>
    <cellStyle name="Calculation 2 5 3 2" xfId="5822" xr:uid="{BA920074-B9A7-43EE-9B15-4F16EF95EB19}"/>
    <cellStyle name="Calculation 2 5 3 3" xfId="42669" xr:uid="{8DFEEE72-F837-4C05-AC18-09D7340CF026}"/>
    <cellStyle name="Calculation 2 5 4" xfId="7843" xr:uid="{DF2A34F0-DE9F-4CB0-B17D-471D4EE16252}"/>
    <cellStyle name="Calculation 2 5 4 2" xfId="43223" xr:uid="{6874B6D8-2AE1-4CEA-81DB-56DBF34AC7CE}"/>
    <cellStyle name="Calculation 2 5 5" xfId="10291" xr:uid="{05C5ECEE-1843-4445-9ADA-C002CD54E457}"/>
    <cellStyle name="Calculation 2 5 5 2" xfId="43472" xr:uid="{0A50F6CC-8958-4B10-B9AB-1B210858C6E8}"/>
    <cellStyle name="Calculation 2 5 6" xfId="10575" xr:uid="{42065084-4831-4434-8054-F10FF38E1779}"/>
    <cellStyle name="Calculation 2 5 6 2" xfId="45883" xr:uid="{553AFF12-9464-4F27-9174-45841F4A7872}"/>
    <cellStyle name="Calculation 2 5 7" xfId="10294" xr:uid="{BDEA8117-DA2A-4D6B-9543-E86E5D073DFE}"/>
    <cellStyle name="Calculation 2 5 7 2" xfId="46153" xr:uid="{A964035E-4AC4-40FA-AC53-042EFC2510E3}"/>
    <cellStyle name="Calculation 2 5 8" xfId="10764" xr:uid="{366FDB6F-FBD5-404F-B732-A3F61EB580F7}"/>
    <cellStyle name="Calculation 2 5 9" xfId="11363" xr:uid="{3A63C8A6-5C12-46D3-A34D-741F2EB67433}"/>
    <cellStyle name="Calculation 2 6" xfId="1235" xr:uid="{A0A10F79-F4AF-4BED-A0C1-042A3E765C4C}"/>
    <cellStyle name="Calculation 2 6 10" xfId="11873" xr:uid="{952DA6F8-735C-46F1-A54B-E78A060380D2}"/>
    <cellStyle name="Calculation 2 6 11" xfId="11459" xr:uid="{FC5AB066-1128-49FD-B763-2E41205B11CB}"/>
    <cellStyle name="Calculation 2 6 12" xfId="11782" xr:uid="{6C0F25C9-0F56-4C63-9634-A3324D48259A}"/>
    <cellStyle name="Calculation 2 6 13" xfId="4835" xr:uid="{31A05193-92C2-4940-B3A0-542F5A96A996}"/>
    <cellStyle name="Calculation 2 6 14" xfId="13403" xr:uid="{5140B652-F87F-49DA-B15E-EA07E6C72353}"/>
    <cellStyle name="Calculation 2 6 2" xfId="3151" xr:uid="{DE769428-9C5B-4C27-96FA-F2102BD54B96}"/>
    <cellStyle name="Calculation 2 6 2 2" xfId="5640" xr:uid="{AAD3A6A3-672E-4499-B919-3087FC68CB7D}"/>
    <cellStyle name="Calculation 2 6 3" xfId="8580" xr:uid="{0AF85AF8-A238-4D50-8232-EFD99BB3803E}"/>
    <cellStyle name="Calculation 2 6 4" xfId="10759" xr:uid="{0ED4594A-217C-4325-9C6E-A9F4DE04D0A4}"/>
    <cellStyle name="Calculation 2 6 5" xfId="10851" xr:uid="{7D2CBC4C-A4B2-4AD3-B857-C314206434E5}"/>
    <cellStyle name="Calculation 2 6 6" xfId="10922" xr:uid="{545DEBF2-698C-4346-9BF7-9B516509444E}"/>
    <cellStyle name="Calculation 2 6 7" xfId="9098" xr:uid="{275065EE-7359-4BC9-88C2-872F14F5627B}"/>
    <cellStyle name="Calculation 2 6 8" xfId="11156" xr:uid="{36E57A9E-34DF-40F8-9864-BF95E15C041A}"/>
    <cellStyle name="Calculation 2 6 9" xfId="11646" xr:uid="{FFF29AAE-8042-4927-B6D0-5C4A2AF7C2BA}"/>
    <cellStyle name="Calculation 2 7" xfId="801" xr:uid="{0B716813-CB8B-419C-A879-5B495C3C9ECB}"/>
    <cellStyle name="Calculation 2 7 2" xfId="5652" xr:uid="{3CEF4045-F2A6-463E-86B3-4ED196EFA2E2}"/>
    <cellStyle name="Calculation 2 7 3" xfId="7589" xr:uid="{BE15F2CE-7E5F-485A-9852-2BECF70BD511}"/>
    <cellStyle name="Calculation 2 7 4" xfId="11866" xr:uid="{D94A096B-1A8D-4D17-BE02-E4BAD91C9F2C}"/>
    <cellStyle name="Calculation 2 7 5" xfId="12056" xr:uid="{26B70F79-6BD0-4062-92E1-ADAE29F9DD56}"/>
    <cellStyle name="Calculation 2 7 6" xfId="11133" xr:uid="{0F296FEF-01AE-4B90-8BBE-DFFD4F443A78}"/>
    <cellStyle name="Calculation 2 7 7" xfId="11202" xr:uid="{0A0121B1-C579-41FA-8393-73B43C4CD30B}"/>
    <cellStyle name="Calculation 2 7 8" xfId="6877" xr:uid="{BBE1F0E5-6414-42E5-943A-9BA12FFC10A3}"/>
    <cellStyle name="Calculation 2 7 9" xfId="5043" xr:uid="{FA05E60E-5F49-4505-B5F6-AF103EF02025}"/>
    <cellStyle name="Calculation 2 8" xfId="1968" xr:uid="{832CEB4A-1343-42E6-986A-718786B6621F}"/>
    <cellStyle name="Calculation 2 8 2" xfId="7889" xr:uid="{E0863413-CFCA-4D09-A986-60E550CC129C}"/>
    <cellStyle name="Calculation 2 8 3" xfId="4247" xr:uid="{AB6C8BED-7321-47D7-BA61-9FA4C8A7ED32}"/>
    <cellStyle name="Calculation 2 9" xfId="2152" xr:uid="{FC23AB9A-0D87-4941-BFF5-4037417B0325}"/>
    <cellStyle name="Calculation 2 9 2" xfId="8701" xr:uid="{12A938C8-2905-4CFB-A683-63D9376ABF82}"/>
    <cellStyle name="Calculation 20" xfId="30411" xr:uid="{B818A205-EB22-4B30-AC6C-575CA5AF5EA8}"/>
    <cellStyle name="Calculation 21" xfId="30412" xr:uid="{1B1D1BC8-568E-41CC-A996-94D852F23D43}"/>
    <cellStyle name="Calculation 22" xfId="30413" xr:uid="{56BD44E4-4F5F-49C1-B4DB-8186F195AAA6}"/>
    <cellStyle name="Calculation 23" xfId="30414" xr:uid="{5E85F00C-B7BB-462F-A441-970AC2941CE4}"/>
    <cellStyle name="Calculation 24" xfId="30415" xr:uid="{3DC4D22D-E971-481E-BD61-CFD56EED1168}"/>
    <cellStyle name="Calculation 25" xfId="30416" xr:uid="{BC2E28F7-D1A5-46D2-8519-0B9BCD1B0E66}"/>
    <cellStyle name="Calculation 26" xfId="30417" xr:uid="{E0216824-AF6C-4266-9FE3-87F35F5C90DA}"/>
    <cellStyle name="Calculation 27" xfId="30418" xr:uid="{E9425EAF-3266-4615-B48A-9934D7CE750C}"/>
    <cellStyle name="Calculation 28" xfId="30419" xr:uid="{C1A400EB-E9C0-400E-90F7-5E75CC8A3876}"/>
    <cellStyle name="Calculation 29" xfId="30420" xr:uid="{3EF90D99-C1D0-43A7-8412-5B0F69E6E227}"/>
    <cellStyle name="Calculation 3" xfId="384" xr:uid="{26876236-3404-46E3-ABA8-355C5E8EA999}"/>
    <cellStyle name="Calculation 3 10" xfId="30421" xr:uid="{4E9B1FCA-DDCD-4AEF-AAB3-5882BE093B7B}"/>
    <cellStyle name="Calculation 3 2" xfId="3720" xr:uid="{00D24602-5956-4A30-85B3-281436563EE1}"/>
    <cellStyle name="Calculation 3 2 2" xfId="4521" xr:uid="{FF112DF5-FA15-4892-AFB1-0BBA71E6F3F7}"/>
    <cellStyle name="Calculation 3 2 2 2" xfId="5550" xr:uid="{BFD4ACEF-DB6F-4A4E-BEEA-C9FA26237822}"/>
    <cellStyle name="Calculation 3 2 2 3" xfId="40065" xr:uid="{488D03A7-AA22-4A04-83DC-566CF91B5B36}"/>
    <cellStyle name="Calculation 3 2 3" xfId="5104" xr:uid="{3C9AA40A-4C22-47AB-88E4-4A09F09133D9}"/>
    <cellStyle name="Calculation 3 2 3 2" xfId="5698" xr:uid="{0F7F4C11-8D8F-41A2-A02C-C3CB3B011BA0}"/>
    <cellStyle name="Calculation 3 2 3 3" xfId="39974" xr:uid="{B24771C6-1D89-40C8-AFC6-D030D5569E20}"/>
    <cellStyle name="Calculation 3 2 4" xfId="4282" xr:uid="{6E4E7694-3B2C-4CE3-8B27-81BD6CCFDD5B}"/>
    <cellStyle name="Calculation 3 2 4 2" xfId="40038" xr:uid="{B91942F9-12EC-4B53-B8EF-2481BD96C9A2}"/>
    <cellStyle name="Calculation 3 2 5" xfId="4117" xr:uid="{2974A813-0C54-46E4-8316-BE8B62D3F61E}"/>
    <cellStyle name="Calculation 3 2 5 2" xfId="39999" xr:uid="{071474C6-8824-4526-B619-4247CF2774F0}"/>
    <cellStyle name="Calculation 3 2 6" xfId="44639" xr:uid="{E462B14A-7B16-47C8-80C1-8ADE2A7C4F68}"/>
    <cellStyle name="Calculation 3 2 7" xfId="44599" xr:uid="{70B57BF5-1296-4501-A283-D9639FC8AB83}"/>
    <cellStyle name="Calculation 3 2 8" xfId="30422" xr:uid="{8C8BB998-DEBF-454C-9DEB-2DC948640685}"/>
    <cellStyle name="Calculation 3 3" xfId="4806" xr:uid="{572B2FCC-408E-487E-8329-14863F2F41B1}"/>
    <cellStyle name="Calculation 3 3 2" xfId="30423" xr:uid="{A34CF23D-C990-4ACD-830E-38873F55BD13}"/>
    <cellStyle name="Calculation 3 4" xfId="6405" xr:uid="{C3B3A60F-D6CD-41F9-A47A-4F51622A5327}"/>
    <cellStyle name="Calculation 3 4 2" xfId="40064" xr:uid="{7E400252-7A2E-46EE-A8C2-4C5C70C7BB81}"/>
    <cellStyle name="Calculation 3 5" xfId="4024" xr:uid="{A836FE49-CDE7-4C41-84CE-C174245B8515}"/>
    <cellStyle name="Calculation 3 5 2" xfId="39975" xr:uid="{09BDED4D-6510-4B34-9C53-6075BD46F812}"/>
    <cellStyle name="Calculation 3 6" xfId="40037" xr:uid="{50EF4AF4-DF50-4AE5-8CC3-F3F0B6C1CF1F}"/>
    <cellStyle name="Calculation 3 7" xfId="40000" xr:uid="{BDBE082C-7DCB-48D8-8321-26921CF44C29}"/>
    <cellStyle name="Calculation 3 8" xfId="44638" xr:uid="{5F96D1B5-0E47-47E2-ABA5-A7AE3A3DE578}"/>
    <cellStyle name="Calculation 3 9" xfId="44600" xr:uid="{BF5E4222-ED01-4F1C-877D-E7C940C66172}"/>
    <cellStyle name="Calculation 30" xfId="30424" xr:uid="{FA2C55E4-1D32-440D-A3D9-538C461930CC}"/>
    <cellStyle name="Calculation 31" xfId="30425" xr:uid="{D3DDE984-107F-41F0-A52F-3322B48D5557}"/>
    <cellStyle name="Calculation 32" xfId="30426" xr:uid="{0ECBC43D-9B4C-4CDA-B754-E120359A9F9C}"/>
    <cellStyle name="Calculation 33" xfId="30427" xr:uid="{B383C7F9-8163-4BC4-ABA5-F167FD3C88B8}"/>
    <cellStyle name="Calculation 34" xfId="30428" xr:uid="{0139B1AA-CEDB-4C4F-8EB0-8D18238695A4}"/>
    <cellStyle name="Calculation 35" xfId="30429" xr:uid="{6B7DAED7-4990-442E-8837-7B042F5077C9}"/>
    <cellStyle name="Calculation 36" xfId="30430" xr:uid="{09B597D6-24E4-46D5-A897-1B7D7731BBE9}"/>
    <cellStyle name="Calculation 37" xfId="30431" xr:uid="{2C49FA36-868B-4ABB-AE70-15915AA4C6B6}"/>
    <cellStyle name="Calculation 38" xfId="30432" xr:uid="{D269ED39-3CCE-42E1-9A7F-FD10F604F5D1}"/>
    <cellStyle name="Calculation 39" xfId="30433" xr:uid="{1FCDD165-EBCA-422D-B211-42BA594A3502}"/>
    <cellStyle name="Calculation 4" xfId="1182" xr:uid="{B7585408-CF7A-4DF4-B43E-F14CB978B4AB}"/>
    <cellStyle name="Calculation 4 10" xfId="30434" xr:uid="{F8987DBF-81F0-4FF2-9753-113F2A5CF841}"/>
    <cellStyle name="Calculation 4 2" xfId="3721" xr:uid="{640B1D6E-7FAE-423D-B600-72BC5E414F5B}"/>
    <cellStyle name="Calculation 4 2 2" xfId="40067" xr:uid="{953403F0-C653-4A2F-BA88-F328437062EF}"/>
    <cellStyle name="Calculation 4 2 3" xfId="39972" xr:uid="{4F3797A3-6B2B-48E7-9040-2CCE84B9D93C}"/>
    <cellStyle name="Calculation 4 2 4" xfId="40040" xr:uid="{05EAA22F-4F4E-40B4-A4D4-7D385E91F69C}"/>
    <cellStyle name="Calculation 4 2 5" xfId="39997" xr:uid="{3307FDB4-2FE0-475C-B5B5-A6A72B11BB5E}"/>
    <cellStyle name="Calculation 4 2 6" xfId="44641" xr:uid="{0ABF1513-AAC0-4F1E-ABFE-1B2A0F99F8C2}"/>
    <cellStyle name="Calculation 4 2 7" xfId="44597" xr:uid="{6A4B7F3F-CA97-4C67-8D71-488ED45E0646}"/>
    <cellStyle name="Calculation 4 2 8" xfId="30435" xr:uid="{AEE3FE8B-B730-43CC-94E1-B5F3B90BC9BC}"/>
    <cellStyle name="Calculation 4 3" xfId="30436" xr:uid="{F551D0EC-22EC-4E9A-BE9E-E88BB6D52606}"/>
    <cellStyle name="Calculation 4 4" xfId="40066" xr:uid="{46495460-27A5-4FAF-AAA5-F3D31201C034}"/>
    <cellStyle name="Calculation 4 5" xfId="39973" xr:uid="{7E648655-DD2B-4C00-888B-45D90479AEAB}"/>
    <cellStyle name="Calculation 4 6" xfId="40039" xr:uid="{762E53E8-DB96-4B54-9AB5-789500595162}"/>
    <cellStyle name="Calculation 4 7" xfId="39998" xr:uid="{A69C97B6-4FF0-4F16-A716-D7E7C1B1AB8F}"/>
    <cellStyle name="Calculation 4 8" xfId="44640" xr:uid="{522CD6FC-E752-452A-8191-D09296235DD6}"/>
    <cellStyle name="Calculation 4 9" xfId="44598" xr:uid="{68C6BAA5-49B5-48E2-A697-E1B3BCEB0B29}"/>
    <cellStyle name="Calculation 40" xfId="30437" xr:uid="{6CDB5B99-5FC1-41F5-88DD-26AA77E0B647}"/>
    <cellStyle name="Calculation 41" xfId="30438" xr:uid="{C69F3261-42E1-45B8-BD43-96EBD2961AC2}"/>
    <cellStyle name="Calculation 42" xfId="30439" xr:uid="{4C2EC11E-620D-40F3-A422-8BBA1C078B8B}"/>
    <cellStyle name="Calculation 43" xfId="30440" xr:uid="{C3170B06-545E-4352-9749-BC680D0B19F5}"/>
    <cellStyle name="Calculation 44" xfId="30441" xr:uid="{B675138B-BEFE-4B5B-B16D-8E2AB07BF03F}"/>
    <cellStyle name="Calculation 45" xfId="30442" xr:uid="{CA4F89DA-6E51-4CC8-9C8C-7E4091526C5F}"/>
    <cellStyle name="Calculation 46" xfId="30443" xr:uid="{86D478F9-4235-46B5-A5D3-66B3B784BF10}"/>
    <cellStyle name="Calculation 47" xfId="30444" xr:uid="{C155A442-6C41-4A08-A1AB-997C7761136E}"/>
    <cellStyle name="Calculation 48" xfId="30445" xr:uid="{2459D5A1-EEE2-4D65-83A2-BC9EAAC830A7}"/>
    <cellStyle name="Calculation 49" xfId="30446" xr:uid="{02FED442-6BE0-43A6-9012-83787E58B2C2}"/>
    <cellStyle name="Calculation 5" xfId="1530" xr:uid="{99BE290E-8ED5-460E-93CA-EA87D47E7B4E}"/>
    <cellStyle name="Calculation 5 2" xfId="30448" xr:uid="{7E8F94CF-8180-4729-824D-37574AB84015}"/>
    <cellStyle name="Calculation 5 3" xfId="40068" xr:uid="{C0A11EB7-CDD6-4A0D-9F8F-CDA620E6ADC5}"/>
    <cellStyle name="Calculation 5 4" xfId="39971" xr:uid="{CCC8D5A9-C8E3-4ABA-98A1-8FEEBD4E7CAF}"/>
    <cellStyle name="Calculation 5 5" xfId="40041" xr:uid="{0BB425A2-5F2E-4486-9F04-F1F70D2F9241}"/>
    <cellStyle name="Calculation 5 6" xfId="42551" xr:uid="{A5F75131-8D9F-4199-8893-EE62BC1499E6}"/>
    <cellStyle name="Calculation 5 7" xfId="44642" xr:uid="{5F52F8FB-22C5-4161-B4A4-23F82B551EBC}"/>
    <cellStyle name="Calculation 5 8" xfId="44596" xr:uid="{DC5A7D7F-99B0-4253-826E-ED3750DBA084}"/>
    <cellStyle name="Calculation 5 9" xfId="30447" xr:uid="{E1B1F6DB-40F4-474D-8F36-7453DC25D700}"/>
    <cellStyle name="Calculation 50" xfId="30449" xr:uid="{28E854D0-93F8-4A70-8ED0-56EED0A52F14}"/>
    <cellStyle name="Calculation 51" xfId="30450" xr:uid="{4FE556C1-87E7-4A51-99DF-27C28B23A298}"/>
    <cellStyle name="Calculation 52" xfId="30451" xr:uid="{50C6C776-0C91-432E-BC05-95047F25FE9F}"/>
    <cellStyle name="Calculation 53" xfId="30452" xr:uid="{418851B7-F566-4A0C-864B-374CD712DBF2}"/>
    <cellStyle name="Calculation 54" xfId="30453" xr:uid="{F02B78E0-A509-4299-B62F-C6966E1E969D}"/>
    <cellStyle name="Calculation 55" xfId="30454" xr:uid="{36DF3BD0-1C5D-4A30-9D56-CFE5F378F5F8}"/>
    <cellStyle name="Calculation 56" xfId="30455" xr:uid="{8C992FBF-5870-4562-8678-CA4648C05605}"/>
    <cellStyle name="Calculation 57" xfId="30456" xr:uid="{0A2E9BC7-34CD-4A36-B4E7-D3BA796A1EB8}"/>
    <cellStyle name="Calculation 58" xfId="30457" xr:uid="{6D6CD0B4-90CC-41A2-8895-E8E2D011E1AC}"/>
    <cellStyle name="Calculation 59" xfId="30458" xr:uid="{E057A066-9FC0-438E-9C01-FE73EF68A83D}"/>
    <cellStyle name="Calculation 6" xfId="30459" xr:uid="{205EE136-4826-406E-A00D-3997E8EAA588}"/>
    <cellStyle name="Calculation 6 2" xfId="30460" xr:uid="{0A75553B-9B0E-4C9D-81D9-2B195D3DC5AE}"/>
    <cellStyle name="Calculation 6 3" xfId="40069" xr:uid="{CF4A43F6-95B4-4FFB-8D6C-6F6B94BF6A4F}"/>
    <cellStyle name="Calculation 6 4" xfId="39970" xr:uid="{91284CD2-E8EA-40C3-9641-6A7F50C188A3}"/>
    <cellStyle name="Calculation 6 5" xfId="40042" xr:uid="{128F5326-AC48-4463-900E-6A3D3C4965EA}"/>
    <cellStyle name="Calculation 6 6" xfId="39996" xr:uid="{343EB2A5-53D7-4877-BF90-73F58CCEED01}"/>
    <cellStyle name="Calculation 6 7" xfId="44643" xr:uid="{D4000B2F-40BE-4228-9632-4D691D2FBD32}"/>
    <cellStyle name="Calculation 6 8" xfId="44595" xr:uid="{0E0E3B87-52F3-453B-9482-1880BF3D4A9A}"/>
    <cellStyle name="Calculation 60" xfId="30461" xr:uid="{208248B6-DE82-4D80-80D6-E74032F1B349}"/>
    <cellStyle name="Calculation 61" xfId="30462" xr:uid="{B5E7289B-0AF3-485C-BAC8-BF2EE08298B5}"/>
    <cellStyle name="Calculation 62" xfId="30463" xr:uid="{0F3E510F-D3D5-4881-8CDE-48447624252F}"/>
    <cellStyle name="Calculation 63" xfId="30464" xr:uid="{6A25C8B2-2D0A-41A7-8CFD-D7047557D8B4}"/>
    <cellStyle name="Calculation 64" xfId="30465" xr:uid="{013F7AE0-C73F-4A23-9B1E-CCB1A977C663}"/>
    <cellStyle name="Calculation 65" xfId="30466" xr:uid="{AA4F3467-5AA7-4BB4-A820-ED9CFD03278E}"/>
    <cellStyle name="Calculation 66" xfId="30467" xr:uid="{086A4170-E23F-44F3-9C1B-DCF0476ACCF0}"/>
    <cellStyle name="Calculation 67" xfId="30468" xr:uid="{B89C8263-F030-4BDF-9573-83F438D6208B}"/>
    <cellStyle name="Calculation 68" xfId="30469" xr:uid="{D41FB79C-D136-43F7-919F-1363EE1192F5}"/>
    <cellStyle name="Calculation 69" xfId="30470" xr:uid="{44181424-ABBD-4966-909C-E824DC2B50DC}"/>
    <cellStyle name="Calculation 7" xfId="30471" xr:uid="{1728E60E-F70F-4E5E-9779-EA3A184ADD38}"/>
    <cellStyle name="Calculation 70" xfId="30472" xr:uid="{8609410F-2DEF-4EF9-8403-2A1D6C9D7C1E}"/>
    <cellStyle name="Calculation 71" xfId="30473" xr:uid="{D7971706-1019-44A2-B079-59A599400878}"/>
    <cellStyle name="Calculation 72" xfId="30474" xr:uid="{1923F7E9-BC75-45F1-B45E-A553E39C689D}"/>
    <cellStyle name="Calculation 73" xfId="30475" xr:uid="{D1F4D320-32D8-4597-AC02-EA45BD895339}"/>
    <cellStyle name="Calculation 74" xfId="30476" xr:uid="{E7C05D11-780C-4BD5-9C80-27499CCAD8B1}"/>
    <cellStyle name="Calculation 75" xfId="30477" xr:uid="{BD5EFD54-377A-4392-8156-5F436647C9A5}"/>
    <cellStyle name="Calculation 76" xfId="30478" xr:uid="{A24918BA-972E-4339-A10D-17603B8F6EDC}"/>
    <cellStyle name="Calculation 77" xfId="30479" xr:uid="{19BC5EDA-169A-49AA-902B-17B17AB9137C}"/>
    <cellStyle name="Calculation 78" xfId="30480" xr:uid="{5E517430-0461-4EA4-BEFD-3FD4313700E5}"/>
    <cellStyle name="Calculation 79" xfId="30481" xr:uid="{F35BA1FA-71D7-486A-81D4-485A5B990E7A}"/>
    <cellStyle name="Calculation 8" xfId="30482" xr:uid="{623728F8-1A8E-40A3-8454-5BD86235059B}"/>
    <cellStyle name="Calculation 80" xfId="30483" xr:uid="{7D3996B2-3FA6-4D10-811F-5A7C67017851}"/>
    <cellStyle name="Calculation 81" xfId="30484" xr:uid="{DAE1351A-5071-4D6B-8DC3-C1EEA45C176B}"/>
    <cellStyle name="Calculation 82" xfId="30485" xr:uid="{593101BB-A465-4CEA-ACDA-D20BA2FCB9D4}"/>
    <cellStyle name="Calculation 83" xfId="30486" xr:uid="{D7B360BE-E234-4CA0-A22A-16C4FF094427}"/>
    <cellStyle name="Calculation 84" xfId="30487" xr:uid="{FC65FBB2-28A6-41E6-B669-4973C35F365F}"/>
    <cellStyle name="Calculation 85" xfId="30488" xr:uid="{B2B7AC79-91DA-4449-8780-B6EAB6CF88F5}"/>
    <cellStyle name="Calculation 86" xfId="30489" xr:uid="{09576A2A-7B36-4D59-99A5-BEA8E32BB3B1}"/>
    <cellStyle name="Calculation 87" xfId="30490" xr:uid="{33DF43E6-0902-4C51-8F50-C20478BD15D6}"/>
    <cellStyle name="Calculation 88" xfId="30491" xr:uid="{1E6A42A4-C2D4-4942-9D2A-06DE251A5872}"/>
    <cellStyle name="Calculation 89" xfId="30492" xr:uid="{5AEEA754-E0EA-41F9-8178-AA4283E28FCF}"/>
    <cellStyle name="Calculation 9" xfId="30493" xr:uid="{DAB4040C-F44E-4C9B-9AB6-5624551730E6}"/>
    <cellStyle name="Calculation 90" xfId="30494" xr:uid="{617D2D28-545D-4B85-B269-52D40C57DF3F}"/>
    <cellStyle name="Calculation 91" xfId="30495" xr:uid="{3D36ABEB-B7EF-40E7-A36C-0CB94D48121B}"/>
    <cellStyle name="Calculation 92" xfId="30496" xr:uid="{276DF28E-1621-4F3D-83CC-F7EE63EC5F6D}"/>
    <cellStyle name="Calculation 93" xfId="30497" xr:uid="{0C20A4BA-ACF5-4405-8785-BA951D64AA82}"/>
    <cellStyle name="Calculation 94" xfId="30498" xr:uid="{9F48288D-A696-4A6B-BF3D-D26ECD98344A}"/>
    <cellStyle name="Calculation 95" xfId="30499" xr:uid="{767518B1-F44E-47B5-85D9-35A0D8B919E0}"/>
    <cellStyle name="Calculation 96" xfId="30500" xr:uid="{A908E47D-F6DF-4BD2-8E83-BE91EB7B700B}"/>
    <cellStyle name="Calculation 97" xfId="30501" xr:uid="{123594F9-B6AB-4A78-AEE7-B13575D22DDD}"/>
    <cellStyle name="Calculation 98" xfId="30502" xr:uid="{E4BFC9B0-CD58-4247-8ADC-5FBCF0713F72}"/>
    <cellStyle name="Calculation 99" xfId="30503" xr:uid="{BF5747B7-A217-4226-B5D0-28ACC374BBB7}"/>
    <cellStyle name="Cálculo" xfId="30504" xr:uid="{2577DA95-0CC7-4D4B-AE19-99016FB8AA0B}"/>
    <cellStyle name="Cálculo 2" xfId="30505" xr:uid="{D3D546A5-E6F0-4285-A46E-E3DE6DB43595}"/>
    <cellStyle name="Cálculo 2 2" xfId="30506" xr:uid="{3ADB7FA7-A958-421B-908A-87B8233E1041}"/>
    <cellStyle name="Cálculo 2 2 2" xfId="40071" xr:uid="{37155589-50AF-485F-A819-ABD00234E943}"/>
    <cellStyle name="Cálculo 2 2 3" xfId="39967" xr:uid="{D117236C-7FF4-4E45-B868-9DD09E5B491A}"/>
    <cellStyle name="Cálculo 2 2 4" xfId="40044" xr:uid="{5B84F97E-4DBD-4AB1-871E-F76BF8915975}"/>
    <cellStyle name="Cálculo 2 2 5" xfId="39994" xr:uid="{CF8C8597-0D3C-4C3A-918B-557E83272B3A}"/>
    <cellStyle name="Cálculo 2 2 6" xfId="44645" xr:uid="{99878006-D042-4EBC-819C-FB0F0AB42FC7}"/>
    <cellStyle name="Cálculo 2 2 7" xfId="44593" xr:uid="{2DC130F2-87BC-45A7-A1AC-CD68CE2F2968}"/>
    <cellStyle name="Cálculo 3" xfId="40070" xr:uid="{848185B6-C503-496B-900F-5CD18C952C89}"/>
    <cellStyle name="Cálculo 4" xfId="39968" xr:uid="{26029B78-FB34-4562-AA8D-0B9169DA1BF2}"/>
    <cellStyle name="Cálculo 5" xfId="40043" xr:uid="{BE7908F7-F6B7-4086-B01E-10175C0D7CEB}"/>
    <cellStyle name="Cálculo 6" xfId="39995" xr:uid="{7F3EAB46-D826-424C-AE58-C77860BBA08B}"/>
    <cellStyle name="Cálculo 7" xfId="44644" xr:uid="{4B0E0763-2B3E-4E8C-98AE-E4D7BD6FA3EB}"/>
    <cellStyle name="Cálculo 8" xfId="44594" xr:uid="{39B17DE8-7EA8-42F3-B785-1756691B285F}"/>
    <cellStyle name="Cálculo_Processed.Processed.MOR - S&amp;OP Charts vFinal" xfId="30507" xr:uid="{85B3E4BF-519C-4254-9717-A370E5609B53}"/>
    <cellStyle name="category" xfId="3722" xr:uid="{ABC77560-AC30-4529-8588-B46985FCC0D8}"/>
    <cellStyle name="category 2" xfId="30508" xr:uid="{DAC819FF-8847-455C-A19B-BB8CD71C86EC}"/>
    <cellStyle name="Celda de comprobación" xfId="30509" xr:uid="{0D5ECD5F-A6B0-430A-B489-707D0D7B9B86}"/>
    <cellStyle name="Celda de comprobación 2" xfId="30510" xr:uid="{C11F0D97-293A-4555-85A2-C00916738ECE}"/>
    <cellStyle name="Celda vinculada" xfId="30511" xr:uid="{7C69D27A-0DDF-4B66-ACFE-4CE645B7287F}"/>
    <cellStyle name="Celda vinculada 2" xfId="30512" xr:uid="{165A2C55-F689-4BFA-BA2D-E31AC92D8ECC}"/>
    <cellStyle name="Célula de Verificação" xfId="30513" xr:uid="{AA301FEC-C3FC-46E4-AEED-070711C788FE}"/>
    <cellStyle name="Célula de Verificação 2" xfId="30514" xr:uid="{E3D85C90-B87F-4CDE-AEF5-DB5EE02D47CE}"/>
    <cellStyle name="Célula Ligada" xfId="30515" xr:uid="{B76BEFEC-22C8-43C1-82ED-1E3841AB71E9}"/>
    <cellStyle name="Célula Vinculada" xfId="30516" xr:uid="{2C59AA26-4433-4B31-8C29-16A2E497DCBD}"/>
    <cellStyle name="Célula Vinculada 2" xfId="30517" xr:uid="{5A47EC70-30EC-401A-9521-6343BAD04061}"/>
    <cellStyle name="Change A&amp;ll" xfId="12364" xr:uid="{025B4089-6046-4617-9F80-ABFEDFA96285}"/>
    <cellStyle name="Change A&amp;ll 2" xfId="38283" xr:uid="{FF055DF3-9C93-4962-8EAE-C3C134A82FBB}"/>
    <cellStyle name="Change A&amp;ll 3" xfId="41891" xr:uid="{014FE15E-4CA8-4A78-AC73-EFEFB07C8F2C}"/>
    <cellStyle name="Change A&amp;ll 4" xfId="42534" xr:uid="{9C8BE093-EA83-4A2B-91A3-EB407F2C8729}"/>
    <cellStyle name="Change A&amp;ll 5" xfId="43514" xr:uid="{BA1B97FE-1BF0-4D2D-8C3D-C563A66E4010}"/>
    <cellStyle name="Change A&amp;ll 6" xfId="45740" xr:uid="{FC6E2833-561F-47CE-A236-9CD6D14D4B3D}"/>
    <cellStyle name="Check Cell" xfId="169" builtinId="23" customBuiltin="1"/>
    <cellStyle name="Check Cell 10" xfId="30518" xr:uid="{84033412-AD71-48EF-BDA8-284EE2D3E720}"/>
    <cellStyle name="Check Cell 100" xfId="30519" xr:uid="{60196C2E-6C09-428E-BBFA-4925EE03D2A3}"/>
    <cellStyle name="Check Cell 101" xfId="30520" xr:uid="{7C608045-F90F-4748-A2C5-3116FCBB76EE}"/>
    <cellStyle name="Check Cell 102" xfId="30521" xr:uid="{2B358AC9-CC36-4DD9-AE24-21BA61C8DADE}"/>
    <cellStyle name="Check Cell 103" xfId="30522" xr:uid="{B96C7533-3820-4D05-9F62-895B09AC01A2}"/>
    <cellStyle name="Check Cell 104" xfId="30523" xr:uid="{7D52EEBD-59A7-47EC-BED4-1435DC07E5B9}"/>
    <cellStyle name="Check Cell 105" xfId="30524" xr:uid="{82CAD0D1-0AFF-4B4D-A0E9-0B4A7CD2381D}"/>
    <cellStyle name="Check Cell 106" xfId="30525" xr:uid="{BBA1AA11-348E-467D-A640-B2B462C9600B}"/>
    <cellStyle name="Check Cell 107" xfId="30526" xr:uid="{056B05F1-38DB-4FEA-94C6-D5E22EDD149E}"/>
    <cellStyle name="Check Cell 108" xfId="30527" xr:uid="{2FF2593B-8B88-41BA-8C5D-6506D26A7877}"/>
    <cellStyle name="Check Cell 109" xfId="30528" xr:uid="{D7C70E20-F034-40FB-B967-A0E9A14E83A8}"/>
    <cellStyle name="Check Cell 11" xfId="30529" xr:uid="{EF3C8DB1-810D-4AB5-8399-D2DF59D606B7}"/>
    <cellStyle name="Check Cell 110" xfId="30530" xr:uid="{81ECC49B-8FE5-4F77-B876-4E3556EFAD1E}"/>
    <cellStyle name="Check Cell 111" xfId="30531" xr:uid="{83A0D7F2-0C6E-4426-964C-A65D8EBB186E}"/>
    <cellStyle name="Check Cell 112" xfId="30532" xr:uid="{52591B7A-915B-4594-B267-353764DC15E2}"/>
    <cellStyle name="Check Cell 113" xfId="30533" xr:uid="{B960C74F-EBB3-4943-AE06-CFBDA40C0332}"/>
    <cellStyle name="Check Cell 114" xfId="30534" xr:uid="{409CA7D2-98D5-4E59-8DD2-5CDD00066B5D}"/>
    <cellStyle name="Check Cell 115" xfId="30535" xr:uid="{2C0139B4-7A20-4A18-81B1-3C861084A810}"/>
    <cellStyle name="Check Cell 116" xfId="30536" xr:uid="{5FAA7DF7-FD8F-46BA-9CD9-5DB65A3075B6}"/>
    <cellStyle name="Check Cell 117" xfId="30537" xr:uid="{3D1EA936-6237-4379-AB80-24ECF10EB326}"/>
    <cellStyle name="Check Cell 118" xfId="30538" xr:uid="{357A98FD-B25F-4839-AE6C-4EA715D28506}"/>
    <cellStyle name="Check Cell 119" xfId="30539" xr:uid="{0F81581C-A2C5-424B-9EBC-11319FF04C2A}"/>
    <cellStyle name="Check Cell 12" xfId="30540" xr:uid="{AD468203-F02B-430F-9B14-76C0047E98DD}"/>
    <cellStyle name="Check Cell 120" xfId="30541" xr:uid="{D31EB816-1E74-4FF3-9A97-4BFD39FA4CB4}"/>
    <cellStyle name="Check Cell 121" xfId="30542" xr:uid="{C7D3C772-E03D-4D3F-908E-BBD6A7E244B4}"/>
    <cellStyle name="Check Cell 122" xfId="30543" xr:uid="{CF13BF6C-F4EA-4FC6-9CCE-FC1EA9E21340}"/>
    <cellStyle name="Check Cell 123" xfId="30544" xr:uid="{2050D0CD-D24A-40CE-9D03-FBD903CE276C}"/>
    <cellStyle name="Check Cell 124" xfId="30545" xr:uid="{86F6ED6C-05FE-4F61-BAF5-D08E926BE081}"/>
    <cellStyle name="Check Cell 125" xfId="30546" xr:uid="{8E8DAE7D-8CD0-4DA2-95ED-17E916CF60E5}"/>
    <cellStyle name="Check Cell 126" xfId="30547" xr:uid="{9E791E0D-E2CD-4C9E-9B9C-AEE5BC7D77ED}"/>
    <cellStyle name="Check Cell 127" xfId="30548" xr:uid="{FD626B1B-999B-41F6-9303-E6DD72BDF5D0}"/>
    <cellStyle name="Check Cell 128" xfId="30549" xr:uid="{9287C279-EB61-4EAA-B60B-6FC14DFEDD63}"/>
    <cellStyle name="Check Cell 129" xfId="30550" xr:uid="{9018F586-5593-4E84-B389-4DB6EBBB5058}"/>
    <cellStyle name="Check Cell 13" xfId="30551" xr:uid="{86BD6951-3A8A-47E2-8438-06BE5B7A7112}"/>
    <cellStyle name="Check Cell 130" xfId="30552" xr:uid="{57CF8251-2A03-4A52-A338-584021D08FD9}"/>
    <cellStyle name="Check Cell 131" xfId="30553" xr:uid="{B2F2A10C-2989-40BD-9ABC-E9F39F577518}"/>
    <cellStyle name="Check Cell 132" xfId="30554" xr:uid="{5372376A-F7D0-4BE5-B55E-7619541B32C1}"/>
    <cellStyle name="Check Cell 133" xfId="30555" xr:uid="{648800C3-F26D-4172-AC56-6186965AFBBB}"/>
    <cellStyle name="Check Cell 134" xfId="30556" xr:uid="{25D2B2E8-F7E2-410D-A458-68719762ED11}"/>
    <cellStyle name="Check Cell 135" xfId="30557" xr:uid="{EDFD9534-AC6E-427F-9BB5-C7EFD529F4BD}"/>
    <cellStyle name="Check Cell 136" xfId="30558" xr:uid="{7EE12FB9-B040-4C52-A6B5-73F1B6E51D42}"/>
    <cellStyle name="Check Cell 137" xfId="30559" xr:uid="{20DC69FB-3E9A-4052-80D2-3AE7EB8B0FB4}"/>
    <cellStyle name="Check Cell 138" xfId="30560" xr:uid="{D64DC633-71BA-411C-AB38-0E656AA42CDA}"/>
    <cellStyle name="Check Cell 139" xfId="30561" xr:uid="{FCA75B00-6A58-49A9-B9C7-624C914E7992}"/>
    <cellStyle name="Check Cell 14" xfId="30562" xr:uid="{EE2DA7E5-EC8B-45EF-80F6-EF3BB04E448C}"/>
    <cellStyle name="Check Cell 140" xfId="30563" xr:uid="{AF71919F-9012-4E44-A5E0-0D28C0F28DDE}"/>
    <cellStyle name="Check Cell 141" xfId="30564" xr:uid="{8EAC313E-43F5-481E-B1DE-56D7994CD778}"/>
    <cellStyle name="Check Cell 142" xfId="30565" xr:uid="{EF5DA99A-175B-47E0-96F3-56873F74FF65}"/>
    <cellStyle name="Check Cell 143" xfId="30566" xr:uid="{0B522417-D144-43DB-9FD9-151730F96184}"/>
    <cellStyle name="Check Cell 144" xfId="30567" xr:uid="{49770EBA-1A7B-4EF8-AD1D-7E83A95A0866}"/>
    <cellStyle name="Check Cell 145" xfId="30568" xr:uid="{A740447E-1154-4504-B9E5-F15ACFA8E48F}"/>
    <cellStyle name="Check Cell 146" xfId="30569" xr:uid="{F7B251A8-EA35-473B-8EF3-D82CCEBC0D91}"/>
    <cellStyle name="Check Cell 147" xfId="30570" xr:uid="{9DC061D7-D286-4C0F-91CC-C6FEF1F2BDDC}"/>
    <cellStyle name="Check Cell 148" xfId="30571" xr:uid="{449F1A96-564D-4AAA-9039-D0A296957C5B}"/>
    <cellStyle name="Check Cell 149" xfId="30572" xr:uid="{316E5F38-BDF5-4421-9FA8-A63AEE173846}"/>
    <cellStyle name="Check Cell 15" xfId="30573" xr:uid="{50639794-D342-4239-847E-2E1DA942B1BD}"/>
    <cellStyle name="Check Cell 150" xfId="30574" xr:uid="{2FD42AA0-4A02-4968-8859-D6E7961C1372}"/>
    <cellStyle name="Check Cell 151" xfId="30575" xr:uid="{BB2F291D-7BDC-4291-8606-9ACC48613D69}"/>
    <cellStyle name="Check Cell 152" xfId="30576" xr:uid="{22774C8E-4259-49A3-916D-958BB41529E1}"/>
    <cellStyle name="Check Cell 153" xfId="30577" xr:uid="{E2B3C0E8-30DF-4D7F-B1E6-A598E0DAAF18}"/>
    <cellStyle name="Check Cell 154" xfId="30578" xr:uid="{13C04E21-5077-43E1-8AA8-7D8A7C3DCF80}"/>
    <cellStyle name="Check Cell 155" xfId="30579" xr:uid="{13195A08-51BB-4036-A96E-3A9BB93E4C7A}"/>
    <cellStyle name="Check Cell 156" xfId="30580" xr:uid="{EABCA650-4E8F-4617-9828-F8570AA55193}"/>
    <cellStyle name="Check Cell 157" xfId="37930" xr:uid="{62CD645B-A2F5-4D04-98CE-DE534E86048C}"/>
    <cellStyle name="Check Cell 16" xfId="30581" xr:uid="{6FCE7F1C-B53F-4D27-B8D0-AF1F6044578D}"/>
    <cellStyle name="Check Cell 17" xfId="30582" xr:uid="{1D04AB68-611E-46BE-A7B1-D5934ACF25E6}"/>
    <cellStyle name="Check Cell 18" xfId="30583" xr:uid="{330BDC5A-58F3-4312-83DB-DD16BB537FAD}"/>
    <cellStyle name="Check Cell 19" xfId="30584" xr:uid="{AD3452D0-1C4A-4CAC-8B16-828981EAFC27}"/>
    <cellStyle name="Check Cell 2" xfId="29" xr:uid="{00000000-0005-0000-0000-00001C000000}"/>
    <cellStyle name="Check Cell 2 2" xfId="386" xr:uid="{B603759A-A64F-43DB-811B-0968B2C3B317}"/>
    <cellStyle name="Check Cell 2 2 2" xfId="30586" xr:uid="{5FC2BE2D-5617-4730-A1EE-08C2CE4A1D13}"/>
    <cellStyle name="Check Cell 2 2 2 2" xfId="30587" xr:uid="{BCA32B34-25C5-4BD1-A385-39DA9B7CCE58}"/>
    <cellStyle name="Check Cell 2 2 2 2 2" xfId="30588" xr:uid="{E20EEAAC-B722-4ED4-B6D4-3AF247BB42E7}"/>
    <cellStyle name="Check Cell 2 2 2 3" xfId="30589" xr:uid="{4FC2D513-3DA4-4629-B436-053FEF3E38EF}"/>
    <cellStyle name="Check Cell 2 2 3" xfId="30590" xr:uid="{B3569762-FEE3-4B6C-9F89-D2BB4D6D0369}"/>
    <cellStyle name="Check Cell 2 2 4" xfId="30585" xr:uid="{5AA46896-50FC-4C89-AB0A-F7B3452E271A}"/>
    <cellStyle name="Check Cell 2 3" xfId="3723" xr:uid="{085B1CD1-E6CB-4A2E-924B-4D09BC2B523C}"/>
    <cellStyle name="Check Cell 2 3 2" xfId="4079" xr:uid="{E007DCE2-8844-48D2-AE6B-8473B4F875DA}"/>
    <cellStyle name="Check Cell 2 3 2 2" xfId="30591" xr:uid="{9C61A3BA-0E00-4680-A9C3-21E616F72B4E}"/>
    <cellStyle name="Check Cell 2 4" xfId="4025" xr:uid="{6D54AA03-8EB4-4084-8314-93F13497CF3C}"/>
    <cellStyle name="Check Cell 2 4 2" xfId="30592" xr:uid="{F0123CB7-ADDB-4AB7-B1BF-5ECED6EDC6E1}"/>
    <cellStyle name="Check Cell 2 5" xfId="38231" xr:uid="{4FD5F2F2-BB69-4F9F-9D1A-1F91050DCD72}"/>
    <cellStyle name="Check Cell 2 6" xfId="13404" xr:uid="{59357BAA-265E-4239-90FD-6FA5453F5A02}"/>
    <cellStyle name="Check Cell 2 7" xfId="12563" xr:uid="{C05271CE-1C0E-45B4-B0B9-DB7F22D3C077}"/>
    <cellStyle name="Check Cell 2 8" xfId="385" xr:uid="{DF402102-E9DF-4488-BB98-00EDF83BDCA1}"/>
    <cellStyle name="Check Cell 20" xfId="30593" xr:uid="{EF0A06F7-5F57-414B-8C7D-AF5054A12A69}"/>
    <cellStyle name="Check Cell 21" xfId="30594" xr:uid="{CD0FA266-174E-4F89-B545-376D3BCED5B4}"/>
    <cellStyle name="Check Cell 22" xfId="30595" xr:uid="{DA1215D5-8348-41F3-8C3A-CEDEDDF9F673}"/>
    <cellStyle name="Check Cell 23" xfId="30596" xr:uid="{CE91A5EA-5DAA-4386-B468-DFC07F1D71D6}"/>
    <cellStyle name="Check Cell 24" xfId="30597" xr:uid="{E5B55AFA-AF27-479F-81A2-82E0817F49DA}"/>
    <cellStyle name="Check Cell 25" xfId="30598" xr:uid="{990C09A0-8F9D-40BD-87CE-B69A2481267B}"/>
    <cellStyle name="Check Cell 26" xfId="30599" xr:uid="{7F523BB5-8C33-4E0E-9AA9-9AFD6F3BFFC2}"/>
    <cellStyle name="Check Cell 27" xfId="30600" xr:uid="{FE092D99-9D6B-4A5D-9C54-9BDCCAE2FAC6}"/>
    <cellStyle name="Check Cell 28" xfId="30601" xr:uid="{3C6D8C52-B273-42FA-AA02-7991EF206185}"/>
    <cellStyle name="Check Cell 29" xfId="30602" xr:uid="{BC1C8E4B-8899-40CB-A830-60615E59D36E}"/>
    <cellStyle name="Check Cell 3" xfId="387" xr:uid="{76A11536-5F62-4C43-978C-54B049944D6E}"/>
    <cellStyle name="Check Cell 3 2" xfId="3724" xr:uid="{E3F3BB06-61DF-402B-8A48-856915268B70}"/>
    <cellStyle name="Check Cell 3 2 2" xfId="4110" xr:uid="{8DA7FB84-BC01-49E8-B868-452D1B3CFEE2}"/>
    <cellStyle name="Check Cell 3 2 3" xfId="30604" xr:uid="{B6644C45-5C8A-4B81-9A43-9FAF265EC5AE}"/>
    <cellStyle name="Check Cell 3 3" xfId="4745" xr:uid="{17285F35-AA15-4CEB-9C00-3C79D1C68B5C}"/>
    <cellStyle name="Check Cell 3 3 2" xfId="30605" xr:uid="{479DBF9B-3D21-454D-9C1C-2D85040B2BE5}"/>
    <cellStyle name="Check Cell 3 4" xfId="6408" xr:uid="{B92BDB07-98E5-4252-9F3F-310FA03F924A}"/>
    <cellStyle name="Check Cell 3 5" xfId="4026" xr:uid="{8F4E076B-121A-4894-8B73-348C7E0EA530}"/>
    <cellStyle name="Check Cell 3 6" xfId="30603" xr:uid="{868ADCD7-D7D9-405B-8B6E-831B31628704}"/>
    <cellStyle name="Check Cell 30" xfId="30606" xr:uid="{4FEEF6F6-5EE3-40F0-8E53-D1310565F3BF}"/>
    <cellStyle name="Check Cell 31" xfId="30607" xr:uid="{694E997A-92EE-4D52-A092-32809EEDA181}"/>
    <cellStyle name="Check Cell 32" xfId="30608" xr:uid="{3774C4C7-569C-4EB4-892A-C776C6E7FBEC}"/>
    <cellStyle name="Check Cell 33" xfId="30609" xr:uid="{A8069D35-6EF6-49F0-9123-AC54E972AB4A}"/>
    <cellStyle name="Check Cell 34" xfId="30610" xr:uid="{BC14C03F-29D3-46A2-9487-C1E0A3789954}"/>
    <cellStyle name="Check Cell 35" xfId="30611" xr:uid="{3D5E3B92-DDD7-426F-9B47-4844F0F4EC0F}"/>
    <cellStyle name="Check Cell 36" xfId="30612" xr:uid="{86343A85-DD95-4A40-9B10-2DA214BCFF77}"/>
    <cellStyle name="Check Cell 37" xfId="30613" xr:uid="{FB975DAE-0079-4588-8116-9FC81949F27B}"/>
    <cellStyle name="Check Cell 38" xfId="30614" xr:uid="{0A94E59C-0C91-402D-A7AC-5A8D310C3F41}"/>
    <cellStyle name="Check Cell 39" xfId="30615" xr:uid="{934C09DA-C49C-49A5-87BE-BCF3262663F5}"/>
    <cellStyle name="Check Cell 4" xfId="1184" xr:uid="{E3953932-04C1-4964-BE52-8F5FEFD8921A}"/>
    <cellStyle name="Check Cell 4 2" xfId="3725" xr:uid="{DD03F5E0-A285-4BFE-90FE-5AF2054FD889}"/>
    <cellStyle name="Check Cell 4 2 2" xfId="30617" xr:uid="{DEBDE6B0-3AAF-4081-A6F3-2540773546A8}"/>
    <cellStyle name="Check Cell 4 3" xfId="30618" xr:uid="{1ABE9289-8648-42E0-90DF-0BCFE46A3D2A}"/>
    <cellStyle name="Check Cell 4 4" xfId="30616" xr:uid="{4F86D2BC-EB93-48F7-927C-828396C51530}"/>
    <cellStyle name="Check Cell 40" xfId="30619" xr:uid="{14586441-CE5B-46B2-8DD9-D6227335CBC2}"/>
    <cellStyle name="Check Cell 41" xfId="30620" xr:uid="{07B74788-2C1B-4B2C-BD95-8FC0DAAF86A5}"/>
    <cellStyle name="Check Cell 42" xfId="30621" xr:uid="{A788D09E-C119-4CFC-876F-974B43D035D7}"/>
    <cellStyle name="Check Cell 43" xfId="30622" xr:uid="{653CCB93-5212-4A89-9749-B17AECAFF1C3}"/>
    <cellStyle name="Check Cell 44" xfId="30623" xr:uid="{38AF425A-2DC4-40B3-B611-40C2604F50DE}"/>
    <cellStyle name="Check Cell 45" xfId="30624" xr:uid="{72D298DE-145A-4A4A-B26B-5C04212D9DF9}"/>
    <cellStyle name="Check Cell 46" xfId="30625" xr:uid="{FBD14188-85CE-4A41-8759-71ACCA13B1FF}"/>
    <cellStyle name="Check Cell 47" xfId="30626" xr:uid="{1628E074-E343-4781-909E-57AF2D126BA7}"/>
    <cellStyle name="Check Cell 48" xfId="30627" xr:uid="{C573EF35-5808-4E10-9EAF-2B32260FDD49}"/>
    <cellStyle name="Check Cell 49" xfId="30628" xr:uid="{380D7092-636F-4B05-93A5-6A09EEE0CADB}"/>
    <cellStyle name="Check Cell 5" xfId="1532" xr:uid="{3A91E256-2886-4FC9-9548-70743ADB716C}"/>
    <cellStyle name="Check Cell 5 2" xfId="30630" xr:uid="{9D319BBB-BDF2-4255-9D7F-384C34E98682}"/>
    <cellStyle name="Check Cell 5 3" xfId="30629" xr:uid="{28551786-74F9-4C88-A4E3-88F6A3D38D6E}"/>
    <cellStyle name="Check Cell 50" xfId="30631" xr:uid="{219FEAB0-A895-4B3B-B1B8-AF6DB3EC7256}"/>
    <cellStyle name="Check Cell 51" xfId="30632" xr:uid="{23BE77D2-D9CD-4BDD-A0FA-781AF622ED37}"/>
    <cellStyle name="Check Cell 52" xfId="30633" xr:uid="{4888AA63-FBAE-46BD-83BB-354C3D7D18A8}"/>
    <cellStyle name="Check Cell 53" xfId="30634" xr:uid="{EADED197-0B17-48EB-B58F-8FAE62BF9DCC}"/>
    <cellStyle name="Check Cell 54" xfId="30635" xr:uid="{6C40ECF7-54F1-4B7C-8F1E-C73C45820CC0}"/>
    <cellStyle name="Check Cell 55" xfId="30636" xr:uid="{5CB4B2CC-D6A2-4715-8E3D-792E1CF4C1F2}"/>
    <cellStyle name="Check Cell 56" xfId="30637" xr:uid="{0302EF50-E863-4FA1-B30C-F1AD1FC51B7D}"/>
    <cellStyle name="Check Cell 57" xfId="30638" xr:uid="{32A02281-F19E-43FB-BB9C-678397A97432}"/>
    <cellStyle name="Check Cell 58" xfId="30639" xr:uid="{DD7823F9-2E61-46DB-844A-43772C91A0D0}"/>
    <cellStyle name="Check Cell 59" xfId="30640" xr:uid="{8CE94371-0F69-4EA8-BCF1-E94586D32D45}"/>
    <cellStyle name="Check Cell 6" xfId="30641" xr:uid="{472506DA-EFCC-4148-BD93-E35C982C1DDC}"/>
    <cellStyle name="Check Cell 6 2" xfId="30642" xr:uid="{AEF0496C-86B4-4A8A-8FD3-C37A6B3ECBA2}"/>
    <cellStyle name="Check Cell 60" xfId="30643" xr:uid="{2A893F96-CE95-4F9A-A105-0599C4C64201}"/>
    <cellStyle name="Check Cell 61" xfId="30644" xr:uid="{B2A97EA4-8049-4338-BE6E-7A79A9580DA7}"/>
    <cellStyle name="Check Cell 62" xfId="30645" xr:uid="{E383203E-E8C3-4321-8481-B8CC0C824363}"/>
    <cellStyle name="Check Cell 63" xfId="30646" xr:uid="{74A1DDA9-5D3A-40C3-AEA5-BD3CDC8B93B5}"/>
    <cellStyle name="Check Cell 64" xfId="30647" xr:uid="{940E5E4D-B718-4ADD-8B77-7EDFD30DCBB3}"/>
    <cellStyle name="Check Cell 65" xfId="30648" xr:uid="{ED5D571D-13B4-47BE-9D65-D3447E7CC04D}"/>
    <cellStyle name="Check Cell 66" xfId="30649" xr:uid="{ACAC515F-2044-42C0-93EF-A664266CECE3}"/>
    <cellStyle name="Check Cell 67" xfId="30650" xr:uid="{E3421CE8-BE58-4AC6-8E41-6DD7E5831A85}"/>
    <cellStyle name="Check Cell 68" xfId="30651" xr:uid="{71B99FD1-0D8F-4B50-8573-CCC63272B47C}"/>
    <cellStyle name="Check Cell 69" xfId="30652" xr:uid="{BBF0B4C8-DE0C-4A21-9947-B25FE886EDC4}"/>
    <cellStyle name="Check Cell 7" xfId="30653" xr:uid="{DEC9A70F-A73A-43DF-813F-96730CED103A}"/>
    <cellStyle name="Check Cell 70" xfId="30654" xr:uid="{EFE32921-FA05-43A8-AE67-27327662EFA1}"/>
    <cellStyle name="Check Cell 71" xfId="30655" xr:uid="{3BCEA2EB-74E0-4DFB-9547-3B037A4D1AB1}"/>
    <cellStyle name="Check Cell 72" xfId="30656" xr:uid="{1AA23C46-E25B-4B8E-8520-1E9276BCF34C}"/>
    <cellStyle name="Check Cell 73" xfId="30657" xr:uid="{0ED3D301-0E53-4248-9E17-76743EB16586}"/>
    <cellStyle name="Check Cell 74" xfId="30658" xr:uid="{8D740F92-C765-427B-AEDF-367D6C9B6C21}"/>
    <cellStyle name="Check Cell 75" xfId="30659" xr:uid="{70361B80-6F26-4CED-8C26-EED70B857054}"/>
    <cellStyle name="Check Cell 76" xfId="30660" xr:uid="{D338714E-F8A5-4848-8D04-9D55B6B09B4B}"/>
    <cellStyle name="Check Cell 77" xfId="30661" xr:uid="{F1276635-8644-402A-A870-4430A08DF8E7}"/>
    <cellStyle name="Check Cell 78" xfId="30662" xr:uid="{F7AD07DD-7DC1-485E-B3A6-193967FC9BB3}"/>
    <cellStyle name="Check Cell 79" xfId="30663" xr:uid="{A6013E44-2A36-4E0D-A4FC-C8E490E5176D}"/>
    <cellStyle name="Check Cell 8" xfId="30664" xr:uid="{AE715239-27CA-457B-ADE7-4D85208C1BA2}"/>
    <cellStyle name="Check Cell 80" xfId="30665" xr:uid="{CAD0B9E4-FBFF-4DF7-AE5A-796965CA4668}"/>
    <cellStyle name="Check Cell 81" xfId="30666" xr:uid="{E56F1AA8-9284-49A5-9C53-C1CD93F2818A}"/>
    <cellStyle name="Check Cell 82" xfId="30667" xr:uid="{6985B457-22E3-40F0-8DD3-57D359E9E6E9}"/>
    <cellStyle name="Check Cell 83" xfId="30668" xr:uid="{7E6C9F51-B9E2-4C5D-9F30-C18FA4F3EE0D}"/>
    <cellStyle name="Check Cell 84" xfId="30669" xr:uid="{BE92AAF6-330A-498A-9FA8-DC5046D87B6B}"/>
    <cellStyle name="Check Cell 85" xfId="30670" xr:uid="{FDA45A61-3F01-4A66-A5AC-F1245A11C196}"/>
    <cellStyle name="Check Cell 86" xfId="30671" xr:uid="{85120957-777B-458C-9C5F-6B0945B32D6D}"/>
    <cellStyle name="Check Cell 87" xfId="30672" xr:uid="{2465405B-CFDB-4ADF-8922-0107B7AD26B3}"/>
    <cellStyle name="Check Cell 88" xfId="30673" xr:uid="{552FDB9B-C03C-4530-B351-7566CCC8B80B}"/>
    <cellStyle name="Check Cell 89" xfId="30674" xr:uid="{285A3CB6-6F2E-4B45-9847-3394D3689044}"/>
    <cellStyle name="Check Cell 9" xfId="30675" xr:uid="{30A405DB-ECEA-4FF7-A67C-2EA4D1F8481D}"/>
    <cellStyle name="Check Cell 90" xfId="30676" xr:uid="{9FDC98FD-DCF4-4C69-85D9-5A73B68DC163}"/>
    <cellStyle name="Check Cell 91" xfId="30677" xr:uid="{7EDFFD6F-6F63-4BDE-98EB-9491F324807F}"/>
    <cellStyle name="Check Cell 92" xfId="30678" xr:uid="{59FB034C-725E-4F1E-8BCC-03DAE04CA7DF}"/>
    <cellStyle name="Check Cell 93" xfId="30679" xr:uid="{46FF0E2D-8AAA-4BD8-98E2-B618C6424159}"/>
    <cellStyle name="Check Cell 94" xfId="30680" xr:uid="{1B2787C4-BE3A-48DA-AB39-4052E13EDC97}"/>
    <cellStyle name="Check Cell 95" xfId="30681" xr:uid="{A621830C-41F8-4A6A-B406-C1EF5B3984AD}"/>
    <cellStyle name="Check Cell 96" xfId="30682" xr:uid="{D87CA3A4-E633-4650-81CD-28781E6CD18B}"/>
    <cellStyle name="Check Cell 97" xfId="30683" xr:uid="{C496D5C5-6566-4569-9130-034AADBA325E}"/>
    <cellStyle name="Check Cell 98" xfId="30684" xr:uid="{89DBBA81-72DA-4B7A-8F6D-9DBB1EC3DC18}"/>
    <cellStyle name="Check Cell 99" xfId="30685" xr:uid="{213D5403-A086-40AE-BAB5-5FA1963647D3}"/>
    <cellStyle name="ColumnHeaderNormal" xfId="12968" xr:uid="{7228500B-729D-4F49-8335-86F71F4A246E}"/>
    <cellStyle name="ColumnHeaderNormal 2" xfId="30686" xr:uid="{4CE2E122-C4C0-40DA-BD59-1AD4B31DC54C}"/>
    <cellStyle name="Comma" xfId="30" builtinId="3"/>
    <cellStyle name="Comma  - Style1" xfId="3726" xr:uid="{4C9A82C6-99A1-475E-899B-13D3E8A08EFE}"/>
    <cellStyle name="Comma  - Style2" xfId="3727" xr:uid="{76360660-FE46-4B72-B9ED-A71F70E72F09}"/>
    <cellStyle name="Comma  - Style3" xfId="3728" xr:uid="{0CC2B4AB-4AD3-419F-942D-585027E51A39}"/>
    <cellStyle name="Comma  - Style4" xfId="3729" xr:uid="{051E9568-1399-4EF3-9E2B-037532825F9C}"/>
    <cellStyle name="Comma  - Style5" xfId="3730" xr:uid="{73A836CA-8844-4868-8FEF-02ECBEC6FC87}"/>
    <cellStyle name="Comma  - Style6" xfId="3731" xr:uid="{1CEA9F42-3518-4F9B-881A-57DDD91136D5}"/>
    <cellStyle name="Comma  - Style7" xfId="3732" xr:uid="{643035E2-154A-4F0F-92AB-001F444967A4}"/>
    <cellStyle name="Comma  - Style8" xfId="3733" xr:uid="{830B5260-A242-40F3-B2B2-0E9194081060}"/>
    <cellStyle name="Comma (.00)" xfId="12365" xr:uid="{DE87ECEA-8FD6-42A9-9627-B4CFC6F27F82}"/>
    <cellStyle name="Comma (.00) 2" xfId="12366" xr:uid="{6A308CFF-A0EF-4923-A28D-0A364D95DAB7}"/>
    <cellStyle name="Comma (0)" xfId="12367" xr:uid="{D9D3837D-2F23-48A5-9BFA-CE60CE1B6549}"/>
    <cellStyle name="Comma (0) 2" xfId="12368" xr:uid="{C946D80B-1D1E-467E-A1B9-2E4469B26A04}"/>
    <cellStyle name="Comma [0.0]" xfId="30687" xr:uid="{E496744F-8C9B-4A64-8E6F-01BA70E5DBEC}"/>
    <cellStyle name="Comma [0.0] 2" xfId="30688" xr:uid="{872094DE-9C56-4FB5-8BA8-0122AC13E752}"/>
    <cellStyle name="Comma [0] 2" xfId="1969" xr:uid="{29EA1745-5F76-4CB8-8219-7BF2C57221A0}"/>
    <cellStyle name="Comma [0] 2 2" xfId="1970" xr:uid="{E0B3C58D-5BAD-4AC8-B84C-C6403C44E7E4}"/>
    <cellStyle name="Comma [0] 2 2 2" xfId="2335" xr:uid="{EA7BC7D1-6F5E-42D5-893D-DD6D73766ABB}"/>
    <cellStyle name="Comma [0] 2 2 2 2" xfId="7720" xr:uid="{79E5B7DA-DB04-464F-8157-D2E9ED4E4B45}"/>
    <cellStyle name="Comma [0] 2 2 3" xfId="3393" xr:uid="{91B9A1C5-ABA4-41FF-9AB1-4F833F8CFB48}"/>
    <cellStyle name="Comma [0] 2 2 4" xfId="7719" xr:uid="{C6574843-0E83-4C4F-9709-9F64A63998AD}"/>
    <cellStyle name="Comma [0] 2 2 5" xfId="30690" xr:uid="{52C39714-9032-4D65-A84A-7AF4B229EC50}"/>
    <cellStyle name="Comma [0] 2 3" xfId="2136" xr:uid="{209E0821-B297-4D25-B992-263BF83A6676}"/>
    <cellStyle name="Comma [0] 2 3 2" xfId="3734" xr:uid="{A61CA2C9-D17C-4257-962C-35A8BA468F13}"/>
    <cellStyle name="Comma [0] 2 3 2 2" xfId="4589" xr:uid="{CEFFDA22-F80C-45A8-8AC2-E3D110FB07CE}"/>
    <cellStyle name="Comma [0] 2 3 2 3" xfId="4205" xr:uid="{38B632DC-8D87-4821-98A6-701BBE26C2C1}"/>
    <cellStyle name="Comma [0] 2 3 3" xfId="4552" xr:uid="{664526B2-0B42-484B-AE0A-315062169ED1}"/>
    <cellStyle name="Comma [0] 2 4" xfId="3368" xr:uid="{B15CFCB6-5AD0-4C67-8A4A-24CF9717A63C}"/>
    <cellStyle name="Comma [0] 2 5" xfId="7718" xr:uid="{C93D03A0-ACE0-4106-9414-AD3BF0BC55DF}"/>
    <cellStyle name="Comma [0] 2 6" xfId="30689" xr:uid="{DF7FEB18-B794-4007-BF69-82D8EBE866B8}"/>
    <cellStyle name="Comma [0] 2 7" xfId="46607" xr:uid="{926B28A7-ADD2-4E83-B13C-E2439DF8644A}"/>
    <cellStyle name="Comma [0] 3" xfId="1971" xr:uid="{22366014-B99B-408D-8C19-4AB356623259}"/>
    <cellStyle name="Comma [0] 3 2" xfId="2271" xr:uid="{C92CAA56-BF81-4D86-A842-0385D76D2F86}"/>
    <cellStyle name="Comma [0] 3 2 2" xfId="3735" xr:uid="{9D0225D8-FBA5-40A8-BDE1-4D833601F1B0}"/>
    <cellStyle name="Comma [0] 3 2 2 2" xfId="7722" xr:uid="{9C417F88-A928-4E73-BFE5-75EBD22487F5}"/>
    <cellStyle name="Comma [0] 3 3" xfId="3373" xr:uid="{AB7E3CA9-1D03-4E7B-9EE7-E9E6623B7235}"/>
    <cellStyle name="Comma [0] 3 4" xfId="7721" xr:uid="{E387880E-68AF-4269-B950-AD36487C2FD7}"/>
    <cellStyle name="Comma [0] 4" xfId="2549" xr:uid="{C378E8C3-41AB-4F3D-A360-901A1A21BD9B}"/>
    <cellStyle name="Comma [0] 4 2" xfId="4199" xr:uid="{51265BC7-5008-4CCA-9417-3878B5410093}"/>
    <cellStyle name="Comma [0] 4 2 2" xfId="4585" xr:uid="{9F1A4852-0B0E-4828-8423-CFCEFC877878}"/>
    <cellStyle name="Comma [0] 4 3" xfId="4531" xr:uid="{95F312EB-554D-4B7B-BBBC-A5F450F775FC}"/>
    <cellStyle name="Comma [0] 5" xfId="2550" xr:uid="{31A4EB1B-9502-412A-9A82-5A032405C69D}"/>
    <cellStyle name="Comma [0] 5 2" xfId="8400" xr:uid="{495A9328-1192-4603-9D02-A7C0592DF5B5}"/>
    <cellStyle name="Comma [0] 6" xfId="2551" xr:uid="{6D49454B-4590-4BD7-8FE9-A5214AF8DF0D}"/>
    <cellStyle name="Comma [0] 6 2" xfId="8401" xr:uid="{F6F2AB6F-0310-4807-B472-1F40DC99DD59}"/>
    <cellStyle name="Comma [0] 7" xfId="3313" xr:uid="{E8D97301-13D3-4B93-8EDF-7EFF31D4B5FE}"/>
    <cellStyle name="Comma [0] 8" xfId="46552" xr:uid="{8966C1AF-757B-45B3-B9EF-067E93B3A758}"/>
    <cellStyle name="Comma [00]" xfId="3736" xr:uid="{978EC62C-BBD2-488A-B3BE-7865791378F4}"/>
    <cellStyle name="Comma [00] 2" xfId="30691" xr:uid="{6507E25E-59C9-43AA-8984-024FFFE9CD52}"/>
    <cellStyle name="Comma 10" xfId="31" xr:uid="{00000000-0005-0000-0000-00001E000000}"/>
    <cellStyle name="Comma 10 10" xfId="46434" xr:uid="{9CAA6C16-E758-4F63-A674-0F73B91F3793}"/>
    <cellStyle name="Comma 10 11" xfId="46565" xr:uid="{342481D1-830A-4893-B1AE-7E6A3DDCE19E}"/>
    <cellStyle name="Comma 10 12" xfId="46597" xr:uid="{5406D1E5-32EC-42E5-A4F3-601056BF25FC}"/>
    <cellStyle name="Comma 10 13" xfId="388" xr:uid="{BE3C4CF1-1577-4602-B5D2-77B200322D3C}"/>
    <cellStyle name="Comma 10 14" xfId="46756" xr:uid="{02EE9B34-4AB0-4802-B1C2-5AA2B8B8201C}"/>
    <cellStyle name="Comma 10 14 2" xfId="46824" xr:uid="{4A15D02A-952B-4744-92F0-C9B6EAB92B61}"/>
    <cellStyle name="Comma 10 15" xfId="46865" xr:uid="{8D684077-0F35-4717-A435-8A5D0AA828C2}"/>
    <cellStyle name="Comma 10 16" xfId="46895" xr:uid="{CCC32A91-7584-4B11-B0DA-9FE3688BCA06}"/>
    <cellStyle name="Comma 10 17" xfId="46956" xr:uid="{57AE71AC-AE51-4067-8B61-4406D7E2A417}"/>
    <cellStyle name="Comma 10 17 6" xfId="46629" xr:uid="{F4AD92F3-931B-47E1-8ABE-B1614588C025}"/>
    <cellStyle name="Comma 10 17 6 2" xfId="46730" xr:uid="{6208FB3A-AB30-46D5-BECC-41AA99FEBB24}"/>
    <cellStyle name="Comma 10 17 6 2 2" xfId="46806" xr:uid="{A269996A-2B71-48C4-B99E-519DF2E2B3DE}"/>
    <cellStyle name="Comma 10 17 6 3" xfId="46859" xr:uid="{49C40326-DC0B-45CC-AFBF-49857B5D9D7D}"/>
    <cellStyle name="Comma 10 17 6 4" xfId="46890" xr:uid="{BD11A6B3-180F-4C53-9D87-6CEC35671C41}"/>
    <cellStyle name="Comma 10 17 6 5" xfId="46965" xr:uid="{01E76AD3-784C-4C1F-BF5D-4EA1E6606CC7}"/>
    <cellStyle name="Comma 10 17 6 6" xfId="46984" xr:uid="{EF3E12D3-C45F-4033-9015-4248BFA69870}"/>
    <cellStyle name="Comma 10 18" xfId="47002" xr:uid="{69D2B5C8-6D8E-43D0-B097-9F6A00EE95D1}"/>
    <cellStyle name="Comma 10 19" xfId="230" xr:uid="{41E7729A-A826-47BC-B014-1F69B6B72946}"/>
    <cellStyle name="Comma 10 2" xfId="32" xr:uid="{00000000-0005-0000-0000-00001F000000}"/>
    <cellStyle name="Comma 10 2 2" xfId="256" xr:uid="{557A7E6E-787B-4EF0-99BF-004C180B1581}"/>
    <cellStyle name="Comma 10 2 2 2" xfId="4558" xr:uid="{4943D95E-BB0A-445C-B4B3-78A1AB1F91FB}"/>
    <cellStyle name="Comma 10 2 2 3" xfId="30693" xr:uid="{CCE2D668-EF33-4E48-BA4D-E701755C2806}"/>
    <cellStyle name="Comma 10 2 2 3 2" xfId="46412" xr:uid="{29F2F03E-222B-414A-AEE2-34A373AE246B}"/>
    <cellStyle name="Comma 10 2 2 4" xfId="46416" xr:uid="{C37BE7FB-EF2F-4574-B5C6-090C7F5955A5}"/>
    <cellStyle name="Comma 10 2 2 5" xfId="2265" xr:uid="{9AA050C3-08F6-405B-AE6A-6266E2E923DB}"/>
    <cellStyle name="Comma 10 2 3" xfId="238" xr:uid="{73FE5487-BDAA-4CE4-930E-B5379AA1ADE9}"/>
    <cellStyle name="Comma 10 2 3 2" xfId="33" xr:uid="{00000000-0005-0000-0000-000020000000}"/>
    <cellStyle name="Comma 10 2 3 2 2" xfId="7724" xr:uid="{A3E4B672-9896-4DBB-9F45-2F1176AD327B}"/>
    <cellStyle name="Comma 10 2 3 2 3" xfId="4532" xr:uid="{3E4F709F-B460-4D8C-8C8C-FA0FFFE81307}"/>
    <cellStyle name="Comma 10 2 3 2 4" xfId="259" xr:uid="{509CC900-574F-47EE-A8BF-B5FFA06771E6}"/>
    <cellStyle name="Comma 10 2 3 2 5" xfId="46760" xr:uid="{87AEABEF-2799-498A-B2C0-DD94FC1556B0}"/>
    <cellStyle name="Comma 10 2 3 2 6" xfId="199" xr:uid="{304626CD-BD66-42EA-BAF1-4FB6064A396C}"/>
    <cellStyle name="Comma 10 2 3 3" xfId="5823" xr:uid="{1B046D0C-BCBB-4102-92F7-2D0D9DC78786}"/>
    <cellStyle name="Comma 10 2 3 4" xfId="4143" xr:uid="{10A29DC7-5796-451E-8BCA-47B81AAD4EC7}"/>
    <cellStyle name="Comma 10 2 3 5" xfId="30692" xr:uid="{BB686034-59FB-468E-A461-643E7E90F10B}"/>
    <cellStyle name="Comma 10 2 3 6" xfId="2323" xr:uid="{58851157-095F-4B86-BEB9-E6D3D3B9D3FD}"/>
    <cellStyle name="Comma 10 2 4" xfId="3403" xr:uid="{F20482D7-B750-4F52-BC4A-1E9E149138A8}"/>
    <cellStyle name="Comma 10 2 5" xfId="46600" xr:uid="{711E6B87-2748-486F-9235-3354DDC92E6B}"/>
    <cellStyle name="Comma 10 2 6" xfId="46610" xr:uid="{0BB417B9-8D59-4C40-AF5E-A6A6E796B7CE}"/>
    <cellStyle name="Comma 10 2 7" xfId="1447" xr:uid="{7DEC02DD-0D90-40E4-9539-ABD05B9E6ED0}"/>
    <cellStyle name="Comma 10 2 8" xfId="232" xr:uid="{1EF2D2B4-C883-47F3-8CA5-CB68D7C420FF}"/>
    <cellStyle name="Comma 10 3" xfId="255" xr:uid="{4EC8584D-07F5-4677-83FD-2732B0BC3B3E}"/>
    <cellStyle name="Comma 10 3 2" xfId="2380" xr:uid="{EDF1E51C-6BFE-4E5D-84F8-382CC077F51A}"/>
    <cellStyle name="Comma 10 3 2 2" xfId="41908" xr:uid="{901B8C72-C801-45F4-858C-263247E21119}"/>
    <cellStyle name="Comma 10 3 3" xfId="45751" xr:uid="{F427A4D9-EE50-41A3-B032-516C2D03C051}"/>
    <cellStyle name="Comma 10 3 4" xfId="37963" xr:uid="{7916BD89-3396-4F48-B70F-A1D797289984}"/>
    <cellStyle name="Comma 10 3 5" xfId="46572" xr:uid="{3451B3CF-CE81-4A63-9D39-D12BC7A0719D}"/>
    <cellStyle name="Comma 10 3 6" xfId="802" xr:uid="{1AC0AB5A-2593-4D49-B00D-6BD901FF4389}"/>
    <cellStyle name="Comma 10 4" xfId="1972" xr:uid="{A65161E9-9BB4-4E54-8779-71640E9EDFCF}"/>
    <cellStyle name="Comma 10 4 2" xfId="8346" xr:uid="{1BE7D072-4974-41C8-969C-80A8C6B332D9}"/>
    <cellStyle name="Comma 10 4 2 2" xfId="41932" xr:uid="{9E5994C2-EF67-42B5-910E-D656CEE4C97E}"/>
    <cellStyle name="Comma 10 4 3" xfId="6412" xr:uid="{E1107106-C5E8-4958-A455-68F33F13F358}"/>
    <cellStyle name="Comma 10 4 3 2" xfId="45775" xr:uid="{EA7907F8-5437-4E99-A4C0-963A8FF08CF9}"/>
    <cellStyle name="Comma 10 4 4" xfId="38016" xr:uid="{4E2EE64A-6586-43CE-A65D-2BEDD97AC066}"/>
    <cellStyle name="Comma 10 5" xfId="4732" xr:uid="{A08DDE75-8975-4E63-BDA6-18E64DDE48C6}"/>
    <cellStyle name="Comma 10 5 2" xfId="7723" xr:uid="{70ECFCE0-4E8F-4CB7-BF8D-D043F14E8261}"/>
    <cellStyle name="Comma 10 5 2 2" xfId="38593" xr:uid="{2EA60DF3-5815-472C-BC80-52A2AAE2AF18}"/>
    <cellStyle name="Comma 10 5 3" xfId="43813" xr:uid="{966A904A-1275-40CB-B007-5F7522F01FAA}"/>
    <cellStyle name="Comma 10 6" xfId="38284" xr:uid="{D1D3D8FC-A713-421E-861C-C6A9BC9C0DC2}"/>
    <cellStyle name="Comma 10 7" xfId="43515" xr:uid="{F1ECB2A4-7A25-4168-AB11-052511E38198}"/>
    <cellStyle name="Comma 10 8" xfId="12827" xr:uid="{DB9881A1-6A2C-41A6-B3F4-A1CA478105D4}"/>
    <cellStyle name="Comma 10 9" xfId="12369" xr:uid="{B3FDA3C7-EA03-4103-B184-5E1F20B5FC73}"/>
    <cellStyle name="Comma 100" xfId="46551" xr:uid="{674A3A3D-4ADB-41F3-9E9A-4F44E212AD0D}"/>
    <cellStyle name="Comma 101" xfId="46576" xr:uid="{1A307CD1-B539-4CF9-8906-7F7ED11F8AD7}"/>
    <cellStyle name="Comma 102" xfId="46585" xr:uid="{F4822838-853B-4498-9AB9-CD1369285FEE}"/>
    <cellStyle name="Comma 103" xfId="46588" xr:uid="{FE74E1D3-598A-4902-B316-A2B66D239914}"/>
    <cellStyle name="Comma 104" xfId="267" xr:uid="{61D6CBEA-CE3C-496C-B726-14BA86AFE4C5}"/>
    <cellStyle name="Comma 104 2" xfId="46670" xr:uid="{239C16BF-3BAC-4E4F-B112-19619EAD24E8}"/>
    <cellStyle name="Comma 104 3" xfId="46726" xr:uid="{02F6A48E-2788-49B2-9295-CC7A57E0793A}"/>
    <cellStyle name="Comma 104 4" xfId="46803" xr:uid="{55598FBC-2DFF-4486-A4BB-84A7072ED925}"/>
    <cellStyle name="Comma 104 5" xfId="46870" xr:uid="{D2C313B2-D142-4C9E-B7D1-E9BEBDC12BC0}"/>
    <cellStyle name="Comma 104 6" xfId="46899" xr:uid="{3CF12D3D-2004-4F47-867F-E31511130FE6}"/>
    <cellStyle name="Comma 104 7" xfId="46975" xr:uid="{A5932077-5F19-4AB0-B9D9-BC27711DC161}"/>
    <cellStyle name="Comma 104 8" xfId="47008" xr:uid="{74E8B4C5-A774-414A-8A85-27AC48BE6AE2}"/>
    <cellStyle name="Comma 105" xfId="46618" xr:uid="{5C928739-B1AB-474F-A095-235AF8CF8E4E}"/>
    <cellStyle name="Comma 106" xfId="46654" xr:uid="{E1E6F9EE-EF90-4206-BFEB-30E9B5CC3A72}"/>
    <cellStyle name="Comma 107" xfId="246" xr:uid="{556A3FA4-0945-4AB7-B605-BB87EEA0E37B}"/>
    <cellStyle name="Comma 108" xfId="46691" xr:uid="{A767A392-8552-461F-8C85-AF03CC2441EB}"/>
    <cellStyle name="Comma 109" xfId="46701" xr:uid="{B2BB4AC6-58E5-4F6D-B566-CC6450CA38FB}"/>
    <cellStyle name="Comma 109 3" xfId="46495" xr:uid="{E2CF0E26-4A15-4A28-90EA-02572256E8D2}"/>
    <cellStyle name="Comma 109 3 2" xfId="46755" xr:uid="{B47F643E-6EB9-4E60-8837-E080DF9EE7FA}"/>
    <cellStyle name="Comma 109 3 3" xfId="46823" xr:uid="{8BFFF57D-6744-4A1C-86C6-74C66C47826B}"/>
    <cellStyle name="Comma 109 6" xfId="34" xr:uid="{00000000-0005-0000-0000-000021000000}"/>
    <cellStyle name="Comma 109 6 2" xfId="46839" xr:uid="{293EBE88-2BC1-46D3-9E29-D5262479AA89}"/>
    <cellStyle name="Comma 109 6 3" xfId="46916" xr:uid="{E27DC5C7-E370-495E-94A1-F3720BBE38FC}"/>
    <cellStyle name="Comma 109 6 4" xfId="46951" xr:uid="{29F8D2C6-7665-4BEB-AEE1-3E3255F154D5}"/>
    <cellStyle name="Comma 109 6 5" xfId="46772" xr:uid="{8DE508A2-5296-4C6D-941E-805527074180}"/>
    <cellStyle name="Comma 11" xfId="242" xr:uid="{801F005A-2D04-4956-BEE3-E01355329E50}"/>
    <cellStyle name="Comma 11 10" xfId="46326" xr:uid="{AD0D0C41-27C6-4CF9-8F4C-1B4E85512AD0}"/>
    <cellStyle name="Comma 11 11" xfId="46369" xr:uid="{729AFD87-1061-41C2-90CA-8CFEC8F7087B}"/>
    <cellStyle name="Comma 11 12" xfId="389" xr:uid="{CE130C47-A884-46C6-B819-EB33C2C6D3C0}"/>
    <cellStyle name="Comma 11 2" xfId="260" xr:uid="{C36D33BF-C6FA-417B-8A13-4F0AD83C056F}"/>
    <cellStyle name="Comma 11 2 2" xfId="1651" xr:uid="{7459FAEC-52BA-4CCD-ABD5-9CED0DB1EBFD}"/>
    <cellStyle name="Comma 11 2 2 2" xfId="4561" xr:uid="{3FBF1A1F-B847-4A8A-BD99-2F2D33737565}"/>
    <cellStyle name="Comma 11 2 2 3" xfId="40072" xr:uid="{A65B928C-B7AE-462A-83C7-926E59DFDB59}"/>
    <cellStyle name="Comma 11 2 3" xfId="951" xr:uid="{BD92B618-C146-46C7-80DE-1A60DFAFD50A}"/>
    <cellStyle name="Comma 11 2 3 2" xfId="4533" xr:uid="{6E3A805C-82C2-4567-A122-9C51BBD439C9}"/>
    <cellStyle name="Comma 11 2 3 2 2" xfId="8347" xr:uid="{7B10EC79-1B8F-40F3-958F-40C927DA4255}"/>
    <cellStyle name="Comma 11 2 3 3" xfId="6153" xr:uid="{4759C8B9-3B2D-41CD-BAB2-C321C42BEF70}"/>
    <cellStyle name="Comma 11 2 3 4" xfId="4144" xr:uid="{4426D80E-A553-4389-948E-2B910626C354}"/>
    <cellStyle name="Comma 11 2 3 5" xfId="44646" xr:uid="{4ED6C1F1-D7E4-46CE-B8F7-7E0D5CE1D29A}"/>
    <cellStyle name="Comma 11 2 4" xfId="4511" xr:uid="{81F7593C-3A47-4835-A1B3-ED6C58B12C58}"/>
    <cellStyle name="Comma 11 2 4 2" xfId="30694" xr:uid="{72F07132-0742-4E61-ADB1-9F68A4CD98DC}"/>
    <cellStyle name="Comma 11 2 5" xfId="12623" xr:uid="{D9046D76-209D-4A42-80B2-4F924101B1C4}"/>
    <cellStyle name="Comma 11 2 6" xfId="285" xr:uid="{279DF383-BD16-4226-8F50-938C295FFAF3}"/>
    <cellStyle name="Comma 11 2 7" xfId="46640" xr:uid="{8DD1869E-4ACE-4319-92E8-4DFB970FE425}"/>
    <cellStyle name="Comma 11 3" xfId="1448" xr:uid="{91458A0E-17A6-4682-8D21-BD50976D293F}"/>
    <cellStyle name="Comma 11 3 2" xfId="3737" xr:uid="{898E912E-00A0-48E6-9918-EAED23F319EC}"/>
    <cellStyle name="Comma 11 3 2 2" xfId="7725" xr:uid="{A3F68DE3-E558-47C2-8A5B-237B472BE227}"/>
    <cellStyle name="Comma 11 3 2 3" xfId="41925" xr:uid="{DBAD580E-2D13-4885-B1B8-D2EFE19237BB}"/>
    <cellStyle name="Comma 11 3 3" xfId="2142" xr:uid="{12FC84D4-F5AF-4C79-836A-6A7441C47A41}"/>
    <cellStyle name="Comma 11 3 3 2" xfId="6414" xr:uid="{3014B317-37F4-46ED-8944-B1C65B504ED6}"/>
    <cellStyle name="Comma 11 3 3 3" xfId="45768" xr:uid="{2E3E74E2-EBDF-4A81-B3BE-3E0740B4DE12}"/>
    <cellStyle name="Comma 11 3 4" xfId="37984" xr:uid="{52A11DDC-21B6-4500-BA27-D49927F81E39}"/>
    <cellStyle name="Comma 11 4" xfId="821" xr:uid="{40E58AD8-48AB-4A02-B83C-DCE0BA269712}"/>
    <cellStyle name="Comma 11 4 2" xfId="3379" xr:uid="{1BF4A904-43D4-4168-9EB7-79901912F53D}"/>
    <cellStyle name="Comma 11 4 2 2" xfId="41933" xr:uid="{7B2C7562-4889-4F11-B283-0875455521E5}"/>
    <cellStyle name="Comma 11 4 3" xfId="45776" xr:uid="{B618508C-EF7A-45A1-A799-550222E672E0}"/>
    <cellStyle name="Comma 11 4 4" xfId="38017" xr:uid="{A6E79395-FA17-4405-B2DA-BEAB885A7C63}"/>
    <cellStyle name="Comma 11 5" xfId="1973" xr:uid="{97845B5E-DBA9-4747-8A4E-987F926458AE}"/>
    <cellStyle name="Comma 11 5 2" xfId="38596" xr:uid="{D0F111D0-0113-4C88-8253-8D47CD96D52C}"/>
    <cellStyle name="Comma 11 5 3" xfId="43816" xr:uid="{36ADD84A-DA72-424C-89CC-792E0113AF7D}"/>
    <cellStyle name="Comma 11 5 4" xfId="13302" xr:uid="{418949D1-BB87-407A-BA23-075F45D9D8BB}"/>
    <cellStyle name="Comma 11 6" xfId="38285" xr:uid="{07AA358B-2E2F-44B4-8425-26B586DF6630}"/>
    <cellStyle name="Comma 11 7" xfId="43516" xr:uid="{A900C62F-9983-4193-A2E9-546DF75059F9}"/>
    <cellStyle name="Comma 11 8" xfId="12826" xr:uid="{115D49DF-437D-4CC2-89AA-A001A94CC313}"/>
    <cellStyle name="Comma 11 9" xfId="12370" xr:uid="{7FB7BFB8-CEDF-407B-A12D-F592DAA85B94}"/>
    <cellStyle name="Comma 110" xfId="46713" xr:uid="{8E436319-0425-4AFC-BEF8-299394617AE6}"/>
    <cellStyle name="Comma 110 2" xfId="46741" xr:uid="{8E14F054-5D1E-4F6E-B4DB-91D978FA2D5D}"/>
    <cellStyle name="Comma 110 3" xfId="46813" xr:uid="{DE753465-2C1F-4DFF-B2EE-34FAE6281AEC}"/>
    <cellStyle name="Comma 111" xfId="46714" xr:uid="{EED11ECD-1418-4FD9-9904-068982116B4D}"/>
    <cellStyle name="Comma 112" xfId="46734" xr:uid="{DFE7ECD6-0702-4E12-B23A-559EBCC69695}"/>
    <cellStyle name="Comma 113" xfId="46624" xr:uid="{95F0655E-30D9-400F-B7CD-17475C646C14}"/>
    <cellStyle name="Comma 113 2" xfId="226" xr:uid="{73B4E90E-0DA5-4198-94CB-5C1470DBB067}"/>
    <cellStyle name="Comma 113 2 2" xfId="252" xr:uid="{C4E3287F-7678-4CC6-A2C7-15AF78420276}"/>
    <cellStyle name="Comma 113 2 3" xfId="46594" xr:uid="{422CA412-8C4C-4E8B-A6DD-C872774E0661}"/>
    <cellStyle name="Comma 113 2 4" xfId="46637" xr:uid="{84A4A076-19DA-420F-A345-8341400BF983}"/>
    <cellStyle name="Comma 114" xfId="46788" xr:uid="{4C918417-8267-4D1B-954A-A11AE4492DE1}"/>
    <cellStyle name="Comma 115" xfId="46736" xr:uid="{796AE03B-0611-4535-A32C-D6427986834A}"/>
    <cellStyle name="Comma 116" xfId="46787" xr:uid="{3A1D775A-6BE4-4DE9-BFE0-E12F57AF7FDC}"/>
    <cellStyle name="Comma 117" xfId="46789" xr:uid="{02C7AE13-C5F2-4CF7-A1FE-60A84376CC5E}"/>
    <cellStyle name="Comma 118" xfId="46793" xr:uid="{8A2D0368-5A53-4B42-8C6C-5E661F11442C}"/>
    <cellStyle name="Comma 119" xfId="46816" xr:uid="{630DF98F-4BD2-482F-ABB2-D916AA796215}"/>
    <cellStyle name="Comma 12" xfId="203" xr:uid="{71FF027A-6A29-4152-AA3B-7406C0C1E22A}"/>
    <cellStyle name="Comma 12 10" xfId="46496" xr:uid="{5B7E56D0-7C89-45C7-BC4C-1A12BAA126F9}"/>
    <cellStyle name="Comma 12 11" xfId="46571" xr:uid="{716A248B-E247-41D3-82DF-4C4F3FFF27CB}"/>
    <cellStyle name="Comma 12 12" xfId="390" xr:uid="{434F5F84-6A04-40D4-98EF-C32C6782D74C}"/>
    <cellStyle name="Comma 12 2" xfId="1449" xr:uid="{40F5A392-8212-4E7D-B4E5-BD4C74D40D41}"/>
    <cellStyle name="Comma 12 2 2" xfId="2244" xr:uid="{AD1C15C6-0955-4BB9-A7E4-F4111F2D2C05}"/>
    <cellStyle name="Comma 12 2 2 2" xfId="4557" xr:uid="{D5D515BB-2B94-4744-96E9-CEBCB19C012C}"/>
    <cellStyle name="Comma 12 2 2 4" xfId="46581" xr:uid="{1E653CB0-852A-4BCB-B9ED-BDDD553BC482}"/>
    <cellStyle name="Comma 12 2 3" xfId="3402" xr:uid="{CFC4D729-9371-4F1C-AB0D-6DA189D48C8F}"/>
    <cellStyle name="Comma 12 2 3 2" xfId="4534" xr:uid="{2545E4F1-91FE-44A6-B54B-17753A5EB27B}"/>
    <cellStyle name="Comma 12 2 3 2 2" xfId="8349" xr:uid="{5A44C507-0719-46C0-B5ED-21D56B62B5DD}"/>
    <cellStyle name="Comma 12 2 3 3" xfId="6155" xr:uid="{49A45017-490B-4CBA-9865-DC57132F36B0}"/>
    <cellStyle name="Comma 12 2 3 4" xfId="4145" xr:uid="{39AECA22-5DCC-4958-9F3F-5F02F99F4563}"/>
    <cellStyle name="Comma 12 2 4" xfId="4500" xr:uid="{A19677DF-E747-4712-8B4C-DF0AFFA8BFF7}"/>
    <cellStyle name="Comma 12 2 5" xfId="30695" xr:uid="{399C69A5-5D2E-4B0A-B091-9CE3A375049E}"/>
    <cellStyle name="Comma 12 3" xfId="800" xr:uid="{E9FED68C-0F75-4F62-95A7-D7A0ABC34620}"/>
    <cellStyle name="Comma 12 3 2" xfId="2134" xr:uid="{77EC9FB1-0E74-4167-BCA6-E64A8F6D0ADB}"/>
    <cellStyle name="Comma 12 3 2 2" xfId="41927" xr:uid="{4AFD294C-537A-4CB0-9353-984FE7207D12}"/>
    <cellStyle name="Comma 12 3 3" xfId="6418" xr:uid="{0E068DF4-8018-4D98-85D7-C026CF894C4E}"/>
    <cellStyle name="Comma 12 3 3 2" xfId="45770" xr:uid="{B9F3185E-9354-45AA-A111-207A48D0AC28}"/>
    <cellStyle name="Comma 12 3 4" xfId="37986" xr:uid="{96DFD8AE-2926-48B0-8130-C0B0A1AF8E8F}"/>
    <cellStyle name="Comma 12 4" xfId="1974" xr:uid="{98F78E74-171F-45FD-A9CE-757501EB3AD9}"/>
    <cellStyle name="Comma 12 4 2" xfId="6154" xr:uid="{9644D552-905C-4460-A11D-B51ED46309EA}"/>
    <cellStyle name="Comma 12 4 2 2" xfId="38666" xr:uid="{7FA29672-FF2F-435F-9D1E-68244E4B85F0}"/>
    <cellStyle name="Comma 12 4 3" xfId="5005" xr:uid="{AA0AC4E0-BC41-46BE-95C8-85D9BCC16943}"/>
    <cellStyle name="Comma 12 4 3 2" xfId="43880" xr:uid="{0C76CD94-8AE4-413E-B777-3136F1962C8E}"/>
    <cellStyle name="Comma 12 4 4" xfId="13405" xr:uid="{99B8CEA0-2317-4EAC-9E67-71616EB6E76F}"/>
    <cellStyle name="Comma 12 5" xfId="7726" xr:uid="{1B10FD4E-103D-465A-BBE8-37F64ABCEAE4}"/>
    <cellStyle name="Comma 12 5 2" xfId="38286" xr:uid="{6F7455DD-7473-4B33-BD13-104CAC0CA906}"/>
    <cellStyle name="Comma 12 6" xfId="43517" xr:uid="{A1473C9F-EE32-4F42-AED6-7ADEA7863707}"/>
    <cellStyle name="Comma 12 7" xfId="12759" xr:uid="{08A7F9F4-78BC-4DD6-BCAE-8FB2DE9D1C81}"/>
    <cellStyle name="Comma 12 8" xfId="12371" xr:uid="{AB400A9B-0A16-4B4D-AFA1-5448912B1623}"/>
    <cellStyle name="Comma 12 9" xfId="46320" xr:uid="{CFF6D0A3-36BF-43F3-89FA-2D2035257374}"/>
    <cellStyle name="Comma 120" xfId="46846" xr:uid="{DF145535-FEE9-46FD-992F-52B07C696D81}"/>
    <cellStyle name="Comma 121" xfId="46809" xr:uid="{C1515F59-414D-4BC0-8CE7-DA7B670AD2B6}"/>
    <cellStyle name="Comma 122" xfId="46606" xr:uid="{620610A7-E69D-47E9-B4A6-E443D8E159E2}"/>
    <cellStyle name="Comma 122 2" xfId="47112" xr:uid="{2EB5B84A-9F5F-4504-A811-812050628691}"/>
    <cellStyle name="Comma 123" xfId="46808" xr:uid="{C6E0E792-A9DB-4F22-A5B4-670E0DCA83C9}"/>
    <cellStyle name="Comma 124" xfId="46602" xr:uid="{131FF37A-007F-4068-BDCF-714C07122A29}"/>
    <cellStyle name="Comma 125" xfId="35" xr:uid="{00000000-0005-0000-0000-000022000000}"/>
    <cellStyle name="Comma 125 2" xfId="46704" xr:uid="{0C0B7A9A-B880-4779-823A-488CA2C6251A}"/>
    <cellStyle name="Comma 126" xfId="36" xr:uid="{00000000-0005-0000-0000-000023000000}"/>
    <cellStyle name="Comma 126 2" xfId="46665" xr:uid="{EC632C49-5692-45AA-8525-E8FDDA1930F7}"/>
    <cellStyle name="Comma 126 3" xfId="196" xr:uid="{9FD6E588-162D-43D3-B54B-5C7CADF89602}"/>
    <cellStyle name="Comma 127" xfId="37" xr:uid="{00000000-0005-0000-0000-000024000000}"/>
    <cellStyle name="Comma 127 2" xfId="46663" xr:uid="{1EC1453D-0298-43EB-9963-85D864FBE151}"/>
    <cellStyle name="Comma 127 3" xfId="194" xr:uid="{480DA9A5-360F-49F0-B5B0-C7EAFC04CCE2}"/>
    <cellStyle name="Comma 128" xfId="38" xr:uid="{00000000-0005-0000-0000-000025000000}"/>
    <cellStyle name="Comma 128 2" xfId="46664" xr:uid="{9F5C28E5-00E8-4E90-95ED-BC4FDFCBB9DC}"/>
    <cellStyle name="Comma 128 3" xfId="195" xr:uid="{94A7FE9A-313D-4288-9C56-573A4969AE16}"/>
    <cellStyle name="Comma 129" xfId="46872" xr:uid="{C87B7F24-FE63-4271-A924-06B2C974AC8B}"/>
    <cellStyle name="Comma 13" xfId="391" xr:uid="{7A0029B5-988C-40B9-A79A-F962B47C44F4}"/>
    <cellStyle name="Comma 13 2" xfId="392" xr:uid="{97406170-AE79-429B-96C3-379E77AB008C}"/>
    <cellStyle name="Comma 13 2 2" xfId="1451" xr:uid="{E79B9615-A225-440B-ABEC-B8144D6BE383}"/>
    <cellStyle name="Comma 13 2 2 2" xfId="30697" xr:uid="{717BD558-AECC-4C7D-8233-0DD0FC3392A7}"/>
    <cellStyle name="Comma 13 2 3" xfId="844" xr:uid="{4FF40948-E2B1-4E50-92C1-56D1987F564F}"/>
    <cellStyle name="Comma 13 2 4" xfId="43518" xr:uid="{155655D4-D0F6-4581-AAE0-6B59550F1CE9}"/>
    <cellStyle name="Comma 13 2 5" xfId="12810" xr:uid="{815F6BE8-495C-4113-8CFE-395A5A6423C0}"/>
    <cellStyle name="Comma 13 3" xfId="1450" xr:uid="{F9E5723A-0ED3-4567-9885-3999357A8A65}"/>
    <cellStyle name="Comma 13 3 2" xfId="2355" xr:uid="{013B90CC-085F-4A96-BEE9-9573480A51B2}"/>
    <cellStyle name="Comma 13 3 2 2" xfId="4562" xr:uid="{78DC443E-1B53-4DBF-BA8C-FCA1E863DCED}"/>
    <cellStyle name="Comma 13 3 2 3" xfId="40073" xr:uid="{A7DFFA18-3DF2-482E-B0F8-681107AA7372}"/>
    <cellStyle name="Comma 13 3 3" xfId="3413" xr:uid="{DF943E87-4983-448D-8CAC-E11422584D2B}"/>
    <cellStyle name="Comma 13 3 3 2" xfId="4535" xr:uid="{66E3ADC3-DC0B-4446-8C55-DBBB1F41AB2B}"/>
    <cellStyle name="Comma 13 3 3 2 2" xfId="8350" xr:uid="{087169F6-EC41-47A4-9D96-8BF359AE6534}"/>
    <cellStyle name="Comma 13 3 3 3" xfId="6157" xr:uid="{7753900A-F7E8-4A2F-B59B-E27672E501C7}"/>
    <cellStyle name="Comma 13 3 3 4" xfId="4146" xr:uid="{B480497D-7887-4059-952B-A96B90829E69}"/>
    <cellStyle name="Comma 13 3 3 5" xfId="44647" xr:uid="{1FE845B9-75F0-4AB4-A207-66753875C808}"/>
    <cellStyle name="Comma 13 3 4" xfId="4512" xr:uid="{EADCCD4A-E781-4A1C-B06A-1EE9A7DED14F}"/>
    <cellStyle name="Comma 13 3 4 2" xfId="30696" xr:uid="{4EDEC764-D74A-4B02-8A2E-1A86F9589051}"/>
    <cellStyle name="Comma 13 3 5" xfId="12625" xr:uid="{7C1DF832-3A0A-423A-A0EA-8566342C79B5}"/>
    <cellStyle name="Comma 13 4" xfId="822" xr:uid="{1BACD83C-CF69-4019-935A-5590224522D7}"/>
    <cellStyle name="Comma 13 4 2" xfId="2309" xr:uid="{C9ED931D-40D5-48A6-BAFC-308BBCB0AA9A}"/>
    <cellStyle name="Comma 13 4 3" xfId="6420" xr:uid="{423F0AE6-1215-4871-8295-E60FEE2E5542}"/>
    <cellStyle name="Comma 13 5" xfId="1975" xr:uid="{171DBB8E-67D1-4463-984A-284E86A4EE9A}"/>
    <cellStyle name="Comma 13 5 2" xfId="6156" xr:uid="{30CFB603-4580-4537-80AD-A8DAD4B33069}"/>
    <cellStyle name="Comma 13 5 3" xfId="4787" xr:uid="{2105DA79-5259-43F3-9B1A-D9A9A3B19CDC}"/>
    <cellStyle name="Comma 13 6" xfId="7727" xr:uid="{85552625-4E00-4BA1-882C-1B09F3317FE7}"/>
    <cellStyle name="Comma 13 6 2" xfId="12746" xr:uid="{786BB78F-3C0B-4513-95B7-1CC7DF1AF45F}"/>
    <cellStyle name="Comma 13 7" xfId="46720" xr:uid="{E48F3A90-D727-4599-B5FD-0605C25BDDEB}"/>
    <cellStyle name="Comma 130" xfId="39" xr:uid="{00000000-0005-0000-0000-000026000000}"/>
    <cellStyle name="Comma 130 2" xfId="46659" xr:uid="{45E78978-F28A-4C86-8219-27184C0684CE}"/>
    <cellStyle name="Comma 130 3" xfId="198" xr:uid="{B8EDCA9D-28BF-40D1-8FE8-D55E2CAC2384}"/>
    <cellStyle name="Comma 131" xfId="46876" xr:uid="{C9937814-328F-4E83-8ADB-E4DA42A51BB4}"/>
    <cellStyle name="Comma 132" xfId="46877" xr:uid="{0FF45CA4-D1AD-476C-A74A-09C081D8639D}"/>
    <cellStyle name="Comma 133" xfId="46878" xr:uid="{0A7CCE43-27EA-4C27-A3CD-BA2E5E8B6613}"/>
    <cellStyle name="Comma 134" xfId="46879" xr:uid="{7612CD60-E9E0-418B-B06C-3DB45A65FBDB}"/>
    <cellStyle name="Comma 135" xfId="46880" xr:uid="{0504EC89-395B-4ADA-A3D5-D2393FAC08FA}"/>
    <cellStyle name="Comma 136" xfId="46881" xr:uid="{4C473980-B2C6-47F2-96C9-969381A8CDC3}"/>
    <cellStyle name="Comma 137" xfId="46882" xr:uid="{C70AEDDA-3578-41C2-AD2C-73B2FA45F571}"/>
    <cellStyle name="Comma 138" xfId="46883" xr:uid="{02CB24F6-9154-46BE-9B8E-806B3A9C160D}"/>
    <cellStyle name="Comma 139" xfId="40" xr:uid="{00000000-0005-0000-0000-000027000000}"/>
    <cellStyle name="Comma 139 2" xfId="46829" xr:uid="{5368AE1D-D4EB-4BAD-B8FB-CF32923F60AE}"/>
    <cellStyle name="Comma 139 3" xfId="46928" xr:uid="{5F4F4521-8F66-4678-8B03-79B168A7FBD1}"/>
    <cellStyle name="Comma 139 4" xfId="46940" xr:uid="{973F3C49-B7B7-4E9B-B86D-A13BAA8D5975}"/>
    <cellStyle name="Comma 14" xfId="393" xr:uid="{066C8D25-87D1-4FF5-9067-8B0023AEF2FF}"/>
    <cellStyle name="Comma 14 10" xfId="46661" xr:uid="{A8D9043D-6DBD-4646-8765-F96D0139BD9D}"/>
    <cellStyle name="Comma 14 2" xfId="394" xr:uid="{E8E6766B-0317-4E77-894D-D7E418B3F88B}"/>
    <cellStyle name="Comma 14 2 10" xfId="5824" xr:uid="{96CB8733-A42D-4DF7-B507-165E817B3ED9}"/>
    <cellStyle name="Comma 14 2 11" xfId="6422" xr:uid="{1AB66889-8BB4-43E5-96AC-2C7FD51E19D4}"/>
    <cellStyle name="Comma 14 2 12" xfId="12372" xr:uid="{9352E9AA-FFB5-4644-A9D2-240E7248CF7F}"/>
    <cellStyle name="Comma 14 2 2" xfId="395" xr:uid="{BEBD1847-4F03-4CB1-A23A-49368F7AEE29}"/>
    <cellStyle name="Comma 14 2 2 10" xfId="6423" xr:uid="{18F0C4DB-C558-4031-8926-0143F5A46D36}"/>
    <cellStyle name="Comma 14 2 2 2" xfId="396" xr:uid="{1D3C27E5-C115-4E81-BE8A-9999B43A55D0}"/>
    <cellStyle name="Comma 14 2 2 2 10" xfId="38288" xr:uid="{C7C9419C-82CB-40DF-9242-A39881DCC290}"/>
    <cellStyle name="Comma 14 2 2 2 2" xfId="1307" xr:uid="{A8ED9B84-4E81-4F04-ACA5-A8C2CD164537}"/>
    <cellStyle name="Comma 14 2 2 2 2 2" xfId="1848" xr:uid="{AC9AE5AE-E409-4F66-953A-002B05D32AE5}"/>
    <cellStyle name="Comma 14 2 2 2 2 2 2" xfId="9927" xr:uid="{49B55FF5-F20D-41DB-8447-D659C58C2B88}"/>
    <cellStyle name="Comma 14 2 2 2 2 2 3" xfId="7731" xr:uid="{514D1667-6703-4191-AD97-EC203C05E388}"/>
    <cellStyle name="Comma 14 2 2 2 2 3" xfId="4943" xr:uid="{38F6556B-BB0E-4B05-8F61-65D1591516F2}"/>
    <cellStyle name="Comma 14 2 2 2 2 3 2" xfId="8860" xr:uid="{9E4FADEA-E3DC-4542-BBBB-566386B6F7B0}"/>
    <cellStyle name="Comma 14 2 2 2 2 4" xfId="5420" xr:uid="{04AB0A86-3504-4D77-B47F-0055EE61979E}"/>
    <cellStyle name="Comma 14 2 2 2 2 5" xfId="5827" xr:uid="{FB497FA4-3406-4BF9-8EF4-950BF86DAF4C}"/>
    <cellStyle name="Comma 14 2 2 2 2 6" xfId="6425" xr:uid="{DDD23F9A-4981-470F-8717-F90F4AC88EE5}"/>
    <cellStyle name="Comma 14 2 2 2 3" xfId="1652" xr:uid="{2FF7C1FB-9180-4457-A16A-F07CFCAB609B}"/>
    <cellStyle name="Comma 14 2 2 2 3 2" xfId="9482" xr:uid="{8D79C40B-FF09-4EE6-80F4-6EB9F359C1F8}"/>
    <cellStyle name="Comma 14 2 2 2 3 3" xfId="6426" xr:uid="{D35645B9-A85E-4BD6-906E-CD84CAC3F97A}"/>
    <cellStyle name="Comma 14 2 2 2 4" xfId="952" xr:uid="{076B54FE-B8DA-4636-98E8-002CCDFCBF28}"/>
    <cellStyle name="Comma 14 2 2 2 4 2" xfId="7439" xr:uid="{9F953C6A-5BE9-48C9-A8C3-606BD2F6C698}"/>
    <cellStyle name="Comma 14 2 2 2 5" xfId="4788" xr:uid="{D0563878-7724-4205-BF3D-9C17B9667C3E}"/>
    <cellStyle name="Comma 14 2 2 2 5 2" xfId="7730" xr:uid="{E20B9A2B-C06B-471C-B083-7A0C337495E8}"/>
    <cellStyle name="Comma 14 2 2 2 6" xfId="5175" xr:uid="{BFD2D6DE-9D05-4D8A-8149-1E14069EFF94}"/>
    <cellStyle name="Comma 14 2 2 2 6 2" xfId="8874" xr:uid="{7AFEC27C-61D9-4CCC-B2C0-B6F92B85F634}"/>
    <cellStyle name="Comma 14 2 2 2 7" xfId="4363" xr:uid="{C1B7146F-FD8C-4DC8-A266-FB64EEBFDB73}"/>
    <cellStyle name="Comma 14 2 2 2 8" xfId="5826" xr:uid="{E59D6058-4E1E-46BA-A40E-0FE92538B442}"/>
    <cellStyle name="Comma 14 2 2 2 9" xfId="6424" xr:uid="{2EEBB053-C55B-4B64-9DEA-7F04D0C472BF}"/>
    <cellStyle name="Comma 14 2 2 3" xfId="1276" xr:uid="{87030E88-704C-442F-8D58-8E044EA34CB0}"/>
    <cellStyle name="Comma 14 2 2 3 2" xfId="1817" xr:uid="{BE00110B-0001-46DF-A6E0-77E7ED687141}"/>
    <cellStyle name="Comma 14 2 2 3 2 2" xfId="9787" xr:uid="{C366F7B0-D2ED-4DBF-A048-37A4506B14AD}"/>
    <cellStyle name="Comma 14 2 2 3 2 3" xfId="7732" xr:uid="{907680C6-39C9-4F77-B770-5BCD4FEC6194}"/>
    <cellStyle name="Comma 14 2 2 3 3" xfId="4911" xr:uid="{F3CD01FC-93C8-4502-86CE-CB8538614522}"/>
    <cellStyle name="Comma 14 2 2 3 3 2" xfId="8950" xr:uid="{54E30380-D30C-434E-8A43-BEC75B8E3896}"/>
    <cellStyle name="Comma 14 2 2 3 4" xfId="5380" xr:uid="{3F616D1A-AEB9-4140-95C6-6C2D74067FC3}"/>
    <cellStyle name="Comma 14 2 2 3 5" xfId="5828" xr:uid="{F49FA255-F77F-407A-B880-E0D9A6AD18D6}"/>
    <cellStyle name="Comma 14 2 2 3 6" xfId="6427" xr:uid="{9AA876D3-8463-4662-876E-781BCB771D16}"/>
    <cellStyle name="Comma 14 2 2 4" xfId="1620" xr:uid="{F10F0368-CDE4-46FA-90E7-8ABF62DFD95D}"/>
    <cellStyle name="Comma 14 2 2 4 2" xfId="9481" xr:uid="{67D34CF8-F9A1-49CE-8D70-10758D9818FD}"/>
    <cellStyle name="Comma 14 2 2 4 3" xfId="6428" xr:uid="{424F8AD1-8078-4B20-A90F-C5DB43192839}"/>
    <cellStyle name="Comma 14 2 2 5" xfId="920" xr:uid="{4765FAFA-D25B-4AA7-8DC0-0C2BE497D7E1}"/>
    <cellStyle name="Comma 14 2 2 5 2" xfId="10141" xr:uid="{81F93E4B-E772-4E8E-89E4-328B6F9A2E8B}"/>
    <cellStyle name="Comma 14 2 2 5 3" xfId="7438" xr:uid="{CE6E838E-F3F7-4042-A39D-F10DF2826B49}"/>
    <cellStyle name="Comma 14 2 2 6" xfId="3256" xr:uid="{075AEA6B-8DA4-4436-ABD3-C257811DA9D1}"/>
    <cellStyle name="Comma 14 2 2 6 2" xfId="10241" xr:uid="{2EF67F11-A4F2-459E-A766-4D6D256D621A}"/>
    <cellStyle name="Comma 14 2 2 6 3" xfId="7729" xr:uid="{100CA41F-7616-4AA5-95D7-9DB540B7976C}"/>
    <cellStyle name="Comma 14 2 2 7" xfId="5134" xr:uid="{A9FD7B72-4499-43BD-95C1-99C3DD7DA8A2}"/>
    <cellStyle name="Comma 14 2 2 7 2" xfId="8821" xr:uid="{0739AA6E-C06C-446B-8FA2-5CB675D06CDC}"/>
    <cellStyle name="Comma 14 2 2 8" xfId="4322" xr:uid="{32AA5832-3E9E-4AAC-BC2B-F6E5F207C701}"/>
    <cellStyle name="Comma 14 2 2 9" xfId="5825" xr:uid="{3B6D7344-8612-4BDF-B94F-E49DFF38542B}"/>
    <cellStyle name="Comma 14 2 3" xfId="397" xr:uid="{B5C582A4-0793-47C4-8F1D-4B29F26C354C}"/>
    <cellStyle name="Comma 14 2 3 10" xfId="43520" xr:uid="{E2E72B37-E32B-46EF-A16F-B749C126DDBD}"/>
    <cellStyle name="Comma 14 2 3 2" xfId="1308" xr:uid="{4DB1FEBF-F288-4454-ABB0-528C55949762}"/>
    <cellStyle name="Comma 14 2 3 2 2" xfId="1849" xr:uid="{554DA2E0-1102-48C4-AB03-F9D4AAE09A97}"/>
    <cellStyle name="Comma 14 2 3 2 2 2" xfId="3027" xr:uid="{CD79AA39-BC90-4244-B003-FD7613593FF8}"/>
    <cellStyle name="Comma 14 2 3 2 2 2 2" xfId="10021" xr:uid="{72220006-224E-45CF-88DB-AF3549E90383}"/>
    <cellStyle name="Comma 14 2 3 2 2 2 3" xfId="7735" xr:uid="{CCE49D04-601B-45B2-B887-DF57BE13A138}"/>
    <cellStyle name="Comma 14 2 3 2 2 3" xfId="8955" xr:uid="{34018B54-DE55-4C7D-AFF5-2AF296C2EDAA}"/>
    <cellStyle name="Comma 14 2 3 2 2 4" xfId="6431" xr:uid="{1B03CC86-24AF-49C5-A9DF-BAAC317FB23E}"/>
    <cellStyle name="Comma 14 2 3 2 3" xfId="2663" xr:uid="{37B390E3-05DB-4A12-BB88-68436CE3D66E}"/>
    <cellStyle name="Comma 14 2 3 2 3 2" xfId="9484" xr:uid="{A31292D2-F674-4014-A90F-DC0E8F36E12E}"/>
    <cellStyle name="Comma 14 2 3 2 3 3" xfId="7734" xr:uid="{C22D518C-B739-4352-9E73-842F02822517}"/>
    <cellStyle name="Comma 14 2 3 2 4" xfId="5419" xr:uid="{98288668-F778-4977-BABF-25689333A3E8}"/>
    <cellStyle name="Comma 14 2 3 2 4 2" xfId="9052" xr:uid="{E6D94AB2-9299-484D-BE5C-DF9D33588506}"/>
    <cellStyle name="Comma 14 2 3 2 5" xfId="5830" xr:uid="{48346CAD-42E7-4729-8327-9E361FEDB852}"/>
    <cellStyle name="Comma 14 2 3 2 6" xfId="6430" xr:uid="{21D301E8-71F0-4741-AC7B-A07A9BFEC4CF}"/>
    <cellStyle name="Comma 14 2 3 3" xfId="1653" xr:uid="{C13F27BE-7754-480B-B7C3-1DD05EA82893}"/>
    <cellStyle name="Comma 14 2 3 3 2" xfId="2904" xr:uid="{E9DCBEBF-D69C-4D4E-BB0D-5EA9C5037506}"/>
    <cellStyle name="Comma 14 2 3 3 2 2" xfId="9869" xr:uid="{D88C6658-4687-42E6-B02B-70C399D15D56}"/>
    <cellStyle name="Comma 14 2 3 3 2 3" xfId="7736" xr:uid="{7E1E9DFB-B25D-4154-B7E0-4F857D3FBAB8}"/>
    <cellStyle name="Comma 14 2 3 3 3" xfId="9000" xr:uid="{DE549485-6775-43FF-9028-DFB85A7CE39C}"/>
    <cellStyle name="Comma 14 2 3 3 4" xfId="6432" xr:uid="{B78C3545-5136-4483-8BC8-900EB71B4D28}"/>
    <cellStyle name="Comma 14 2 3 4" xfId="953" xr:uid="{9816B81B-C758-4EB1-8C3F-3FCF640BDCF1}"/>
    <cellStyle name="Comma 14 2 3 4 2" xfId="9483" xr:uid="{93541050-A7F0-446B-A85D-E0688D21A3B3}"/>
    <cellStyle name="Comma 14 2 3 4 3" xfId="7440" xr:uid="{ADF56A73-9A3E-4DB5-A768-B47674C6C044}"/>
    <cellStyle name="Comma 14 2 3 5" xfId="4780" xr:uid="{CC693B9F-005D-43E3-9332-2BAFC75261A1}"/>
    <cellStyle name="Comma 14 2 3 5 2" xfId="7733" xr:uid="{8DFDE288-CDD9-47CA-A4B0-55883FD1CC55}"/>
    <cellStyle name="Comma 14 2 3 6" xfId="5174" xr:uid="{A848CB81-A4C0-4D47-85E7-8135FB6D16AE}"/>
    <cellStyle name="Comma 14 2 3 6 2" xfId="8924" xr:uid="{516DEA9C-D085-482E-9DFF-3481DA6C0861}"/>
    <cellStyle name="Comma 14 2 3 7" xfId="4362" xr:uid="{7F32A84B-962F-408F-B2F0-DAC95DF5331D}"/>
    <cellStyle name="Comma 14 2 3 8" xfId="5829" xr:uid="{3BA831D3-A7CB-43F4-B208-F00B6B1E302E}"/>
    <cellStyle name="Comma 14 2 3 9" xfId="6429" xr:uid="{165D588F-0DAD-4E7B-AD75-9AAB67102492}"/>
    <cellStyle name="Comma 14 2 4" xfId="1128" xr:uid="{F1A01960-4FDE-4DEA-89D0-CBEBBAC6266E}"/>
    <cellStyle name="Comma 14 2 4 2" xfId="1739" xr:uid="{F1F9E642-92AE-406D-A100-CE4FE749ADA2}"/>
    <cellStyle name="Comma 14 2 4 2 2" xfId="2959" xr:uid="{995161C7-9A6F-41FB-B606-40183BD385FF}"/>
    <cellStyle name="Comma 14 2 4 2 2 2" xfId="9926" xr:uid="{3E68DF63-A033-414A-B86E-A7BF0ED69F6D}"/>
    <cellStyle name="Comma 14 2 4 2 2 3" xfId="7738" xr:uid="{7FB814C8-3A0C-4464-BD9A-76490B10EFC3}"/>
    <cellStyle name="Comma 14 2 4 2 3" xfId="8861" xr:uid="{1AE18BEE-B9EB-4621-B5B5-D5054B67D6AC}"/>
    <cellStyle name="Comma 14 2 4 2 4" xfId="6434" xr:uid="{F220494F-8631-4E5E-9FB3-E81D2EDBA949}"/>
    <cellStyle name="Comma 14 2 4 3" xfId="2664" xr:uid="{4A3C62D4-0CBC-4944-8781-D01CBC7216E4}"/>
    <cellStyle name="Comma 14 2 4 3 2" xfId="9485" xr:uid="{87DFFEF5-FA82-4FB7-98B5-EA4FF2667712}"/>
    <cellStyle name="Comma 14 2 4 3 3" xfId="7737" xr:uid="{1141A217-DEBA-4C22-B945-318B1C293843}"/>
    <cellStyle name="Comma 14 2 4 4" xfId="5331" xr:uid="{7D319E37-06A3-407A-8C3D-66AEF962450B}"/>
    <cellStyle name="Comma 14 2 4 4 2" xfId="9062" xr:uid="{68E389D8-2E49-4EB3-A61D-F368CDF20787}"/>
    <cellStyle name="Comma 14 2 4 5" xfId="5831" xr:uid="{DC1AE9BE-4401-4505-A55B-EDE65D517071}"/>
    <cellStyle name="Comma 14 2 4 6" xfId="6433" xr:uid="{D6F15D9E-0544-403D-A4F6-E2BE9B395078}"/>
    <cellStyle name="Comma 14 2 4 7" xfId="12807" xr:uid="{BAFFF762-25B2-4392-AC9C-E1A97BDAF541}"/>
    <cellStyle name="Comma 14 2 5" xfId="1453" xr:uid="{F56CD729-DC54-402E-B30C-7C44D7B0D2F9}"/>
    <cellStyle name="Comma 14 2 5 2" xfId="2847" xr:uid="{9AAB6513-CAB8-44FA-B4F5-9118B0C740E3}"/>
    <cellStyle name="Comma 14 2 5 2 2" xfId="9786" xr:uid="{8A35F3C1-0FC1-4517-AE31-F004BB6D63F1}"/>
    <cellStyle name="Comma 14 2 5 2 3" xfId="7739" xr:uid="{48F841E8-482F-48FE-BDB3-FA042EA33D96}"/>
    <cellStyle name="Comma 14 2 5 3" xfId="9091" xr:uid="{B4F893CD-F9F4-4472-8D55-74D5EE196ADC}"/>
    <cellStyle name="Comma 14 2 5 4" xfId="6435" xr:uid="{BB008B7A-B431-49F5-BF9D-0550C7DE0F43}"/>
    <cellStyle name="Comma 14 2 6" xfId="846" xr:uid="{F0658816-1758-4347-91C1-FDFCBC15087E}"/>
    <cellStyle name="Comma 14 2 6 2" xfId="6159" xr:uid="{357D44A5-C3C7-4794-86D4-FB797E831D22}"/>
    <cellStyle name="Comma 14 2 6 2 2" xfId="8352" xr:uid="{EA75A9DE-E7DA-4790-890D-44F8A48611F6}"/>
    <cellStyle name="Comma 14 2 6 3" xfId="9480" xr:uid="{1FCB2F16-D8C7-4198-B366-42AA4CB4D941}"/>
    <cellStyle name="Comma 14 2 6 4" xfId="7437" xr:uid="{2107D888-249E-49BE-91ED-05146DC060F6}"/>
    <cellStyle name="Comma 14 2 7" xfId="3103" xr:uid="{AD35A95B-F01D-43C2-A713-A7EAFC5319CF}"/>
    <cellStyle name="Comma 14 2 7 2" xfId="10087" xr:uid="{BD985D22-6947-484F-B4A0-818E6FD51B3C}"/>
    <cellStyle name="Comma 14 2 7 3" xfId="7728" xr:uid="{A188A604-2195-49BD-8FCD-FD11A42EB8F5}"/>
    <cellStyle name="Comma 14 2 8" xfId="3191" xr:uid="{9B675A79-BD1A-41EF-A08C-D346002C6C94}"/>
    <cellStyle name="Comma 14 2 8 2" xfId="10194" xr:uid="{3AFC992F-AF98-4072-B8B8-D8D103B72B10}"/>
    <cellStyle name="Comma 14 2 9" xfId="3432" xr:uid="{3D015581-7574-481E-8D4A-1B5144C93062}"/>
    <cellStyle name="Comma 14 2 9 2" xfId="8768" xr:uid="{A42EE82D-DB20-45F3-AB79-28666AED8D09}"/>
    <cellStyle name="Comma 14 3" xfId="398" xr:uid="{AC2F45D1-BE5F-4E19-9E4D-B6F1A830C4C1}"/>
    <cellStyle name="Comma 14 3 10" xfId="4276" xr:uid="{BE914356-AA5C-42CA-8EB9-D2A032B1C84E}"/>
    <cellStyle name="Comma 14 3 11" xfId="5832" xr:uid="{62B186B3-C891-4937-ACDE-A6A24B65ECE9}"/>
    <cellStyle name="Comma 14 3 12" xfId="6436" xr:uid="{02E25726-CBF6-4FDD-A224-948207F061D6}"/>
    <cellStyle name="Comma 14 3 13" xfId="12373" xr:uid="{F30F202F-202C-4449-9FA7-E6E33FC8B525}"/>
    <cellStyle name="Comma 14 3 2" xfId="399" xr:uid="{FDD9A162-3BCC-4304-9BC6-D4603E6009A3}"/>
    <cellStyle name="Comma 14 3 2 10" xfId="6437" xr:uid="{392BDB35-386E-49F7-81B7-1AC66B5CB144}"/>
    <cellStyle name="Comma 14 3 2 11" xfId="38289" xr:uid="{932DB2F9-49DA-40B4-B954-9AAE5462D78E}"/>
    <cellStyle name="Comma 14 3 2 2" xfId="1309" xr:uid="{289AEFDC-49B0-43F0-B1B4-B25BF14AC7DB}"/>
    <cellStyle name="Comma 14 3 2 2 2" xfId="1850" xr:uid="{515BB441-82A3-4372-90EB-0C1D09927F7C}"/>
    <cellStyle name="Comma 14 3 2 2 2 2" xfId="2961" xr:uid="{4CC737E0-715B-4866-919F-959DA46A6E70}"/>
    <cellStyle name="Comma 14 3 2 2 2 2 2" xfId="9929" xr:uid="{AE19D4EA-8726-47E9-8116-29ABECAC6CF7}"/>
    <cellStyle name="Comma 14 3 2 2 2 2 3" xfId="7743" xr:uid="{6A4B50C1-F855-4D11-B881-35F20EEFC9AD}"/>
    <cellStyle name="Comma 14 3 2 2 2 3" xfId="4927" xr:uid="{141DCE74-BEED-4F6B-A73B-2073C23B7D4A}"/>
    <cellStyle name="Comma 14 3 2 2 2 3 2" xfId="8643" xr:uid="{2D13E2F1-D5B4-4F06-88FF-F87D6C7F1066}"/>
    <cellStyle name="Comma 14 3 2 2 2 4" xfId="5399" xr:uid="{56A1FC4F-5C6B-47BE-B35C-1EA664023F36}"/>
    <cellStyle name="Comma 14 3 2 2 2 5" xfId="5835" xr:uid="{2A2B188F-3EDB-49AD-BFFD-11259A8E0580}"/>
    <cellStyle name="Comma 14 3 2 2 2 6" xfId="6439" xr:uid="{2579F349-14B7-4D0E-AB75-9E0DF3AB6AA2}"/>
    <cellStyle name="Comma 14 3 2 2 3" xfId="2666" xr:uid="{2ADDD48A-D187-406E-8162-93CFF9C250B5}"/>
    <cellStyle name="Comma 14 3 2 2 3 2" xfId="9488" xr:uid="{C11D179B-731B-4839-8CBA-FF25940CC906}"/>
    <cellStyle name="Comma 14 3 2 2 3 3" xfId="7742" xr:uid="{D65C9E07-968E-45CB-B2A7-3CC49F8E6B0F}"/>
    <cellStyle name="Comma 14 3 2 2 4" xfId="4830" xr:uid="{C7357BD4-972A-4409-AB70-58F88372100B}"/>
    <cellStyle name="Comma 14 3 2 2 4 2" xfId="8652" xr:uid="{DB285C78-B5FF-4EC7-A888-618C5D504908}"/>
    <cellStyle name="Comma 14 3 2 2 5" xfId="5158" xr:uid="{2D7E594D-97D6-4BC5-B58C-94769E08CA3D}"/>
    <cellStyle name="Comma 14 3 2 2 6" xfId="4345" xr:uid="{44CAB5CC-02E5-441B-99BD-AA6CB0EAC93E}"/>
    <cellStyle name="Comma 14 3 2 2 7" xfId="5834" xr:uid="{7F15BC0A-F01D-42E0-B219-AE4DFBED38E2}"/>
    <cellStyle name="Comma 14 3 2 2 8" xfId="6438" xr:uid="{5F9EAED6-0039-4A81-A845-80006294F72B}"/>
    <cellStyle name="Comma 14 3 2 3" xfId="1654" xr:uid="{CDDB1EF9-99BD-4860-9541-E0C83A91F585}"/>
    <cellStyle name="Comma 14 3 2 3 2" xfId="2849" xr:uid="{F6204656-F9C0-4382-BD06-3AA51A7F33DF}"/>
    <cellStyle name="Comma 14 3 2 3 2 2" xfId="9789" xr:uid="{6E243295-A197-4794-BAAB-1DC59B55B240}"/>
    <cellStyle name="Comma 14 3 2 3 2 3" xfId="7744" xr:uid="{1117D5FD-BDD6-4B7A-9F5B-38C237A8336D}"/>
    <cellStyle name="Comma 14 3 2 3 3" xfId="4890" xr:uid="{92C874A5-3145-477A-BFC5-5446B8104693}"/>
    <cellStyle name="Comma 14 3 2 3 3 2" xfId="9049" xr:uid="{6D54FF39-53EB-4C2F-8BFB-2FBC57EC0108}"/>
    <cellStyle name="Comma 14 3 2 3 4" xfId="5356" xr:uid="{44966165-3509-427B-9F1E-6CCF9BC27B0E}"/>
    <cellStyle name="Comma 14 3 2 3 5" xfId="5836" xr:uid="{7741D1D0-BBFA-4FAD-A196-2F44A017CE2C}"/>
    <cellStyle name="Comma 14 3 2 3 6" xfId="6440" xr:uid="{513CF631-6C44-4BFC-951D-B3D8C91AD0EB}"/>
    <cellStyle name="Comma 14 3 2 4" xfId="954" xr:uid="{D8ED786F-28F3-4197-BD82-078F1BC18C53}"/>
    <cellStyle name="Comma 14 3 2 4 2" xfId="9487" xr:uid="{31E77FB1-A997-4BEB-B869-0E5F70222106}"/>
    <cellStyle name="Comma 14 3 2 4 3" xfId="6441" xr:uid="{D8898013-1E78-4F8E-90B4-44E22C837E0C}"/>
    <cellStyle name="Comma 14 3 2 5" xfId="3133" xr:uid="{A221DC9C-7BF8-49AB-8B61-F2B18BB049A5}"/>
    <cellStyle name="Comma 14 3 2 5 2" xfId="10129" xr:uid="{A8269CB1-0E6E-49B2-A8DC-183498A1840A}"/>
    <cellStyle name="Comma 14 3 2 5 3" xfId="7442" xr:uid="{937BB2DC-65E8-4206-8F4F-68C300ABD2E9}"/>
    <cellStyle name="Comma 14 3 2 6" xfId="3244" xr:uid="{3D86AC95-97DC-4920-A1E3-4E9CA1CB235B}"/>
    <cellStyle name="Comma 14 3 2 6 2" xfId="10229" xr:uid="{DA36CDCF-D609-43FE-AB53-43D26424421A}"/>
    <cellStyle name="Comma 14 3 2 6 3" xfId="7741" xr:uid="{512EBDE1-00B2-449D-A9BB-9AC2B8FD5CC7}"/>
    <cellStyle name="Comma 14 3 2 7" xfId="5121" xr:uid="{8974DF3E-BF7A-4FC7-9FA6-B268EBFFEC26}"/>
    <cellStyle name="Comma 14 3 2 7 2" xfId="8809" xr:uid="{BC20428D-A94E-46FE-8EEB-F3A064293664}"/>
    <cellStyle name="Comma 14 3 2 8" xfId="4299" xr:uid="{D997D48B-22D1-4D12-B0DD-202FBCC83DA9}"/>
    <cellStyle name="Comma 14 3 2 9" xfId="5833" xr:uid="{4C0FD227-7A60-40A3-AC16-9DD72DDC02A0}"/>
    <cellStyle name="Comma 14 3 3" xfId="1275" xr:uid="{04AA18C6-9801-4948-8939-B1420C6577A6}"/>
    <cellStyle name="Comma 14 3 3 2" xfId="1816" xr:uid="{575C2E94-B9E2-456D-B452-D169B421DAB5}"/>
    <cellStyle name="Comma 14 3 3 2 2" xfId="2305" xr:uid="{E53C93AB-DFB0-4A16-A4B5-D32A1D28C3FF}"/>
    <cellStyle name="Comma 14 3 3 2 2 2" xfId="3028" xr:uid="{26190C07-14B2-46D6-B84D-032DD6B6BA51}"/>
    <cellStyle name="Comma 14 3 3 2 2 2 2" xfId="10022" xr:uid="{B52B715B-6FBB-4ECD-96D1-87A80CB6D24D}"/>
    <cellStyle name="Comma 14 3 3 2 2 3" xfId="8959" xr:uid="{BFBA8570-11FC-485C-AB23-0AAA11D89C2D}"/>
    <cellStyle name="Comma 14 3 3 2 2 4" xfId="6443" xr:uid="{E4AA4107-0C38-446C-91A1-0D668D2D0993}"/>
    <cellStyle name="Comma 14 3 3 2 3" xfId="2668" xr:uid="{4F7863D0-BC03-4766-BF2D-84975D9BC9FD}"/>
    <cellStyle name="Comma 14 3 3 2 3 2" xfId="9490" xr:uid="{29BF77B0-0F39-4BBF-80A2-50B63B31ACCB}"/>
    <cellStyle name="Comma 14 3 3 2 3 3" xfId="7746" xr:uid="{4ACE02C5-6F54-4C52-94F6-271556E2D1BB}"/>
    <cellStyle name="Comma 14 3 3 2 4" xfId="8639" xr:uid="{A7186753-485A-4231-B13A-5BF6279C8736}"/>
    <cellStyle name="Comma 14 3 3 2 5" xfId="6442" xr:uid="{913E0660-FF81-4AA9-9D02-39552F2C4BFE}"/>
    <cellStyle name="Comma 14 3 3 2 6" xfId="4536" xr:uid="{9DB845BD-1F06-4082-A189-038BF0D9D504}"/>
    <cellStyle name="Comma 14 3 3 3" xfId="2298" xr:uid="{1187F4F2-85B7-4075-B12D-B84696B95FCB}"/>
    <cellStyle name="Comma 14 3 3 3 2" xfId="2905" xr:uid="{34B12183-325E-48D7-976F-6DF78114F05C}"/>
    <cellStyle name="Comma 14 3 3 3 2 2" xfId="9870" xr:uid="{7E2559DD-44F6-4903-835B-3D5B44AC1342}"/>
    <cellStyle name="Comma 14 3 3 3 3" xfId="8952" xr:uid="{B8E6BBF4-DDFD-42DF-A1BC-55D7A7E6EF9C}"/>
    <cellStyle name="Comma 14 3 3 3 4" xfId="6444" xr:uid="{BCE862C3-6C2D-4704-A083-90E559500276}"/>
    <cellStyle name="Comma 14 3 3 4" xfId="2667" xr:uid="{3E1EFDEC-DD8E-4514-913C-B738F3341932}"/>
    <cellStyle name="Comma 14 3 3 4 2" xfId="9489" xr:uid="{7DF4A2A6-D560-465B-8704-7FA9E4730E71}"/>
    <cellStyle name="Comma 14 3 3 4 3" xfId="7745" xr:uid="{F83DC2F4-6A79-4B33-81E3-25DBB74A6523}"/>
    <cellStyle name="Comma 14 3 3 5" xfId="9087" xr:uid="{AF77AE3E-F3F0-4418-8F73-82AF4292FF98}"/>
    <cellStyle name="Comma 14 3 3 6" xfId="4147" xr:uid="{03E6C59C-F57C-4061-872F-E4E142DBE4C5}"/>
    <cellStyle name="Comma 14 3 3 7" xfId="43521" xr:uid="{5445785E-FFE2-4136-A935-634A32F458D3}"/>
    <cellStyle name="Comma 14 3 4" xfId="1619" xr:uid="{86EA527D-6005-4D30-B734-2A99EE71059D}"/>
    <cellStyle name="Comma 14 3 4 2" xfId="2238" xr:uid="{38F0EEAC-0100-4094-AE01-5DEBE019CA9E}"/>
    <cellStyle name="Comma 14 3 4 2 2" xfId="2960" xr:uid="{644F8CB2-7C4C-45BA-A772-5B1B84E63313}"/>
    <cellStyle name="Comma 14 3 4 2 2 2" xfId="9928" xr:uid="{2BDC6853-D9B6-472A-B4F8-02DC536A7D86}"/>
    <cellStyle name="Comma 14 3 4 2 2 3" xfId="7748" xr:uid="{E61C237C-DFE5-4636-9B9F-FBCD2F6D5B43}"/>
    <cellStyle name="Comma 14 3 4 2 3" xfId="4944" xr:uid="{66A85933-0D8D-4412-AD96-BA217A20DAAF}"/>
    <cellStyle name="Comma 14 3 4 2 3 2" xfId="8870" xr:uid="{2948B87A-99CA-4BD3-A083-2272B047447A}"/>
    <cellStyle name="Comma 14 3 4 2 4" xfId="5421" xr:uid="{B866405A-DBE3-454D-AD2C-7E941E88811B}"/>
    <cellStyle name="Comma 14 3 4 2 5" xfId="5838" xr:uid="{687D5D28-7E09-4EE2-963A-8B4A8095A666}"/>
    <cellStyle name="Comma 14 3 4 2 6" xfId="6446" xr:uid="{9CDB4E53-5821-4A63-8F28-8671A2B27AB0}"/>
    <cellStyle name="Comma 14 3 4 3" xfId="2669" xr:uid="{8D04D4B6-90E1-4871-8237-8E5CD129C0F6}"/>
    <cellStyle name="Comma 14 3 4 3 2" xfId="9491" xr:uid="{7B5E7B64-2BB8-4D5B-AAE3-94E9FA959793}"/>
    <cellStyle name="Comma 14 3 4 3 3" xfId="7747" xr:uid="{9082CD3E-2EF0-4E85-A882-754FE2CA630D}"/>
    <cellStyle name="Comma 14 3 4 4" xfId="4833" xr:uid="{07AEFF06-071E-4990-A2F7-86ADCEB5843D}"/>
    <cellStyle name="Comma 14 3 4 4 2" xfId="8649" xr:uid="{632CCDD1-6E2F-49CF-BC39-896B4FC7FAC2}"/>
    <cellStyle name="Comma 14 3 4 5" xfId="5176" xr:uid="{8F8F7DE3-E873-408C-9DEB-939EB7CF5CA2}"/>
    <cellStyle name="Comma 14 3 4 6" xfId="4364" xr:uid="{E737F8C9-4A02-486B-9D26-D810C422CFD2}"/>
    <cellStyle name="Comma 14 3 4 7" xfId="5837" xr:uid="{27337ECA-49D4-4AB9-813C-2B435A47E77E}"/>
    <cellStyle name="Comma 14 3 4 8" xfId="6445" xr:uid="{64D79F5A-FDD7-4F2F-9A84-FE97BE75CF4D}"/>
    <cellStyle name="Comma 14 3 4 9" xfId="12649" xr:uid="{B2C262BA-11BD-4CC6-B5FC-7A7C527CE5B7}"/>
    <cellStyle name="Comma 14 3 5" xfId="919" xr:uid="{733E12C1-2297-4D4B-9308-DC68AC4FCE3D}"/>
    <cellStyle name="Comma 14 3 5 2" xfId="2848" xr:uid="{E3DC2EE4-AAAA-4644-A57D-05CE5245D7E7}"/>
    <cellStyle name="Comma 14 3 5 2 2" xfId="9788" xr:uid="{57D31FF1-1C86-4085-8AF2-DCE94FB2A27B}"/>
    <cellStyle name="Comma 14 3 5 2 3" xfId="7749" xr:uid="{3AE8267E-C63F-4F87-BC7A-38F15BE14C7A}"/>
    <cellStyle name="Comma 14 3 5 3" xfId="4879" xr:uid="{D1D8287C-2A05-47A0-B37E-454CB93A51D8}"/>
    <cellStyle name="Comma 14 3 5 3 2" xfId="9023" xr:uid="{7AD38EB2-ADC5-422B-BBFE-95205829DF8F}"/>
    <cellStyle name="Comma 14 3 5 4" xfId="5319" xr:uid="{8663139B-19F0-4861-906C-DCE505C10CB6}"/>
    <cellStyle name="Comma 14 3 5 5" xfId="5839" xr:uid="{6B5EDA92-8389-498E-A01F-68A4856CF5B2}"/>
    <cellStyle name="Comma 14 3 5 6" xfId="6447" xr:uid="{09C40D4E-EC91-44C9-A346-E833450D3C12}"/>
    <cellStyle name="Comma 14 3 6" xfId="2665" xr:uid="{11B7892E-C185-421C-8F83-04CB82691D1A}"/>
    <cellStyle name="Comma 14 3 6 2" xfId="6160" xr:uid="{40987776-264F-4DD1-80F5-970AAF0095EC}"/>
    <cellStyle name="Comma 14 3 6 2 2" xfId="8353" xr:uid="{71B63592-0281-401C-8CE0-8E91A5248182}"/>
    <cellStyle name="Comma 14 3 6 3" xfId="9486" xr:uid="{E42426ED-83FA-4BFF-B548-8DDC1BDFA19D}"/>
    <cellStyle name="Comma 14 3 6 4" xfId="6448" xr:uid="{28E9D258-B8CC-4D75-9108-7996598AC57F}"/>
    <cellStyle name="Comma 14 3 7" xfId="3092" xr:uid="{6078953D-2280-43AC-957B-3159DBCD3B7F}"/>
    <cellStyle name="Comma 14 3 7 2" xfId="10075" xr:uid="{2B7D51F2-FAB9-4BA5-98FD-5406BBF3B2B2}"/>
    <cellStyle name="Comma 14 3 7 3" xfId="7441" xr:uid="{F367BE99-BB39-41E8-BAC6-D20BFD59A9F4}"/>
    <cellStyle name="Comma 14 3 8" xfId="3179" xr:uid="{3BC51D1F-7BD8-432C-B744-B504EA1F8AEB}"/>
    <cellStyle name="Comma 14 3 8 2" xfId="10182" xr:uid="{CF6FAEB4-EBC6-40B7-9745-ECEB37E0CFEE}"/>
    <cellStyle name="Comma 14 3 8 3" xfId="7740" xr:uid="{7266D2F6-7139-43BF-AEC4-88375199896E}"/>
    <cellStyle name="Comma 14 3 9" xfId="3416" xr:uid="{0E12D6D3-A167-497D-BA46-2DBDD2FF5CB0}"/>
    <cellStyle name="Comma 14 3 9 2" xfId="8736" xr:uid="{FB3CDA93-BB53-4DDF-B16D-E469CBBEBAAA}"/>
    <cellStyle name="Comma 14 4" xfId="400" xr:uid="{51C19B9D-F92E-415F-A87C-EF88DD1CA51D}"/>
    <cellStyle name="Comma 14 4 10" xfId="12514" xr:uid="{5889C5BD-59D7-4F45-BD9C-820E9D9079B1}"/>
    <cellStyle name="Comma 14 4 2" xfId="1310" xr:uid="{17C1F3D5-8952-434E-AB46-3F22456F2BEA}"/>
    <cellStyle name="Comma 14 4 2 2" xfId="1851" xr:uid="{8EBA5D87-5DFC-43C8-AB67-198770B66DB9}"/>
    <cellStyle name="Comma 14 4 2 2 2" xfId="11925" xr:uid="{94A6FE44-205D-453D-A003-16617ABFFAE8}"/>
    <cellStyle name="Comma 14 4 2 3" xfId="3738" xr:uid="{6244076E-8E02-4467-8E30-0B725746D003}"/>
    <cellStyle name="Comma 14 4 2 3 2" xfId="4900" xr:uid="{827391CC-7F85-4753-9F14-5982F452C01B}"/>
    <cellStyle name="Comma 14 4 2 4" xfId="5368" xr:uid="{5937BB2D-F17A-4D29-BA42-36F47959BD39}"/>
    <cellStyle name="Comma 14 4 2 5" xfId="6450" xr:uid="{22EC3A68-8B52-4938-AB02-523E045D05DC}"/>
    <cellStyle name="Comma 14 4 2 6" xfId="40074" xr:uid="{942D7BD9-1136-4DB8-B3FE-F31C2E748415}"/>
    <cellStyle name="Comma 14 4 3" xfId="1655" xr:uid="{1B8503DE-6376-49AD-A4F0-46DF30820CAA}"/>
    <cellStyle name="Comma 14 4 3 2" xfId="6451" xr:uid="{A7CC50B8-0A50-46F1-8828-D70D4FC18525}"/>
    <cellStyle name="Comma 14 4 3 3" xfId="44648" xr:uid="{9CBB7DD3-F9EE-458C-94FA-DD42D53439F5}"/>
    <cellStyle name="Comma 14 4 4" xfId="955" xr:uid="{5D147B53-348B-41F6-AAC9-A8C7E0A70955}"/>
    <cellStyle name="Comma 14 4 4 2" xfId="7443" xr:uid="{48637E89-EA26-4D78-9DBE-2522B41F2792}"/>
    <cellStyle name="Comma 14 4 4 3" xfId="30698" xr:uid="{6080B590-245D-4A3A-A1E9-9CAEE4287B4B}"/>
    <cellStyle name="Comma 14 4 5" xfId="2428" xr:uid="{27B0A918-0B0E-4F1C-A718-BEB61D034E80}"/>
    <cellStyle name="Comma 14 4 5 2" xfId="7750" xr:uid="{B08FA0B3-5DF0-4B79-AC26-38FF39C3511D}"/>
    <cellStyle name="Comma 14 4 5 3" xfId="4735" xr:uid="{A951700B-9135-49F9-A57E-EEC0BA6C579F}"/>
    <cellStyle name="Comma 14 4 6" xfId="5127" xr:uid="{B1DE2C4C-792B-422E-A610-B7367ED280A6}"/>
    <cellStyle name="Comma 14 4 7" xfId="4310" xr:uid="{C962FFA5-2B05-4306-93E2-0D9194B86808}"/>
    <cellStyle name="Comma 14 4 8" xfId="5840" xr:uid="{1A8C1C3A-C36C-4672-B3D1-037B8951A913}"/>
    <cellStyle name="Comma 14 4 9" xfId="6449" xr:uid="{58CD74DE-24C5-4BC3-A8E0-4AC9A66BFD6A}"/>
    <cellStyle name="Comma 14 5" xfId="1127" xr:uid="{7F417623-D466-49E2-BF4B-4625924E059D}"/>
    <cellStyle name="Comma 14 5 2" xfId="1738" xr:uid="{CD34CC23-79BB-4D24-B54F-54CB23130EA3}"/>
    <cellStyle name="Comma 14 5 2 2" xfId="4711" xr:uid="{95A927E3-4230-4CF2-93D6-2A03F9661615}"/>
    <cellStyle name="Comma 14 5 2 3" xfId="4942" xr:uid="{8470FF8A-AEBF-47A7-8F21-4CA015B00056}"/>
    <cellStyle name="Comma 14 5 2 4" xfId="5418" xr:uid="{9697745F-0C12-4102-B721-5091B8D8C6F6}"/>
    <cellStyle name="Comma 14 5 2 5" xfId="6453" xr:uid="{929E1146-2CAD-4F9C-8B6D-0238B73525CF}"/>
    <cellStyle name="Comma 14 5 3" xfId="3380" xr:uid="{777ADCA8-9CC5-4034-B707-46205D39CB30}"/>
    <cellStyle name="Comma 14 5 3 2" xfId="8351" xr:uid="{74D405A4-3E32-49FB-B324-88E81AE2D91C}"/>
    <cellStyle name="Comma 14 5 3 3" xfId="4600" xr:uid="{791A3E20-B655-4582-A9A8-E572BA2D904E}"/>
    <cellStyle name="Comma 14 5 4" xfId="4832" xr:uid="{03F04B20-086A-4C04-AE8F-5AB2890AD922}"/>
    <cellStyle name="Comma 14 5 5" xfId="5173" xr:uid="{3F7E34A5-5A44-45A4-A68D-EB947B68D707}"/>
    <cellStyle name="Comma 14 5 6" xfId="4361" xr:uid="{BD71773F-600E-42B7-B56B-D0F79AC626CC}"/>
    <cellStyle name="Comma 14 5 7" xfId="6158" xr:uid="{052D54C4-0DD2-41A1-A460-015F378DDD33}"/>
    <cellStyle name="Comma 14 5 8" xfId="6452" xr:uid="{E6EAABEF-B3DB-4A08-9672-2A9E086323B6}"/>
    <cellStyle name="Comma 14 5 9" xfId="38287" xr:uid="{5FB9B9FD-2A75-430A-9495-16BE2570B118}"/>
    <cellStyle name="Comma 14 6" xfId="1452" xr:uid="{8F2D3D18-67E5-4A87-BCB0-BE01C2909A49}"/>
    <cellStyle name="Comma 14 6 2" xfId="6454" xr:uid="{462E6722-8E11-4A2B-9B46-5D09D1038848}"/>
    <cellStyle name="Comma 14 6 3" xfId="4495" xr:uid="{99ABB72E-DB56-4DDE-9015-8FEC4C5FEC46}"/>
    <cellStyle name="Comma 14 6 4" xfId="43519" xr:uid="{557432B4-AE44-4B0F-B9D1-3B3DE76B6AF7}"/>
    <cellStyle name="Comma 14 7" xfId="825" xr:uid="{C7BD167B-C223-49EF-A9D5-3C7135D8AB34}"/>
    <cellStyle name="Comma 14 7 2" xfId="7436" xr:uid="{1D5CD93C-5968-4518-8BB5-438B3A9C81F7}"/>
    <cellStyle name="Comma 14 7 3" xfId="12775" xr:uid="{BC85B694-08F9-464D-B116-2FD47EAB91E8}"/>
    <cellStyle name="Comma 14 8" xfId="1976" xr:uid="{26297616-5527-450E-943E-E762DEF60F57}"/>
    <cellStyle name="Comma 14 9" xfId="6421" xr:uid="{56B4C8A4-123D-4973-AAE1-491558B623FF}"/>
    <cellStyle name="Comma 140" xfId="46884" xr:uid="{5CD5DC27-E6DE-4F24-9D7E-ADF99EE62419}"/>
    <cellStyle name="Comma 141" xfId="41" xr:uid="{00000000-0005-0000-0000-000028000000}"/>
    <cellStyle name="Comma 141 2" xfId="46842" xr:uid="{CCEFCFFF-D664-425C-B2C8-58856573FBE5}"/>
    <cellStyle name="Comma 141 3" xfId="46910" xr:uid="{673B24BF-872E-4313-8C3E-FD07CF8DA6AB}"/>
    <cellStyle name="Comma 141 4" xfId="46954" xr:uid="{EA20DB7D-FD8E-4552-B579-3A9C78A22088}"/>
    <cellStyle name="Comma 142" xfId="42" xr:uid="{00000000-0005-0000-0000-000029000000}"/>
    <cellStyle name="Comma 142 2" xfId="46840" xr:uid="{2DDDD043-8F0E-4720-9FD3-507034E40EEA}"/>
    <cellStyle name="Comma 142 3" xfId="46913" xr:uid="{D124ECB5-C3B2-434A-ABCC-6D047C77E4C4}"/>
    <cellStyle name="Comma 142 4" xfId="46952" xr:uid="{7A10F71A-5602-4B1D-B9F6-F9344A5AC6B8}"/>
    <cellStyle name="Comma 142 5" xfId="46773" xr:uid="{21BEC52E-2CD1-45C1-BF62-61DA260684C2}"/>
    <cellStyle name="Comma 143" xfId="46885" xr:uid="{45852B76-D0B5-424E-B50E-747E1DC3821F}"/>
    <cellStyle name="Comma 144" xfId="46886" xr:uid="{4EC75DCD-8CB6-448B-A01D-E66343AE3472}"/>
    <cellStyle name="Comma 145" xfId="46901" xr:uid="{A369E127-D876-44A3-9590-645FF7B4CC08}"/>
    <cellStyle name="Comma 146" xfId="46904" xr:uid="{157DBB96-4B32-46A8-8AC4-3D03F1251CB6}"/>
    <cellStyle name="Comma 147" xfId="46905" xr:uid="{E1871682-B117-463A-83B3-F4FD4A327B8D}"/>
    <cellStyle name="Comma 148" xfId="46906" xr:uid="{5D01307F-6EB5-453F-9D1C-8242F317C88B}"/>
    <cellStyle name="Comma 149" xfId="46933" xr:uid="{7D5B8FF0-E631-41CB-9E8B-E2080DDD37BB}"/>
    <cellStyle name="Comma 15" xfId="229" xr:uid="{CFB29AAA-7376-4F4E-88D3-3EBE4FE224D0}"/>
    <cellStyle name="Comma 15 10" xfId="46669" xr:uid="{CD6BE886-2689-47AE-A86F-F4D0548D2623}"/>
    <cellStyle name="Comma 15 2" xfId="43" xr:uid="{00000000-0005-0000-0000-00002A000000}"/>
    <cellStyle name="Comma 15 2 2" xfId="1455" xr:uid="{8D1C1EF2-978F-4EA7-B833-31461B2184A1}"/>
    <cellStyle name="Comma 15 2 2 2" xfId="40076" xr:uid="{04DFC5CC-2306-4C8E-9E78-FCB7F8262E7B}"/>
    <cellStyle name="Comma 15 2 3" xfId="837" xr:uid="{B699D282-8DA8-4A79-A6A1-ED4B3B6C57C5}"/>
    <cellStyle name="Comma 15 2 3 2" xfId="44650" xr:uid="{55C93308-23A9-4698-8BD7-E660C1C9C4AA}"/>
    <cellStyle name="Comma 15 2 4" xfId="30700" xr:uid="{0F206EA0-77F3-40DE-BE03-A385043FF8A7}"/>
    <cellStyle name="Comma 15 2 5" xfId="402" xr:uid="{DB93977A-AB1F-484D-8BAB-25187EA78605}"/>
    <cellStyle name="Comma 15 2 6" xfId="46660" xr:uid="{C8259989-79B5-4174-A068-8BB4043D53AE}"/>
    <cellStyle name="Comma 15 2 7" xfId="254" xr:uid="{83FD9F04-12F7-467C-91F5-2235D8DFD1B8}"/>
    <cellStyle name="Comma 15 3" xfId="1454" xr:uid="{BBAE4CB7-3E0F-4892-A8F2-E3284AB9ED1A}"/>
    <cellStyle name="Comma 15 3 2" xfId="2364" xr:uid="{627937DE-AE19-4869-AF52-7162CD4FA3C7}"/>
    <cellStyle name="Comma 15 3 2 2" xfId="4563" xr:uid="{71FF3B06-CA82-4F6C-B278-7346A30A32D5}"/>
    <cellStyle name="Comma 15 3 2 3" xfId="40075" xr:uid="{16BD7F2B-7A69-40C7-9486-661AFCBADB86}"/>
    <cellStyle name="Comma 15 3 3" xfId="3422" xr:uid="{78184CC4-5B1D-43B1-91B7-4E9938D5223D}"/>
    <cellStyle name="Comma 15 3 3 2" xfId="4537" xr:uid="{7DBE4AF2-5B85-40BE-A77F-C13730460D15}"/>
    <cellStyle name="Comma 15 3 3 2 2" xfId="8355" xr:uid="{8B31B3A9-9E13-454E-B4BB-E6732EBE9F13}"/>
    <cellStyle name="Comma 15 3 3 3" xfId="6162" xr:uid="{5524F9C4-1709-432B-97CE-0141CC2B9074}"/>
    <cellStyle name="Comma 15 3 3 4" xfId="4148" xr:uid="{4FB8BA7A-CDA0-4D5D-A108-44C1812F699E}"/>
    <cellStyle name="Comma 15 3 3 5" xfId="44649" xr:uid="{E91E8377-FB3C-451E-B246-69F008560C23}"/>
    <cellStyle name="Comma 15 3 4" xfId="4513" xr:uid="{B3B0A5D5-7AD4-4967-97CE-9F02999D12D5}"/>
    <cellStyle name="Comma 15 3 4 2" xfId="30699" xr:uid="{E8DF084F-CFC6-441B-BD60-7BEB3FBA49F9}"/>
    <cellStyle name="Comma 15 3 5" xfId="12515" xr:uid="{C2199362-0D31-4323-BCB2-3BDE294968B1}"/>
    <cellStyle name="Comma 15 4" xfId="831" xr:uid="{0281BB9A-B653-4FFB-BA97-53C4F2AA8B53}"/>
    <cellStyle name="Comma 15 4 2" xfId="2276" xr:uid="{5E4290AF-4B64-4B44-B14F-6B9A0B5E5ECE}"/>
    <cellStyle name="Comma 15 4 3" xfId="6457" xr:uid="{EDE8FB04-351A-45FF-80EA-D80D5446958F}"/>
    <cellStyle name="Comma 15 5" xfId="1977" xr:uid="{9385C867-0B8B-4055-A0D1-1A0B3CEB16F1}"/>
    <cellStyle name="Comma 15 5 2" xfId="6161" xr:uid="{C432BA72-96B6-4EB7-8AD3-6642B06E8559}"/>
    <cellStyle name="Comma 15 5 3" xfId="4781" xr:uid="{D9DE90CD-C60E-44B9-83E2-D312A466276D}"/>
    <cellStyle name="Comma 15 6" xfId="7751" xr:uid="{057C6409-8A5A-40C0-91E4-B0AB9A106DE0}"/>
    <cellStyle name="Comma 15 6 2" xfId="46462" xr:uid="{2E2E09F5-178E-4B1E-9258-319980AA66D1}"/>
    <cellStyle name="Comma 15 6 2 2" xfId="46483" xr:uid="{BE3C913B-5CC0-4476-9F7A-30EFE84DEC7E}"/>
    <cellStyle name="Comma 15 6 3" xfId="46474" xr:uid="{F2B13818-754E-4832-8D4D-59EC49E24BB8}"/>
    <cellStyle name="Comma 15 6 4" xfId="46449" xr:uid="{A331F1D1-4B4A-4250-9087-170F18161200}"/>
    <cellStyle name="Comma 15 7" xfId="12374" xr:uid="{0EC96E16-99F3-4FC7-A71B-C65361A2B41A}"/>
    <cellStyle name="Comma 15 8" xfId="46596" xr:uid="{D38E640A-4B0F-42A9-AFB0-228B89948C48}"/>
    <cellStyle name="Comma 15 9" xfId="401" xr:uid="{0530C098-2403-4746-AF92-6F389694887E}"/>
    <cellStyle name="Comma 150" xfId="46929" xr:uid="{7E8479A2-C651-4CED-971D-5490BF55AF8D}"/>
    <cellStyle name="Comma 151" xfId="46931" xr:uid="{BEB62968-5FEF-4C87-B19D-1B4731E10B62}"/>
    <cellStyle name="Comma 152" xfId="46935" xr:uid="{6539236E-11F3-4A70-8AFB-683AA2CD2D99}"/>
    <cellStyle name="Comma 153" xfId="46911" xr:uid="{D5A28126-12D3-47F4-86DA-71D8C421CA07}"/>
    <cellStyle name="Comma 154" xfId="46932" xr:uid="{609BDFEA-AF0E-4C61-ACBF-8595CA300662}"/>
    <cellStyle name="Comma 155" xfId="46919" xr:uid="{57394EC0-8021-4E9D-B1AA-73921276BD74}"/>
    <cellStyle name="Comma 156" xfId="46924" xr:uid="{2586C903-3698-4041-B994-E1513FD36AEC}"/>
    <cellStyle name="Comma 157" xfId="46938" xr:uid="{B164AE06-C1BB-42FA-8839-56AEDE1732A0}"/>
    <cellStyle name="Comma 158" xfId="46977" xr:uid="{D2B8393E-B49C-4967-BBE6-4F848F5D6127}"/>
    <cellStyle name="Comma 159" xfId="46980" xr:uid="{B2373945-4A82-4B95-879A-B8FBD9DA844B}"/>
    <cellStyle name="Comma 16" xfId="237" xr:uid="{07B07594-A17D-4488-BEAA-AC466189969F}"/>
    <cellStyle name="Comma 16 2" xfId="258" xr:uid="{7EFC7B63-1A07-4B83-BD7F-E0D8AF521336}"/>
    <cellStyle name="Comma 16 2 2" xfId="2366" xr:uid="{64E5A3EB-2A0B-4340-A991-F3030952CD04}"/>
    <cellStyle name="Comma 16 2 2 2" xfId="4564" xr:uid="{03634C3E-F829-4410-BF88-4AAD9DF6A731}"/>
    <cellStyle name="Comma 16 2 2 3" xfId="40078" xr:uid="{8FD378D9-1D73-4686-9E39-5666E00B09CA}"/>
    <cellStyle name="Comma 16 2 3" xfId="3426" xr:uid="{4D5BCC9C-6D15-48F1-AD88-14A68FD2A784}"/>
    <cellStyle name="Comma 16 2 3 2" xfId="4538" xr:uid="{3D63D49C-93C2-4844-B73F-86AE718014D3}"/>
    <cellStyle name="Comma 16 2 3 2 2" xfId="8356" xr:uid="{18EA2EF9-196A-4EC6-AA1F-E87AF202E00B}"/>
    <cellStyle name="Comma 16 2 3 3" xfId="6164" xr:uid="{BC1D3276-B406-4438-91F9-946D1847AE02}"/>
    <cellStyle name="Comma 16 2 3 4" xfId="4149" xr:uid="{757C2B30-E611-455D-864F-22BA68C7BDB6}"/>
    <cellStyle name="Comma 16 2 3 5" xfId="44652" xr:uid="{DA1C03EC-894E-44A4-A1C6-49312761BCFE}"/>
    <cellStyle name="Comma 16 2 4" xfId="4514" xr:uid="{F527FD72-9552-4B04-9065-0D021F550CB0}"/>
    <cellStyle name="Comma 16 2 4 2" xfId="30702" xr:uid="{8F6D4126-0A1E-463C-9D3B-830D6964D9F0}"/>
    <cellStyle name="Comma 16 2 5" xfId="12594" xr:uid="{A7D5465E-8F49-4138-9691-468633DA33EF}"/>
    <cellStyle name="Comma 16 2 6" xfId="1456" xr:uid="{A059478B-4807-4921-9DCC-688100561E03}"/>
    <cellStyle name="Comma 16 3" xfId="838" xr:uid="{9B9ED9B6-F9D1-4D09-AB76-BFCDBA64E59B}"/>
    <cellStyle name="Comma 16 3 2" xfId="3739" xr:uid="{8C50B782-B274-47A3-883D-A8D412E9F9D5}"/>
    <cellStyle name="Comma 16 3 2 2" xfId="7753" xr:uid="{0C6CBAB2-7D02-4277-BE2A-455211243ECD}"/>
    <cellStyle name="Comma 16 3 2 3" xfId="40077" xr:uid="{E20FC299-F0E6-4EE9-86CE-2A21D5911616}"/>
    <cellStyle name="Comma 16 3 3" xfId="2333" xr:uid="{8B1FB097-AD2D-4B67-B220-342A4BB6E75C}"/>
    <cellStyle name="Comma 16 3 3 2" xfId="6461" xr:uid="{2EA05945-864C-4531-AF25-3506E039B783}"/>
    <cellStyle name="Comma 16 3 3 3" xfId="44651" xr:uid="{BEE659E2-0EC3-4086-AC5B-D7E8B16326F7}"/>
    <cellStyle name="Comma 16 3 4" xfId="30701" xr:uid="{B4C7F769-658B-4184-816D-33EFE0837F2B}"/>
    <cellStyle name="Comma 16 4" xfId="1978" xr:uid="{471E2BA1-3317-488B-94ED-368453B21EE4}"/>
    <cellStyle name="Comma 16 4 2" xfId="6163" xr:uid="{932413CA-0E24-4EDC-8A4E-40027F1BF562}"/>
    <cellStyle name="Comma 16 4 3" xfId="4782" xr:uid="{DC76305F-4560-4018-9829-B8BAFF168080}"/>
    <cellStyle name="Comma 16 5" xfId="7752" xr:uid="{B90CAE24-3201-4C75-95FA-314DDF945E09}"/>
    <cellStyle name="Comma 16 5 2" xfId="43522" xr:uid="{5B57CECA-8A43-4342-BE35-5FD713666C1B}"/>
    <cellStyle name="Comma 16 6" xfId="12757" xr:uid="{DE19F768-E04F-4F17-8237-9A24C9D450ED}"/>
    <cellStyle name="Comma 16 7" xfId="403" xr:uid="{8D53A961-51CC-4B9F-98BD-00F3B75CCAE3}"/>
    <cellStyle name="Comma 160" xfId="46962" xr:uid="{6F61D92B-848E-4E66-BDD5-D01767F37945}"/>
    <cellStyle name="Comma 161" xfId="46958" xr:uid="{40CDF75D-09BA-4918-8CF7-E986B2FB2890}"/>
    <cellStyle name="Comma 162" xfId="46966" xr:uid="{DCD16A0D-373F-46D1-83C6-FAC2D0D17B68}"/>
    <cellStyle name="Comma 163" xfId="46961" xr:uid="{C6C090D5-54F6-47BA-B48E-C8555988EE88}"/>
    <cellStyle name="Comma 164" xfId="46957" xr:uid="{3504E206-573B-4C70-8409-C9CE64B88EF0}"/>
    <cellStyle name="Comma 165" xfId="46960" xr:uid="{B13E5317-831F-4FB3-BC9D-B073D9D48B17}"/>
    <cellStyle name="Comma 166" xfId="46968" xr:uid="{02CC84BC-C62D-4CFC-BCCB-74B22FA632E5}"/>
    <cellStyle name="Comma 167" xfId="46979" xr:uid="{30E115C4-15C9-47E6-A453-D2236B21B8DE}"/>
    <cellStyle name="Comma 168" xfId="46990" xr:uid="{513B4A5A-37E5-4327-BF60-9FC5143A5DD3}"/>
    <cellStyle name="Comma 169" xfId="46986" xr:uid="{96902697-41D7-4322-9495-58939503473E}"/>
    <cellStyle name="Comma 17" xfId="404" xr:uid="{C81D1B63-65B6-4EDA-8BAF-77A2D2883B5F}"/>
    <cellStyle name="Comma 17 2" xfId="1457" xr:uid="{41DB9B6E-5DA5-4D6D-85F5-49B52ECD6FAA}"/>
    <cellStyle name="Comma 17 2 2" xfId="2429" xr:uid="{2E98FCC2-279A-4E33-9E5D-BB6E2F43821E}"/>
    <cellStyle name="Comma 17 2 2 2" xfId="4565" xr:uid="{E59B4A96-BE21-4E96-9791-7441577CD5E3}"/>
    <cellStyle name="Comma 17 2 3" xfId="3436" xr:uid="{EEB9C878-6FA6-4314-BB7A-0DE7D53BBE9F}"/>
    <cellStyle name="Comma 17 2 3 2" xfId="4539" xr:uid="{CE2AEE14-56D9-412F-9343-297051701BF7}"/>
    <cellStyle name="Comma 17 2 3 2 2" xfId="8357" xr:uid="{F807C352-48CA-4D0C-A2C2-B0E5321CDB6D}"/>
    <cellStyle name="Comma 17 2 3 3" xfId="6166" xr:uid="{79AA41C9-1635-49B8-A7AE-EFB9C9A64513}"/>
    <cellStyle name="Comma 17 2 3 4" xfId="4150" xr:uid="{8D0D82C0-3BF3-4087-AFC7-67B3246A69A7}"/>
    <cellStyle name="Comma 17 2 4" xfId="4515" xr:uid="{5D8892A4-F325-4818-BEFC-DFD6FB41E9E8}"/>
    <cellStyle name="Comma 17 2 5" xfId="30704" xr:uid="{B025E9D2-204C-4C15-B3FA-0EC8F0C966A3}"/>
    <cellStyle name="Comma 17 3" xfId="850" xr:uid="{5CD13593-9DC1-43C8-948E-2B5912C868C1}"/>
    <cellStyle name="Comma 17 3 2" xfId="3740" xr:uid="{D237DA20-899B-49F1-8EA2-3BD13F1CEE00}"/>
    <cellStyle name="Comma 17 3 2 2" xfId="7755" xr:uid="{FE2590C2-0245-4170-8B71-0E8B3C818223}"/>
    <cellStyle name="Comma 17 3 2 3" xfId="40079" xr:uid="{E8E1D0A6-5193-4ACB-A40C-FF8F07AA9D1E}"/>
    <cellStyle name="Comma 17 3 3" xfId="2363" xr:uid="{EB2A889D-C42F-4B84-BBCD-E2999142483F}"/>
    <cellStyle name="Comma 17 3 3 2" xfId="6462" xr:uid="{B42D5F32-BD66-4CF2-81E8-F0E400DA4165}"/>
    <cellStyle name="Comma 17 3 3 3" xfId="44653" xr:uid="{FC1673A3-8884-4BBB-8208-51F5C4315D31}"/>
    <cellStyle name="Comma 17 3 4" xfId="30703" xr:uid="{2A89D230-CC16-4EA1-AD6C-38A37697BA75}"/>
    <cellStyle name="Comma 17 4" xfId="1979" xr:uid="{2E52075E-E851-4CA2-BCD0-266192A28988}"/>
    <cellStyle name="Comma 17 4 2" xfId="6165" xr:uid="{45D54079-7114-47AD-A2FF-390564F4EF90}"/>
    <cellStyle name="Comma 17 4 3" xfId="4744" xr:uid="{14BC1D57-1C51-49B4-9604-3B481C92FF9C}"/>
    <cellStyle name="Comma 17 5" xfId="7754" xr:uid="{23A823B1-10C2-47FE-BBE9-200C0DA6A303}"/>
    <cellStyle name="Comma 17 5 2" xfId="43523" xr:uid="{17964EBA-53FA-4645-B302-3ACF7CE2D7BE}"/>
    <cellStyle name="Comma 17 6" xfId="12760" xr:uid="{4A93FA13-9588-4D13-BA35-8A85A32A5CA4}"/>
    <cellStyle name="Comma 170" xfId="46988" xr:uid="{96D78BC7-E930-4CA3-BB17-40A2B7A493D8}"/>
    <cellStyle name="Comma 171" xfId="47010" xr:uid="{063AA710-1A7E-42F8-AB91-7DA90B17159A}"/>
    <cellStyle name="Comma 172" xfId="47013" xr:uid="{39A490D4-14DE-4576-8B22-14F704D47012}"/>
    <cellStyle name="Comma 173" xfId="47014" xr:uid="{D7DC0BB8-BBEA-4669-AF6E-0BA8CB159E53}"/>
    <cellStyle name="Comma 174" xfId="47015" xr:uid="{605046CE-E3B8-4DFE-AE04-77617FC0A786}"/>
    <cellStyle name="Comma 175" xfId="47016" xr:uid="{C7EE0AA9-C412-431E-96A4-331D31579E51}"/>
    <cellStyle name="Comma 176" xfId="47027" xr:uid="{2E5836DE-6859-414A-B015-D348B558167A}"/>
    <cellStyle name="Comma 177" xfId="47052" xr:uid="{C3A7AAA9-742F-41E3-ADC2-65137F42D741}"/>
    <cellStyle name="Comma 178" xfId="47061" xr:uid="{85F24FA8-07D5-439F-93BE-219C870A1369}"/>
    <cellStyle name="Comma 179" xfId="47077" xr:uid="{01852851-E4BD-44E7-84F9-BC776F2D5A9D}"/>
    <cellStyle name="Comma 18" xfId="405" xr:uid="{E195210A-1215-4605-AA6E-34F5E58DB1A9}"/>
    <cellStyle name="Comma 18 2" xfId="1458" xr:uid="{35FF20B6-2D14-4574-9E2B-226D830FF7B1}"/>
    <cellStyle name="Comma 18 2 2" xfId="2393" xr:uid="{69F8CBDC-4672-4070-85C2-A9F0363A0E2F}"/>
    <cellStyle name="Comma 18 2 2 2" xfId="4566" xr:uid="{821CB07F-D8C2-4D29-A4A4-B7C5F7DB9F58}"/>
    <cellStyle name="Comma 18 2 2 3" xfId="30706" xr:uid="{6AA4D12B-B3A9-4EED-8E68-6A26F53BB5F3}"/>
    <cellStyle name="Comma 18 2 2 4" xfId="46315" xr:uid="{661B9F67-FFEE-4BF4-BA1C-6BA80ADEA64D}"/>
    <cellStyle name="Comma 18 2 3" xfId="3444" xr:uid="{AABD0757-FF59-4AF3-BA0B-B142E4202844}"/>
    <cellStyle name="Comma 18 2 3 2" xfId="4540" xr:uid="{AF7F5A0D-1F8A-4B1C-864B-386AC195D6C1}"/>
    <cellStyle name="Comma 18 2 3 2 2" xfId="8358" xr:uid="{00111779-F5EA-4FB4-9898-9050CB4CCE33}"/>
    <cellStyle name="Comma 18 2 3 3" xfId="6168" xr:uid="{4BC18A94-68C5-4F75-8FF7-37AB7AE29544}"/>
    <cellStyle name="Comma 18 2 3 4" xfId="4151" xr:uid="{74A707F8-AD7D-49E7-B211-373FA0D39851}"/>
    <cellStyle name="Comma 18 2 4" xfId="4516" xr:uid="{896CF2FB-8E5A-4C5D-B39F-2DEC2ED6C51E}"/>
    <cellStyle name="Comma 18 2 5" xfId="12516" xr:uid="{224B333D-8C02-4EFE-A756-D60CF64383C4}"/>
    <cellStyle name="Comma 18 3" xfId="859" xr:uid="{5A3951CA-8585-453D-A32F-15DF267F674A}"/>
    <cellStyle name="Comma 18 3 2" xfId="3460" xr:uid="{C4C16CF1-3209-4F7F-A1AF-B6883ED4EA78}"/>
    <cellStyle name="Comma 18 3 2 2" xfId="7757" xr:uid="{CA870F01-3F72-4BFF-84D4-7F883E40B334}"/>
    <cellStyle name="Comma 18 3 2 3" xfId="40080" xr:uid="{6E89E0C8-2527-43BC-8101-5D2D527E601D}"/>
    <cellStyle name="Comma 18 3 3" xfId="2430" xr:uid="{BEAD8BE3-008D-4EE3-87CF-C00A3F24B4DD}"/>
    <cellStyle name="Comma 18 3 3 2" xfId="6463" xr:uid="{31888D04-05EC-457A-A14F-A1353CD1C6B9}"/>
    <cellStyle name="Comma 18 3 3 3" xfId="44654" xr:uid="{9678A79D-272E-4AB2-8528-C070919596B0}"/>
    <cellStyle name="Comma 18 3 4" xfId="30705" xr:uid="{487FC380-4151-40D8-8622-8F803A012B7E}"/>
    <cellStyle name="Comma 18 3 5" xfId="46631" xr:uid="{C980DAA1-934E-4A80-8610-D9E46E063014}"/>
    <cellStyle name="Comma 18 4" xfId="1980" xr:uid="{FC099A82-1333-4232-944C-B80128A3EE38}"/>
    <cellStyle name="Comma 18 4 2" xfId="6167" xr:uid="{C99DC354-91B1-4962-9B71-308CCE9CF48E}"/>
    <cellStyle name="Comma 18 4 3" xfId="4775" xr:uid="{77677BAC-C9F9-4FDC-A14A-5EC4DDE53FC3}"/>
    <cellStyle name="Comma 18 5" xfId="7756" xr:uid="{D58228E3-1FA3-4088-81D9-5C7009689590}"/>
    <cellStyle name="Comma 18 5 2" xfId="43524" xr:uid="{D42BD298-89FD-4A77-9DDC-79C81C803F32}"/>
    <cellStyle name="Comma 18 6" xfId="12651" xr:uid="{1109960F-2868-4157-ACBC-0AA62C9104E3}"/>
    <cellStyle name="Comma 180" xfId="47092" xr:uid="{2A2DE085-7EF9-400F-8E93-DEED8FBCF33D}"/>
    <cellStyle name="Comma 181" xfId="47104" xr:uid="{E8DBD831-D7DD-407F-BB9E-DCE9FCE834C9}"/>
    <cellStyle name="Comma 182" xfId="192" xr:uid="{E002E603-9C8B-44E2-B684-CC19500D4983}"/>
    <cellStyle name="Comma 19" xfId="235" xr:uid="{3BAAF91A-3AE2-4F9D-94F3-DE9683AACBD5}"/>
    <cellStyle name="Comma 19 2" xfId="257" xr:uid="{9314DBE2-D649-4CBA-8B5A-9C717813CCB4}"/>
    <cellStyle name="Comma 19 2 2" xfId="2226" xr:uid="{B12F3ADE-F786-4BC5-9EB7-4843200227F5}"/>
    <cellStyle name="Comma 19 2 2 2" xfId="40082" xr:uid="{6B456F33-9CC4-4CE7-B7B3-2FAEEBAF9645}"/>
    <cellStyle name="Comma 19 2 2 3" xfId="46314" xr:uid="{3B5AF54E-E397-461D-819F-EF4F293B112F}"/>
    <cellStyle name="Comma 19 2 2 7" xfId="46579" xr:uid="{75F55977-13C9-47D4-87E2-FBEAC21F4FBB}"/>
    <cellStyle name="Comma 19 2 3" xfId="11948" xr:uid="{0799353D-721C-4597-B82B-45BDD08C3DD2}"/>
    <cellStyle name="Comma 19 2 4" xfId="30708" xr:uid="{87B25660-1F58-429F-9B73-A0A2388180A4}"/>
    <cellStyle name="Comma 19 2 5" xfId="12517" xr:uid="{CAD9BA71-868F-4A27-A78F-CA9DC7BEDBFE}"/>
    <cellStyle name="Comma 19 2 6" xfId="1459" xr:uid="{9DF4B8B1-B708-4EAA-A440-E79ED259B4B3}"/>
    <cellStyle name="Comma 19 3" xfId="868" xr:uid="{ABC80809-E0C7-42E2-9E41-3B26CFED37A8}"/>
    <cellStyle name="Comma 19 3 2" xfId="3382" xr:uid="{30FDD920-2C13-4FE6-8830-FCD2B587ECFA}"/>
    <cellStyle name="Comma 19 3 2 2" xfId="4708" xr:uid="{CAC04A73-1BBF-4FCE-93C9-B99A320646E9}"/>
    <cellStyle name="Comma 19 3 2 3" xfId="4457" xr:uid="{A2BA35EB-2D3C-45B8-9C9D-0C4EB7C1CA54}"/>
    <cellStyle name="Comma 19 3 2 4" xfId="40081" xr:uid="{59273E30-B321-4782-B0CC-31454A1B5D39}"/>
    <cellStyle name="Comma 19 3 3" xfId="4573" xr:uid="{681E0E23-C1C1-4509-92F0-22D53A65E4B1}"/>
    <cellStyle name="Comma 19 3 3 2" xfId="8359" xr:uid="{1F992237-8CD6-45BB-B4CD-FA2CC3F65C8D}"/>
    <cellStyle name="Comma 19 3 3 3" xfId="44655" xr:uid="{E19617AA-0845-49A5-82F8-72235E574BC7}"/>
    <cellStyle name="Comma 19 3 4" xfId="4333" xr:uid="{792D7ABC-4962-4936-BACC-EF5E45C19D89}"/>
    <cellStyle name="Comma 19 3 5" xfId="6169" xr:uid="{67EADDCA-41E5-496C-AAFF-0DB2674182AA}"/>
    <cellStyle name="Comma 19 3 6" xfId="4192" xr:uid="{04E4658E-D907-44D1-A9F9-E3230415B78C}"/>
    <cellStyle name="Comma 19 3 7" xfId="30707" xr:uid="{CBE98822-42E1-45E0-AC43-B6AE6F1C2FEF}"/>
    <cellStyle name="Comma 19 4" xfId="1981" xr:uid="{DA118296-9097-42EF-89FB-C18A2CD6C338}"/>
    <cellStyle name="Comma 19 4 2" xfId="4448" xr:uid="{D222C145-C8D3-4362-A579-8541EEAE88CD}"/>
    <cellStyle name="Comma 19 4 2 2" xfId="4693" xr:uid="{8FC4E0C0-855E-4552-8B0D-FBD6C549733D}"/>
    <cellStyle name="Comma 19 4 3" xfId="4518" xr:uid="{4084830F-BF66-4DB6-89EC-00C2AC0350C3}"/>
    <cellStyle name="Comma 19 4 4" xfId="4279" xr:uid="{0224271F-4413-4ADA-A298-5B898FF1C05A}"/>
    <cellStyle name="Comma 19 4 5" xfId="4109" xr:uid="{799A3510-7F7F-4290-8CE4-45875A906FBA}"/>
    <cellStyle name="Comma 19 4 6" xfId="38290" xr:uid="{1519693D-8079-490B-AC3C-BDB3D3579DC2}"/>
    <cellStyle name="Comma 19 5" xfId="4216" xr:uid="{EE26B8CE-FAAD-488E-A455-142F5B3200B3}"/>
    <cellStyle name="Comma 19 5 2" xfId="4601" xr:uid="{7A3A606D-C27E-4E51-A254-F509F169396A}"/>
    <cellStyle name="Comma 19 5 3" xfId="43525" xr:uid="{AE16FCB7-CA84-4C6A-B3E6-02C67B0F8CB0}"/>
    <cellStyle name="Comma 19 6" xfId="4496" xr:uid="{02391937-88BE-4BA9-B2DC-4904EF08ED1F}"/>
    <cellStyle name="Comma 19 6 2" xfId="6467" xr:uid="{3E01CA90-BBC9-4F24-97F2-6FC4D5499421}"/>
    <cellStyle name="Comma 19 6 3" xfId="12811" xr:uid="{43D5BD69-D4A3-4291-98A4-1C0934BA9191}"/>
    <cellStyle name="Comma 19 7" xfId="4883" xr:uid="{9A247A19-9DCE-41AA-82C9-3AC4C2B0EE41}"/>
    <cellStyle name="Comma 19 7 2" xfId="7758" xr:uid="{17779411-A21A-4B2E-9BC1-FDE6E87760F2}"/>
    <cellStyle name="Comma 19 8" xfId="12375" xr:uid="{AA5CC23B-724E-419B-ABB2-80BCBBE19459}"/>
    <cellStyle name="Comma 19 9" xfId="406" xr:uid="{18E8AEAC-BE4C-4A4C-9A36-61CBF61977F3}"/>
    <cellStyle name="Comma 2" xfId="44" xr:uid="{00000000-0005-0000-0000-00002B000000}"/>
    <cellStyle name="Comma 2 10" xfId="407" xr:uid="{AD40747D-DCD1-48C2-87C7-3D06C4BE5EF1}"/>
    <cellStyle name="Comma 2 10 10" xfId="5841" xr:uid="{0F3F7454-0E5C-439F-9386-0DC090556B24}"/>
    <cellStyle name="Comma 2 10 2" xfId="1461" xr:uid="{4A9038FA-4B12-49C2-A0A4-8118C4A36C9E}"/>
    <cellStyle name="Comma 2 10 2 2" xfId="2361" xr:uid="{03EA904F-FA31-425B-8347-0C9A0210B580}"/>
    <cellStyle name="Comma 2 10 2 2 2" xfId="2392" xr:uid="{B99DF68A-497E-4F04-BB99-32C9B3C0C933}"/>
    <cellStyle name="Comma 2 10 2 2 2 2" xfId="2963" xr:uid="{8D32913C-1E53-4957-B6DC-9696B2364618}"/>
    <cellStyle name="Comma 2 10 2 2 2 2 2" xfId="9931" xr:uid="{D3C816D3-BB8B-4369-9B70-A63F197A8B16}"/>
    <cellStyle name="Comma 2 10 2 2 2 2 3" xfId="7762" xr:uid="{AF0491EE-1A08-431B-9BDE-A80E0302CAD8}"/>
    <cellStyle name="Comma 2 10 2 2 2 3" xfId="9070" xr:uid="{E85D6092-EF1C-4749-9AE6-7963E959631A}"/>
    <cellStyle name="Comma 2 10 2 2 2 4" xfId="6470" xr:uid="{C7CCF288-17D3-4EB0-AF86-EFB248F9499C}"/>
    <cellStyle name="Comma 2 10 2 2 3" xfId="2672" xr:uid="{FAFB6948-5878-4828-9F02-857E3EBCA890}"/>
    <cellStyle name="Comma 2 10 2 2 3 2" xfId="9494" xr:uid="{0B4DF76A-1D6E-4F0C-8ED3-AE235CEC3BDD}"/>
    <cellStyle name="Comma 2 10 2 2 3 3" xfId="7761" xr:uid="{09F3BAA2-C5B6-4030-A2FD-57D343B55D82}"/>
    <cellStyle name="Comma 2 10 2 2 4" xfId="5393" xr:uid="{BB9ABAF5-9A77-4642-ABE1-88D678D02872}"/>
    <cellStyle name="Comma 2 10 2 2 4 2" xfId="9035" xr:uid="{EEBAD8B6-C53F-4346-AD09-563624CE418C}"/>
    <cellStyle name="Comma 2 10 2 2 5" xfId="5842" xr:uid="{A139603E-984A-4A11-AAFD-202385BF75BC}"/>
    <cellStyle name="Comma 2 10 2 2 6" xfId="6469" xr:uid="{00C87906-CFE7-40AE-BCB4-598F3EF70443}"/>
    <cellStyle name="Comma 2 10 2 3" xfId="2365" xr:uid="{F1546F19-E993-47D2-85A3-1298D88E2D97}"/>
    <cellStyle name="Comma 2 10 2 3 2" xfId="2851" xr:uid="{434C311D-8EAC-43FE-B9C0-66E7231B2F5F}"/>
    <cellStyle name="Comma 2 10 2 3 2 2" xfId="9791" xr:uid="{A765318B-E4E3-467A-BC0C-5579B40E10CC}"/>
    <cellStyle name="Comma 2 10 2 3 2 3" xfId="7763" xr:uid="{BE3DC94B-76E4-433B-9E43-E5E2243FF0AB}"/>
    <cellStyle name="Comma 2 10 2 3 3" xfId="9042" xr:uid="{D669BB0F-939C-427E-959A-DAFB0DF03D54}"/>
    <cellStyle name="Comma 2 10 2 3 4" xfId="6471" xr:uid="{56F72EBD-2CE6-466F-8F33-ADA1B2DE8B96}"/>
    <cellStyle name="Comma 2 10 2 4" xfId="2671" xr:uid="{C6495322-1720-41DA-86F4-BEFF25A6C02B}"/>
    <cellStyle name="Comma 2 10 2 4 2" xfId="9493" xr:uid="{5195CA16-4294-43DF-BDB4-DF10F9AE844F}"/>
    <cellStyle name="Comma 2 10 2 4 3" xfId="7760" xr:uid="{746E1CAC-1610-4A7F-9026-964FEB323647}"/>
    <cellStyle name="Comma 2 10 2 5" xfId="3128" xr:uid="{5B10CDFB-A9DF-4F27-B632-9767937AC2FA}"/>
    <cellStyle name="Comma 2 10 2 5 2" xfId="10123" xr:uid="{4AB95E69-0505-4B8A-AB4E-5B41AFA6788C}"/>
    <cellStyle name="Comma 2 10 2 6" xfId="3238" xr:uid="{AE17DB75-2275-45EB-BC6D-4FB692577C00}"/>
    <cellStyle name="Comma 2 10 2 6 2" xfId="10223" xr:uid="{AD816873-0B34-4E53-8439-355C871F0C70}"/>
    <cellStyle name="Comma 2 10 2 7" xfId="2192" xr:uid="{C5FFF392-0537-4237-AB5F-7FB404A4CD48}"/>
    <cellStyle name="Comma 2 10 2 7 2" xfId="8803" xr:uid="{F2020DF6-24A3-461B-BBA3-643A17902ABE}"/>
    <cellStyle name="Comma 2 10 2 8" xfId="6468" xr:uid="{DC25C4E2-1C3C-4EF1-93B3-B6EF75341C9C}"/>
    <cellStyle name="Comma 2 10 2 9" xfId="12120" xr:uid="{48BBE15C-7E24-4243-980A-A53F14A5A457}"/>
    <cellStyle name="Comma 2 10 3" xfId="883" xr:uid="{F2793933-9450-43B2-9A62-0A0136AA451E}"/>
    <cellStyle name="Comma 2 10 3 2" xfId="2225" xr:uid="{9911F824-2B05-405A-9537-1021CDE77A94}"/>
    <cellStyle name="Comma 2 10 3 2 2" xfId="2347" xr:uid="{8D012CC1-B677-4438-AD44-045A1D0DA395}"/>
    <cellStyle name="Comma 2 10 3 2 2 2" xfId="3029" xr:uid="{70787E83-DAA5-4678-A177-F25FE3D10403}"/>
    <cellStyle name="Comma 2 10 3 2 2 2 2" xfId="10023" xr:uid="{3E6487F4-D87C-428E-9D0A-4DFB1CE9DDF5}"/>
    <cellStyle name="Comma 2 10 3 2 2 3" xfId="9009" xr:uid="{C2CBCEAC-D520-4D0E-9828-4577BCBC3AB2}"/>
    <cellStyle name="Comma 2 10 3 2 2 4" xfId="6473" xr:uid="{31122702-B6A2-4709-9B07-5205FD201C6C}"/>
    <cellStyle name="Comma 2 10 3 2 3" xfId="2674" xr:uid="{BB40195F-8EA3-4D77-8AE0-7AB0B7CF24E3}"/>
    <cellStyle name="Comma 2 10 3 2 3 2" xfId="9496" xr:uid="{A50B7B16-9305-42AD-A225-6CE143BF4CC4}"/>
    <cellStyle name="Comma 2 10 3 2 3 3" xfId="7765" xr:uid="{D7C712F4-1AD0-4C15-A352-61A4A6B5B613}"/>
    <cellStyle name="Comma 2 10 3 2 4" xfId="8853" xr:uid="{0E3FE4AB-8F61-4A55-996D-B3B8DA6DB067}"/>
    <cellStyle name="Comma 2 10 3 2 5" xfId="6472" xr:uid="{3DA8F663-592D-49D3-9E3E-F949F953E092}"/>
    <cellStyle name="Comma 2 10 3 2 6" xfId="4602" xr:uid="{F3034FBA-263C-4319-A535-689AA503B936}"/>
    <cellStyle name="Comma 2 10 3 3" xfId="2467" xr:uid="{7D75A180-F232-43B4-9022-B946F7B25916}"/>
    <cellStyle name="Comma 2 10 3 3 2" xfId="2906" xr:uid="{08B07210-0B0C-4E3E-B4C8-C1AC7647C022}"/>
    <cellStyle name="Comma 2 10 3 3 2 2" xfId="9871" xr:uid="{412CFBC4-4F23-471F-B882-82CC22F5A4EA}"/>
    <cellStyle name="Comma 2 10 3 3 3" xfId="9126" xr:uid="{49E18DBA-35A2-46C0-BC03-13E3AA4A80DE}"/>
    <cellStyle name="Comma 2 10 3 3 4" xfId="6474" xr:uid="{72FC529A-134C-4281-BAA8-CD0C13CF597F}"/>
    <cellStyle name="Comma 2 10 3 4" xfId="2673" xr:uid="{A35E3A55-8862-4C57-973F-96F76A9FE4A3}"/>
    <cellStyle name="Comma 2 10 3 4 2" xfId="9495" xr:uid="{0DA8595B-C225-4C0A-BBB1-72B4C33795C4}"/>
    <cellStyle name="Comma 2 10 3 4 3" xfId="7764" xr:uid="{7C34B67B-6AFD-4288-9BCF-2AF0B54ADC22}"/>
    <cellStyle name="Comma 2 10 3 5" xfId="2327" xr:uid="{2E851CFB-9235-49CC-BB14-299CA81294D8}"/>
    <cellStyle name="Comma 2 10 4" xfId="1982" xr:uid="{830F3DB7-F448-4330-B491-96B6BFA5B9B6}"/>
    <cellStyle name="Comma 2 10 4 2" xfId="2465" xr:uid="{01397C7F-569C-4C1E-8F18-5DC7D3DA069D}"/>
    <cellStyle name="Comma 2 10 4 2 2" xfId="2962" xr:uid="{EC5113B3-4A48-4C98-8943-B8D9E822014C}"/>
    <cellStyle name="Comma 2 10 4 2 2 2" xfId="9930" xr:uid="{F94A6D36-C6DB-4A4F-B7AC-F45C3AA4068B}"/>
    <cellStyle name="Comma 2 10 4 2 2 3" xfId="7767" xr:uid="{5DC6345A-A49C-4094-B323-05EFBF69C0D3}"/>
    <cellStyle name="Comma 2 10 4 2 3" xfId="9124" xr:uid="{E3E2E1A4-E716-4EE2-B7F3-F7682073F2DB}"/>
    <cellStyle name="Comma 2 10 4 2 4" xfId="6476" xr:uid="{B072DA3A-464A-4390-BEED-1A4B0F3B303B}"/>
    <cellStyle name="Comma 2 10 4 3" xfId="2675" xr:uid="{47BB3AAC-3E27-45BE-9E67-DC33E4529507}"/>
    <cellStyle name="Comma 2 10 4 3 2" xfId="9497" xr:uid="{A4D11BD5-EAAF-4B50-9D4C-4891538F053D}"/>
    <cellStyle name="Comma 2 10 4 3 3" xfId="7766" xr:uid="{7BF4D39A-52C9-4C04-9FAA-2AEADA72FA74}"/>
    <cellStyle name="Comma 2 10 4 4" xfId="5313" xr:uid="{A51B1856-AF5B-419C-9407-1D75AB9C9D0C}"/>
    <cellStyle name="Comma 2 10 4 4 2" xfId="9036" xr:uid="{D0712E9A-F7C0-477D-BAA8-EA72728F36FC}"/>
    <cellStyle name="Comma 2 10 4 5" xfId="5843" xr:uid="{95230F68-FBC2-46F2-BAA0-203C8BA8323A}"/>
    <cellStyle name="Comma 2 10 4 6" xfId="6475" xr:uid="{6F222C83-DF13-4280-848F-F7FE92C04497}"/>
    <cellStyle name="Comma 2 10 5" xfId="2388" xr:uid="{6E70BD9B-F79A-4DFC-B422-E00F24730D6B}"/>
    <cellStyle name="Comma 2 10 5 2" xfId="2850" xr:uid="{5C9C7791-4B3A-4C68-9DAC-DDC4A0DC5129}"/>
    <cellStyle name="Comma 2 10 5 2 2" xfId="9790" xr:uid="{D2C97121-B93A-4175-8398-46210CD25475}"/>
    <cellStyle name="Comma 2 10 5 2 3" xfId="7768" xr:uid="{47BB08A3-A782-4175-9F71-8BF417BF3ECA}"/>
    <cellStyle name="Comma 2 10 5 3" xfId="9063" xr:uid="{B4AAD804-7C75-4251-8606-D906C88AAE03}"/>
    <cellStyle name="Comma 2 10 5 4" xfId="6477" xr:uid="{80C5D08B-44BA-4061-BC53-8AE887FE5546}"/>
    <cellStyle name="Comma 2 10 6" xfId="2670" xr:uid="{29310919-7EAB-4F80-A6A5-356BA4F4F44C}"/>
    <cellStyle name="Comma 2 10 6 2" xfId="6170" xr:uid="{EE1260B7-7EC4-4334-9458-8A179D617E14}"/>
    <cellStyle name="Comma 2 10 6 2 2" xfId="9492" xr:uid="{C70D2942-5416-40AF-8EB1-28B5C913AF97}"/>
    <cellStyle name="Comma 2 10 6 3" xfId="8360" xr:uid="{3BC53C41-DE18-47DD-811D-17544DF804D7}"/>
    <cellStyle name="Comma 2 10 7" xfId="3086" xr:uid="{7C590490-AA74-4E4F-B7DD-53AF9D8B3424}"/>
    <cellStyle name="Comma 2 10 7 2" xfId="10069" xr:uid="{4F071525-8B5D-4A11-842D-474DF722B3E1}"/>
    <cellStyle name="Comma 2 10 7 3" xfId="7759" xr:uid="{A6B16D10-DF97-4A8D-9A26-4F1CF5084776}"/>
    <cellStyle name="Comma 2 10 7 4" xfId="4990" xr:uid="{52A96ADE-2FB8-44A9-9BA8-0900084F5833}"/>
    <cellStyle name="Comma 2 10 8" xfId="3167" xr:uid="{3E2444AF-C669-4EA9-A5F7-CCB92393FDDA}"/>
    <cellStyle name="Comma 2 10 8 2" xfId="10170" xr:uid="{83A06DBB-5C13-4BC2-865E-4889EE245FFF}"/>
    <cellStyle name="Comma 2 10 9" xfId="3401" xr:uid="{2E6BB3EE-9A7A-4B3A-820B-B67888284A67}"/>
    <cellStyle name="Comma 2 10 9 2" xfId="8708" xr:uid="{3E6498AE-C594-4E00-8E8A-7603FF872CA7}"/>
    <cellStyle name="Comma 2 11" xfId="408" xr:uid="{FF6C8121-1D94-4B24-8EA5-408EC2C30E96}"/>
    <cellStyle name="Comma 2 11 2" xfId="1234" xr:uid="{71D17634-85CB-48DD-8FB6-702E18685272}"/>
    <cellStyle name="Comma 2 11 2 2" xfId="1792" xr:uid="{70514039-C34A-498E-90DC-8EE45FADF13E}"/>
    <cellStyle name="Comma 2 11 2 2 2" xfId="2431" xr:uid="{AAB75683-5834-473B-BC6B-FD4E70664AD0}"/>
    <cellStyle name="Comma 2 11 2 2 2 2" xfId="7770" xr:uid="{C4FE71FB-A525-4160-BE01-529A905EA831}"/>
    <cellStyle name="Comma 2 11 2 2 2 3" xfId="4695" xr:uid="{2CB3ECA8-4501-4736-B41E-6F44555B7DBA}"/>
    <cellStyle name="Comma 2 11 2 2 3" xfId="5845" xr:uid="{6D835A4D-BAC5-49A8-9E1F-8291326759CE}"/>
    <cellStyle name="Comma 2 11 2 2 4" xfId="11226" xr:uid="{CAF4F87F-7ED7-45D2-AC65-E702CC68CDA0}"/>
    <cellStyle name="Comma 2 11 2 2 5" xfId="4450" xr:uid="{4AAB91E0-CE89-4F58-AE7F-EA655267127E}"/>
    <cellStyle name="Comma 2 11 2 3" xfId="2197" xr:uid="{98FAE697-A102-4029-AFA1-8ECB781C9197}"/>
    <cellStyle name="Comma 2 11 2 3 2" xfId="7769" xr:uid="{BA58EF38-F99C-43D6-A673-91C0EAF21C81}"/>
    <cellStyle name="Comma 2 11 2 3 3" xfId="4522" xr:uid="{DF2B1E6C-AA1C-409A-B855-CA71EB6C2CD8}"/>
    <cellStyle name="Comma 2 11 2 4" xfId="4283" xr:uid="{1EF0B998-AF8B-4161-B0D8-E68D5A80D835}"/>
    <cellStyle name="Comma 2 11 2 5" xfId="5844" xr:uid="{08AC3E84-691E-4864-9C54-1C808D365F40}"/>
    <cellStyle name="Comma 2 11 2 6" xfId="11522" xr:uid="{E5E598FF-EE86-418F-A1C6-12732598D2D5}"/>
    <cellStyle name="Comma 2 11 2 7" xfId="4121" xr:uid="{FF6BE402-FDAA-4BD2-BD7A-2EC3BB9DE258}"/>
    <cellStyle name="Comma 2 11 2 8" xfId="46200" xr:uid="{F2CCFE45-E06E-4560-96AB-639293D16EF6}"/>
    <cellStyle name="Comma 2 11 3" xfId="1579" xr:uid="{CC87307D-D6CB-42E7-84E5-BFC4F0B4BB25}"/>
    <cellStyle name="Comma 2 11 3 2" xfId="2296" xr:uid="{589EFC3E-3BA9-4233-BBC7-D14C25EFF5FF}"/>
    <cellStyle name="Comma 2 11 3 2 2" xfId="4712" xr:uid="{2F74F46B-13AA-4DD7-A18E-13002D43CD96}"/>
    <cellStyle name="Comma 2 11 3 2 3" xfId="4945" xr:uid="{39FAD544-D6E8-4442-B8E1-D0D2A645E8A1}"/>
    <cellStyle name="Comma 2 11 3 2 4" xfId="5422" xr:uid="{AB2743B5-CA14-41D9-A57D-B5B039C04286}"/>
    <cellStyle name="Comma 2 11 3 2 5" xfId="6481" xr:uid="{0D65F9C8-66C6-4EFA-8F16-7268FE0AA80F}"/>
    <cellStyle name="Comma 2 11 3 2 6" xfId="4459" xr:uid="{A1F74FEC-3E69-47B9-8017-45C835A4954E}"/>
    <cellStyle name="Comma 2 11 3 3" xfId="4603" xr:uid="{455B590C-60A8-46F9-86B3-ADD7C8469F51}"/>
    <cellStyle name="Comma 2 11 3 3 2" xfId="7771" xr:uid="{D20E978B-CBAB-4CF9-9DCA-04E752F0E992}"/>
    <cellStyle name="Comma 2 11 3 4" xfId="4834" xr:uid="{BC18417B-7E3D-4709-A418-B51B01F0B618}"/>
    <cellStyle name="Comma 2 11 3 5" xfId="5177" xr:uid="{CAB90D47-96F6-466A-A11B-221B51DCDD43}"/>
    <cellStyle name="Comma 2 11 3 6" xfId="4365" xr:uid="{1BEA8977-B3FF-4D21-9622-EAA89818A743}"/>
    <cellStyle name="Comma 2 11 3 7" xfId="5846" xr:uid="{E4DC762A-C75C-4223-91C5-3221194D0394}"/>
    <cellStyle name="Comma 2 11 3 8" xfId="6480" xr:uid="{024489B8-E121-4CB8-B3DF-E28F5D07BA7E}"/>
    <cellStyle name="Comma 2 11 4" xfId="799" xr:uid="{16135D22-184E-467D-9AED-EA16F0F1B675}"/>
    <cellStyle name="Comma 2 11 4 2" xfId="3454" xr:uid="{EB14F7D3-C7DA-490D-B739-5F3379EBB0BE}"/>
    <cellStyle name="Comma 2 11 4 2 2" xfId="6171" xr:uid="{C5CBF178-6813-4A0B-B624-5F36718CB396}"/>
    <cellStyle name="Comma 2 11 4 3" xfId="8363" xr:uid="{94C59C42-1684-4C65-9CDD-4534C235148F}"/>
    <cellStyle name="Comma 2 11 5" xfId="1983" xr:uid="{60301A09-4F26-47B3-BA61-527E8FD924FC}"/>
    <cellStyle name="Comma 2 11 5 2" xfId="7444" xr:uid="{E271519A-A085-4F7B-BF7A-628B3269E801}"/>
    <cellStyle name="Comma 2 11 5 3" xfId="4812" xr:uid="{0F179B78-9499-417D-9C86-FDB88D6BAE09}"/>
    <cellStyle name="Comma 2 11 6" xfId="2160" xr:uid="{A56B6BA9-2BB6-47EA-AC3F-559E9224BE97}"/>
    <cellStyle name="Comma 2 12" xfId="409" xr:uid="{3E9E1996-C256-432D-904B-6852635F665D}"/>
    <cellStyle name="Comma 2 12 2" xfId="1588" xr:uid="{C5A7A7CE-C64C-465D-BC6C-A3A7BF6141B9}"/>
    <cellStyle name="Comma 2 12 2 2" xfId="2137" xr:uid="{FF6A9841-B13F-47E7-AF56-F9E55D80E951}"/>
    <cellStyle name="Comma 2 12 3" xfId="888" xr:uid="{10ED758F-10BA-46FF-B215-81BB9C8FC2E5}"/>
    <cellStyle name="Comma 2 12 3 2" xfId="2297" xr:uid="{5A16FEBD-E37B-4752-876A-DBB063002F72}"/>
    <cellStyle name="Comma 2 12 4" xfId="3369" xr:uid="{08FEF102-B748-43F7-B616-B6815D3B8F2B}"/>
    <cellStyle name="Comma 2 12 4 2" xfId="6172" xr:uid="{5C90154F-F168-4FFF-B52E-15E731A2F45D}"/>
    <cellStyle name="Comma 2 12 5" xfId="2150" xr:uid="{DE32F16E-DDF3-46D1-93BB-D3CADD7176A2}"/>
    <cellStyle name="Comma 2 13" xfId="410" xr:uid="{C80E8511-AF55-4161-AB7F-52AC43B9FEDC}"/>
    <cellStyle name="Comma 2 13 2" xfId="1591" xr:uid="{DDE87720-0C51-4E9F-80C6-F70F352F1BCD}"/>
    <cellStyle name="Comma 2 13 3" xfId="891" xr:uid="{E368AF29-B5DC-42FB-BD60-09B73AA5605C}"/>
    <cellStyle name="Comma 2 13 3 2" xfId="7773" xr:uid="{6B669D5A-5F53-4E0C-8652-EEE8CBAC03E5}"/>
    <cellStyle name="Comma 2 13 4" xfId="2237" xr:uid="{2B72C74C-EE70-4497-957D-C62834FAF675}"/>
    <cellStyle name="Comma 2 14" xfId="411" xr:uid="{91794D6B-1965-4F95-A74B-FBC396096572}"/>
    <cellStyle name="Comma 2 14 2" xfId="1596" xr:uid="{974DA4BF-5673-4CBF-B0CD-994CD72762BC}"/>
    <cellStyle name="Comma 2 14 3" xfId="896" xr:uid="{CD0641B7-9B12-46B1-AFCF-5F33A319CCC0}"/>
    <cellStyle name="Comma 2 14 3 2" xfId="7774" xr:uid="{C4E3C166-7E98-440C-9424-2591D30A2D87}"/>
    <cellStyle name="Comma 2 14 4" xfId="2254" xr:uid="{1D310EA8-B265-4817-A7B0-F2698A95D1F3}"/>
    <cellStyle name="Comma 2 15" xfId="412" xr:uid="{0E486926-7269-4E46-BC8E-E1E7EFDADDBD}"/>
    <cellStyle name="Comma 2 15 2" xfId="1612" xr:uid="{0B29CA56-3E12-4E6D-8648-F2670E28DBDB}"/>
    <cellStyle name="Comma 2 15 3" xfId="912" xr:uid="{B6F2EFD0-8064-474D-A047-A15A152CE4E7}"/>
    <cellStyle name="Comma 2 15 3 2" xfId="7775" xr:uid="{6DFFC011-8C6A-4095-9495-DCD3F5D53B2A}"/>
    <cellStyle name="Comma 2 15 4" xfId="2369" xr:uid="{6E7BB86D-0D65-4CA3-9222-8663D7B537D4}"/>
    <cellStyle name="Comma 2 16" xfId="284" xr:uid="{1699C822-0C05-42FE-80E7-7216EF8CBA7E}"/>
    <cellStyle name="Comma 2 16 2" xfId="1575" xr:uid="{873449C3-7206-4EDD-81D3-635948E02DD4}"/>
    <cellStyle name="Comma 2 16 2 2" xfId="6485" xr:uid="{1BE2BD2C-BADD-4A7B-A07E-7E2DC43B469A}"/>
    <cellStyle name="Comma 2 16 2 3" xfId="11371" xr:uid="{5B0E66D1-8F81-4FFC-8F73-A9DA0C9F7CD2}"/>
    <cellStyle name="Comma 2 16 2 4" xfId="4484" xr:uid="{EC17529A-8FB6-4847-B79E-48E97EAC68CB}"/>
    <cellStyle name="Comma 2 16 3" xfId="796" xr:uid="{674A09BF-DD9F-4870-B067-C9536080390F}"/>
    <cellStyle name="Comma 2 16 3 2" xfId="6486" xr:uid="{C9506398-9517-40CC-B1C9-D7C534A6F1D9}"/>
    <cellStyle name="Comma 2 16 3 3" xfId="4815" xr:uid="{160109A8-152A-45AA-998E-1CA6405F9520}"/>
    <cellStyle name="Comma 2 16 4" xfId="2608" xr:uid="{ADAD60F3-999D-4DF3-B8D9-9A1D5DE42002}"/>
    <cellStyle name="Comma 2 16 5" xfId="6484" xr:uid="{475E6DD4-41F4-4C5B-A24A-FCDD44A0D022}"/>
    <cellStyle name="Comma 2 16 6" xfId="4256" xr:uid="{6D4AAAC5-310A-4816-A148-AABB398EAA35}"/>
    <cellStyle name="Comma 2 17" xfId="413" xr:uid="{E2400D00-3A1B-4261-B457-9B7C166E2428}"/>
    <cellStyle name="Comma 2 17 2" xfId="1656" xr:uid="{254DFA22-3CE3-4C78-BA64-4044E729CACB}"/>
    <cellStyle name="Comma 2 17 3" xfId="956" xr:uid="{97D868F9-8AD8-4EA0-85E6-1D47DF2380E1}"/>
    <cellStyle name="Comma 2 18" xfId="414" xr:uid="{0F3F3E34-8FED-45F8-B2CC-1CDF6407D2EE}"/>
    <cellStyle name="Comma 2 18 2" xfId="1657" xr:uid="{BBCA758A-F074-490F-B0C6-4ADB85FE2628}"/>
    <cellStyle name="Comma 2 18 2 2" xfId="6488" xr:uid="{9BC3D373-8B8A-4D30-B178-BAC98443AFD8}"/>
    <cellStyle name="Comma 2 18 2 3" xfId="4729" xr:uid="{90D33111-47C6-4ECF-8848-B90BF28A147D}"/>
    <cellStyle name="Comma 2 18 3" xfId="957" xr:uid="{F889D53A-7AE1-414C-8663-915DB17ECD8B}"/>
    <cellStyle name="Comma 2 18 3 2" xfId="10284" xr:uid="{F74D30D0-EB1C-49E4-AF16-7F3102337CAE}"/>
    <cellStyle name="Comma 2 18 4" xfId="3319" xr:uid="{F8AD7034-B53A-43D4-8A52-D0141B380051}"/>
    <cellStyle name="Comma 2 18 4 2" xfId="6487" xr:uid="{3FAF9DCE-014D-4382-AF3D-B6A021171D8B}"/>
    <cellStyle name="Comma 2 19" xfId="1109" xr:uid="{F40E7AD1-0BB2-40D9-B6A3-8417F84BCF77}"/>
    <cellStyle name="Comma 2 19 2" xfId="1734" xr:uid="{74AD2FBB-CDDE-4000-BE63-6EF0233ACFA7}"/>
    <cellStyle name="Comma 2 19 3" xfId="11174" xr:uid="{41352897-66CE-464E-93E8-609871E084C9}"/>
    <cellStyle name="Comma 2 19 4" xfId="4475" xr:uid="{ED0ABD95-8157-4848-A85C-0118F12673D1}"/>
    <cellStyle name="Comma 2 2" xfId="45" xr:uid="{00000000-0005-0000-0000-00002C000000}"/>
    <cellStyle name="Comma 2 2 10" xfId="12347" xr:uid="{75A663C3-29CA-4CD4-B445-20B2D8D44CB9}"/>
    <cellStyle name="Comma 2 2 11" xfId="46532" xr:uid="{5E944597-BCB4-4388-8E93-00BE62FBD520}"/>
    <cellStyle name="Comma 2 2 12" xfId="46656" xr:uid="{5CD29106-B8C6-4EA6-B2D7-421465EFC086}"/>
    <cellStyle name="Comma 2 2 13" xfId="415" xr:uid="{B5ECB102-8F1A-4B81-A16E-20E1A9DE8500}"/>
    <cellStyle name="Comma 2 2 14" xfId="47038" xr:uid="{70CE75AD-742A-45F5-9FB2-C945D1DCAC72}"/>
    <cellStyle name="Comma 2 2 15" xfId="47085" xr:uid="{3F96EBAF-6A07-4DE6-8A43-72ADBCD8B7EE}"/>
    <cellStyle name="Comma 2 2 2" xfId="46" xr:uid="{00000000-0005-0000-0000-00002D000000}"/>
    <cellStyle name="Comma 2 2 2 2" xfId="2609" xr:uid="{CAE9DF53-799F-4976-B439-F42EFA98E784}"/>
    <cellStyle name="Comma 2 2 2 2 2" xfId="38162" xr:uid="{58B35F7C-3BFD-450F-9808-38D910335A17}"/>
    <cellStyle name="Comma 2 2 2 2 3" xfId="12524" xr:uid="{F5081A63-5D3E-4162-99C3-CF781E63E43B}"/>
    <cellStyle name="Comma 2 2 2 3" xfId="4152" xr:uid="{69BBEC6B-9B4C-462A-8ACC-C1916A4EBDA0}"/>
    <cellStyle name="Comma 2 2 2 3 2" xfId="4541" xr:uid="{57E7CB86-18B0-47B8-9352-E99C97A07A4B}"/>
    <cellStyle name="Comma 2 2 2 3 2 2" xfId="8482" xr:uid="{715EC164-E089-43D8-9177-A25F7A57A2AE}"/>
    <cellStyle name="Comma 2 2 2 4" xfId="4816" xr:uid="{A819EBB4-5DC3-4903-9648-6E6FECDFDE7F}"/>
    <cellStyle name="Comma 2 2 2 5" xfId="12648" xr:uid="{A8E1FA8D-4B5A-4A0B-B916-429934B25C92}"/>
    <cellStyle name="Comma 2 2 2 6" xfId="46569" xr:uid="{63E076B5-5D00-4598-8F2B-A82DB6B1485F}"/>
    <cellStyle name="Comma 2 2 2 7" xfId="46658" xr:uid="{CBE0250C-8C5E-4151-BE9A-3964EC57A2AE}"/>
    <cellStyle name="Comma 2 2 2 8" xfId="416" xr:uid="{FF16F18F-AE6B-4216-AFE3-41A1ABE6BC50}"/>
    <cellStyle name="Comma 2 2 3" xfId="47" xr:uid="{00000000-0005-0000-0000-00002E000000}"/>
    <cellStyle name="Comma 2 2 3 2" xfId="2382" xr:uid="{9C1953C2-E1CD-436D-AF77-F97FEBA207BE}"/>
    <cellStyle name="Comma 2 2 3 2 2" xfId="5847" xr:uid="{2B37DB23-0CBB-4E74-9E58-3F29670AA786}"/>
    <cellStyle name="Comma 2 2 3 2 2 2" xfId="41934" xr:uid="{C777F806-B089-40EA-87B3-4F37A0F6A293}"/>
    <cellStyle name="Comma 2 2 3 2 3" xfId="4111" xr:uid="{C41D7A98-06D9-475C-96D9-3875E47BE90E}"/>
    <cellStyle name="Comma 2 2 3 2 3 2" xfId="45777" xr:uid="{B67729C5-5587-42D1-9FF3-17FFB1C531D6}"/>
    <cellStyle name="Comma 2 2 3 2 4" xfId="38019" xr:uid="{0B4C1DFC-188A-4BE4-B9F8-16AB4515C022}"/>
    <cellStyle name="Comma 2 2 3 3" xfId="3455" xr:uid="{918E13EF-6AC2-49F4-9D8A-119CB336F87A}"/>
    <cellStyle name="Comma 2 2 3 4" xfId="7776" xr:uid="{DA8C7400-4FDF-4AD8-98CA-B0D0FCE85A0C}"/>
    <cellStyle name="Comma 2 2 3 5" xfId="6489" xr:uid="{3FA653BB-C7A2-4368-9557-FCFB2919E5EB}"/>
    <cellStyle name="Comma 2 2 3 6" xfId="1462" xr:uid="{3BBC57EA-CC5D-41E4-B954-A4909355E503}"/>
    <cellStyle name="Comma 2 2 4" xfId="48" xr:uid="{00000000-0005-0000-0000-00002F000000}"/>
    <cellStyle name="Comma 2 2 4 2" xfId="2278" xr:uid="{58AA0CB5-4CEA-4DE5-B13A-2C5BE91A2F11}"/>
    <cellStyle name="Comma 2 2 4 2 2" xfId="4688" xr:uid="{809D77BA-39A5-4AAC-814B-5270CF36C003}"/>
    <cellStyle name="Comma 2 2 4 3" xfId="4489" xr:uid="{E75A5332-D699-4DCF-B889-BA5A211065E6}"/>
    <cellStyle name="Comma 2 2 4 4" xfId="4259" xr:uid="{36AE8C43-58E6-45D4-B801-FF9DC5486362}"/>
    <cellStyle name="Comma 2 2 4 5" xfId="4081" xr:uid="{523478BE-940B-48D1-B603-0693A198CB77}"/>
    <cellStyle name="Comma 2 2 4 6" xfId="12633" xr:uid="{83A0B2C5-5E0C-4C6B-BD0F-27A90F71B0C8}"/>
    <cellStyle name="Comma 2 2 4 7" xfId="787" xr:uid="{382C385D-B57B-4F7C-B41A-792EA18FEC2F}"/>
    <cellStyle name="Comma 2 2 5" xfId="2610" xr:uid="{722335EB-16B1-482A-8062-D284D9B966DA}"/>
    <cellStyle name="Comma 2 2 5 2" xfId="4485" xr:uid="{829F68B8-8970-4934-A134-95AAFA07B847}"/>
    <cellStyle name="Comma 2 2 5 2 2" xfId="8403" xr:uid="{11298C57-0B8E-4D53-9A07-4F12AA259CFD}"/>
    <cellStyle name="Comma 2 2 5 3" xfId="6201" xr:uid="{93915694-ACA9-407B-B5D6-80E9A57D21CF}"/>
    <cellStyle name="Comma 2 2 5 4" xfId="4257" xr:uid="{A8555816-3883-44AA-B9C9-175FDD889D33}"/>
    <cellStyle name="Comma 2 2 5 5" xfId="43526" xr:uid="{175FA930-5595-41E0-A78F-4A99F7BBC5CF}"/>
    <cellStyle name="Comma 2 2 6" xfId="3394" xr:uid="{7BA36F12-7876-44B8-BB27-A7D60170CB11}"/>
    <cellStyle name="Comma 2 2 6 2" xfId="4684" xr:uid="{19E5B10C-C62F-4F92-B46D-A8EF0C9F0948}"/>
    <cellStyle name="Comma 2 2 6 3" xfId="4443" xr:uid="{12563FCA-239D-44D8-B8B9-19619D13DDD4}"/>
    <cellStyle name="Comma 2 2 7" xfId="4477" xr:uid="{2F44B108-BC51-460B-B09B-BFDCDE479B32}"/>
    <cellStyle name="Comma 2 2 8" xfId="4248" xr:uid="{32C82705-79DE-41BF-BB67-2BE27F4324A8}"/>
    <cellStyle name="Comma 2 2 9" xfId="4027" xr:uid="{CF26FE57-BA0F-4B5C-8D44-09489F4ED869}"/>
    <cellStyle name="Comma 2 2_120511_GMB 2011 tax comp" xfId="12376" xr:uid="{89EE1E85-23FB-4115-ADDF-C0F72DAB73D8}"/>
    <cellStyle name="Comma 2 20" xfId="1129" xr:uid="{549EA580-8E0B-4118-A706-8D5AB3EA0702}"/>
    <cellStyle name="Comma 2 20 2" xfId="1740" xr:uid="{6361C314-8BC3-49FB-8A55-8DDCAC87F781}"/>
    <cellStyle name="Comma 2 20 3" xfId="11736" xr:uid="{8FB82961-72C8-483B-94AD-36EF5046F128}"/>
    <cellStyle name="Comma 2 20 4" xfId="4814" xr:uid="{26257D61-5498-4051-8114-C18B167619FA}"/>
    <cellStyle name="Comma 2 21" xfId="1171" xr:uid="{B495E5C7-6AA4-4335-A939-882C4D82058B}"/>
    <cellStyle name="Comma 2 22" xfId="1445" xr:uid="{6957E7E2-E4CC-42FA-B705-E9E99891ABFA}"/>
    <cellStyle name="Comma 2 23" xfId="1460" xr:uid="{27AC04D6-538C-4FED-AE1D-B3B20FB33A92}"/>
    <cellStyle name="Comma 2 24" xfId="1519" xr:uid="{5D914B10-2C93-4F1B-9A02-4F26F306E3DC}"/>
    <cellStyle name="Comma 2 25" xfId="280" xr:uid="{49603985-84FB-4659-B3BC-02E444BEB384}"/>
    <cellStyle name="Comma 2 26" xfId="3968" xr:uid="{D025E43D-BAA4-42A5-93C8-ABAA9F04C42C}"/>
    <cellStyle name="Comma 2 27" xfId="46257" xr:uid="{CAF4968B-E5A0-42C3-8BAB-0D1B1EAED045}"/>
    <cellStyle name="Comma 2 28" xfId="46530" xr:uid="{5DA84B6E-FB72-42D3-AA07-081D4A398D7F}"/>
    <cellStyle name="Comma 2 29" xfId="46575" xr:uid="{33356607-E06A-4C55-A541-688852EFB003}"/>
    <cellStyle name="Comma 2 3" xfId="49" xr:uid="{00000000-0005-0000-0000-000030000000}"/>
    <cellStyle name="Comma 2 3 10" xfId="46563" xr:uid="{55B2A5B3-44F3-4F58-B3DD-DDAF2F14736C}"/>
    <cellStyle name="Comma 2 3 11" xfId="46680" xr:uid="{2174D7EF-82FE-4C8B-8BC7-D0582D1BE968}"/>
    <cellStyle name="Comma 2 3 12" xfId="46738" xr:uid="{4DDF5EFF-6861-47F3-A553-CA2C84869ED0}"/>
    <cellStyle name="Comma 2 3 13" xfId="46811" xr:uid="{8260FC0A-3CE7-44FE-9CF1-BB5A00F35DE5}"/>
    <cellStyle name="Comma 2 3 14" xfId="47043" xr:uid="{AD41E71F-EFFD-4FFB-A952-037FF7B1657A}"/>
    <cellStyle name="Comma 2 3 15" xfId="47090" xr:uid="{5531B766-FDC5-4B4B-B4A2-A269EF130158}"/>
    <cellStyle name="Comma 2 3 16" xfId="417" xr:uid="{074FF725-86C4-4BCF-8401-10DA56FA565B}"/>
    <cellStyle name="Comma 2 3 2" xfId="418" xr:uid="{C89B27B3-EFB9-4BC7-A2D8-56F7542B37BF}"/>
    <cellStyle name="Comma 2 3 2 2" xfId="50" xr:uid="{00000000-0005-0000-0000-000031000000}"/>
    <cellStyle name="Comma 2 3 2 2 2" xfId="38163" xr:uid="{AF52FD5B-6C8A-45A4-8AD9-3CFB4395346E}"/>
    <cellStyle name="Comma 2 3 2 2 2 2" xfId="46678" xr:uid="{A9EEA1C3-8999-4771-B0B3-D961BCABF5EE}"/>
    <cellStyle name="Comma 2 3 2 2 2 3" xfId="46785" xr:uid="{BA305A55-8C3B-4171-A7AD-0CD058CC1E08}"/>
    <cellStyle name="Comma 2 3 2 2 2 4" xfId="46845" xr:uid="{558658DF-0DC9-4566-A00C-76D17F396284}"/>
    <cellStyle name="Comma 2 3 2 2 3" xfId="46651" xr:uid="{E1267CD7-82A5-45D6-B3DD-232C96BF938E}"/>
    <cellStyle name="Comma 2 3 2 2 4" xfId="46698" xr:uid="{E42F456F-E431-47CE-AD50-05B2A0E8B411}"/>
    <cellStyle name="Comma 2 3 2 2 4 2" xfId="46754" xr:uid="{F533C01E-8CFA-409C-AD54-BFC3B23FF3F3}"/>
    <cellStyle name="Comma 2 3 2 2 4 2 2" xfId="46822" xr:uid="{4FDA34E6-B2C3-42E8-8D8F-8D6FA616D30A}"/>
    <cellStyle name="Comma 2 3 2 2 4 4" xfId="51" xr:uid="{00000000-0005-0000-0000-000032000000}"/>
    <cellStyle name="Comma 2 3 2 2 4 4 2" xfId="46838" xr:uid="{8BB042B1-1F5B-43BE-9DAA-29D51CCA331E}"/>
    <cellStyle name="Comma 2 3 2 2 4 4 3" xfId="46920" xr:uid="{44C087F1-F21D-45CF-BC3C-C2057931F456}"/>
    <cellStyle name="Comma 2 3 2 2 4 4 4" xfId="46950" xr:uid="{9DFCF477-8C8F-4914-98C6-9B1A463A3014}"/>
    <cellStyle name="Comma 2 3 2 2 4 4 5" xfId="46771" xr:uid="{D7E260F6-1E6F-4F28-B7E5-82CD16743B88}"/>
    <cellStyle name="Comma 2 3 2 2 5" xfId="46748" xr:uid="{2650EA1B-290E-430D-AD87-1CE946D40BD6}"/>
    <cellStyle name="Comma 2 3 2 2 6" xfId="46817" xr:uid="{FF8C6097-B334-427B-9C59-1807A2F54823}"/>
    <cellStyle name="Comma 2 3 2 2 7" xfId="47111" xr:uid="{08244E8E-D462-4D8B-98AA-BCD18471DA1D}"/>
    <cellStyle name="Comma 2 3 2 2 8" xfId="1464" xr:uid="{7B394141-BFB0-4EC3-995F-067189D1A0A6}"/>
    <cellStyle name="Comma 2 3 2 3" xfId="845" xr:uid="{AA170E19-36D0-4191-8AA4-FEE2C6F604FC}"/>
    <cellStyle name="Comma 2 3 2 4" xfId="43817" xr:uid="{1854BE08-0E3E-497F-8D1B-BD7431385008}"/>
    <cellStyle name="Comma 2 3 2 5" xfId="13303" xr:uid="{4E1A9921-77AE-4D75-80D8-BD1DEE6535B4}"/>
    <cellStyle name="Comma 2 3 3" xfId="1463" xr:uid="{AB8679F3-BE62-4027-ADFB-621728D1F18B}"/>
    <cellStyle name="Comma 2 3 3 2" xfId="2422" xr:uid="{FD837A2E-1C2C-4DAF-9941-B3D274CADD6B}"/>
    <cellStyle name="Comma 2 3 3 2 2" xfId="42033" xr:uid="{1341640C-9DBC-4061-97F6-75B0169B31F6}"/>
    <cellStyle name="Comma 2 3 3 3" xfId="3415" xr:uid="{345EF97C-A868-4B38-83F5-AF7E59247C04}"/>
    <cellStyle name="Comma 2 3 3 3 2" xfId="45871" xr:uid="{31352C48-EBE2-4BD0-97EF-884F2983E24D}"/>
    <cellStyle name="Comma 2 3 3 4" xfId="38161" xr:uid="{AA38CC93-C005-4E5C-A15B-477B2DF33B54}"/>
    <cellStyle name="Comma 2 3 4" xfId="795" xr:uid="{77BF1AB8-44D3-4E27-9C8C-090F14C51BAD}"/>
    <cellStyle name="Comma 2 3 4 2" xfId="2139" xr:uid="{7551F756-7E5A-42DE-A177-BC1A38A8E6C0}"/>
    <cellStyle name="Comma 2 3 4 3" xfId="12117" xr:uid="{8878B02C-E2CA-48A0-AB85-C558C1594B44}"/>
    <cellStyle name="Comma 2 3 5" xfId="1984" xr:uid="{4860B7C5-51C0-4ECC-A2D7-3FC26B704487}"/>
    <cellStyle name="Comma 2 3 5 2" xfId="8361" xr:uid="{C222A316-04BC-4144-8AE3-D9E5E43425D5}"/>
    <cellStyle name="Comma 2 3 5 3" xfId="6494" xr:uid="{F5EE0AFD-29E6-4BC6-B5CB-9E0A0775C2E5}"/>
    <cellStyle name="Comma 2 3 6" xfId="4807" xr:uid="{DB03646A-DD15-4F32-885C-CEA47EC1B4F1}"/>
    <cellStyle name="Comma 2 3 6 2" xfId="7777" xr:uid="{F9CE6147-5E8E-4289-9897-A2B1D44F3C73}"/>
    <cellStyle name="Comma 2 3 7" xfId="6492" xr:uid="{29EF7D57-D9CD-4892-90A7-47B6F568E5AC}"/>
    <cellStyle name="Comma 2 3 8" xfId="46241" xr:uid="{64E97502-18BD-450C-85C0-0C968FFD5BA2}"/>
    <cellStyle name="Comma 2 3 9" xfId="46537" xr:uid="{46E8D75A-F20B-40DE-A764-7B3A1B12E9B8}"/>
    <cellStyle name="Comma 2 30" xfId="46586" xr:uid="{71A4E6ED-76D9-46EE-BC5A-E733DF21A698}"/>
    <cellStyle name="Comma 2 31" xfId="265" xr:uid="{D61C4D47-A8D9-4169-8E6A-1095B1D9C15D}"/>
    <cellStyle name="Comma 2 32" xfId="46625" xr:uid="{03683D96-9DA4-428F-810B-D653B320044F}"/>
    <cellStyle name="Comma 2 33" xfId="212" xr:uid="{48CA24C3-C42C-4727-8823-4F1F61AC3F2A}"/>
    <cellStyle name="Comma 2 34" xfId="46717" xr:uid="{6AA7279A-7590-427C-902B-8BA30086A253}"/>
    <cellStyle name="Comma 2 35" xfId="46733" xr:uid="{3BB530E3-BAF6-4894-AD63-E01190876FCB}"/>
    <cellStyle name="Comma 2 36" xfId="46786" xr:uid="{BA86015A-1FDF-4D0D-97B0-D1B90B707695}"/>
    <cellStyle name="Comma 2 37" xfId="46790" xr:uid="{45CEA707-23D8-4CC6-8D71-774D6F6378B0}"/>
    <cellStyle name="Comma 2 38" xfId="46791" xr:uid="{E24E582F-7345-43F6-9320-802B5C4F5A2C}"/>
    <cellStyle name="Comma 2 39" xfId="46792" xr:uid="{A17022F5-1679-40F3-BA5B-70F369B75FC5}"/>
    <cellStyle name="Comma 2 4" xfId="419" xr:uid="{E7860167-A317-4FD1-87FB-FD2E79F548BD}"/>
    <cellStyle name="Comma 2 4 10" xfId="46567" xr:uid="{B45ADEE2-8A55-463E-8E72-9CAF4F3AE49B}"/>
    <cellStyle name="Comma 2 4 11" xfId="46681" xr:uid="{0D6132D5-4399-4275-918F-97B865C4DD60}"/>
    <cellStyle name="Comma 2 4 12" xfId="46757" xr:uid="{FE0F09B6-4CFD-4EAF-97E9-1C2B170724CF}"/>
    <cellStyle name="Comma 2 4 13" xfId="46826" xr:uid="{15598B40-C763-4242-831F-576D9BE36D1A}"/>
    <cellStyle name="Comma 2 4 14" xfId="47049" xr:uid="{63D4295E-C76B-47CE-9082-ADF8E40F9BDF}"/>
    <cellStyle name="Comma 2 4 2" xfId="52" xr:uid="{00000000-0005-0000-0000-000033000000}"/>
    <cellStyle name="Comma 2 4 2 2" xfId="3742" xr:uid="{DAA7006C-3507-4100-A1AA-780A5A2E67A2}"/>
    <cellStyle name="Comma 2 4 2 2 2" xfId="38597" xr:uid="{31A2D188-E55D-4FF9-BA1C-D25D438303A0}"/>
    <cellStyle name="Comma 2 4 2 3" xfId="43818" xr:uid="{B9C8D193-355E-4A46-8820-FF6CE3F079AC}"/>
    <cellStyle name="Comma 2 4 2 4" xfId="53" xr:uid="{00000000-0005-0000-0000-000034000000}"/>
    <cellStyle name="Comma 2 4 2 4 2" xfId="46856" xr:uid="{9A6433BB-8235-44F4-ACD3-0F97CDBD9ED5}"/>
    <cellStyle name="Comma 2 4 2 4 3" xfId="201" xr:uid="{E7D4383B-FCDB-45C9-82D5-19047389C578}"/>
    <cellStyle name="Comma 2 4 2 5" xfId="1465" xr:uid="{49DD031C-EB01-4156-83D3-EDB19979C827}"/>
    <cellStyle name="Comma 2 4 2 6" xfId="46761" xr:uid="{C6CC9A87-2CAD-43D4-A0A9-B9C58DCEA51A}"/>
    <cellStyle name="Comma 2 4 2 7" xfId="200" xr:uid="{908FB7F6-F38D-4A43-8872-E95343974A4C}"/>
    <cellStyle name="Comma 2 4 3" xfId="832" xr:uid="{309F2B8C-3748-4043-BF03-2C76A1725133}"/>
    <cellStyle name="Comma 2 4 3 2" xfId="41926" xr:uid="{82E5814A-29D7-4743-8F3B-1465E759F590}"/>
    <cellStyle name="Comma 2 4 3 2 2" xfId="46486" xr:uid="{861AC66A-9808-4A3E-A481-11093A681F98}"/>
    <cellStyle name="Comma 2 4 3 2 3" xfId="46465" xr:uid="{BE68CA8F-5346-480F-BA0A-B3DF7EA0C23B}"/>
    <cellStyle name="Comma 2 4 3 3" xfId="45769" xr:uid="{345E1CB7-A602-4777-81B0-E65F24E7DD9E}"/>
    <cellStyle name="Comma 2 4 3 3 2" xfId="46476" xr:uid="{F5F312E9-A056-4E48-8380-D8D29636E5E9}"/>
    <cellStyle name="Comma 2 4 3 4" xfId="37985" xr:uid="{6BFF0A51-44CD-4F79-AD57-30A5C856812F}"/>
    <cellStyle name="Comma 2 4 3 5" xfId="46454" xr:uid="{E0FD69A4-EBBE-4F6F-BFCF-DE8F6A1CB19C}"/>
    <cellStyle name="Comma 2 4 3 6" xfId="46776" xr:uid="{E69BF32D-661A-46E1-90D5-356D73EA27E0}"/>
    <cellStyle name="Comma 2 4 3 7" xfId="46843" xr:uid="{9C101801-19BA-486B-ACDA-4AE5D5B6181C}"/>
    <cellStyle name="Comma 2 4 4" xfId="38195" xr:uid="{7D9042E8-B51D-4193-BECA-CD1588801A4C}"/>
    <cellStyle name="Comma 2 4 4 2" xfId="46470" xr:uid="{14E4786E-250C-42F8-8CC7-DD9BC9BAE718}"/>
    <cellStyle name="Comma 2 4 5" xfId="38589" xr:uid="{DFFF5645-51C5-448D-8934-675464AEEF30}"/>
    <cellStyle name="Comma 2 4 6" xfId="43809" xr:uid="{FB03C265-76E6-4286-AD73-6D26B2925F7D}"/>
    <cellStyle name="Comma 2 4 7" xfId="13293" xr:uid="{BE404B51-FBA7-4DA5-8359-AB0054BC1474}"/>
    <cellStyle name="Comma 2 4 8" xfId="12377" xr:uid="{846CE1F4-9C40-4E34-A1EE-6D4656F7B803}"/>
    <cellStyle name="Comma 2 4 9" xfId="46321" xr:uid="{42914E62-9DA1-4C43-A476-7C1613B252DD}"/>
    <cellStyle name="Comma 2 40" xfId="46796" xr:uid="{672648FF-F158-491D-8D30-7B8CD3049810}"/>
    <cellStyle name="Comma 2 41" xfId="204" xr:uid="{22447A30-4C15-40DE-9586-4EF8C7911201}"/>
    <cellStyle name="Comma 2 41 2" xfId="46731" xr:uid="{F36E90BF-0028-4F63-A173-862D6CE7AAA8}"/>
    <cellStyle name="Comma 2 42" xfId="46828" xr:uid="{05EBD62F-558D-46EF-93B8-02F809F23914}"/>
    <cellStyle name="Comma 2 43" xfId="46825" xr:uid="{07D34DFE-333C-4AC0-BF21-F73985D4BA45}"/>
    <cellStyle name="Comma 2 44" xfId="46847" xr:uid="{4FBB50FC-F97C-4913-9ED1-C5940FA15900}"/>
    <cellStyle name="Comma 2 45" xfId="54" xr:uid="{00000000-0005-0000-0000-000035000000}"/>
    <cellStyle name="Comma 2 45 2" xfId="46835" xr:uid="{AEB8D832-A010-4D41-AC77-56CD7CF12023}"/>
    <cellStyle name="Comma 2 45 3" xfId="46909" xr:uid="{B8922064-30E1-4494-B1B4-E170A5015D09}"/>
    <cellStyle name="Comma 2 45 4" xfId="46947" xr:uid="{58D3D1D6-E79B-40A8-8BB3-FD495ED851FC}"/>
    <cellStyle name="Comma 2 45 5" xfId="46768" xr:uid="{4934591E-F57F-463E-9826-FBA37A77FDAB}"/>
    <cellStyle name="Comma 2 46" xfId="46848" xr:uid="{448F3BFE-AA01-40E2-97FB-6B7146ACD550}"/>
    <cellStyle name="Comma 2 47" xfId="46852" xr:uid="{232C6345-594D-43D9-8640-A6AF377581AF}"/>
    <cellStyle name="Comma 2 48" xfId="46866" xr:uid="{F003BE60-354E-4138-B7DF-A86F9F4150A3}"/>
    <cellStyle name="Comma 2 49" xfId="46851" xr:uid="{7EC2502E-9AC1-4466-876B-70593EE64E11}"/>
    <cellStyle name="Comma 2 5" xfId="420" xr:uid="{6145BC6D-97D6-4F2B-980D-E2D281BE89E0}"/>
    <cellStyle name="Comma 2 5 10" xfId="5848" xr:uid="{E070FDC6-85ED-46DF-B1B4-6E47629F0784}"/>
    <cellStyle name="Comma 2 5 11" xfId="6495" xr:uid="{D17A3512-403F-458E-BC0A-3ABEC18246EC}"/>
    <cellStyle name="Comma 2 5 12" xfId="12346" xr:uid="{E196A918-63AA-4C03-8684-7CA43B0EFF09}"/>
    <cellStyle name="Comma 2 5 13" xfId="46608" xr:uid="{CC40068D-09DB-4EC6-B996-E3B61230D0C6}"/>
    <cellStyle name="Comma 2 5 2" xfId="421" xr:uid="{D8682BA1-F8D6-4063-B7DC-96FAE07B558F}"/>
    <cellStyle name="Comma 2 5 2 10" xfId="6496" xr:uid="{8CD58542-756D-49E7-B091-87573D839D60}"/>
    <cellStyle name="Comma 2 5 2 2" xfId="422" xr:uid="{FD02D335-CADA-4485-B8B8-F4C0802F0AAD}"/>
    <cellStyle name="Comma 2 5 2 2 10" xfId="38196" xr:uid="{5B5CB49B-4A8A-4637-92D8-B9E70ADA8304}"/>
    <cellStyle name="Comma 2 5 2 2 2" xfId="1311" xr:uid="{A761EE3B-74B9-49CD-A7C2-F8EB79B5B510}"/>
    <cellStyle name="Comma 2 5 2 2 2 2" xfId="1852" xr:uid="{244BF989-CC91-44FA-A160-1EA954FCB30E}"/>
    <cellStyle name="Comma 2 5 2 2 2 2 2" xfId="9933" xr:uid="{6D8911BD-6371-4FF7-93C4-6344A1C80237}"/>
    <cellStyle name="Comma 2 5 2 2 2 2 3" xfId="7781" xr:uid="{52C31DE4-491E-4E9A-B78C-D7EF0AE553D1}"/>
    <cellStyle name="Comma 2 5 2 2 2 3" xfId="4946" xr:uid="{8191D02A-1A28-4D22-9C20-11733EB6AD1A}"/>
    <cellStyle name="Comma 2 5 2 2 2 3 2" xfId="9033" xr:uid="{BEBF6614-56CF-4319-BF1F-71788F0C76EA}"/>
    <cellStyle name="Comma 2 5 2 2 2 4" xfId="5424" xr:uid="{3D62E104-D9E0-4144-B3E7-5BB0A413278B}"/>
    <cellStyle name="Comma 2 5 2 2 2 5" xfId="5851" xr:uid="{7E9156BE-1187-4AA0-A60C-6A2EA53852B1}"/>
    <cellStyle name="Comma 2 5 2 2 2 6" xfId="6498" xr:uid="{B5506D15-0B09-4C95-97C5-58F38051D20B}"/>
    <cellStyle name="Comma 2 5 2 2 3" xfId="1658" xr:uid="{6D3B6600-0FE5-4904-93D1-8569E585B7DE}"/>
    <cellStyle name="Comma 2 5 2 2 3 2" xfId="9500" xr:uid="{D2CC895D-2F9B-4061-A911-0E02F68A927F}"/>
    <cellStyle name="Comma 2 5 2 2 3 3" xfId="6499" xr:uid="{109DF16C-4193-4014-A0B2-55D51D4CF9F1}"/>
    <cellStyle name="Comma 2 5 2 2 4" xfId="958" xr:uid="{F8F13A13-C7D6-4BE6-A09B-AA886F2919A7}"/>
    <cellStyle name="Comma 2 5 2 2 4 2" xfId="7447" xr:uid="{28503FC0-B30F-47B0-A83B-2125ECF02837}"/>
    <cellStyle name="Comma 2 5 2 2 5" xfId="4784" xr:uid="{3683D816-6FAB-494D-B7A1-B0B5A7FB7647}"/>
    <cellStyle name="Comma 2 5 2 2 5 2" xfId="7780" xr:uid="{AC47BA46-70E0-41E8-A004-C2E5325F2AE6}"/>
    <cellStyle name="Comma 2 5 2 2 6" xfId="5179" xr:uid="{BC94E743-C617-46BA-A7E2-E7332D6C4C12}"/>
    <cellStyle name="Comma 2 5 2 2 6 2" xfId="8995" xr:uid="{5767A9CE-9AF6-4713-9DBC-9BC53628D120}"/>
    <cellStyle name="Comma 2 5 2 2 7" xfId="4367" xr:uid="{E1335DDB-0B02-4531-A9C1-27CAC79D1AAE}"/>
    <cellStyle name="Comma 2 5 2 2 8" xfId="5850" xr:uid="{B426670F-82DA-46C5-8EB9-D50399EB4BD7}"/>
    <cellStyle name="Comma 2 5 2 2 9" xfId="6497" xr:uid="{DAFA55B0-9A38-4B17-BDCD-19F67AD5A4F1}"/>
    <cellStyle name="Comma 2 5 2 3" xfId="1277" xr:uid="{AE41891C-9127-4B21-98B6-116CC7BFF288}"/>
    <cellStyle name="Comma 2 5 2 3 2" xfId="1818" xr:uid="{FCB4619E-368F-43BD-B638-EA918518A8F6}"/>
    <cellStyle name="Comma 2 5 2 3 2 2" xfId="9793" xr:uid="{35FB660C-D4DE-4EB1-BE2B-921C95F21AC3}"/>
    <cellStyle name="Comma 2 5 2 3 2 3" xfId="7782" xr:uid="{BD92B3F3-5F8B-4EA0-8312-D6BF02DDB8FE}"/>
    <cellStyle name="Comma 2 5 2 3 3" xfId="4905" xr:uid="{9141263E-5927-4C07-A740-D52725CC51A9}"/>
    <cellStyle name="Comma 2 5 2 3 3 2" xfId="9075" xr:uid="{1292BC24-DBD4-4BEE-87E7-60124E10A4A9}"/>
    <cellStyle name="Comma 2 5 2 3 4" xfId="5374" xr:uid="{1DC36372-12E0-4BBF-B35A-97223772D85D}"/>
    <cellStyle name="Comma 2 5 2 3 5" xfId="5852" xr:uid="{AEDA3AA6-7FE8-4FC6-B92D-3D0EE5706B26}"/>
    <cellStyle name="Comma 2 5 2 3 6" xfId="6500" xr:uid="{553D7515-621C-4621-8A1C-A08D60530521}"/>
    <cellStyle name="Comma 2 5 2 4" xfId="1621" xr:uid="{739D6474-BC89-43D7-A0AE-5E68E5D0E9EC}"/>
    <cellStyle name="Comma 2 5 2 4 2" xfId="9499" xr:uid="{CC6AC20A-6637-4FBE-8F8B-3DF8F28650E7}"/>
    <cellStyle name="Comma 2 5 2 4 3" xfId="6501" xr:uid="{49FF7514-303F-42BC-84B2-4CF1BCF6AC21}"/>
    <cellStyle name="Comma 2 5 2 5" xfId="921" xr:uid="{4195055C-194B-4627-9468-8283E3DE4DB7}"/>
    <cellStyle name="Comma 2 5 2 5 2" xfId="10135" xr:uid="{1166CEBD-8257-4E69-B129-1CE32F7F5072}"/>
    <cellStyle name="Comma 2 5 2 5 3" xfId="7446" xr:uid="{82CCCD35-4CF3-4000-A8E2-DAB91683A2D4}"/>
    <cellStyle name="Comma 2 5 2 6" xfId="3250" xr:uid="{2F38FA6F-7480-4035-9BEA-9E613AC32434}"/>
    <cellStyle name="Comma 2 5 2 6 2" xfId="10235" xr:uid="{140CEA23-8C96-4B41-8AB0-8763CFDEBA42}"/>
    <cellStyle name="Comma 2 5 2 6 3" xfId="7779" xr:uid="{F1F9A152-7A26-422B-BF84-D1A7C4DAE2FF}"/>
    <cellStyle name="Comma 2 5 2 7" xfId="3741" xr:uid="{618A1BC8-E337-45FD-B900-4E5EAEF16E85}"/>
    <cellStyle name="Comma 2 5 2 7 2" xfId="8815" xr:uid="{6A69E323-C014-4994-BCA2-17D02004AAA2}"/>
    <cellStyle name="Comma 2 5 2 7 3" xfId="5130" xr:uid="{C36EC3D0-476C-4164-84A9-B6F9DAAF8FAE}"/>
    <cellStyle name="Comma 2 5 2 8" xfId="4316" xr:uid="{B82FBD6D-87DD-4B4F-ADD8-AEDD8C65F641}"/>
    <cellStyle name="Comma 2 5 2 9" xfId="5849" xr:uid="{E162B0DE-0E23-4078-852E-2810477CEB2A}"/>
    <cellStyle name="Comma 2 5 3" xfId="423" xr:uid="{CF9EACD1-CA0C-41AC-9791-40BAC1C60A14}"/>
    <cellStyle name="Comma 2 5 3 10" xfId="38598" xr:uid="{49E563DE-001B-4951-A92B-C7F0307D8C54}"/>
    <cellStyle name="Comma 2 5 3 2" xfId="1312" xr:uid="{83EB370A-3FEB-4BBA-B4AE-FA2D553D0570}"/>
    <cellStyle name="Comma 2 5 3 2 2" xfId="1853" xr:uid="{3ADEEE09-522B-4A50-A38B-C2161A8255F5}"/>
    <cellStyle name="Comma 2 5 3 2 2 2" xfId="3030" xr:uid="{3E6F9C9C-C4A7-46CD-93F3-8B3FA84B3EFA}"/>
    <cellStyle name="Comma 2 5 3 2 2 2 2" xfId="10024" xr:uid="{2AA0530A-40ED-4B48-B4A4-A0FF23474A78}"/>
    <cellStyle name="Comma 2 5 3 2 2 2 3" xfId="7785" xr:uid="{BCC20F67-B4A0-4501-B798-77EA3D09197C}"/>
    <cellStyle name="Comma 2 5 3 2 2 3" xfId="8894" xr:uid="{1A14BDD3-7A98-440D-B873-84EE1734FC8D}"/>
    <cellStyle name="Comma 2 5 3 2 2 4" xfId="6504" xr:uid="{221BF0B2-9CAB-41D9-8270-D4752D110D8F}"/>
    <cellStyle name="Comma 2 5 3 2 3" xfId="2676" xr:uid="{1984BA55-0697-4AE0-9FB9-180100504793}"/>
    <cellStyle name="Comma 2 5 3 2 3 2" xfId="9502" xr:uid="{945372CA-E31F-45A4-94D6-E8E33C623CC1}"/>
    <cellStyle name="Comma 2 5 3 2 3 3" xfId="7784" xr:uid="{B9DA7147-5E1C-4F8B-90B3-46B6802A39C9}"/>
    <cellStyle name="Comma 2 5 3 2 4" xfId="5423" xr:uid="{428C9964-42D9-4EE3-BF6E-BC7B402BE6C5}"/>
    <cellStyle name="Comma 2 5 3 2 4 2" xfId="8931" xr:uid="{2609CBE8-2242-49FB-8D15-FAF6B8FDE0E7}"/>
    <cellStyle name="Comma 2 5 3 2 5" xfId="5854" xr:uid="{E5F4BD40-ECC4-4DEC-9FEA-C5A91F808C40}"/>
    <cellStyle name="Comma 2 5 3 2 6" xfId="6503" xr:uid="{E90C5BD5-5246-432C-A27D-2292A3465A40}"/>
    <cellStyle name="Comma 2 5 3 3" xfId="1659" xr:uid="{139CB819-C0AE-46F1-AFE8-AE92DC2A2819}"/>
    <cellStyle name="Comma 2 5 3 3 2" xfId="2907" xr:uid="{FB9BCACC-FBC1-45EB-B5AF-3908E3DC5572}"/>
    <cellStyle name="Comma 2 5 3 3 2 2" xfId="9872" xr:uid="{A502B8CE-6E35-46B2-8E21-8B0A41BB09C1}"/>
    <cellStyle name="Comma 2 5 3 3 2 3" xfId="7786" xr:uid="{6E1C786E-FFDC-4B03-B6BE-9B8E33C0B2EF}"/>
    <cellStyle name="Comma 2 5 3 3 3" xfId="9040" xr:uid="{2E20CEC0-293A-45C6-A17F-DD7B86DF2ECC}"/>
    <cellStyle name="Comma 2 5 3 3 4" xfId="6505" xr:uid="{920DD4A8-6E30-4B02-B24B-DEBF8A29A7B8}"/>
    <cellStyle name="Comma 2 5 3 4" xfId="959" xr:uid="{B6C0BEF5-0E03-4C0E-9F4E-A48215840D8E}"/>
    <cellStyle name="Comma 2 5 3 4 2" xfId="9501" xr:uid="{F568F749-5FDB-4C0F-9F59-DC0AA8E52578}"/>
    <cellStyle name="Comma 2 5 3 4 3" xfId="7448" xr:uid="{99F87ECF-C294-4061-9A7B-BB43E486C0D5}"/>
    <cellStyle name="Comma 2 5 3 5" xfId="4860" xr:uid="{8745844F-8EEA-4A67-BBE4-5FBF7D1DC2D0}"/>
    <cellStyle name="Comma 2 5 3 5 2" xfId="7783" xr:uid="{3333DF58-FAD5-414B-92FB-CFF5A610614B}"/>
    <cellStyle name="Comma 2 5 3 6" xfId="5178" xr:uid="{252FF62D-3F3A-4172-89BA-F09658759B37}"/>
    <cellStyle name="Comma 2 5 3 6 2" xfId="8962" xr:uid="{8CCB27FF-A1A7-45C6-AED5-92CF0184BA75}"/>
    <cellStyle name="Comma 2 5 3 7" xfId="4366" xr:uid="{9732F0FA-3917-44E3-A23C-17A0337C3B96}"/>
    <cellStyle name="Comma 2 5 3 8" xfId="5853" xr:uid="{6775AB2C-81D2-4285-A608-5B277A12101F}"/>
    <cellStyle name="Comma 2 5 3 9" xfId="6502" xr:uid="{87C59B28-9BB2-4694-958B-EA197A46FAA4}"/>
    <cellStyle name="Comma 2 5 4" xfId="1130" xr:uid="{12993284-DD56-4CA7-A319-C0D9EAE9C4F2}"/>
    <cellStyle name="Comma 2 5 4 2" xfId="1741" xr:uid="{9433B586-9607-4D0B-B29D-3951865F217D}"/>
    <cellStyle name="Comma 2 5 4 2 2" xfId="2964" xr:uid="{F47BCC3F-D3D9-4380-A7E5-B1A0FB8D0C2E}"/>
    <cellStyle name="Comma 2 5 4 2 2 2" xfId="9932" xr:uid="{F10C1310-8BD1-4562-BD4D-5CF2169043B2}"/>
    <cellStyle name="Comma 2 5 4 2 2 3" xfId="7788" xr:uid="{12CB1880-E640-4484-ADD0-056EA1697A96}"/>
    <cellStyle name="Comma 2 5 4 2 3" xfId="8925" xr:uid="{28F95720-C2DF-4551-8380-61A4E94492BE}"/>
    <cellStyle name="Comma 2 5 4 2 4" xfId="6507" xr:uid="{8BFE0AD4-2482-4759-B06B-74C4E45FCD40}"/>
    <cellStyle name="Comma 2 5 4 3" xfId="2677" xr:uid="{D3438D7A-7E29-4A6E-BD6F-048570F6CE54}"/>
    <cellStyle name="Comma 2 5 4 3 2" xfId="9503" xr:uid="{443F27BE-13A3-435D-81D4-237E55F6A301}"/>
    <cellStyle name="Comma 2 5 4 3 3" xfId="7787" xr:uid="{B4848573-E5F3-496E-83C6-C2E22ECAB6BD}"/>
    <cellStyle name="Comma 2 5 4 4" xfId="5325" xr:uid="{099880B8-94CC-4B84-B4FA-2E073A989003}"/>
    <cellStyle name="Comma 2 5 4 4 2" xfId="9005" xr:uid="{2A8506C3-5480-4210-8EA0-D52C36F43932}"/>
    <cellStyle name="Comma 2 5 4 5" xfId="5855" xr:uid="{CB395944-3CBD-44C7-B113-01D4E78F3082}"/>
    <cellStyle name="Comma 2 5 4 6" xfId="6506" xr:uid="{5A9507C4-EDC3-4BD3-9E7B-78F45D522B0B}"/>
    <cellStyle name="Comma 2 5 4 7" xfId="43819" xr:uid="{5B977751-3EAB-4145-A2AD-38044708C961}"/>
    <cellStyle name="Comma 2 5 5" xfId="1466" xr:uid="{03B7F66E-92F5-4A1C-B479-B255A911E42A}"/>
    <cellStyle name="Comma 2 5 5 2" xfId="2852" xr:uid="{2F4B1129-3099-4966-B0D5-15E43D494146}"/>
    <cellStyle name="Comma 2 5 5 2 2" xfId="9792" xr:uid="{3496AE82-29F1-436A-BBB0-7FA70B8DFF95}"/>
    <cellStyle name="Comma 2 5 5 2 3" xfId="7789" xr:uid="{FE4EECA6-3926-4BF8-BC05-9EE8541D3D7D}"/>
    <cellStyle name="Comma 2 5 5 3" xfId="9006" xr:uid="{3E1E87F9-FE59-40B3-9C47-3DE5BB9B52AA}"/>
    <cellStyle name="Comma 2 5 5 4" xfId="6508" xr:uid="{C2BE4228-DE66-4B3A-B26A-13AC1B9833A6}"/>
    <cellStyle name="Comma 2 5 5 5" xfId="13304" xr:uid="{0E7BED1C-7801-43E1-8DAC-E33E0DBD77DD}"/>
    <cellStyle name="Comma 2 5 6" xfId="836" xr:uid="{2697C53A-F2DA-4657-B71E-AE57A7CCE92E}"/>
    <cellStyle name="Comma 2 5 6 2" xfId="6173" xr:uid="{DF8935CB-B6AA-4980-A54B-3658831ED2F6}"/>
    <cellStyle name="Comma 2 5 6 2 2" xfId="8362" xr:uid="{ED6715AC-A0C4-4AF3-BF2B-E3AD3654B883}"/>
    <cellStyle name="Comma 2 5 6 3" xfId="9498" xr:uid="{C63F44A6-A492-4252-B745-B71F9C554B85}"/>
    <cellStyle name="Comma 2 5 6 4" xfId="7445" xr:uid="{45B2A7D2-8FC0-4455-882B-174A5041C67C}"/>
    <cellStyle name="Comma 2 5 7" xfId="3097" xr:uid="{D535DAA4-17CF-4CA0-ADEB-B349593BAC76}"/>
    <cellStyle name="Comma 2 5 7 2" xfId="10081" xr:uid="{2EE6ECEF-2FEB-4496-B339-8024E6FD5E37}"/>
    <cellStyle name="Comma 2 5 7 3" xfId="7778" xr:uid="{E29D3A3D-8B59-471F-A4C5-BE1D591ADD4C}"/>
    <cellStyle name="Comma 2 5 8" xfId="3185" xr:uid="{A28E5E1D-BD5E-47DA-92AE-3AFCD66A7F78}"/>
    <cellStyle name="Comma 2 5 8 2" xfId="10188" xr:uid="{50314BAB-7EA5-4810-8F5F-4EE78A6D0781}"/>
    <cellStyle name="Comma 2 5 9" xfId="3425" xr:uid="{BFFC072D-97AC-4530-B769-8E305C36D4AA}"/>
    <cellStyle name="Comma 2 5 9 2" xfId="8759" xr:uid="{EE28A9B6-50EF-4230-AFF1-2C1792381E47}"/>
    <cellStyle name="Comma 2 50" xfId="46874" xr:uid="{01947CBC-1182-4601-A06E-DA77CD8102AE}"/>
    <cellStyle name="Comma 2 51" xfId="46855" xr:uid="{06DE433A-D318-498D-890E-052CE304BEF3}"/>
    <cellStyle name="Comma 2 52" xfId="46853" xr:uid="{A8713570-E12A-410F-91A0-F00A73544E18}"/>
    <cellStyle name="Comma 2 53" xfId="46854" xr:uid="{249E0830-E806-4789-BC95-6F2283DD0537}"/>
    <cellStyle name="Comma 2 54" xfId="46860" xr:uid="{229E2FB6-0D59-4AD1-B454-62F068BB26DB}"/>
    <cellStyle name="Comma 2 55" xfId="46875" xr:uid="{C3945474-55B3-4341-9CA9-1C0A3CBB88C8}"/>
    <cellStyle name="Comma 2 56" xfId="46857" xr:uid="{FFE10A59-8912-44C8-A28B-4E1972EB274D}"/>
    <cellStyle name="Comma 2 57" xfId="46849" xr:uid="{E2808E09-E0F3-4464-A361-FBA7B28995FE}"/>
    <cellStyle name="Comma 2 58" xfId="46850" xr:uid="{8706750B-5F94-45FA-9D18-498DF52AC287}"/>
    <cellStyle name="Comma 2 59" xfId="46888" xr:uid="{FDE7CA37-8E6F-4B73-AB2A-6051D3F8AE37}"/>
    <cellStyle name="Comma 2 6" xfId="424" xr:uid="{175461E2-226B-4A15-9734-1B2EF57402BB}"/>
    <cellStyle name="Comma 2 6 2" xfId="1467" xr:uid="{68C9D698-28DC-4850-AFE8-1E39EF878846}"/>
    <cellStyle name="Comma 2 6 2 2" xfId="38197" xr:uid="{055EC611-8EF6-46B8-912D-66260DFFC1D4}"/>
    <cellStyle name="Comma 2 6 3" xfId="851" xr:uid="{065E9192-FD88-415D-8CC5-CDB63F08C83A}"/>
    <cellStyle name="Comma 2 6 4" xfId="43820" xr:uid="{492BED11-A434-4F65-BD4B-64409240199B}"/>
    <cellStyle name="Comma 2 6 5" xfId="13305" xr:uid="{BB8EFE05-9AD4-4545-81A6-A9C42EC39957}"/>
    <cellStyle name="Comma 2 6 6" xfId="12498" xr:uid="{5873A4F2-F275-4EF9-A44B-A90ADDAFE9F7}"/>
    <cellStyle name="Comma 2 60" xfId="46896" xr:uid="{122F4B78-88D1-445B-B746-2859BA9BC4D1}"/>
    <cellStyle name="Comma 2 61" xfId="46887" xr:uid="{5434B09B-CCD0-4301-BCA6-A0C2D7F79966}"/>
    <cellStyle name="Comma 2 62" xfId="46903" xr:uid="{30753796-A5D0-48FE-B0A1-609C2CBABDF4}"/>
    <cellStyle name="Comma 2 63" xfId="46912" xr:uid="{06E68FEF-D1F5-4910-813D-7E3D2FC1570C}"/>
    <cellStyle name="Comma 2 64" xfId="46917" xr:uid="{688220D1-018E-4D72-8250-5B154336E9E0}"/>
    <cellStyle name="Comma 2 65" xfId="46918" xr:uid="{E6034841-0CC2-43B8-AC39-8C900B4ACD84}"/>
    <cellStyle name="Comma 2 66" xfId="46923" xr:uid="{388AF10F-FB07-455D-BCA7-54FEB20724B2}"/>
    <cellStyle name="Comma 2 67" xfId="46914" xr:uid="{2A7D074B-3EA5-4B84-AF8A-8BF624FC8833}"/>
    <cellStyle name="Comma 2 68" xfId="46936" xr:uid="{32B0877B-C642-4727-814D-6A0767D5F3BB}"/>
    <cellStyle name="Comma 2 69" xfId="46937" xr:uid="{6893E33B-1A7F-4595-A676-019D5FCDA79B}"/>
    <cellStyle name="Comma 2 7" xfId="425" xr:uid="{4727A0D6-DF3D-4B53-A7EB-C2B6B5693DF2}"/>
    <cellStyle name="Comma 2 7 10" xfId="5856" xr:uid="{487C0DF9-83A4-48BE-AF8F-A4E7BF026E0A}"/>
    <cellStyle name="Comma 2 7 11" xfId="6509" xr:uid="{C1E544FE-A1A8-42E7-9504-848BD8A66AAC}"/>
    <cellStyle name="Comma 2 7 12" xfId="12614" xr:uid="{EF401FFB-15DA-4164-9F94-9AA7B9E241CD}"/>
    <cellStyle name="Comma 2 7 2" xfId="426" xr:uid="{8398BB8B-C979-4BCA-B821-23CD9694A3DD}"/>
    <cellStyle name="Comma 2 7 2 10" xfId="6510" xr:uid="{929A55DB-243A-43C8-A1A1-ECBFE088A7BD}"/>
    <cellStyle name="Comma 2 7 2 2" xfId="427" xr:uid="{CB536218-6B9A-451E-9663-E2E964BAB385}"/>
    <cellStyle name="Comma 2 7 2 2 10" xfId="42043" xr:uid="{3A8568A7-59C9-4C77-8AE9-920237464B0B}"/>
    <cellStyle name="Comma 2 7 2 2 11" xfId="46322" xr:uid="{F996C59C-A402-4256-A905-52EA1326A9F8}"/>
    <cellStyle name="Comma 2 7 2 2 12" xfId="46778" xr:uid="{21486CA1-9453-48D8-8707-CC7E195C456C}"/>
    <cellStyle name="Comma 2 7 2 2 2" xfId="1313" xr:uid="{D8685B2A-9B76-4201-B88D-DB7EEAC8FFC8}"/>
    <cellStyle name="Comma 2 7 2 2 2 2" xfId="1854" xr:uid="{743EB901-B6BA-4CEE-9687-611969392A26}"/>
    <cellStyle name="Comma 2 7 2 2 2 2 2" xfId="9935" xr:uid="{11897029-99EA-43A4-904B-5A293EC78A50}"/>
    <cellStyle name="Comma 2 7 2 2 2 2 2 2" xfId="46783" xr:uid="{13457685-7CF2-410F-938D-9D37E9CB671E}"/>
    <cellStyle name="Comma 2 7 2 2 2 2 3" xfId="7793" xr:uid="{E2A3BAC6-6599-426C-BDD8-27A0530996E6}"/>
    <cellStyle name="Comma 2 7 2 2 2 3" xfId="4947" xr:uid="{45FCB227-B790-4771-9D2C-C9597D0DB2FC}"/>
    <cellStyle name="Comma 2 7 2 2 2 3 2" xfId="8978" xr:uid="{B13C3F52-B789-48C9-8F2A-96332992B5F0}"/>
    <cellStyle name="Comma 2 7 2 2 2 4" xfId="5426" xr:uid="{EBE8BA11-0F88-40D0-A7FB-B4D883E9C6BD}"/>
    <cellStyle name="Comma 2 7 2 2 2 5" xfId="5859" xr:uid="{60291217-97C6-4890-9F9A-93C36388A6B0}"/>
    <cellStyle name="Comma 2 7 2 2 2 6" xfId="6512" xr:uid="{3EFC10CF-A1C4-4278-B21A-F7B6CCBE7823}"/>
    <cellStyle name="Comma 2 7 2 2 3" xfId="1660" xr:uid="{2A831999-D30F-49AD-A09E-89E38249EF9F}"/>
    <cellStyle name="Comma 2 7 2 2 3 2" xfId="9506" xr:uid="{36E6EB7D-7AD6-41B5-8AD8-CB64A409F98C}"/>
    <cellStyle name="Comma 2 7 2 2 3 3" xfId="6513" xr:uid="{F3976A56-93F9-4461-9442-666867C46FEB}"/>
    <cellStyle name="Comma 2 7 2 2 4" xfId="960" xr:uid="{92FA34D0-2B29-4D7B-ABAD-B024FB2CA84B}"/>
    <cellStyle name="Comma 2 7 2 2 4 2" xfId="7451" xr:uid="{2D1443E7-9F03-445A-B077-3B342EEF8FD4}"/>
    <cellStyle name="Comma 2 7 2 2 5" xfId="4796" xr:uid="{0D035DE7-9156-481E-AF9C-94165DFAE7BB}"/>
    <cellStyle name="Comma 2 7 2 2 5 2" xfId="7792" xr:uid="{64B295B8-1E67-42E4-A8DD-90617DF8BC3E}"/>
    <cellStyle name="Comma 2 7 2 2 6" xfId="5181" xr:uid="{FB5524CB-EF99-45A2-987B-EAD5AFB3F29A}"/>
    <cellStyle name="Comma 2 7 2 2 6 2" xfId="8993" xr:uid="{2CF16E08-D5B0-4C06-B319-53B947E69E24}"/>
    <cellStyle name="Comma 2 7 2 2 7" xfId="4369" xr:uid="{CB197612-CAD2-4232-8651-FFB06C56E6F9}"/>
    <cellStyle name="Comma 2 7 2 2 8" xfId="5858" xr:uid="{5E4B888E-A139-4E59-BA01-0D333C0B84CA}"/>
    <cellStyle name="Comma 2 7 2 2 9" xfId="6511" xr:uid="{759B16F4-D61F-48DE-B152-3E01885BE494}"/>
    <cellStyle name="Comma 2 7 2 3" xfId="1278" xr:uid="{D4F96D41-84C5-4114-A630-340584EF483E}"/>
    <cellStyle name="Comma 2 7 2 3 2" xfId="1819" xr:uid="{F8690DE8-AA2B-4136-988F-8B688F4407E0}"/>
    <cellStyle name="Comma 2 7 2 3 2 2" xfId="9795" xr:uid="{C23B6B39-46C5-4308-8133-4B40944A7564}"/>
    <cellStyle name="Comma 2 7 2 3 2 3" xfId="7794" xr:uid="{0645B52B-AC0A-454B-AF8C-5F30017EDB3B}"/>
    <cellStyle name="Comma 2 7 2 3 3" xfId="4915" xr:uid="{F5558728-36F6-443D-8116-DE17B2789545}"/>
    <cellStyle name="Comma 2 7 2 3 3 2" xfId="8918" xr:uid="{2CE0CE67-3D59-4D54-8668-DB8CF8F3D2E9}"/>
    <cellStyle name="Comma 2 7 2 3 4" xfId="5384" xr:uid="{D87E467D-EF3A-4E7F-A216-E8E936E8F936}"/>
    <cellStyle name="Comma 2 7 2 3 5" xfId="5860" xr:uid="{817B65D7-8337-4154-97C0-6AE9F8C69040}"/>
    <cellStyle name="Comma 2 7 2 3 6" xfId="6514" xr:uid="{E5E151EA-C723-4964-93D5-3D7DBF998D83}"/>
    <cellStyle name="Comma 2 7 2 3 7" xfId="45878" xr:uid="{BAE13320-0602-4B22-98C8-D55FCC0C3D5B}"/>
    <cellStyle name="Comma 2 7 2 4" xfId="1622" xr:uid="{1E56D9CF-47EF-49DC-ACB4-5CA07D60248C}"/>
    <cellStyle name="Comma 2 7 2 4 2" xfId="9505" xr:uid="{561629AB-B080-47A3-9CDB-46F26E5823C3}"/>
    <cellStyle name="Comma 2 7 2 4 3" xfId="6515" xr:uid="{AD6C2744-E89D-414D-A334-E9870C29D947}"/>
    <cellStyle name="Comma 2 7 2 4 4" xfId="38198" xr:uid="{176D68F3-7B59-470F-842B-368606A90E6B}"/>
    <cellStyle name="Comma 2 7 2 5" xfId="922" xr:uid="{D0BF9C13-F968-4C0F-AD19-0FAEDC80CE2C}"/>
    <cellStyle name="Comma 2 7 2 5 2" xfId="10145" xr:uid="{04F30D88-E42C-446D-988D-D2902E8F30CD}"/>
    <cellStyle name="Comma 2 7 2 5 3" xfId="7450" xr:uid="{EEB90285-CC9D-4E44-80EE-1FF6CC7F31A7}"/>
    <cellStyle name="Comma 2 7 2 6" xfId="3260" xr:uid="{58E1C0C3-668F-43BE-A6F9-24DE6378FF6B}"/>
    <cellStyle name="Comma 2 7 2 6 2" xfId="10245" xr:uid="{99C8DD01-EDDC-4720-BA50-76C698C123D9}"/>
    <cellStyle name="Comma 2 7 2 6 3" xfId="7791" xr:uid="{5FABA62E-4BB2-4B56-9D86-F69F7DFF14EE}"/>
    <cellStyle name="Comma 2 7 2 7" xfId="5137" xr:uid="{17C4979C-EFCE-4E70-A22A-930B550663A0}"/>
    <cellStyle name="Comma 2 7 2 7 2" xfId="8825" xr:uid="{F4F5CA4A-627C-47E9-940C-53D8B8F233DA}"/>
    <cellStyle name="Comma 2 7 2 8" xfId="4326" xr:uid="{EDF9B3C9-96AE-4503-9ACE-06D8E026B711}"/>
    <cellStyle name="Comma 2 7 2 9" xfId="5857" xr:uid="{84EFCD84-0E6F-40EF-8DA5-9B4EFB78495D}"/>
    <cellStyle name="Comma 2 7 3" xfId="428" xr:uid="{956C00B8-184C-4EC7-8385-321BAB0D8EC5}"/>
    <cellStyle name="Comma 2 7 3 10" xfId="38599" xr:uid="{55F4A688-7EFD-483D-8510-BF2CDC361B42}"/>
    <cellStyle name="Comma 2 7 3 2" xfId="1314" xr:uid="{AC158C1E-37A3-4A9E-8D5F-C1E770868803}"/>
    <cellStyle name="Comma 2 7 3 2 2" xfId="1855" xr:uid="{A5A4AA69-4098-43FF-8D23-50639030FE5A}"/>
    <cellStyle name="Comma 2 7 3 2 2 2" xfId="3031" xr:uid="{55ED6862-014B-4F79-AEE8-A912E356CAA7}"/>
    <cellStyle name="Comma 2 7 3 2 2 2 2" xfId="10025" xr:uid="{00EAE8CD-26E6-4470-8589-07E8E1538B50}"/>
    <cellStyle name="Comma 2 7 3 2 2 2 3" xfId="7797" xr:uid="{A2564A8A-E9DF-40B1-9989-F7092516500C}"/>
    <cellStyle name="Comma 2 7 3 2 2 3" xfId="8896" xr:uid="{B2132781-6CD5-4B40-A4D9-6699B8BE49E6}"/>
    <cellStyle name="Comma 2 7 3 2 2 4" xfId="6518" xr:uid="{20B9EE2F-D7B2-4550-8F15-1EF2C661A5BB}"/>
    <cellStyle name="Comma 2 7 3 2 3" xfId="2678" xr:uid="{CCF6740B-2C24-449F-84EA-CE70F323A3CA}"/>
    <cellStyle name="Comma 2 7 3 2 3 2" xfId="9508" xr:uid="{158B51C3-C634-4E16-A8A1-3D254FD0F8E8}"/>
    <cellStyle name="Comma 2 7 3 2 3 3" xfId="7796" xr:uid="{55C3C9C2-3424-419E-BEC3-B152E9BCB0FF}"/>
    <cellStyle name="Comma 2 7 3 2 4" xfId="5425" xr:uid="{7CEFAC03-0045-465D-A179-72C6DD485EB6}"/>
    <cellStyle name="Comma 2 7 3 2 4 2" xfId="9095" xr:uid="{1BE5CC6D-FD49-4457-8FD6-535DE5CD33DA}"/>
    <cellStyle name="Comma 2 7 3 2 5" xfId="5862" xr:uid="{188D6D34-50A9-4A88-9356-13F778FE61C5}"/>
    <cellStyle name="Comma 2 7 3 2 6" xfId="6517" xr:uid="{EE7AB7D9-9C3A-4D8B-9105-63DEC892567B}"/>
    <cellStyle name="Comma 2 7 3 3" xfId="1661" xr:uid="{FC6046DD-EC83-41AD-97A4-9CFD07B475FD}"/>
    <cellStyle name="Comma 2 7 3 3 2" xfId="2908" xr:uid="{BFCE2710-7E8B-45C5-AAF9-FBBADD7E8452}"/>
    <cellStyle name="Comma 2 7 3 3 2 2" xfId="9873" xr:uid="{C238376B-8C61-44E3-A803-ABC0DFF1CECE}"/>
    <cellStyle name="Comma 2 7 3 3 2 3" xfId="7798" xr:uid="{19BD055D-9E09-4A12-B0E3-1B9AC8633523}"/>
    <cellStyle name="Comma 2 7 3 3 3" xfId="8641" xr:uid="{D91679DE-993C-42B3-9C58-ADD79F68A76B}"/>
    <cellStyle name="Comma 2 7 3 3 4" xfId="6519" xr:uid="{0C34397E-9531-4D56-85C5-CC4A9D119D33}"/>
    <cellStyle name="Comma 2 7 3 4" xfId="961" xr:uid="{B1B93B2F-A813-4392-B12B-953DAD79F7BE}"/>
    <cellStyle name="Comma 2 7 3 4 2" xfId="9507" xr:uid="{EDD3F4E3-520A-4806-A1AF-0CE8674D4780}"/>
    <cellStyle name="Comma 2 7 3 4 3" xfId="7452" xr:uid="{8D0B444A-BE4C-4CE2-8798-71D7E86F2918}"/>
    <cellStyle name="Comma 2 7 3 5" xfId="4779" xr:uid="{56A5621E-B725-4E2D-AA08-0C72A172840F}"/>
    <cellStyle name="Comma 2 7 3 5 2" xfId="7795" xr:uid="{D94C0306-068D-474F-9621-C80B6E25D91F}"/>
    <cellStyle name="Comma 2 7 3 6" xfId="5180" xr:uid="{E67310F8-677E-4DA9-A0AF-7F39915355C9}"/>
    <cellStyle name="Comma 2 7 3 6 2" xfId="8991" xr:uid="{D06816D3-A04A-446A-B1F4-7011DD886CE5}"/>
    <cellStyle name="Comma 2 7 3 7" xfId="4368" xr:uid="{AEAB581B-7DD1-4180-9E9D-DB1F76753E4F}"/>
    <cellStyle name="Comma 2 7 3 8" xfId="5861" xr:uid="{3495B509-A359-449E-AD7C-CF9DAD81411D}"/>
    <cellStyle name="Comma 2 7 3 9" xfId="6516" xr:uid="{CE82BD27-B895-4591-B714-F03D604404A5}"/>
    <cellStyle name="Comma 2 7 4" xfId="1131" xr:uid="{6DBE10AF-10AC-4A41-8E05-D39D187CD98C}"/>
    <cellStyle name="Comma 2 7 4 2" xfId="1742" xr:uid="{903A4A65-9A8B-401E-B1FC-267EDB571AED}"/>
    <cellStyle name="Comma 2 7 4 2 2" xfId="2965" xr:uid="{32BE180E-1898-4EE8-920C-117F8455353E}"/>
    <cellStyle name="Comma 2 7 4 2 2 2" xfId="9934" xr:uid="{F61A0693-A305-4F47-9301-5BF4B302618D}"/>
    <cellStyle name="Comma 2 7 4 2 2 3" xfId="7800" xr:uid="{9C2409A7-F9C9-42E2-B665-0357B720D9DB}"/>
    <cellStyle name="Comma 2 7 4 2 3" xfId="8637" xr:uid="{BCA3D631-88B7-4FED-AC24-6CAB91003144}"/>
    <cellStyle name="Comma 2 7 4 2 4" xfId="6521" xr:uid="{A0D8F74D-39C4-4A62-AC03-277766D8600A}"/>
    <cellStyle name="Comma 2 7 4 3" xfId="2679" xr:uid="{C5495A5A-2B1E-4FAA-AE2E-101325D9D29D}"/>
    <cellStyle name="Comma 2 7 4 3 2" xfId="9509" xr:uid="{AC814064-D4C7-4CAE-B9FF-E25FDF057F10}"/>
    <cellStyle name="Comma 2 7 4 3 3" xfId="7799" xr:uid="{26C828B9-6050-443F-8A47-78C64B7FFF80}"/>
    <cellStyle name="Comma 2 7 4 4" xfId="5335" xr:uid="{3EFEDA91-1713-489B-99B4-E18B23990671}"/>
    <cellStyle name="Comma 2 7 4 4 2" xfId="8630" xr:uid="{4729F760-3942-4B33-A726-A078649AC70D}"/>
    <cellStyle name="Comma 2 7 4 5" xfId="5863" xr:uid="{AF1EAF0B-BF95-4794-9F49-F6D518B8AE12}"/>
    <cellStyle name="Comma 2 7 4 6" xfId="6520" xr:uid="{833F9458-CB7A-498C-BE37-3A8BCFBC778F}"/>
    <cellStyle name="Comma 2 7 4 7" xfId="43821" xr:uid="{1D1D2FCD-C219-4652-B1CC-1E4DCE8E0E76}"/>
    <cellStyle name="Comma 2 7 5" xfId="1468" xr:uid="{5A3BC67E-97DC-45DC-ADAF-90548D7E2E6A}"/>
    <cellStyle name="Comma 2 7 5 2" xfId="2853" xr:uid="{2BA29809-C39E-40C9-851E-0B179F810CEE}"/>
    <cellStyle name="Comma 2 7 5 2 2" xfId="9794" xr:uid="{C291343B-AB6F-4D52-9A17-E773F3A3D2C4}"/>
    <cellStyle name="Comma 2 7 5 2 3" xfId="7801" xr:uid="{3EE3B1E8-7EA0-49B5-A0B9-77C4854E1BC4}"/>
    <cellStyle name="Comma 2 7 5 3" xfId="8626" xr:uid="{A66D5A11-9033-4CB0-8479-5AECC6A080DE}"/>
    <cellStyle name="Comma 2 7 5 4" xfId="6522" xr:uid="{3A317CE6-C80D-4539-8679-AD8729762CDC}"/>
    <cellStyle name="Comma 2 7 5 5" xfId="13306" xr:uid="{F7C66B67-0769-4832-BC62-224CDFC80E18}"/>
    <cellStyle name="Comma 2 7 6" xfId="852" xr:uid="{656A4162-CFED-4471-A2F2-F9EB86371857}"/>
    <cellStyle name="Comma 2 7 6 2" xfId="6174" xr:uid="{D7A05BE3-A5CA-4B28-9DE8-54C905B57EAF}"/>
    <cellStyle name="Comma 2 7 6 2 2" xfId="8364" xr:uid="{FA7134E0-5873-4820-B0F9-EEE7A902A6D5}"/>
    <cellStyle name="Comma 2 7 6 3" xfId="9504" xr:uid="{0F061B35-15D0-407E-BC95-1370E6058591}"/>
    <cellStyle name="Comma 2 7 6 4" xfId="7449" xr:uid="{9C6FA9D0-0393-49AF-96C6-D76B0D79E60B}"/>
    <cellStyle name="Comma 2 7 7" xfId="3107" xr:uid="{E276EA54-7E20-4548-9551-DA3B2EA384F2}"/>
    <cellStyle name="Comma 2 7 7 2" xfId="10091" xr:uid="{3F26706E-AE39-4496-A5C4-E2D7B5A590AA}"/>
    <cellStyle name="Comma 2 7 7 3" xfId="7790" xr:uid="{D7C684AF-68ED-4928-B20E-005BFF488DAA}"/>
    <cellStyle name="Comma 2 7 8" xfId="3195" xr:uid="{79B00AB8-760D-43AD-BC7E-6B63EAA627BC}"/>
    <cellStyle name="Comma 2 7 8 2" xfId="10198" xr:uid="{A6C71788-8320-4ABE-AECB-FC34F1281389}"/>
    <cellStyle name="Comma 2 7 9" xfId="3437" xr:uid="{EAA9C13A-9903-4D04-9305-369E3105DF09}"/>
    <cellStyle name="Comma 2 7 9 2" xfId="8772" xr:uid="{610A1453-C593-4B64-A4BD-D23D92FC744D}"/>
    <cellStyle name="Comma 2 70" xfId="46925" xr:uid="{C1B3C0C4-CBDA-4C06-B40F-1B773A9A26FF}"/>
    <cellStyle name="Comma 2 71" xfId="46939" xr:uid="{01BC5A8F-756E-4AC7-8B2D-704DD9C5A1C2}"/>
    <cellStyle name="Comma 2 72" xfId="46959" xr:uid="{D4D339A2-73C2-4819-AB88-62B6E3CB41C7}"/>
    <cellStyle name="Comma 2 73" xfId="46970" xr:uid="{44FD1384-5E21-4A9E-8796-BF4EB48D98ED}"/>
    <cellStyle name="Comma 2 74" xfId="46969" xr:uid="{8CB6CC4D-A55A-4736-BA8A-DB63E9E805E1}"/>
    <cellStyle name="Comma 2 75" xfId="46967" xr:uid="{CDBFE281-5E0D-4ED2-BCC0-7E96A3374AD0}"/>
    <cellStyle name="Comma 2 76" xfId="46976" xr:uid="{44D113A0-60BE-442F-8E1A-816129F8B740}"/>
    <cellStyle name="Comma 2 77" xfId="46963" xr:uid="{3FB3278E-F725-4C11-A355-35DCEED685E8}"/>
    <cellStyle name="Comma 2 78" xfId="46972" xr:uid="{A0E94686-E2AC-47EB-918A-8FCD91323C32}"/>
    <cellStyle name="Comma 2 79" xfId="46971" xr:uid="{585021EA-35D4-438D-BD6C-88F00FA5C918}"/>
    <cellStyle name="Comma 2 8" xfId="228" xr:uid="{5C764E0F-73EB-4EA5-91BC-1B1BC31E0616}"/>
    <cellStyle name="Comma 2 8 2" xfId="253" xr:uid="{DAE1A55A-EA3E-4633-AF82-D929EDCDF126}"/>
    <cellStyle name="Comma 2 8 2 2" xfId="1469" xr:uid="{3EE4AA82-261E-4767-91AC-4983AA8E76FF}"/>
    <cellStyle name="Comma 2 8 3" xfId="860" xr:uid="{0968B6FE-97C6-463E-A924-22571D3AEACC}"/>
    <cellStyle name="Comma 2 8 4" xfId="38018" xr:uid="{F3B37963-3BF0-4A54-B540-BF7B8C8F7445}"/>
    <cellStyle name="Comma 2 8 5" xfId="46595" xr:uid="{0E115C5D-C5EB-4D61-8C70-4CC40E41EDC9}"/>
    <cellStyle name="Comma 2 8 6" xfId="429" xr:uid="{F2EC9F7C-C66F-4FAE-921B-2745B8693CB5}"/>
    <cellStyle name="Comma 2 8 7" xfId="46668" xr:uid="{A6DB5D82-A010-4F03-B9C9-7F1EFD0B99F8}"/>
    <cellStyle name="Comma 2 80" xfId="46974" xr:uid="{60CBF5FE-449A-423E-A5A1-F47525821E99}"/>
    <cellStyle name="Comma 2 81" xfId="46973" xr:uid="{260985E2-2E78-4E97-A208-CAD490E76960}"/>
    <cellStyle name="Comma 2 82" xfId="46991" xr:uid="{3EE5AAAB-2D78-4835-B258-650C91FC3EB6}"/>
    <cellStyle name="Comma 2 83" xfId="47005" xr:uid="{69673CC3-527B-4558-AE5A-D7AB00B5AB01}"/>
    <cellStyle name="Comma 2 84" xfId="46993" xr:uid="{1FCF165D-1841-4E3E-910C-487DBAF9F2BA}"/>
    <cellStyle name="Comma 2 85" xfId="47012" xr:uid="{7646CB8B-A179-4E15-AEB3-D315C028B456}"/>
    <cellStyle name="Comma 2 86" xfId="46987" xr:uid="{ADAA1351-F564-4B13-A30B-045C5D56109C}"/>
    <cellStyle name="Comma 2 87" xfId="47036" xr:uid="{98B56E4C-545E-49BE-A800-5AA6D33031BA}"/>
    <cellStyle name="Comma 2 88" xfId="47083" xr:uid="{0AD01114-495C-4DB1-8AF6-6388AAEFAA9A}"/>
    <cellStyle name="Comma 2 89" xfId="197" xr:uid="{984B3DC2-9ED2-488D-B649-D2A5C1F4BA8C}"/>
    <cellStyle name="Comma 2 9" xfId="55" xr:uid="{00000000-0005-0000-0000-000036000000}"/>
    <cellStyle name="Comma 2 9 10" xfId="5864" xr:uid="{147D23DC-E0A0-4549-9235-F1E164F9D432}"/>
    <cellStyle name="Comma 2 9 11" xfId="6523" xr:uid="{5CE9641A-5C47-45A9-85AD-8CBFF86DEDD8}"/>
    <cellStyle name="Comma 2 9 12" xfId="46592" xr:uid="{50960EF6-2854-43FC-8AB8-74C827D1284B}"/>
    <cellStyle name="Comma 2 9 13" xfId="430" xr:uid="{0615A8BD-5640-49FD-B325-FA7122824BDE}"/>
    <cellStyle name="Comma 2 9 14" xfId="46635" xr:uid="{2D987B1F-ECBE-4844-8583-00815F771735}"/>
    <cellStyle name="Comma 2 9 15" xfId="222" xr:uid="{016B7C64-61A7-4393-B65E-D72C727C9121}"/>
    <cellStyle name="Comma 2 9 2" xfId="250" xr:uid="{FE8D4ABA-0DA8-44BD-B89A-0391BB39300F}"/>
    <cellStyle name="Comma 2 9 2 10" xfId="6524" xr:uid="{EA45E28A-0855-4D75-A55D-87C7A6A5613F}"/>
    <cellStyle name="Comma 2 9 2 11" xfId="42040" xr:uid="{F08B2E27-CB2A-43C2-8C10-5FA0EA42C643}"/>
    <cellStyle name="Comma 2 9 2 12" xfId="431" xr:uid="{B0603290-7BD3-48B4-9F29-45AD1577C6B2}"/>
    <cellStyle name="Comma 2 9 2 2" xfId="432" xr:uid="{56DB53EC-4704-43F7-B9F8-47FE3FA34028}"/>
    <cellStyle name="Comma 2 9 2 2 2" xfId="1315" xr:uid="{B2BFE61F-8E84-464E-9358-16A146CBDC47}"/>
    <cellStyle name="Comma 2 9 2 2 2 2" xfId="1856" xr:uid="{32937395-5E8D-4487-BBF0-0B49D1FBD045}"/>
    <cellStyle name="Comma 2 9 2 2 2 2 2" xfId="9937" xr:uid="{61E6EC65-1FBE-42C7-9077-08716C17707F}"/>
    <cellStyle name="Comma 2 9 2 2 2 2 3" xfId="7805" xr:uid="{990C5A35-8713-4000-8840-BD2B13D58B99}"/>
    <cellStyle name="Comma 2 9 2 2 2 3" xfId="4948" xr:uid="{6BFA28D9-AF60-4A56-9201-760C6CF9A270}"/>
    <cellStyle name="Comma 2 9 2 2 2 3 2" xfId="9046" xr:uid="{4F775DE2-2524-4534-BDF5-88567FCA7E59}"/>
    <cellStyle name="Comma 2 9 2 2 2 4" xfId="5428" xr:uid="{EE41486A-3AD8-48B6-A3B8-6CCA74032586}"/>
    <cellStyle name="Comma 2 9 2 2 2 5" xfId="5867" xr:uid="{CD637F8F-346C-4F41-A848-757868098890}"/>
    <cellStyle name="Comma 2 9 2 2 2 6" xfId="6526" xr:uid="{AC779A95-7EC6-40F4-B9B1-27DB0C9D5C1D}"/>
    <cellStyle name="Comma 2 9 2 2 3" xfId="1662" xr:uid="{1E469F5C-75FF-4A49-91DF-1465B6D3BCB0}"/>
    <cellStyle name="Comma 2 9 2 2 3 2" xfId="9512" xr:uid="{95DBF9D8-E337-4AEB-8675-5961EF2CCB89}"/>
    <cellStyle name="Comma 2 9 2 2 3 3" xfId="6527" xr:uid="{A408B291-FB3C-4C41-AE66-8872783E4777}"/>
    <cellStyle name="Comma 2 9 2 2 4" xfId="962" xr:uid="{1FD445F4-E449-485C-8424-0F7D7974DB72}"/>
    <cellStyle name="Comma 2 9 2 2 4 2" xfId="7455" xr:uid="{5F1C6C9A-4CA5-4D67-A89E-4F645E80B2AA}"/>
    <cellStyle name="Comma 2 9 2 2 5" xfId="4802" xr:uid="{3CE9724C-1B08-48AE-9F5A-8980C401F2AA}"/>
    <cellStyle name="Comma 2 9 2 2 5 2" xfId="7804" xr:uid="{19888E7D-8B0E-4A17-A4AE-3689BC4673FD}"/>
    <cellStyle name="Comma 2 9 2 2 6" xfId="5183" xr:uid="{96987A46-670E-49FC-935D-85510E2D64A7}"/>
    <cellStyle name="Comma 2 9 2 2 6 2" xfId="8875" xr:uid="{DD37C808-7859-4383-BD22-1E7E5A3E5B6A}"/>
    <cellStyle name="Comma 2 9 2 2 7" xfId="4371" xr:uid="{B946073F-C883-4D3E-8284-EE151B8C3AAE}"/>
    <cellStyle name="Comma 2 9 2 2 8" xfId="5866" xr:uid="{7357BCEB-FB75-4907-B206-DEDC710506D3}"/>
    <cellStyle name="Comma 2 9 2 2 9" xfId="6525" xr:uid="{4556D656-096C-4347-B24C-4A2B07896B53}"/>
    <cellStyle name="Comma 2 9 2 3" xfId="1279" xr:uid="{8E5C22A6-0B97-445B-8A37-ACAE7361D842}"/>
    <cellStyle name="Comma 2 9 2 3 2" xfId="1820" xr:uid="{A3CD72D6-8C02-4341-AE1D-AE045C2E07A0}"/>
    <cellStyle name="Comma 2 9 2 3 2 2" xfId="9797" xr:uid="{A3987F34-8113-470D-BA36-C0EF71FEF35B}"/>
    <cellStyle name="Comma 2 9 2 3 2 3" xfId="7806" xr:uid="{1BAE9182-4EAB-45F1-BCF8-13BD44D36B33}"/>
    <cellStyle name="Comma 2 9 2 3 3" xfId="4893" xr:uid="{0D233537-6E79-49AA-96B3-9F7FF698CB0E}"/>
    <cellStyle name="Comma 2 9 2 3 3 2" xfId="9088" xr:uid="{70C8AA89-90A6-4E14-89A9-DD414C5B6674}"/>
    <cellStyle name="Comma 2 9 2 3 4" xfId="5360" xr:uid="{F9EDABE0-2FCE-4C5B-B030-09A23B1D4209}"/>
    <cellStyle name="Comma 2 9 2 3 5" xfId="5868" xr:uid="{C210B932-7519-40B5-BB39-2DF1CA96BA85}"/>
    <cellStyle name="Comma 2 9 2 3 6" xfId="6528" xr:uid="{C572A9E7-35A8-4651-98ED-D046BDD0A402}"/>
    <cellStyle name="Comma 2 9 2 4" xfId="1623" xr:uid="{D23985D5-DF1C-48DA-B7FC-4C751A1A08F2}"/>
    <cellStyle name="Comma 2 9 2 4 2" xfId="9511" xr:uid="{9B5105CE-2557-45BF-A9E2-0C8C0CC84611}"/>
    <cellStyle name="Comma 2 9 2 4 3" xfId="6529" xr:uid="{C3567735-7F46-42B0-919A-28B8B912C2F0}"/>
    <cellStyle name="Comma 2 9 2 5" xfId="923" xr:uid="{C5347905-29BE-4FB0-BA00-E8C6CCE57BD3}"/>
    <cellStyle name="Comma 2 9 2 5 2" xfId="10152" xr:uid="{0D046376-B84E-4AFD-ACC9-F2235596DF84}"/>
    <cellStyle name="Comma 2 9 2 5 3" xfId="7454" xr:uid="{E44411C8-4085-4800-A6AF-A086AAD9819A}"/>
    <cellStyle name="Comma 2 9 2 6" xfId="3267" xr:uid="{B3174992-2DCE-4F5C-9F55-519295FCF7A0}"/>
    <cellStyle name="Comma 2 9 2 6 2" xfId="10252" xr:uid="{EEC5F089-5743-4C66-BA49-EB645C55BEB4}"/>
    <cellStyle name="Comma 2 9 2 6 3" xfId="7803" xr:uid="{5ED8C64A-051B-4E9C-BA2F-8529DD97D420}"/>
    <cellStyle name="Comma 2 9 2 7" xfId="5124" xr:uid="{5C6352F7-0C6E-4440-BB71-34315955D3DF}"/>
    <cellStyle name="Comma 2 9 2 7 2" xfId="8832" xr:uid="{899B6463-73B4-41BA-84BB-EE1E810C76C5}"/>
    <cellStyle name="Comma 2 9 2 8" xfId="4303" xr:uid="{006CB18F-A1C6-4235-8A57-F248DEE56AD3}"/>
    <cellStyle name="Comma 2 9 2 9" xfId="5865" xr:uid="{8DDCB104-225D-4245-9E64-5826B45239F3}"/>
    <cellStyle name="Comma 2 9 3" xfId="433" xr:uid="{F06BDB5D-F487-4DA4-AD5C-87D903C395EC}"/>
    <cellStyle name="Comma 2 9 3 10" xfId="45876" xr:uid="{AD0077C0-14B2-4A2D-A4A7-29574836BA5B}"/>
    <cellStyle name="Comma 2 9 3 2" xfId="1316" xr:uid="{571D1359-83F1-42EA-8141-E5D2569804BB}"/>
    <cellStyle name="Comma 2 9 3 2 2" xfId="1857" xr:uid="{EE0F359A-9C5D-4E63-AD3B-75015870718A}"/>
    <cellStyle name="Comma 2 9 3 2 2 2" xfId="3032" xr:uid="{B32E1375-866A-4EF4-8D6C-84500A3F9583}"/>
    <cellStyle name="Comma 2 9 3 2 2 2 2" xfId="10026" xr:uid="{6B798919-52A6-4D1F-9624-2CD882CC7407}"/>
    <cellStyle name="Comma 2 9 3 2 2 2 3" xfId="7809" xr:uid="{B2BD9B6D-B3FB-491D-85FB-E4AA6BB5BA66}"/>
    <cellStyle name="Comma 2 9 3 2 2 3" xfId="8647" xr:uid="{4537A011-A3FB-4480-BD15-49273BF3A2FE}"/>
    <cellStyle name="Comma 2 9 3 2 2 4" xfId="6532" xr:uid="{26CB2D1C-F4AD-472C-8C25-AA8321051976}"/>
    <cellStyle name="Comma 2 9 3 2 3" xfId="2680" xr:uid="{E5FAB660-7213-431C-BA76-508EB6AF6B3C}"/>
    <cellStyle name="Comma 2 9 3 2 3 2" xfId="9514" xr:uid="{054EEFCD-9DC1-4076-80AB-B256FFCC6265}"/>
    <cellStyle name="Comma 2 9 3 2 3 3" xfId="7808" xr:uid="{CFF2627F-85F1-4BFA-94BE-E1C239A73DDB}"/>
    <cellStyle name="Comma 2 9 3 2 4" xfId="5427" xr:uid="{1232CD7E-B9D1-4AE6-BB7C-39706E11C8AF}"/>
    <cellStyle name="Comma 2 9 3 2 4 2" xfId="9003" xr:uid="{A589C6C4-8CCA-4960-861E-BCC95CEDC6F1}"/>
    <cellStyle name="Comma 2 9 3 2 5" xfId="5870" xr:uid="{E2D0425B-6F52-4374-AB39-581F1685E99A}"/>
    <cellStyle name="Comma 2 9 3 2 6" xfId="6531" xr:uid="{1F36FDE1-08F0-4980-A89E-CB68DA7D3801}"/>
    <cellStyle name="Comma 2 9 3 3" xfId="1663" xr:uid="{E63EFBE0-4F31-4FEB-BA0B-EB5DAA791B4E}"/>
    <cellStyle name="Comma 2 9 3 3 2" xfId="2909" xr:uid="{5F9886A6-EC5D-4328-8179-1BDF01D4D7D1}"/>
    <cellStyle name="Comma 2 9 3 3 2 2" xfId="9874" xr:uid="{7FF9398C-A1A6-4719-BE03-90FEA7610A4A}"/>
    <cellStyle name="Comma 2 9 3 3 2 3" xfId="7810" xr:uid="{D419EBF0-552F-49F3-B1B1-3E0ABA698CF8}"/>
    <cellStyle name="Comma 2 9 3 3 3" xfId="9084" xr:uid="{8877A87C-BB0C-4F4B-B4A7-84D7298F4EAC}"/>
    <cellStyle name="Comma 2 9 3 3 4" xfId="6533" xr:uid="{1A37994D-B331-428B-8DEF-AC8844DA62EB}"/>
    <cellStyle name="Comma 2 9 3 4" xfId="963" xr:uid="{C530F853-FDFC-46E1-94EB-C872CFF3C732}"/>
    <cellStyle name="Comma 2 9 3 4 2" xfId="9513" xr:uid="{22C02704-BD28-46C4-9ED7-08DE0EBECE57}"/>
    <cellStyle name="Comma 2 9 3 4 3" xfId="7456" xr:uid="{C122DBB6-F24C-457D-8005-EC18EFF76BB5}"/>
    <cellStyle name="Comma 2 9 3 5" xfId="4794" xr:uid="{3EFF0DD1-CEE0-4DE2-9CC4-461DF41B81F2}"/>
    <cellStyle name="Comma 2 9 3 5 2" xfId="7807" xr:uid="{C03E619A-A38F-421C-980E-0F3991C45EF1}"/>
    <cellStyle name="Comma 2 9 3 6" xfId="5182" xr:uid="{8FD2076D-34CC-4D80-9610-3D29515A4743}"/>
    <cellStyle name="Comma 2 9 3 6 2" xfId="8869" xr:uid="{C64E3D99-47E9-47EE-BCF5-4462D1C2C174}"/>
    <cellStyle name="Comma 2 9 3 7" xfId="4370" xr:uid="{EBC212B0-4ECF-4A4B-A232-2526E4CB79BB}"/>
    <cellStyle name="Comma 2 9 3 8" xfId="5869" xr:uid="{FA2AF504-E3D7-42D8-85F8-DCCDA0818FB5}"/>
    <cellStyle name="Comma 2 9 3 9" xfId="6530" xr:uid="{55D81EAE-745D-4BD3-A545-FB49460DA74C}"/>
    <cellStyle name="Comma 2 9 4" xfId="1132" xr:uid="{9C03041A-C65D-4FE0-8ECB-6013003F7852}"/>
    <cellStyle name="Comma 2 9 4 2" xfId="1743" xr:uid="{D37BFEFD-D4DB-408A-B41C-8DBC675689E0}"/>
    <cellStyle name="Comma 2 9 4 2 2" xfId="2966" xr:uid="{13194101-8B37-4850-B009-41015F90F8F0}"/>
    <cellStyle name="Comma 2 9 4 2 2 2" xfId="9936" xr:uid="{D2113D4D-7BBE-47E3-8F95-E64EBCBDB90D}"/>
    <cellStyle name="Comma 2 9 4 2 2 3" xfId="7812" xr:uid="{2B1023CA-9D22-4951-9F73-7B8E55E44CC1}"/>
    <cellStyle name="Comma 2 9 4 2 3" xfId="8871" xr:uid="{BB59363F-76CF-44C6-A469-9B87F4E7A090}"/>
    <cellStyle name="Comma 2 9 4 2 4" xfId="6535" xr:uid="{0398EBC6-27FF-4DCB-9F5B-999D102F6B01}"/>
    <cellStyle name="Comma 2 9 4 3" xfId="2681" xr:uid="{B0A2A852-817C-47E8-88B9-2B71BF495271}"/>
    <cellStyle name="Comma 2 9 4 3 2" xfId="9515" xr:uid="{79C2FE32-9BF2-471D-A28D-4AB291F5A709}"/>
    <cellStyle name="Comma 2 9 4 3 3" xfId="7811" xr:uid="{428F7389-81EE-4292-86D3-C150613AA695}"/>
    <cellStyle name="Comma 2 9 4 4" xfId="5342" xr:uid="{4960E41A-E678-43F6-BC30-DB39940DD2FA}"/>
    <cellStyle name="Comma 2 9 4 4 2" xfId="8951" xr:uid="{46D53A79-37A4-4453-8844-183A735D697D}"/>
    <cellStyle name="Comma 2 9 4 5" xfId="5871" xr:uid="{9334CC76-5B5C-4B45-8F9D-44B07C964717}"/>
    <cellStyle name="Comma 2 9 4 6" xfId="6534" xr:uid="{62A15717-1A41-4E3C-AC06-87C718B32891}"/>
    <cellStyle name="Comma 2 9 4 7" xfId="38192" xr:uid="{1EC3D3CB-3174-48E7-9C39-C4F2C7342949}"/>
    <cellStyle name="Comma 2 9 5" xfId="1470" xr:uid="{62F566FE-69A0-4FBE-9BA7-1F42AF7BDD8A}"/>
    <cellStyle name="Comma 2 9 5 2" xfId="2854" xr:uid="{36A734E3-CCB9-4448-8535-357EF0A2E82C}"/>
    <cellStyle name="Comma 2 9 5 2 2" xfId="9796" xr:uid="{8C9F352D-1DF7-4BE5-8C1C-A1958E485731}"/>
    <cellStyle name="Comma 2 9 5 2 3" xfId="7813" xr:uid="{1382001C-56B7-4877-B287-A116C651C51A}"/>
    <cellStyle name="Comma 2 9 5 3" xfId="8635" xr:uid="{5D3EF717-D2BF-4B45-AD23-EB96AEC09ACF}"/>
    <cellStyle name="Comma 2 9 5 4" xfId="6536" xr:uid="{F87777D7-4061-4515-AC97-CF9F9067025F}"/>
    <cellStyle name="Comma 2 9 6" xfId="861" xr:uid="{6F7DDAD4-1A3F-4E55-B2BD-8000808D0968}"/>
    <cellStyle name="Comma 2 9 6 2" xfId="6175" xr:uid="{FF4B05A3-C782-4A61-B45F-B9FFE5633C51}"/>
    <cellStyle name="Comma 2 9 6 2 2" xfId="8365" xr:uid="{BC7C8009-8EDB-4BC1-A885-22AD047FF2AD}"/>
    <cellStyle name="Comma 2 9 6 3" xfId="9510" xr:uid="{621462F6-CF65-446B-904E-00A48A1632C2}"/>
    <cellStyle name="Comma 2 9 6 4" xfId="7453" xr:uid="{8FE099D9-84B8-4D87-B417-EA4966621DC3}"/>
    <cellStyle name="Comma 2 9 7" xfId="3114" xr:uid="{C4F8058D-7D8D-4EC9-BF94-27C1FB50F575}"/>
    <cellStyle name="Comma 2 9 7 2" xfId="10098" xr:uid="{533EC95E-83F0-4636-BF8E-8CD2DED67B5E}"/>
    <cellStyle name="Comma 2 9 7 3" xfId="7802" xr:uid="{9F7C9E5E-45C4-4696-996E-C391DF7DF2BF}"/>
    <cellStyle name="Comma 2 9 8" xfId="3202" xr:uid="{250D0C3C-2759-46F6-8EE2-0A672B6BE475}"/>
    <cellStyle name="Comma 2 9 8 2" xfId="10205" xr:uid="{6C396F11-75CC-4368-9548-5B5E58D48053}"/>
    <cellStyle name="Comma 2 9 9" xfId="3445" xr:uid="{F03D6A09-A913-44F6-995E-1BE700AD4E36}"/>
    <cellStyle name="Comma 2 9 9 2" xfId="8780" xr:uid="{675994E1-DAF4-4EEF-BD96-B9E36A203093}"/>
    <cellStyle name="Comma 2_2009 Trading term" xfId="30709" xr:uid="{137AEADF-F547-4ED3-AFFC-1D3C7B488AA5}"/>
    <cellStyle name="Comma 20" xfId="434" xr:uid="{CC3D22C7-CEFD-4752-B60F-5436456A5D33}"/>
    <cellStyle name="Comma 20 2" xfId="1578" xr:uid="{F5F15E80-9E7B-4629-915C-635F95B129BF}"/>
    <cellStyle name="Comma 20 2 2" xfId="2389" xr:uid="{7F852354-4B95-4A88-A9D6-4A4C05F66C38}"/>
    <cellStyle name="Comma 20 2 2 2" xfId="40084" xr:uid="{87268680-A988-4181-9198-784BB7309ADD}"/>
    <cellStyle name="Comma 20 2 3" xfId="8303" xr:uid="{4D17014F-4C6B-4E20-8438-88A01C3852D6}"/>
    <cellStyle name="Comma 20 2 3 2" xfId="44657" xr:uid="{3CF1D421-A3C8-45A4-9E87-6B56B92CD067}"/>
    <cellStyle name="Comma 20 2 4" xfId="30711" xr:uid="{1A8F6CF0-7D53-4564-A3B3-CD9E95B8EA05}"/>
    <cellStyle name="Comma 20 2 5" xfId="12635" xr:uid="{D04E2963-49C6-4984-9143-45D25FBBF51D}"/>
    <cellStyle name="Comma 20 3" xfId="798" xr:uid="{D168B40A-F04A-4065-BD30-326E109E078C}"/>
    <cellStyle name="Comma 20 3 2" xfId="3385" xr:uid="{D73718B1-992A-4335-AA47-CE2A61C51B6B}"/>
    <cellStyle name="Comma 20 3 2 2" xfId="8366" xr:uid="{8FD37439-4E97-4467-A322-0B939058B411}"/>
    <cellStyle name="Comma 20 3 2 3" xfId="4583" xr:uid="{898223AE-CCB2-4928-87BA-6BEC98977498}"/>
    <cellStyle name="Comma 20 3 2 4" xfId="40083" xr:uid="{B9FA6AD3-EC38-480C-983F-AC0C58D422F9}"/>
    <cellStyle name="Comma 20 3 3" xfId="6176" xr:uid="{AA16D588-10C5-416B-A102-42CE0E0E95C0}"/>
    <cellStyle name="Comma 20 3 3 2" xfId="44656" xr:uid="{B44652FB-D043-46A9-8EAF-10F8166380B8}"/>
    <cellStyle name="Comma 20 3 4" xfId="11423" xr:uid="{0782B20F-8EDF-492C-9B5B-49CD74DD5349}"/>
    <cellStyle name="Comma 20 3 4 2" xfId="30710" xr:uid="{8DAE4783-9AE6-4AF5-8FFF-1A1E988C6700}"/>
    <cellStyle name="Comma 20 3 5" xfId="4195" xr:uid="{A81B7C0F-BD3E-4245-A67C-277E23FB6377}"/>
    <cellStyle name="Comma 20 4" xfId="1985" xr:uid="{C7266699-1B9A-41DA-8CB5-DAB582821BA5}"/>
    <cellStyle name="Comma 20 4 2" xfId="4528" xr:uid="{C5D4ECFC-4C9F-4C2D-8BA7-282833405655}"/>
    <cellStyle name="Comma 20 4 3" xfId="4138" xr:uid="{EE6E8A9D-FEEE-4B61-9B65-755C4EEAE577}"/>
    <cellStyle name="Comma 20 5" xfId="4217" xr:uid="{A2D6F6FF-7F13-4817-A28F-8172B42DBB3C}"/>
    <cellStyle name="Comma 20 5 2" xfId="4604" xr:uid="{B5D570B2-629D-477C-B623-C65E7D2F30B0}"/>
    <cellStyle name="Comma 20 5 3" xfId="43527" xr:uid="{688F15AA-04F6-454C-987A-52321081D2CF}"/>
    <cellStyle name="Comma 20 6" xfId="4497" xr:uid="{C76D07AB-7F82-4138-91EA-4B348F9AEB71}"/>
    <cellStyle name="Comma 20 6 2" xfId="6538" xr:uid="{2D42C4B6-F553-4C55-8D3F-CBAB858C887E}"/>
    <cellStyle name="Comma 20 7" xfId="4803" xr:uid="{E3B9DCEC-9788-43CE-88B2-21BDB2C05D35}"/>
    <cellStyle name="Comma 20 7 2" xfId="7814" xr:uid="{9A728E5A-B6DE-4BB3-B459-DFFDA5FB867D}"/>
    <cellStyle name="Comma 21" xfId="217" xr:uid="{48B20A86-3A39-4877-920E-EB7B97C10658}"/>
    <cellStyle name="Comma 21 2" xfId="207" xr:uid="{49100C7C-C15C-4F8C-93B5-736948061E20}"/>
    <cellStyle name="Comma 21 2 2" xfId="2407" xr:uid="{07BF9052-1FE9-4CC3-8774-4456F632C71C}"/>
    <cellStyle name="Comma 21 2 2 2" xfId="7816" xr:uid="{3C8BBC3E-EBA1-484C-8D3F-50EE1DD90EDF}"/>
    <cellStyle name="Comma 21 2 2 3" xfId="4605" xr:uid="{FDB41939-3A60-43DC-B859-3E97BA476432}"/>
    <cellStyle name="Comma 21 2 2 4" xfId="40086" xr:uid="{3BF7F4C7-6DCF-47B2-B5DD-5ADC0B1D517B}"/>
    <cellStyle name="Comma 21 2 3" xfId="5872" xr:uid="{47CCB25E-2C26-454A-BEF8-583110BA7EFD}"/>
    <cellStyle name="Comma 21 2 3 2" xfId="44659" xr:uid="{AA085D1D-F4F5-45DA-A93C-893D3B58BC6C}"/>
    <cellStyle name="Comma 21 2 4" xfId="12636" xr:uid="{84D46972-2DB8-4543-8882-EEA641E79AC9}"/>
    <cellStyle name="Comma 21 2 5" xfId="56" xr:uid="{00000000-0005-0000-0000-000037000000}"/>
    <cellStyle name="Comma 21 2 5 2" xfId="46674" xr:uid="{89FC16A8-BDC3-478A-8179-186F134E74D2}"/>
    <cellStyle name="Comma 21 2 5 3" xfId="1587" xr:uid="{F5962B52-E9DA-4D16-97A1-E5579290F61F}"/>
    <cellStyle name="Comma 21 3" xfId="887" xr:uid="{039F3DFC-8ADC-4C40-A816-F5182BF3E312}"/>
    <cellStyle name="Comma 21 3 2" xfId="3381" xr:uid="{38937080-51F1-4F4A-8B40-91585E9BD9FC}"/>
    <cellStyle name="Comma 21 3 2 2" xfId="40085" xr:uid="{FE4D877E-C8DF-4F3F-8DD2-CC79DC4DCD06}"/>
    <cellStyle name="Comma 21 3 3" xfId="6539" xr:uid="{0A4205E5-A318-4200-B9AB-A09E6B2AD39B}"/>
    <cellStyle name="Comma 21 3 3 2" xfId="44658" xr:uid="{25063C0E-051B-4DAC-8A87-1A7C645E3D91}"/>
    <cellStyle name="Comma 21 3 4" xfId="30712" xr:uid="{60F41597-7BD6-4AA4-ACDA-B25CC210A754}"/>
    <cellStyle name="Comma 21 4" xfId="1986" xr:uid="{7D31E753-5B41-4407-89CD-ECAB34398DF7}"/>
    <cellStyle name="Comma 21 4 2" xfId="7815" xr:uid="{D1E607B1-7E89-4847-8B3D-8CF6D0F91D70}"/>
    <cellStyle name="Comma 21 4 3" xfId="4771" xr:uid="{7DD5DE0C-697C-40B2-A601-8C30794353AA}"/>
    <cellStyle name="Comma 21 5" xfId="43528" xr:uid="{F198E232-4425-4608-805C-42394DAFDD06}"/>
    <cellStyle name="Comma 21 6" xfId="12745" xr:uid="{B521F967-5FAF-4081-851E-0382C7615C07}"/>
    <cellStyle name="Comma 21 7" xfId="46591" xr:uid="{86F564D9-1B4E-444F-BFBC-4FDC521B8DF1}"/>
    <cellStyle name="Comma 21 8" xfId="435" xr:uid="{F340CAA5-D446-4CF9-8381-87DADDFF811C}"/>
    <cellStyle name="Comma 21 9" xfId="46634" xr:uid="{9804A8AB-B91D-47FC-B40C-BB6A97845856}"/>
    <cellStyle name="Comma 22" xfId="436" xr:uid="{031FCD42-6E51-4B41-B9E0-A9DD460ADCA5}"/>
    <cellStyle name="Comma 22 2" xfId="1589" xr:uid="{40C5171A-E766-4B3D-BCA4-EC3145D88AD8}"/>
    <cellStyle name="Comma 22 2 2" xfId="2268" xr:uid="{34BF2214-1A35-45AD-A4BF-3D070DF19EA9}"/>
    <cellStyle name="Comma 22 2 2 2" xfId="7818" xr:uid="{EF12A5F8-AA2B-490E-A02E-4E7274F0C68E}"/>
    <cellStyle name="Comma 22 2 2 3" xfId="4606" xr:uid="{ACA1065B-5CDF-4DCF-A79C-A443F89C610C}"/>
    <cellStyle name="Comma 22 2 2 4" xfId="30714" xr:uid="{ADDBFA53-B236-4D0D-8183-2F93617DDA15}"/>
    <cellStyle name="Comma 22 2 3" xfId="5873" xr:uid="{CB627084-38F5-4075-B34D-A5E597A8281E}"/>
    <cellStyle name="Comma 22 2 4" xfId="12709" xr:uid="{F86325EE-23A7-4FB9-BB29-301910D272A5}"/>
    <cellStyle name="Comma 22 3" xfId="889" xr:uid="{714995E6-0163-4057-B1D3-5280223F3804}"/>
    <cellStyle name="Comma 22 3 2" xfId="3375" xr:uid="{3DF5A8F0-B299-4D8C-90E6-D8F3F296945D}"/>
    <cellStyle name="Comma 22 3 2 2" xfId="40087" xr:uid="{202E3008-6BB3-4741-ACE9-49B733C3764F}"/>
    <cellStyle name="Comma 22 3 3" xfId="6541" xr:uid="{34D4944D-98F1-42CD-9090-64B75E1B048B}"/>
    <cellStyle name="Comma 22 3 3 2" xfId="44660" xr:uid="{4AAF8098-9CFA-4BED-9483-F2EC28616A89}"/>
    <cellStyle name="Comma 22 3 4" xfId="30713" xr:uid="{5D305F10-F68D-4A2B-86D7-E9FD33D61251}"/>
    <cellStyle name="Comma 22 4" xfId="1987" xr:uid="{E1E2DD04-7B53-4D97-A63A-EAE01C5F6BC4}"/>
    <cellStyle name="Comma 22 4 2" xfId="7817" xr:uid="{550F240A-D04D-465B-90B6-C3E93D9DD684}"/>
    <cellStyle name="Comma 22 4 3" xfId="4793" xr:uid="{658982B1-5A16-4E28-A7CA-E36873B86072}"/>
    <cellStyle name="Comma 22 5" xfId="43529" xr:uid="{0A03DC32-3F03-4FA6-9A33-F3C3705EB741}"/>
    <cellStyle name="Comma 23" xfId="245" xr:uid="{F92EAE46-1F38-4EE8-BEC4-243A0B27DD9A}"/>
    <cellStyle name="Comma 23 2" xfId="262" xr:uid="{55E4651A-835C-4771-BE91-C7306F5236DA}"/>
    <cellStyle name="Comma 23 2 2" xfId="2236" xr:uid="{372E131F-4C82-4207-A6F2-3A65DB6214C8}"/>
    <cellStyle name="Comma 23 2 2 2" xfId="7820" xr:uid="{764443F5-6FCA-4F48-9BC3-E1236E94821F}"/>
    <cellStyle name="Comma 23 2 2 3" xfId="4607" xr:uid="{EFD994F8-979E-4B39-AB84-244461623B55}"/>
    <cellStyle name="Comma 23 2 2 4" xfId="30716" xr:uid="{61B8E37F-6F44-4BE1-9D7F-8365C4C60EAA}"/>
    <cellStyle name="Comma 23 2 3" xfId="5874" xr:uid="{9736E9FC-A2EB-4E14-96AD-D19A47ACD6D6}"/>
    <cellStyle name="Comma 23 2 4" xfId="12711" xr:uid="{E891E501-5CAE-4982-801B-D8236F0A145D}"/>
    <cellStyle name="Comma 23 2 5" xfId="1590" xr:uid="{F78C7DF9-E33B-44D3-A79C-9741D6DFFD56}"/>
    <cellStyle name="Comma 23 3" xfId="890" xr:uid="{83802A2B-B074-42BF-8757-7E134CFFEEE5}"/>
    <cellStyle name="Comma 23 3 2" xfId="3378" xr:uid="{A88E618E-9612-4D6C-9F35-C89A33AD4FC3}"/>
    <cellStyle name="Comma 23 3 2 2" xfId="41930" xr:uid="{3BB96D17-D9BA-40FE-9E6A-A3F601EEAA7E}"/>
    <cellStyle name="Comma 23 3 3" xfId="6543" xr:uid="{3997C6AA-B23B-4F54-B936-AB425E718B95}"/>
    <cellStyle name="Comma 23 3 3 2" xfId="45773" xr:uid="{59B97776-5211-438B-B2EF-553B8961E742}"/>
    <cellStyle name="Comma 23 3 4" xfId="37996" xr:uid="{CBF5A42C-FFBE-4A6A-B0E3-B209D78E72A6}"/>
    <cellStyle name="Comma 23 4" xfId="1988" xr:uid="{E4CA81E9-D9FD-4F63-BB83-8FEDF293E77C}"/>
    <cellStyle name="Comma 23 4 2" xfId="7819" xr:uid="{2C090198-33AB-40A9-959A-6A66DD4714EE}"/>
    <cellStyle name="Comma 23 4 2 2" xfId="40088" xr:uid="{3A3B5B50-2F29-4B46-8281-4C18195C8223}"/>
    <cellStyle name="Comma 23 4 3" xfId="4831" xr:uid="{F46BEA51-C565-4557-8751-009E63A0CAA5}"/>
    <cellStyle name="Comma 23 4 3 2" xfId="44661" xr:uid="{D7CC86CE-C860-4627-9DBA-646B87BF70FC}"/>
    <cellStyle name="Comma 23 4 4" xfId="30715" xr:uid="{82A14C46-3BDF-4F79-8216-6985E1BC6E9D}"/>
    <cellStyle name="Comma 23 5" xfId="38291" xr:uid="{5E9601C2-576E-4120-869E-53526D81FF1C}"/>
    <cellStyle name="Comma 23 6" xfId="43530" xr:uid="{5B83C35E-FCBB-4F67-BCFD-F65077A89FCF}"/>
    <cellStyle name="Comma 23 7" xfId="437" xr:uid="{3C5714FE-C5E4-4990-8CF9-E8C13FACFCC3}"/>
    <cellStyle name="Comma 24" xfId="438" xr:uid="{D503757C-7729-4C23-83FE-201284601276}"/>
    <cellStyle name="Comma 24 2" xfId="1595" xr:uid="{1D49CFCF-B3E0-4389-A7A9-99E0824BC3B8}"/>
    <cellStyle name="Comma 24 2 2" xfId="2277" xr:uid="{B4DB948B-C533-4FB0-A5C7-0209785EB6DB}"/>
    <cellStyle name="Comma 24 2 2 2" xfId="7822" xr:uid="{85C3939E-C63A-40D1-9AF3-1C59912FDE4E}"/>
    <cellStyle name="Comma 24 2 2 3" xfId="4608" xr:uid="{888E14CF-12E8-4573-A082-D7B732974BC0}"/>
    <cellStyle name="Comma 24 2 2 4" xfId="40090" xr:uid="{6B1DE591-B448-4453-A131-085383505C74}"/>
    <cellStyle name="Comma 24 2 3" xfId="5875" xr:uid="{8CEBBB1F-CD27-4075-A686-CD13304303D9}"/>
    <cellStyle name="Comma 24 2 3 2" xfId="44663" xr:uid="{2A8D5200-BA7B-4CB4-8FC5-C4DAD51D9AE1}"/>
    <cellStyle name="Comma 24 2 4" xfId="30718" xr:uid="{A08197B0-2F62-42E3-8A77-628AFFBB2CC3}"/>
    <cellStyle name="Comma 24 2 5" xfId="12714" xr:uid="{CD83EA53-8757-47FB-BA4B-5C74611CFA2C}"/>
    <cellStyle name="Comma 24 3" xfId="895" xr:uid="{CD41C361-3177-43B7-9F6B-28538FFE964A}"/>
    <cellStyle name="Comma 24 3 2" xfId="3384" xr:uid="{DE74BCB4-A4F5-48DC-9BC6-2BED3F2CC9A6}"/>
    <cellStyle name="Comma 24 3 2 2" xfId="40089" xr:uid="{BEBE5079-DEB3-4EA7-95FB-324D852BC22B}"/>
    <cellStyle name="Comma 24 3 3" xfId="6544" xr:uid="{A82A6063-DFAB-48A2-9AE3-05630EAA702E}"/>
    <cellStyle name="Comma 24 3 3 2" xfId="44662" xr:uid="{52EF478D-ADAA-4F50-ACB3-2B38D4998CBF}"/>
    <cellStyle name="Comma 24 3 4" xfId="6879" xr:uid="{72F3D9BE-40B8-4A29-9034-3746AA7B0EF7}"/>
    <cellStyle name="Comma 24 3 5" xfId="30717" xr:uid="{F20F937B-1ED3-4924-B730-6793F1EEE057}"/>
    <cellStyle name="Comma 24 4" xfId="1989" xr:uid="{E3648507-5D21-47B7-A795-347D2FAFD4C1}"/>
    <cellStyle name="Comma 24 4 2" xfId="7821" xr:uid="{D3E24D39-A207-41E1-A780-4909DDDA7BA4}"/>
    <cellStyle name="Comma 24 4 3" xfId="4799" xr:uid="{78031A80-2F97-4483-B7D8-0BB283F25BC1}"/>
    <cellStyle name="Comma 24 4 4" xfId="38292" xr:uid="{3E22D358-B0C6-4ED0-B634-33F98F2AF9A2}"/>
    <cellStyle name="Comma 24 5" xfId="43531" xr:uid="{4E7D5EE6-EEBE-42F4-98CD-A4D65826FBBE}"/>
    <cellStyle name="Comma 25" xfId="439" xr:uid="{D0BF57A7-ED05-435C-9EC5-5BB9A83348F9}"/>
    <cellStyle name="Comma 25 2" xfId="1597" xr:uid="{AD6E3A72-04BF-4E54-96BD-B4EE557C83E2}"/>
    <cellStyle name="Comma 25 2 2" xfId="2260" xr:uid="{25364933-A6F2-4DCF-A33E-6760B3DDA565}"/>
    <cellStyle name="Comma 25 2 2 2" xfId="7824" xr:uid="{C21F93FD-41D8-4A28-B24C-F9F5F9C8828F}"/>
    <cellStyle name="Comma 25 2 2 3" xfId="4609" xr:uid="{A4D09B1F-0CFC-469D-BFC5-AF51301DDDF6}"/>
    <cellStyle name="Comma 25 2 2 4" xfId="30721" xr:uid="{A83AD3E7-722F-4934-A8E8-49BCAD7A21BA}"/>
    <cellStyle name="Comma 25 2 3" xfId="5876" xr:uid="{AFBBDD4F-25D0-4461-9FBC-062BF2F50F6F}"/>
    <cellStyle name="Comma 25 2 3 2" xfId="30720" xr:uid="{EB349EFA-1323-4E31-8E00-997A18092925}"/>
    <cellStyle name="Comma 25 2 4" xfId="38350" xr:uid="{F333E05B-C499-453E-ACB8-4991086C386F}"/>
    <cellStyle name="Comma 25 2 5" xfId="43585" xr:uid="{CA16EFA1-F359-4CE9-9438-606E44CCD128}"/>
    <cellStyle name="Comma 25 2 6" xfId="12650" xr:uid="{BBBFC352-5B1B-4566-B9C9-5C51F9DCC5D8}"/>
    <cellStyle name="Comma 25 3" xfId="897" xr:uid="{5F9A2E5D-7441-4D09-9BC3-7142DB4A876C}"/>
    <cellStyle name="Comma 25 3 2" xfId="3383" xr:uid="{ED982CB6-E72A-48DE-9908-BA7E451EBBBA}"/>
    <cellStyle name="Comma 25 3 2 2" xfId="40091" xr:uid="{D7CCA0BF-ED4E-4847-A629-B668CB20BB40}"/>
    <cellStyle name="Comma 25 3 3" xfId="6546" xr:uid="{9927D387-B822-4035-882A-D1A5382A869E}"/>
    <cellStyle name="Comma 25 3 3 2" xfId="44664" xr:uid="{75AE1DCC-8F86-496B-83F4-7AEC758A5DF2}"/>
    <cellStyle name="Comma 25 3 4" xfId="30719" xr:uid="{30681FA8-8D19-4869-A6EA-99477935EA82}"/>
    <cellStyle name="Comma 25 3 5" xfId="12715" xr:uid="{3D8DD3C6-E2B4-4E7F-8E59-8A49A4D89EA3}"/>
    <cellStyle name="Comma 25 4" xfId="1990" xr:uid="{67155CAB-9C16-4D92-883C-9843E3678309}"/>
    <cellStyle name="Comma 25 4 2" xfId="7823" xr:uid="{1E0F1D03-0129-4328-AC5B-BAE4ED592C80}"/>
    <cellStyle name="Comma 25 4 3" xfId="4795" xr:uid="{00A7F180-D5E7-4032-891D-2C7E237008C3}"/>
    <cellStyle name="Comma 25 5" xfId="43509" xr:uid="{53B86D9E-E830-48E7-8DA6-5CA5D1E9967C}"/>
    <cellStyle name="Comma 25 6" xfId="43532" xr:uid="{04342A11-B5E0-420B-BC8F-3F7578E8654C}"/>
    <cellStyle name="Comma 25 7" xfId="46573" xr:uid="{247A5D15-954E-42B1-85EA-02D9E654746A}"/>
    <cellStyle name="Comma 26" xfId="218" xr:uid="{3CC5E306-9CF7-49C3-A41A-FE4B8852AFB0}"/>
    <cellStyle name="Comma 26 2" xfId="57" xr:uid="{00000000-0005-0000-0000-000038000000}"/>
    <cellStyle name="Comma 26 2 2" xfId="2229" xr:uid="{4687C141-B0C3-46FF-AA78-67C1E1E192F1}"/>
    <cellStyle name="Comma 26 2 2 2" xfId="30723" xr:uid="{97E98FEF-6F4A-44DF-8E57-E358D0E6B193}"/>
    <cellStyle name="Comma 26 2 3" xfId="6547" xr:uid="{B2866162-8318-4FE4-848E-5F6C6A892CE8}"/>
    <cellStyle name="Comma 26 2 4" xfId="12717" xr:uid="{26C5EC08-C364-4101-A3D1-ABC3FDA689F9}"/>
    <cellStyle name="Comma 26 2 5" xfId="1664" xr:uid="{ADB0512D-9616-4B6C-ADDC-17156CF05D5F}"/>
    <cellStyle name="Comma 26 2 6" xfId="46675" xr:uid="{AE46C009-A9BA-4D79-A587-32E015415652}"/>
    <cellStyle name="Comma 26 2 7" xfId="248" xr:uid="{BB61A1CF-2CA8-456A-8875-D4E8DBFAC13E}"/>
    <cellStyle name="Comma 26 3" xfId="964" xr:uid="{382D3386-B789-4807-99CF-67B95BAB0BFC}"/>
    <cellStyle name="Comma 26 3 2" xfId="3388" xr:uid="{B214FE32-3741-4F28-8ACF-55B28D9B7E1E}"/>
    <cellStyle name="Comma 26 3 2 2" xfId="40092" xr:uid="{1126427A-874C-4C85-8F83-2683D66DE004}"/>
    <cellStyle name="Comma 26 3 3" xfId="44665" xr:uid="{50F43A1D-C47B-4141-B1C9-E38D0A4E9C49}"/>
    <cellStyle name="Comma 26 3 4" xfId="30722" xr:uid="{BE110FF2-7E8F-4552-B24E-7AD09AAC6AB3}"/>
    <cellStyle name="Comma 26 3 5" xfId="46493" xr:uid="{B5C9780F-AA9B-4186-9AB1-CB0D5DA4DDE5}"/>
    <cellStyle name="Comma 26 4" xfId="1991" xr:uid="{A9A3B9C4-AC23-4E6C-BE91-A957C0B6E801}"/>
    <cellStyle name="Comma 26 5" xfId="43533" xr:uid="{66E31814-CDC8-4F62-BF41-FE9477757D93}"/>
    <cellStyle name="Comma 26 6" xfId="12777" xr:uid="{3EA75A11-4827-4CAE-851C-42161B2F21AA}"/>
    <cellStyle name="Comma 26 7" xfId="440" xr:uid="{1491E160-CED1-4545-BA96-37AA8D5D641C}"/>
    <cellStyle name="Comma 27" xfId="441" xr:uid="{9B5C74C4-4C4A-48A3-BE0E-26BEC673CF3E}"/>
    <cellStyle name="Comma 27 2" xfId="1665" xr:uid="{390061E9-1214-4C24-99C4-4A4F2C80649E}"/>
    <cellStyle name="Comma 27 2 2" xfId="2299" xr:uid="{7DD2568B-65E3-4C03-A191-36C50D388881}"/>
    <cellStyle name="Comma 27 2 2 2" xfId="40094" xr:uid="{33C156EF-ABE2-416B-AB06-CF5181A91060}"/>
    <cellStyle name="Comma 27 2 2 2 2" xfId="46380" xr:uid="{22EE40A1-86C0-49F7-900B-2F5E3860B650}"/>
    <cellStyle name="Comma 27 2 2 3" xfId="46353" xr:uid="{AF0FB20E-C4DF-4964-A815-0F7AB0FD6BE9}"/>
    <cellStyle name="Comma 27 2 3" xfId="6548" xr:uid="{88F5C31A-8708-418B-BB9D-47E8DC654386}"/>
    <cellStyle name="Comma 27 2 3 2" xfId="44667" xr:uid="{5DE1C571-7997-4DC5-943A-7C474279FEBF}"/>
    <cellStyle name="Comma 27 2 3 3" xfId="46366" xr:uid="{E20651E3-409D-4CC6-8058-489E23E5F0C8}"/>
    <cellStyle name="Comma 27 2 4" xfId="30725" xr:uid="{CD14C752-91DF-48BF-9A51-AE5464667910}"/>
    <cellStyle name="Comma 27 2 5" xfId="12577" xr:uid="{A66A0550-337F-484A-B053-457E3640BE8B}"/>
    <cellStyle name="Comma 27 2 6" xfId="46231" xr:uid="{D566FA8C-5BEC-4CC9-9D96-1B64757C0639}"/>
    <cellStyle name="Comma 27 3" xfId="965" xr:uid="{33EEFA97-1D23-46E9-A087-718AB7BDAB68}"/>
    <cellStyle name="Comma 27 3 2" xfId="3386" xr:uid="{ED11C5B1-83B8-4DC9-B891-6C52BAE3388B}"/>
    <cellStyle name="Comma 27 3 2 2" xfId="46373" xr:uid="{9188C203-FA4D-4CB7-AFEC-A6341A1DA6C2}"/>
    <cellStyle name="Comma 27 3 3" xfId="40093" xr:uid="{93BF706F-B57D-444C-90FE-7C3080F2C438}"/>
    <cellStyle name="Comma 27 3 4" xfId="46347" xr:uid="{C2A6D372-7113-48A8-B392-9957869A4BC5}"/>
    <cellStyle name="Comma 27 4" xfId="1992" xr:uid="{1050F115-17ED-42D2-A83E-E902BD671F1F}"/>
    <cellStyle name="Comma 27 4 2" xfId="44666" xr:uid="{1006064E-01ED-4E2D-A1B1-7A4ABD2D8175}"/>
    <cellStyle name="Comma 27 4 3" xfId="46360" xr:uid="{E6CF2816-34C1-4339-B835-F23F7C0E9136}"/>
    <cellStyle name="Comma 27 5" xfId="30724" xr:uid="{60614D80-FF62-47ED-992F-1758B696CAB4}"/>
    <cellStyle name="Comma 27 6" xfId="12378" xr:uid="{324A9AFD-E784-4799-9165-AFB65750757E}"/>
    <cellStyle name="Comma 27 7" xfId="46222" xr:uid="{2428C912-B5BA-4D2A-9C48-3DE2069C7C31}"/>
    <cellStyle name="Comma 28" xfId="442" xr:uid="{5B1D4708-EAD2-4AE9-ACF1-72D29DA04280}"/>
    <cellStyle name="Comma 28 2" xfId="1317" xr:uid="{890BBB93-A191-45EC-84D5-B699BE3AF5A3}"/>
    <cellStyle name="Comma 28 2 2" xfId="1858" xr:uid="{DC1F8403-652A-478A-9E29-276EBB8B4B83}"/>
    <cellStyle name="Comma 28 2 2 2" xfId="12026" xr:uid="{8636C698-9AF7-42A0-9892-0B803961B3F2}"/>
    <cellStyle name="Comma 28 2 2 3" xfId="7826" xr:uid="{605C4769-9938-4666-8600-42A1C1F57893}"/>
    <cellStyle name="Comma 28 2 2 4" xfId="40096" xr:uid="{1ECBEE0F-60B3-4B61-90A9-82F486776278}"/>
    <cellStyle name="Comma 28 2 3" xfId="2357" xr:uid="{05514F4C-A4A6-4B47-829B-72B61DF235F9}"/>
    <cellStyle name="Comma 28 2 3 2" xfId="6549" xr:uid="{D2D2E511-BF9D-44AA-BC1A-8D5DFD5AAA80}"/>
    <cellStyle name="Comma 28 2 3 3" xfId="44669" xr:uid="{51456282-9077-409F-B9ED-623928674920}"/>
    <cellStyle name="Comma 28 2 4" xfId="30727" xr:uid="{99BA9605-B160-4BA1-86B7-B1340EAD429F}"/>
    <cellStyle name="Comma 28 3" xfId="1666" xr:uid="{14A0456C-AF69-4178-8347-9BB956E9B55B}"/>
    <cellStyle name="Comma 28 3 2" xfId="3376" xr:uid="{DEFB00A9-6774-4B73-8D87-80EFF3ED1AE7}"/>
    <cellStyle name="Comma 28 3 2 2" xfId="40095" xr:uid="{616DE8B1-7E8C-4451-A8D7-E9331A51E2C8}"/>
    <cellStyle name="Comma 28 3 3" xfId="7457" xr:uid="{3E31EEB5-A9F6-48C6-A7D6-005CCAA0C2D5}"/>
    <cellStyle name="Comma 28 3 4" xfId="12576" xr:uid="{B8E8D475-49C5-4F62-8A92-46E4E64407AE}"/>
    <cellStyle name="Comma 28 4" xfId="966" xr:uid="{563A0534-A8E8-4347-895D-6ACB111DF5BF}"/>
    <cellStyle name="Comma 28 4 2" xfId="6807" xr:uid="{7D99931B-1AD8-4D5D-A261-B51A03082233}"/>
    <cellStyle name="Comma 28 4 3" xfId="7825" xr:uid="{AC1FFE53-35B0-4965-A60C-CAA74EFC12BE}"/>
    <cellStyle name="Comma 28 4 4" xfId="44668" xr:uid="{8D49B812-911E-4B82-A307-B9D3BA9F23C5}"/>
    <cellStyle name="Comma 28 5" xfId="1993" xr:uid="{CC3A96FE-5C7B-4A17-B1C0-98DAE8F34FF6}"/>
    <cellStyle name="Comma 28 5 2" xfId="30726" xr:uid="{5B65CF8B-C5F4-4EF0-B7D1-225908E48A85}"/>
    <cellStyle name="Comma 29" xfId="782" xr:uid="{5BBB05D1-B327-4886-BF6A-7CA1E62A1944}"/>
    <cellStyle name="Comma 29 2" xfId="1133" xr:uid="{164C4C16-6193-4ED7-A7B3-A26EDCE03397}"/>
    <cellStyle name="Comma 29 2 2" xfId="1744" xr:uid="{97E4BC12-FAFF-468D-B7A9-983A2AF8184B}"/>
    <cellStyle name="Comma 29 2 2 2" xfId="12278" xr:uid="{5C3CD644-EC9B-4B93-B03F-D839B61D8C4D}"/>
    <cellStyle name="Comma 29 2 2 3" xfId="7828" xr:uid="{D226D7ED-1F62-403D-A086-537D380BF1CF}"/>
    <cellStyle name="Comma 29 2 2 4" xfId="40097" xr:uid="{5F5928DB-DAEC-489F-883A-DAF539F8D0E1}"/>
    <cellStyle name="Comma 29 2 3" xfId="2432" xr:uid="{8D92E5B8-9CD1-4276-936E-F41B373C187D}"/>
    <cellStyle name="Comma 29 2 3 2" xfId="11111" xr:uid="{C49800AE-8B79-4862-98F9-C750B837AB7C}"/>
    <cellStyle name="Comma 29 2 4" xfId="12575" xr:uid="{314FED7B-FD35-4948-BAAC-EC8AD419C24B}"/>
    <cellStyle name="Comma 29 3" xfId="1441" xr:uid="{070FF830-495B-4C83-9F8E-7D6644DA0C7D}"/>
    <cellStyle name="Comma 29 3 2" xfId="1924" xr:uid="{FF140E60-A613-4636-AC8A-F1CF2FBE2442}"/>
    <cellStyle name="Comma 29 3 2 2" xfId="6269" xr:uid="{89382789-EE53-42B7-9217-B544CC9A0637}"/>
    <cellStyle name="Comma 29 3 2 3" xfId="8368" xr:uid="{E215A580-C48E-4B76-8742-35D7F0A2C4D4}"/>
    <cellStyle name="Comma 29 3 2 4" xfId="44670" xr:uid="{1323B4DA-B269-4EF7-9E4D-ECF37E4E325F}"/>
    <cellStyle name="Comma 29 3 3" xfId="3387" xr:uid="{997B1602-11FB-4092-B34E-F3689D518EAF}"/>
    <cellStyle name="Comma 29 3 3 2" xfId="6552" xr:uid="{F97D610F-FFF2-4193-8D32-FB23D5430C5A}"/>
    <cellStyle name="Comma 29 3 4" xfId="7260" xr:uid="{96B80985-C718-4019-AE6F-AF0D90AB8879}"/>
    <cellStyle name="Comma 29 3 5" xfId="12724" xr:uid="{ADF6F894-30EC-4E21-A026-5E920DEC8D1E}"/>
    <cellStyle name="Comma 29 4" xfId="1471" xr:uid="{26E255D2-64F4-4BD8-85D2-2D5EBD134292}"/>
    <cellStyle name="Comma 29 4 2" xfId="11988" xr:uid="{DEEC78EF-32FF-47C8-A945-AC934DF3ECD9}"/>
    <cellStyle name="Comma 29 4 3" xfId="7827" xr:uid="{8CFEFD01-024C-423A-B853-2333130B8F83}"/>
    <cellStyle name="Comma 29 4 4" xfId="30728" xr:uid="{2C035084-9A31-4852-9985-576CAC71293C}"/>
    <cellStyle name="Comma 29 5" xfId="1733" xr:uid="{DB2A38B2-0872-4C33-818F-9A154602CCD7}"/>
    <cellStyle name="Comma 29 6" xfId="1108" xr:uid="{143AE420-6326-4583-B1DC-4BB3D83F0376}"/>
    <cellStyle name="Comma 29 7" xfId="1994" xr:uid="{3609301A-0A92-4EAA-8625-12E915C2A3E5}"/>
    <cellStyle name="Comma 3" xfId="58" xr:uid="{00000000-0005-0000-0000-000039000000}"/>
    <cellStyle name="Comma 3 10" xfId="4249" xr:uid="{80A4B61F-4CF6-4C3C-A969-7FC15F45005E}"/>
    <cellStyle name="Comma 3 10 2" xfId="6553" xr:uid="{0AC50AAE-C7FF-4F78-9A0E-0E3A42DDE081}"/>
    <cellStyle name="Comma 3 11" xfId="4028" xr:uid="{D9BF2C81-14E8-4162-B675-2A287B475456}"/>
    <cellStyle name="Comma 3 12" xfId="46258" xr:uid="{44E1C853-7851-4AA2-BB20-4EB33C199FAD}"/>
    <cellStyle name="Comma 3 13" xfId="46531" xr:uid="{BD45E4B6-99BF-4BFD-916F-D3C87ACBF9D4}"/>
    <cellStyle name="Comma 3 14" xfId="281" xr:uid="{B53D42CB-C9D5-41F8-A70A-873978532898}"/>
    <cellStyle name="Comma 3 15" xfId="46642" xr:uid="{4D2770E7-328C-48C7-8D05-8A729845ECFF}"/>
    <cellStyle name="Comma 3 16" xfId="211" xr:uid="{E5FE40BE-A61D-4A87-AE2A-EE826FEB7A79}"/>
    <cellStyle name="Comma 3 17" xfId="46711" xr:uid="{353C41E3-5B91-4565-8221-0DDACD49A42A}"/>
    <cellStyle name="Comma 3 17 2" xfId="46732" xr:uid="{EBEBAAB5-9B1F-4580-AB0E-6B9AEDE7C7E0}"/>
    <cellStyle name="Comma 3 17 3" xfId="46807" xr:uid="{EC34DBDA-0A4C-438D-8E8E-118D4F241F87}"/>
    <cellStyle name="Comma 3 18" xfId="46603" xr:uid="{68AF1A88-517D-4A96-8FB1-5F0A131551DD}"/>
    <cellStyle name="Comma 3 19" xfId="46858" xr:uid="{1D1381EC-3D53-4715-A3C1-9FB1F8AA1AD9}"/>
    <cellStyle name="Comma 3 2" xfId="59" xr:uid="{00000000-0005-0000-0000-00003A000000}"/>
    <cellStyle name="Comma 3 2 10" xfId="46536" xr:uid="{3727EC74-DF37-4ADA-AB79-50736688C371}"/>
    <cellStyle name="Comma 3 2 11" xfId="443" xr:uid="{9B04D2CE-CF37-4F47-977C-CCD5877C8F86}"/>
    <cellStyle name="Comma 3 2 12" xfId="46682" xr:uid="{16BF34FF-E9D0-46E8-A1D8-AA698FE06CAB}"/>
    <cellStyle name="Comma 3 2 13" xfId="46751" xr:uid="{719D3D7F-ABC4-489A-96BE-7D048057076F}"/>
    <cellStyle name="Comma 3 2 14" xfId="46820" xr:uid="{009D2222-D91C-47CA-A5A6-8BF2592AC22B}"/>
    <cellStyle name="Comma 3 2 15" xfId="46873" xr:uid="{D1C0650A-4409-43E9-9E55-7A57093FEA2F}"/>
    <cellStyle name="Comma 3 2 16" xfId="46902" xr:uid="{0577F8A5-7AD7-4710-A124-E41633FEDD12}"/>
    <cellStyle name="Comma 3 2 17" xfId="46978" xr:uid="{BC5DCB95-2686-4301-B528-78FF9FBAAF3B}"/>
    <cellStyle name="Comma 3 2 18" xfId="47011" xr:uid="{05FB149D-FCCE-42E4-9DA6-5E61B59EF87B}"/>
    <cellStyle name="Comma 3 2 19" xfId="247" xr:uid="{0016B079-9B08-4C4A-B9B5-341EAF6B0A76}"/>
    <cellStyle name="Comma 3 2 2" xfId="1473" xr:uid="{50B71AE8-A236-446D-BB69-058C17294E15}"/>
    <cellStyle name="Comma 3 2 2 2" xfId="3744" xr:uid="{EA99F76F-CCD4-4841-875E-1621D26FF562}"/>
    <cellStyle name="Comma 3 2 2 2 2" xfId="38165" xr:uid="{10DAC0EB-19B1-4A77-8281-7A3AABD50A0D}"/>
    <cellStyle name="Comma 3 2 2 2 3" xfId="46370" xr:uid="{B6E7FABA-FDA2-413B-BF40-AD89F1DA6937}"/>
    <cellStyle name="Comma 3 2 2 2 4" xfId="46478" xr:uid="{0AE8D79A-F4CB-47BC-A613-0C8E324F2B85}"/>
    <cellStyle name="Comma 3 2 2 3" xfId="13296" xr:uid="{FA1EDFF1-21AA-4D5D-BC2E-180A812E76A9}"/>
    <cellStyle name="Comma 3 2 2 3 2" xfId="38592" xr:uid="{69B500EF-DA02-498C-A4D3-072E06859C85}"/>
    <cellStyle name="Comma 3 2 2 3 3" xfId="43812" xr:uid="{ED5AC4C6-60CF-4223-89C8-217B2A0F8200}"/>
    <cellStyle name="Comma 3 2 2 4" xfId="12325" xr:uid="{A933726D-DDCC-442F-9087-B750EDDF148F}"/>
    <cellStyle name="Comma 3 2 2 5" xfId="46457" xr:uid="{1048C889-4531-41AF-8377-251E20B2B67C}"/>
    <cellStyle name="Comma 3 2 3" xfId="833" xr:uid="{A1472C73-5C3E-4A36-BFD1-2A9D63E384AB}"/>
    <cellStyle name="Comma 3 2 3 2" xfId="38591" xr:uid="{9E878EFB-6F05-49D5-9C97-8A00C944901A}"/>
    <cellStyle name="Comma 3 2 3 3" xfId="43811" xr:uid="{D0998518-5E51-436B-908D-5F9F84373B2B}"/>
    <cellStyle name="Comma 3 2 3 4" xfId="13295" xr:uid="{A2849A4C-282A-415B-83B3-2B4EAE00DC92}"/>
    <cellStyle name="Comma 3 2 3 5" xfId="46471" xr:uid="{D4301282-B525-46B7-8473-AC7077D6D70A}"/>
    <cellStyle name="Comma 3 2 4" xfId="38164" xr:uid="{FAD80934-EAD0-4E5D-ABEB-26BCA8AE47D0}"/>
    <cellStyle name="Comma 3 2 4 2" xfId="46413" xr:uid="{99A89E81-74AC-4AC8-8AD1-0D6E3324A0DB}"/>
    <cellStyle name="Comma 3 2 5" xfId="38293" xr:uid="{35E67102-58B0-42B9-AB46-36DB6D4AC8EA}"/>
    <cellStyle name="Comma 3 2 6" xfId="43534" xr:uid="{937E8CD7-6075-455C-BA27-38B7B1D6BF89}"/>
    <cellStyle name="Comma 3 2 7" xfId="46325" xr:uid="{DED2296C-761C-460D-B100-693456DDD739}"/>
    <cellStyle name="Comma 3 2 8" xfId="46441" xr:uid="{BAF81CCD-A0C9-444E-A9BD-2F29E574CE59}"/>
    <cellStyle name="Comma 3 2 9" xfId="46425" xr:uid="{0486F863-CC9E-4E12-9C88-D15AB5FEA468}"/>
    <cellStyle name="Comma 3 20" xfId="46889" xr:uid="{0F043309-64BC-432C-8485-77C72BDD1435}"/>
    <cellStyle name="Comma 3 21" xfId="46964" xr:uid="{D6ADCCE6-E9E4-46BA-A073-F9869217C1B0}"/>
    <cellStyle name="Comma 3 22" xfId="46985" xr:uid="{59BEC05C-C954-4183-892B-53F5588B0E41}"/>
    <cellStyle name="Comma 3 23" xfId="47037" xr:uid="{015BC449-7678-4DA5-9E6B-E1F9D0D4CB81}"/>
    <cellStyle name="Comma 3 24" xfId="47084" xr:uid="{08570B18-97BA-472B-BDA5-672C7CCFD60F}"/>
    <cellStyle name="Comma 3 25" xfId="206" xr:uid="{D0F0BDEE-F563-49AE-8119-75F6D66D6853}"/>
    <cellStyle name="Comma 3 3" xfId="444" xr:uid="{A550257B-9190-4B02-A036-52BBB2DFA27D}"/>
    <cellStyle name="Comma 3 3 2" xfId="1474" xr:uid="{D5B203E4-32B4-4C49-A475-0BB1B11BD8EA}"/>
    <cellStyle name="Comma 3 3 2 2" xfId="41928" xr:uid="{03F68569-D714-4C74-8D10-DF68366E749C}"/>
    <cellStyle name="Comma 3 3 2 3" xfId="45771" xr:uid="{E3254BE4-8F7D-432C-B444-74CC81A9BD46}"/>
    <cellStyle name="Comma 3 3 2 4" xfId="37994" xr:uid="{36123C0E-F978-4E55-B0BB-DEAC295A76D6}"/>
    <cellStyle name="Comma 3 3 3" xfId="884" xr:uid="{8B96242C-DF96-4A61-971E-44E4E9F47FF2}"/>
    <cellStyle name="Comma 3 3 3 2" xfId="3745" xr:uid="{A6498BE4-ABEC-499B-9B35-DA36A265D764}"/>
    <cellStyle name="Comma 3 3 3 2 2" xfId="38590" xr:uid="{E1C148B6-5319-44C0-8027-A5C281A91C71}"/>
    <cellStyle name="Comma 3 3 3 3" xfId="43810" xr:uid="{393BA09B-AFC5-447C-BB2D-37C5E13D279E}"/>
    <cellStyle name="Comma 3 3 3 4" xfId="13294" xr:uid="{7D00B90D-2FD4-4B5E-A29A-4392F658323C}"/>
    <cellStyle name="Comma 3 3 4" xfId="38294" xr:uid="{DDA0D50C-B614-472D-BD2D-1F143BB80E94}"/>
    <cellStyle name="Comma 3 3 4 2" xfId="46506" xr:uid="{C038C427-7F6D-423A-A3F7-1954E44F0A51}"/>
    <cellStyle name="Comma 3 3 5" xfId="43535" xr:uid="{A76C68BF-81FA-4B40-B374-56A566243EE0}"/>
    <cellStyle name="Comma 3 3 6" xfId="12380" xr:uid="{01F9C8A2-6D7D-418F-A719-11118C9A32AF}"/>
    <cellStyle name="Comma 3 3 7" xfId="46568" xr:uid="{0BE76461-A17B-45E9-8437-A678763FEDD3}"/>
    <cellStyle name="Comma 3 3 8" xfId="46590" xr:uid="{C5F68BE8-0503-4CED-9E3F-E88F5EB8AC84}"/>
    <cellStyle name="Comma 3 4" xfId="445" xr:uid="{185E61FD-4E15-495D-BED8-732994BA92A2}"/>
    <cellStyle name="Comma 3 4 2" xfId="1613" xr:uid="{8CA28984-CE93-443A-AD01-8F8B21F66ACC}"/>
    <cellStyle name="Comma 3 4 2 2" xfId="4517" xr:uid="{C24665FE-F14B-41C9-A70D-FDCDE4F15830}"/>
    <cellStyle name="Comma 3 4 2 2 2" xfId="7829" xr:uid="{D39D1AD3-DB94-495B-9A51-267A5716B9BF}"/>
    <cellStyle name="Comma 3 4 2 2 3" xfId="46485" xr:uid="{C39E85AE-93C6-4188-AFAE-FA2F04C7F175}"/>
    <cellStyle name="Comma 3 4 2 3" xfId="5877" xr:uid="{8540C4DD-F8EF-43BD-AE4F-49B450E53248}"/>
    <cellStyle name="Comma 3 4 2 4" xfId="4107" xr:uid="{096714D9-45F6-4412-B26B-19B3A332D613}"/>
    <cellStyle name="Comma 3 4 2 5" xfId="38594" xr:uid="{543A04DE-733B-4D6D-B1D2-D3E4DF678467}"/>
    <cellStyle name="Comma 3 4 2 6" xfId="46464" xr:uid="{F2552C3E-ECD6-4D58-B8DD-B4DD56C95477}"/>
    <cellStyle name="Comma 3 4 3" xfId="913" xr:uid="{DBB6521A-D6F3-4183-BB1F-B7D4D00FA175}"/>
    <cellStyle name="Comma 3 4 3 2" xfId="3743" xr:uid="{1F669C88-2C6B-49CF-A5B7-DCCA599C6C96}"/>
    <cellStyle name="Comma 3 4 3 2 2" xfId="4610" xr:uid="{B6186E34-1BE3-4F0C-BD93-C6FE7CD6E8A3}"/>
    <cellStyle name="Comma 3 4 3 3" xfId="43814" xr:uid="{9DD11428-0606-4A0D-9800-D6E8B7D2177C}"/>
    <cellStyle name="Comma 3 4 4" xfId="4446" xr:uid="{5FCC52FE-24DC-4AF2-98C2-0B67645874A7}"/>
    <cellStyle name="Comma 3 4 4 2" xfId="4687" xr:uid="{67F86491-376A-40E9-9A16-F69040898932}"/>
    <cellStyle name="Comma 3 4 4 3" xfId="13298" xr:uid="{E01512BC-498C-4E13-A02B-22CDA59093FF}"/>
    <cellStyle name="Comma 3 4 5" xfId="4488" xr:uid="{ABF851F3-45C7-4650-9197-ADD967BE6E77}"/>
    <cellStyle name="Comma 3 4 6" xfId="4749" xr:uid="{7092B61D-7E56-4E92-BD43-0589E03C6474}"/>
    <cellStyle name="Comma 3 4 7" xfId="4080" xr:uid="{724879C9-04B9-4A19-9188-34E9BA883987}"/>
    <cellStyle name="Comma 3 5" xfId="1134" xr:uid="{B6503064-87C3-4EC4-A655-EFE90107FB35}"/>
    <cellStyle name="Comma 3 5 2" xfId="1745" xr:uid="{899A2F20-B35C-48A1-85E6-8ECEF6274978}"/>
    <cellStyle name="Comma 3 5 2 2" xfId="7830" xr:uid="{E870357A-4048-4F55-AA16-FC472E0F37F3}"/>
    <cellStyle name="Comma 3 5 2 3" xfId="4486" xr:uid="{DD0125AF-E44F-41F5-B801-3BDC4D2A84CA}"/>
    <cellStyle name="Comma 3 5 3" xfId="5878" xr:uid="{89FF88F5-90D2-4D5A-A697-F9CC820BB0CD}"/>
    <cellStyle name="Comma 3 5 3 2" xfId="45778" xr:uid="{B51ACEFA-CEBF-4E25-B391-BBC7ABA67CE7}"/>
    <cellStyle name="Comma 3 5 4" xfId="4258" xr:uid="{B3BE3942-A454-4607-A947-AA043041FA9A}"/>
    <cellStyle name="Comma 3 5 5" xfId="12555" xr:uid="{C4B3C625-3BC4-41A7-9B95-8E7BACB55BBE}"/>
    <cellStyle name="Comma 3 6" xfId="1472" xr:uid="{55FAED1D-9D23-4854-A634-C889BE87F89E}"/>
    <cellStyle name="Comma 3 6 2" xfId="4685" xr:uid="{EAC5E5D9-C650-4426-84AA-B1A709C9490D}"/>
    <cellStyle name="Comma 3 6 2 2" xfId="8486" xr:uid="{2BE08D1C-D91D-444D-AF00-E5E823B05A12}"/>
    <cellStyle name="Comma 3 6 2 3" xfId="42052" xr:uid="{CE218421-E00E-4CD8-80C0-C6E543894581}"/>
    <cellStyle name="Comma 3 6 2 4" xfId="46468" xr:uid="{96F0853D-6090-4BFE-840F-7ADB7A0DF95E}"/>
    <cellStyle name="Comma 3 6 3" xfId="12085" xr:uid="{E898D0B9-777D-413D-AAF9-05724F534D15}"/>
    <cellStyle name="Comma 3 6 3 2" xfId="45884" xr:uid="{A9C8038B-32D9-403D-B6E1-6A01E18B8801}"/>
    <cellStyle name="Comma 3 6 4" xfId="4444" xr:uid="{E0D71663-0FB3-44FE-A270-CBE8D08BF1C0}"/>
    <cellStyle name="Comma 3 6 5" xfId="38232" xr:uid="{39EBE320-3249-4952-8EEF-FD8CA2858134}"/>
    <cellStyle name="Comma 3 7" xfId="784" xr:uid="{FEE1D10B-EE19-4716-9829-792478B579F8}"/>
    <cellStyle name="Comma 3 8" xfId="4478" xr:uid="{C8E2AAE2-C44F-483E-BEC1-A851E8904243}"/>
    <cellStyle name="Comma 3 8 2" xfId="38278" xr:uid="{77E3372D-099A-45D2-918D-F3D4336836D3}"/>
    <cellStyle name="Comma 3 9" xfId="4810" xr:uid="{9D3B27DC-10D3-4982-A0D6-BFA6F2300173}"/>
    <cellStyle name="Comma 3_before" xfId="30729" xr:uid="{2840A832-13F8-4562-B61D-6343BD94804C}"/>
    <cellStyle name="Comma 30" xfId="60" xr:uid="{00000000-0005-0000-0000-00003B000000}"/>
    <cellStyle name="Comma 30 10" xfId="6558" xr:uid="{889F3D26-E757-4025-A662-D5C80E763DD3}"/>
    <cellStyle name="Comma 30 11" xfId="12519" xr:uid="{5DED5EBA-1174-4F99-BB08-72BE03123D9C}"/>
    <cellStyle name="Comma 30 12" xfId="46662" xr:uid="{FEF409E3-2399-491B-80B1-D25CDD1B2879}"/>
    <cellStyle name="Comma 30 13" xfId="1112" xr:uid="{76CFAAD5-21E8-4CA5-90A7-B916FE87A24E}"/>
    <cellStyle name="Comma 30 14" xfId="193" xr:uid="{E861D3A8-1987-4112-BF84-CB35962DDEB0}"/>
    <cellStyle name="Comma 30 2" xfId="1736" xr:uid="{EB66FC61-FB59-427E-A4B1-0FD06568A620}"/>
    <cellStyle name="Comma 30 2 2" xfId="2241" xr:uid="{3C67C8F4-8D86-4C6A-B2DD-100433F489BA}"/>
    <cellStyle name="Comma 30 2 2 2" xfId="2340" xr:uid="{F0F19629-8C45-4FAE-8818-84EB16C6F87A}"/>
    <cellStyle name="Comma 30 2 2 2 2" xfId="2968" xr:uid="{911C8495-5795-46DA-BEAC-EB6E12123E34}"/>
    <cellStyle name="Comma 30 2 2 2 2 2" xfId="9939" xr:uid="{DF1B7182-7592-4C4D-89E9-62CB09FF8C8E}"/>
    <cellStyle name="Comma 30 2 2 2 2 3" xfId="7834" xr:uid="{ED91847A-0751-4508-9AA0-589658230593}"/>
    <cellStyle name="Comma 30 2 2 2 3" xfId="8999" xr:uid="{42E0F223-535D-402C-ACC3-03713CD449F2}"/>
    <cellStyle name="Comma 30 2 2 2 4" xfId="6561" xr:uid="{B76A169E-0A09-4FBA-AFC6-89BD4BCFF0E8}"/>
    <cellStyle name="Comma 30 2 2 3" xfId="2684" xr:uid="{F2A52AC5-50B5-436C-BC3E-7B62C7E5280E}"/>
    <cellStyle name="Comma 30 2 2 3 2" xfId="9518" xr:uid="{066A458A-3C2B-4546-84A6-846A162F3CEC}"/>
    <cellStyle name="Comma 30 2 2 3 3" xfId="7833" xr:uid="{9E0060FE-57C1-437A-9DD2-B4726D4C8CA5}"/>
    <cellStyle name="Comma 30 2 2 4" xfId="5391" xr:uid="{E873E527-D12E-4F83-8C43-BD0AD55353CF}"/>
    <cellStyle name="Comma 30 2 2 4 2" xfId="8876" xr:uid="{160874C4-1BB9-47BD-9747-118D37C34F2A}"/>
    <cellStyle name="Comma 30 2 2 5" xfId="5880" xr:uid="{648C24B9-D879-4FE8-B8A3-AFAB39A757B9}"/>
    <cellStyle name="Comma 30 2 2 6" xfId="6560" xr:uid="{C6DD37B3-E361-417B-90F8-26CEDDF444DD}"/>
    <cellStyle name="Comma 30 2 2 7" xfId="40098" xr:uid="{892A239B-407E-4643-8143-E7382BC14EB5}"/>
    <cellStyle name="Comma 30 2 3" xfId="2242" xr:uid="{34AC6C6A-550B-4068-80C2-76AE247CB1E2}"/>
    <cellStyle name="Comma 30 2 3 2" xfId="2856" xr:uid="{22796169-1BDA-4BCE-8997-353FEB58C716}"/>
    <cellStyle name="Comma 30 2 3 2 2" xfId="9799" xr:uid="{8AF3F509-76DB-40B4-8240-30AF41D8E9F6}"/>
    <cellStyle name="Comma 30 2 3 2 3" xfId="7835" xr:uid="{C3629BA5-785A-4E70-8697-1341A0122F7B}"/>
    <cellStyle name="Comma 30 2 3 3" xfId="8877" xr:uid="{805F49A2-503E-4CDD-BBD9-90C1A09702DA}"/>
    <cellStyle name="Comma 30 2 3 4" xfId="6562" xr:uid="{6FB49D95-7659-409D-97A1-5BA9BDDF303E}"/>
    <cellStyle name="Comma 30 2 4" xfId="2683" xr:uid="{ED3B2F36-2F96-46C5-8616-C51989CEF15F}"/>
    <cellStyle name="Comma 30 2 4 2" xfId="9517" xr:uid="{FB6202A0-9827-468A-BAB0-D91581935A21}"/>
    <cellStyle name="Comma 30 2 4 3" xfId="7832" xr:uid="{66F08241-FF21-47C9-9657-DD621848317E}"/>
    <cellStyle name="Comma 30 2 5" xfId="3126" xr:uid="{B5B8ADF1-26B3-4529-9F29-D72C0C723C6D}"/>
    <cellStyle name="Comma 30 2 5 2" xfId="10121" xr:uid="{D62FEB8B-9DDE-4E66-933F-FB72088779D3}"/>
    <cellStyle name="Comma 30 2 6" xfId="3231" xr:uid="{89CC57B0-FAB6-4643-9632-B03881F72454}"/>
    <cellStyle name="Comma 30 2 6 2" xfId="10219" xr:uid="{AB6BBC02-8D80-4243-927A-432F499EC3E4}"/>
    <cellStyle name="Comma 30 2 7" xfId="5879" xr:uid="{F9D4979D-20A2-4C00-8BB4-1A7429025975}"/>
    <cellStyle name="Comma 30 2 7 2" xfId="8797" xr:uid="{4B0CA291-228C-419D-AC46-E067673D54F0}"/>
    <cellStyle name="Comma 30 2 8" xfId="6559" xr:uid="{45AAB149-6F17-4F14-96F4-D4186F54F3EF}"/>
    <cellStyle name="Comma 30 3" xfId="2399" xr:uid="{E2BCAC80-43E1-441F-9FAE-8D2B3C4D6E83}"/>
    <cellStyle name="Comma 30 3 2" xfId="2287" xr:uid="{49BAE85A-64A3-4757-A30D-7AFC2AC92709}"/>
    <cellStyle name="Comma 30 3 2 2" xfId="2417" xr:uid="{33615E11-084E-470E-9F67-E910520ACF90}"/>
    <cellStyle name="Comma 30 3 2 2 2" xfId="3033" xr:uid="{DCC0BB64-1D79-4FBB-A691-E26094BD629E}"/>
    <cellStyle name="Comma 30 3 2 2 2 2" xfId="10027" xr:uid="{5F67FC8A-4857-43BD-B3D6-D256B41C25FC}"/>
    <cellStyle name="Comma 30 3 2 2 3" xfId="9099" xr:uid="{8219E621-6C14-4419-9015-08BB103217F1}"/>
    <cellStyle name="Comma 30 3 2 2 4" xfId="6565" xr:uid="{C1B906A3-6EB6-4611-AAC2-472FA9F384CC}"/>
    <cellStyle name="Comma 30 3 2 3" xfId="2686" xr:uid="{63DCDED0-74C8-4214-BB39-DFF4D7E28931}"/>
    <cellStyle name="Comma 30 3 2 3 2" xfId="9520" xr:uid="{FC032743-66E8-407E-916F-96718EC6D67D}"/>
    <cellStyle name="Comma 30 3 2 3 3" xfId="7837" xr:uid="{5B2DE162-3207-4E73-8AE3-8B3D12CA4C6E}"/>
    <cellStyle name="Comma 30 3 2 4" xfId="8940" xr:uid="{2A8AB3DA-37C0-4A23-86A0-471888144D46}"/>
    <cellStyle name="Comma 30 3 2 5" xfId="6564" xr:uid="{95523472-CD01-47AC-B761-BD071394E530}"/>
    <cellStyle name="Comma 30 3 3" xfId="2133" xr:uid="{982665D7-B442-4812-8727-694934E4C92C}"/>
    <cellStyle name="Comma 30 3 3 2" xfId="2910" xr:uid="{EA0BE922-D8FC-4FA7-9169-6DE27301BBAA}"/>
    <cellStyle name="Comma 30 3 3 2 2" xfId="9875" xr:uid="{F40CBB56-A91C-425F-A4F8-0971D979FFA3}"/>
    <cellStyle name="Comma 30 3 3 2 3" xfId="7838" xr:uid="{F135CCFB-3721-49AF-9208-7BD1F6C8CC95}"/>
    <cellStyle name="Comma 30 3 3 3" xfId="8633" xr:uid="{8EF9E04B-9EB0-4F23-BCFF-5311274F8623}"/>
    <cellStyle name="Comma 30 3 3 4" xfId="6566" xr:uid="{F37E6578-97D4-4438-94F7-0C733658DAD5}"/>
    <cellStyle name="Comma 30 3 4" xfId="2685" xr:uid="{B5F7E0CD-8479-4F70-A1A2-3F2996C4DC7A}"/>
    <cellStyle name="Comma 30 3 4 2" xfId="9519" xr:uid="{4DB1CE4E-146F-4FF7-82B7-1A301A42F7FC}"/>
    <cellStyle name="Comma 30 3 4 3" xfId="7836" xr:uid="{3CD8E964-13DD-4AE5-A83A-AC96079BC476}"/>
    <cellStyle name="Comma 30 3 5" xfId="5881" xr:uid="{1A54CECC-00A9-44AA-816D-7AAC54527BD4}"/>
    <cellStyle name="Comma 30 3 5 2" xfId="9083" xr:uid="{C8AB21D1-E267-40C0-90AD-B0C7E0804A6E}"/>
    <cellStyle name="Comma 30 3 6" xfId="6563" xr:uid="{A0A0E317-77A5-4004-B899-9CF6CD2816FD}"/>
    <cellStyle name="Comma 30 3 7" xfId="44671" xr:uid="{8294E9B9-11B8-43D6-A0D5-19815899364A}"/>
    <cellStyle name="Comma 30 4" xfId="2240" xr:uid="{172F9DE5-5F88-4DDC-AB2F-8E14A4571218}"/>
    <cellStyle name="Comma 30 4 2" xfId="2345" xr:uid="{F0DF4CC4-4F66-4458-94B9-7944D6B7266F}"/>
    <cellStyle name="Comma 30 4 2 2" xfId="2967" xr:uid="{ADC9A44B-75B9-40F8-BF70-8766D9997D40}"/>
    <cellStyle name="Comma 30 4 2 2 2" xfId="9938" xr:uid="{53B30D60-CA8D-428A-9692-099D2B117720}"/>
    <cellStyle name="Comma 30 4 2 3" xfId="9007" xr:uid="{77C4DF50-1293-448C-9101-6A8B2BCA70F8}"/>
    <cellStyle name="Comma 30 4 2 4" xfId="6568" xr:uid="{CC510DA4-9F89-4F2C-BCFE-D0F306786614}"/>
    <cellStyle name="Comma 30 4 3" xfId="2687" xr:uid="{9907AB9D-6269-4228-A0E3-1DC5DD429BD7}"/>
    <cellStyle name="Comma 30 4 3 2" xfId="9521" xr:uid="{7A9C04DD-733F-4D8C-A5EC-4C40E17FD2C8}"/>
    <cellStyle name="Comma 30 4 3 3" xfId="7839" xr:uid="{74E5A420-48DE-49CE-8AEF-CBDF37842C11}"/>
    <cellStyle name="Comma 30 4 4" xfId="8873" xr:uid="{302BD1D1-A40F-476D-A820-4C3DC4440B60}"/>
    <cellStyle name="Comma 30 4 5" xfId="6567" xr:uid="{D66F2B5A-D6FF-4E5C-B8F0-62B9530EB0D6}"/>
    <cellStyle name="Comma 30 4 6" xfId="30730" xr:uid="{CAB7B5F7-9E69-4ECA-8407-30823F95BA5F}"/>
    <cellStyle name="Comma 30 5" xfId="2331" xr:uid="{5766B5A5-FED0-41B9-A904-D89A1D41EF91}"/>
    <cellStyle name="Comma 30 5 2" xfId="2855" xr:uid="{4097B9D8-037B-42CA-9156-354EA606D7D4}"/>
    <cellStyle name="Comma 30 5 2 2" xfId="9798" xr:uid="{8235DAA8-BDAF-42E9-8C1B-57BA3CEA47D9}"/>
    <cellStyle name="Comma 30 5 2 3" xfId="7840" xr:uid="{BBED2E90-713C-4546-BD0E-2D023E5AEABD}"/>
    <cellStyle name="Comma 30 5 3" xfId="8986" xr:uid="{A8128CDB-C46E-468C-9D83-A9BDCD62CFC7}"/>
    <cellStyle name="Comma 30 5 4" xfId="6569" xr:uid="{D699071E-3135-48C2-BFD2-D0B829EBAFC8}"/>
    <cellStyle name="Comma 30 6" xfId="2682" xr:uid="{9B44F86D-B658-45E8-A408-E2289AB25F65}"/>
    <cellStyle name="Comma 30 6 2" xfId="6177" xr:uid="{910E1AB3-8DAC-4593-940D-2F784DCA0E75}"/>
    <cellStyle name="Comma 30 6 2 2" xfId="9516" xr:uid="{085F9C14-5A59-4609-AAB3-9F73C391729D}"/>
    <cellStyle name="Comma 30 6 3" xfId="8369" xr:uid="{60DCDCDB-2E1C-44CB-86F4-E1C2EAB95D67}"/>
    <cellStyle name="Comma 30 7" xfId="3084" xr:uid="{52349B6A-BE93-41EB-A11C-CE47586C78EC}"/>
    <cellStyle name="Comma 30 7 2" xfId="10067" xr:uid="{46C23E55-4C6E-4C76-8EDC-409B473AB85A}"/>
    <cellStyle name="Comma 30 7 3" xfId="7831" xr:uid="{269AC7A7-ECD9-482A-A4C8-BF9589A8B7C1}"/>
    <cellStyle name="Comma 30 8" xfId="3162" xr:uid="{D8076B1A-7610-4140-A24E-BAB496047F88}"/>
    <cellStyle name="Comma 30 8 2" xfId="10166" xr:uid="{183F595E-EDDA-473B-804B-8908941D27E9}"/>
    <cellStyle name="Comma 30 9" xfId="3390" xr:uid="{571A36CC-C9A3-4080-86E0-0A4613026DD7}"/>
    <cellStyle name="Comma 31" xfId="1126" xr:uid="{704B195E-B832-410D-A7FE-1ED741C2AC5B}"/>
    <cellStyle name="Comma 31 2" xfId="1737" xr:uid="{12D05DB7-C8EB-477A-844A-46C224F103ED}"/>
    <cellStyle name="Comma 31 2 2" xfId="2233" xr:uid="{C4CA9EE8-2B52-496E-9279-1B62C3DA1FEE}"/>
    <cellStyle name="Comma 31 2 3" xfId="11168" xr:uid="{E1CFDC80-9186-4370-8817-7AA10AA12764}"/>
    <cellStyle name="Comma 31 2 4" xfId="40099" xr:uid="{3248CDEC-D329-4A76-8AD3-83D30755ACE1}"/>
    <cellStyle name="Comma 31 3" xfId="1995" xr:uid="{F5BC4D98-7468-40D7-95DE-E7506C376153}"/>
    <cellStyle name="Comma 31 3 2" xfId="44672" xr:uid="{5DDD8EDA-8095-499F-A575-3F50A502DE31}"/>
    <cellStyle name="Comma 31 4" xfId="7841" xr:uid="{5E8FB558-D5CD-4175-8FBA-931928BB8071}"/>
    <cellStyle name="Comma 31 4 2" xfId="30731" xr:uid="{4DD55FE9-8DE1-4A75-B947-825299A32D56}"/>
    <cellStyle name="Comma 31 5" xfId="11867" xr:uid="{F5E9E530-5A4E-4714-ABF9-EB953454D71C}"/>
    <cellStyle name="Comma 31 6" xfId="12532" xr:uid="{599A1E31-B312-419C-BC29-78CE4482C811}"/>
    <cellStyle name="Comma 32" xfId="1444" xr:uid="{0247C11A-391A-4C40-8FDF-955650D71700}"/>
    <cellStyle name="Comma 32 2" xfId="2351" xr:uid="{FB51C048-F2D6-4DF5-9525-D57EEC2177EA}"/>
    <cellStyle name="Comma 32 2 2" xfId="4208" xr:uid="{FA0F499A-9987-4793-9459-07FB8463699C}"/>
    <cellStyle name="Comma 32 2 2 2" xfId="4590" xr:uid="{0428786D-4BD8-42BC-A24B-7DB83DE21C42}"/>
    <cellStyle name="Comma 32 2 2 3" xfId="40101" xr:uid="{146163D3-3574-4006-A641-2711039CEE11}"/>
    <cellStyle name="Comma 32 2 3" xfId="4554" xr:uid="{71E4E19C-ADAC-4E97-B631-B6AF6DF3C933}"/>
    <cellStyle name="Comma 32 2 3 2" xfId="44674" xr:uid="{9AC6E23E-75F1-4177-B98F-4DCA0B18E21F}"/>
    <cellStyle name="Comma 32 2 4" xfId="30733" xr:uid="{D3DBBA4E-A448-4495-8D90-F37DC775CC8C}"/>
    <cellStyle name="Comma 32 3" xfId="3395" xr:uid="{8EDE7E15-543D-48EC-8E7A-56FF58D3D006}"/>
    <cellStyle name="Comma 32 3 2" xfId="4530" xr:uid="{55A70D60-DF63-4A96-8693-519DF919617D}"/>
    <cellStyle name="Comma 32 3 2 2" xfId="8370" xr:uid="{7AACEBEA-6BFA-4476-848E-DC6898E390AC}"/>
    <cellStyle name="Comma 32 3 3" xfId="6178" xr:uid="{3FD9FC2B-2798-4F9E-94D1-CE6694E2729F}"/>
    <cellStyle name="Comma 32 3 4" xfId="4142" xr:uid="{BB163883-0FAD-4EC0-8A71-C2A8433B7C81}"/>
    <cellStyle name="Comma 32 3 5" xfId="40100" xr:uid="{CD8418C5-0855-4B87-8673-E36BBACE33B2}"/>
    <cellStyle name="Comma 32 4" xfId="4499" xr:uid="{505BA48B-5D98-490E-8DDD-CD62C1233201}"/>
    <cellStyle name="Comma 32 4 2" xfId="44673" xr:uid="{59C1FB38-9381-434D-8A20-F41D39C610C3}"/>
    <cellStyle name="Comma 32 5" xfId="30732" xr:uid="{09FF5103-739A-4DA2-BA16-66B5D376DC79}"/>
    <cellStyle name="Comma 32 6" xfId="12593" xr:uid="{E382F1C9-5A99-4943-8E54-EF839E5C181D}"/>
    <cellStyle name="Comma 33" xfId="1446" xr:uid="{9C4F301A-BA85-4F33-8517-BFEE81C2AC6F}"/>
    <cellStyle name="Comma 33 2" xfId="2344" xr:uid="{03718B67-0B9C-4C97-B06F-FF14A1D326EE}"/>
    <cellStyle name="Comma 33 2 2" xfId="4591" xr:uid="{D904707B-3691-45EB-804B-A969B318B79C}"/>
    <cellStyle name="Comma 33 2 2 2" xfId="46379" xr:uid="{A7BE280E-4507-450D-9501-2E9EBAC50F38}"/>
    <cellStyle name="Comma 33 2 2 3" xfId="46352" xr:uid="{B8B670DF-F86E-4B43-A77A-3E22598E61D8}"/>
    <cellStyle name="Comma 33 2 3" xfId="40102" xr:uid="{AF0AB2BA-A705-4A47-B6B4-B4DD1B1FB8FA}"/>
    <cellStyle name="Comma 33 2 3 2" xfId="46365" xr:uid="{6A96C174-2879-4112-9189-170BDD54A5A0}"/>
    <cellStyle name="Comma 33 2 4" xfId="46230" xr:uid="{11C5B727-3E9B-4ABB-8304-D4AC5E56AAC2}"/>
    <cellStyle name="Comma 33 3" xfId="3396" xr:uid="{28184C6D-0531-4486-933A-34C11A8377FB}"/>
    <cellStyle name="Comma 33 3 2" xfId="44675" xr:uid="{6498A430-B417-4428-84BB-0337FA0B9ED7}"/>
    <cellStyle name="Comma 33 3 2 2" xfId="46372" xr:uid="{55110EB7-1BD6-4EE1-80F6-2B71A99D2CD4}"/>
    <cellStyle name="Comma 33 3 3" xfId="46346" xr:uid="{A4E07561-FD7C-4A12-A165-7788554CF271}"/>
    <cellStyle name="Comma 33 4" xfId="30734" xr:uid="{F0DECE12-5D05-41EB-8FBB-16C863F5D61D}"/>
    <cellStyle name="Comma 33 4 2" xfId="46359" xr:uid="{71E87325-1EB4-400C-B4D0-3635431C1FA2}"/>
    <cellStyle name="Comma 33 5" xfId="12562" xr:uid="{C9C925F7-1CA0-4463-BEE6-30CBA1692606}"/>
    <cellStyle name="Comma 33 6" xfId="46221" xr:uid="{5DD90602-1ECF-4712-8474-3AA858A94E42}"/>
    <cellStyle name="Comma 34" xfId="785" xr:uid="{AACAC9FE-AD64-48F6-A9D0-99BE3A4A1A7B}"/>
    <cellStyle name="Comma 34 2" xfId="1996" xr:uid="{4E12CEF8-72D2-4576-BBCA-EC9EA34C48AA}"/>
    <cellStyle name="Comma 34 2 2" xfId="4593" xr:uid="{9D2C1DA1-7EDB-41CF-A798-C757FB1EB4DB}"/>
    <cellStyle name="Comma 34 2 3" xfId="40103" xr:uid="{FBA3FF96-EA0A-45F0-B288-6122175E83A1}"/>
    <cellStyle name="Comma 34 3" xfId="3397" xr:uid="{CA690D32-9740-4E2E-803A-27274D7B6F36}"/>
    <cellStyle name="Comma 34 3 2" xfId="44676" xr:uid="{A0FF4DD3-5CE9-426A-806C-5F8BFF1D5F76}"/>
    <cellStyle name="Comma 34 4" xfId="11099" xr:uid="{800EB9EE-08DC-459D-AE73-A4545C837D81}"/>
    <cellStyle name="Comma 34 4 2" xfId="30735" xr:uid="{88804E77-11FA-43A7-BC91-71508431EA05}"/>
    <cellStyle name="Comma 34 5" xfId="12601" xr:uid="{101909DA-7C69-4209-9BB3-42BFD34D8E9C}"/>
    <cellStyle name="Comma 35" xfId="282" xr:uid="{719FE234-04CD-4B99-A24D-83163045BE2F}"/>
    <cellStyle name="Comma 35 2" xfId="1997" xr:uid="{2C020962-C6BF-44A3-8785-0970266A2334}"/>
    <cellStyle name="Comma 35 2 2" xfId="4594" xr:uid="{EBF2CEE3-DA8B-484A-8909-811A4A246114}"/>
    <cellStyle name="Comma 35 2 3" xfId="40104" xr:uid="{AA5627D4-BF63-42BE-AE0F-38C4159B6A9D}"/>
    <cellStyle name="Comma 35 3" xfId="3398" xr:uid="{ED5FBBDD-4655-4461-B257-CCD0B507B4DF}"/>
    <cellStyle name="Comma 35 3 2" xfId="44677" xr:uid="{3EFA8BB0-46CB-48B0-BE78-CDC92589D328}"/>
    <cellStyle name="Comma 35 4" xfId="30736" xr:uid="{56188A27-A6CE-4E8D-BFE2-E621FE447B17}"/>
    <cellStyle name="Comma 35 5" xfId="12503" xr:uid="{F935421D-746F-4887-94BF-52B6E1F127A0}"/>
    <cellStyle name="Comma 36" xfId="1998" xr:uid="{C6F7BABD-5083-495C-9836-0781520795EC}"/>
    <cellStyle name="Comma 36 2" xfId="2274" xr:uid="{652FDEE9-8148-4C54-A246-04D561A85323}"/>
    <cellStyle name="Comma 36 2 2" xfId="40105" xr:uid="{2D1D6558-64BA-420D-A37A-578D6926B814}"/>
    <cellStyle name="Comma 36 3" xfId="3400" xr:uid="{545721A6-2F75-4F76-850E-87A90DBD447E}"/>
    <cellStyle name="Comma 36 3 2" xfId="44678" xr:uid="{2E6BE28F-B416-4675-9423-E523FE9AD15C}"/>
    <cellStyle name="Comma 36 4" xfId="30737" xr:uid="{FCAAB2FF-4F43-4862-8E31-D350CBD2F960}"/>
    <cellStyle name="Comma 36 5" xfId="12672" xr:uid="{401BDCF8-D2C1-405F-8EFC-B3C42F0ACE73}"/>
    <cellStyle name="Comma 37" xfId="1999" xr:uid="{5FBDE6DE-3E63-43DC-BDC9-ADDE6638E1FC}"/>
    <cellStyle name="Comma 37 2" xfId="2194" xr:uid="{D1664D2C-63DE-411B-8101-5031244DDD62}"/>
    <cellStyle name="Comma 37 2 2" xfId="2423" xr:uid="{70843928-3F91-4D1E-8111-60CFE13DB308}"/>
    <cellStyle name="Comma 37 2 2 2" xfId="4710" xr:uid="{28951022-D89F-45F9-8F53-E4F655485959}"/>
    <cellStyle name="Comma 37 2 3" xfId="4595" xr:uid="{06187527-AC6B-42A8-BD53-33C3A1B02EA0}"/>
    <cellStyle name="Comma 37 2 4" xfId="4346" xr:uid="{D975C9DB-1A0D-4115-9904-A1401D90DB5D}"/>
    <cellStyle name="Comma 37 2 5" xfId="4211" xr:uid="{73692030-29EB-4622-BD10-E6B0EEBECE74}"/>
    <cellStyle name="Comma 37 2 6" xfId="40106" xr:uid="{36FB00BC-5340-4DD5-BFAE-88B0F5A76499}"/>
    <cellStyle name="Comma 37 3" xfId="2338" xr:uid="{B6030DC7-F8A1-453E-90DC-5C62247E0816}"/>
    <cellStyle name="Comma 37 3 2" xfId="4692" xr:uid="{81C62438-CE10-4BD8-BA79-FADDD3F3C1BF}"/>
    <cellStyle name="Comma 37 3 3" xfId="44679" xr:uid="{F2B7CD0C-D158-44D8-B8EC-768E93F1CA86}"/>
    <cellStyle name="Comma 37 4" xfId="2611" xr:uid="{9FFE6662-EFE3-4D1B-8492-853BFFD98656}"/>
    <cellStyle name="Comma 37 4 2" xfId="30738" xr:uid="{D4753329-7019-479E-8643-ADF5254B5C68}"/>
    <cellStyle name="Comma 37 5" xfId="3421" xr:uid="{A8E6ADDB-4BCD-49C6-90DB-24B739D3958B}"/>
    <cellStyle name="Comma 37 6" xfId="4095" xr:uid="{E303552B-0E25-4575-A2EA-CA1A4E55955E}"/>
    <cellStyle name="Comma 37 7" xfId="12598" xr:uid="{D2D71375-E405-4A74-8D41-E0190D8C0F08}"/>
    <cellStyle name="Comma 37 8" xfId="46582" xr:uid="{331431C0-7C42-43A4-BA79-4FB509FCDD64}"/>
    <cellStyle name="Comma 38" xfId="2000" xr:uid="{581F684B-7ABB-49EC-9A27-DF4FF673ACE4}"/>
    <cellStyle name="Comma 38 2" xfId="2308" xr:uid="{6266846C-57EB-4B9C-BC28-55B372F22CC1}"/>
    <cellStyle name="Comma 38 2 2" xfId="4596" xr:uid="{9C1F5CE5-5755-4195-8B60-CD4BAD8E9255}"/>
    <cellStyle name="Comma 38 2 3" xfId="41904" xr:uid="{8A07B89A-DC88-4686-A2D2-4908A258C176}"/>
    <cellStyle name="Comma 38 3" xfId="3453" xr:uid="{B3F53765-DC39-47A6-A30B-9A94625D9DC0}"/>
    <cellStyle name="Comma 38 3 2" xfId="45748" xr:uid="{294DD540-45DA-49A2-A9E7-E6A607D98957}"/>
    <cellStyle name="Comma 38 4" xfId="7846" xr:uid="{F7943191-D0B2-48D3-AC9C-512C67131DEF}"/>
    <cellStyle name="Comma 38 4 2" xfId="37921" xr:uid="{F6FD1C51-861F-44B6-B0AA-4611CC3A71ED}"/>
    <cellStyle name="Comma 38 5" xfId="12817" xr:uid="{3D07DF9A-A6E4-406F-B914-AD5C1E4BD825}"/>
    <cellStyle name="Comma 38 6" xfId="46494" xr:uid="{94827D51-DE99-4FF4-9A14-17F20B0071BB}"/>
    <cellStyle name="Comma 39" xfId="2001" xr:uid="{74D46C56-4F20-4F03-87A5-E17CD6DDA93C}"/>
    <cellStyle name="Comma 39 2" xfId="2135" xr:uid="{BBAAA943-0FE3-43A4-95DF-BE6A9205D611}"/>
    <cellStyle name="Comma 39 2 2" xfId="7848" xr:uid="{EB7523B1-621C-4C83-BE9F-C90253FAD9B8}"/>
    <cellStyle name="Comma 39 2 3" xfId="41923" xr:uid="{060EA7CD-BA5B-4BF9-B5AD-96BA8F2363C5}"/>
    <cellStyle name="Comma 39 3" xfId="3452" xr:uid="{17F4744D-FCB2-45B8-AB6A-D85867D1FF06}"/>
    <cellStyle name="Comma 39 3 2" xfId="45766" xr:uid="{3707A393-B5A1-41FB-9C25-B97E36AD534A}"/>
    <cellStyle name="Comma 39 4" xfId="7847" xr:uid="{7AF7B1ED-3BB9-4DAE-AD22-1FD8BB495238}"/>
    <cellStyle name="Comma 39 4 2" xfId="37981" xr:uid="{D7D74C8E-057C-4EEF-9AB2-476811279300}"/>
    <cellStyle name="Comma 39 5" xfId="12769" xr:uid="{7859438C-DEEA-4B88-B921-4C96F74D9283}"/>
    <cellStyle name="Comma 4" xfId="61" xr:uid="{00000000-0005-0000-0000-00003C000000}"/>
    <cellStyle name="Comma 4 10" xfId="2002" xr:uid="{42D33D63-11EF-44BD-9285-1F6611F41128}"/>
    <cellStyle name="Comma 4 10 2" xfId="4725" xr:uid="{48A7A4D1-0D28-44E5-9259-AB1DBF87C52B}"/>
    <cellStyle name="Comma 4 10 3" xfId="46497" xr:uid="{D8B17E4F-72E4-4895-A9DB-7DFB82A6D461}"/>
    <cellStyle name="Comma 4 11" xfId="4474" xr:uid="{E3D7A485-9137-409B-BF66-C8BE35B6AF2D}"/>
    <cellStyle name="Comma 4 12" xfId="4858" xr:uid="{24649D8C-E988-4FAA-830E-B40FC21520C7}"/>
    <cellStyle name="Comma 4 13" xfId="7849" xr:uid="{502D536C-3B3B-49F1-87E8-B31A3EFCB0D0}"/>
    <cellStyle name="Comma 4 14" xfId="3969" xr:uid="{FEC5EA7D-6A27-4A0A-91AE-FCFD7FD05D08}"/>
    <cellStyle name="Comma 4 15" xfId="12309" xr:uid="{E46CF258-4699-4BFB-AC12-D0AD1FE96B0E}"/>
    <cellStyle name="Comma 4 15 2" xfId="46780" xr:uid="{57C99E98-B666-4165-9F0E-56984E571B93}"/>
    <cellStyle name="Comma 4 16" xfId="46259" xr:uid="{E1ED5C40-9FA7-45D0-836F-EF34442E7EC9}"/>
    <cellStyle name="Comma 4 17" xfId="46515" xr:uid="{5CA76CA1-CA27-488E-97A7-04346A286462}"/>
    <cellStyle name="Comma 4 18" xfId="46534" xr:uid="{8477D119-26AA-4FD4-BDFD-D4E46BA56B72}"/>
    <cellStyle name="Comma 4 19" xfId="46558" xr:uid="{22FAFD3C-6126-4BFD-89EF-CA9F8C8E13BC}"/>
    <cellStyle name="Comma 4 2" xfId="249" xr:uid="{F7ECF49B-9C6D-4AFC-A5DB-330A6311568C}"/>
    <cellStyle name="Comma 4 2 10" xfId="6573" xr:uid="{00723959-2DA9-45D5-BD54-3E5571420A50}"/>
    <cellStyle name="Comma 4 2 11" xfId="12381" xr:uid="{14FD200D-0A36-4B53-B7A2-D1631AE179D1}"/>
    <cellStyle name="Comma 4 2 12" xfId="62" xr:uid="{00000000-0005-0000-0000-00003D000000}"/>
    <cellStyle name="Comma 4 2 12 2" xfId="46676" xr:uid="{3C3A5BF6-1893-4306-BAED-1ECF427F25E8}"/>
    <cellStyle name="Comma 4 2 12 3" xfId="46229" xr:uid="{3258EF55-1C5A-4172-A72B-351AC68C1713}"/>
    <cellStyle name="Comma 4 2 13" xfId="46384" xr:uid="{E7C2D620-50ED-49C6-A6A6-BE7B8771A141}"/>
    <cellStyle name="Comma 4 2 14" xfId="46429" xr:uid="{155BBBA8-BC1A-47DA-9864-65A48B4F5D2A}"/>
    <cellStyle name="Comma 4 2 15" xfId="46539" xr:uid="{C43CEBDE-9193-479A-AC18-1CEEFE3FEF19}"/>
    <cellStyle name="Comma 4 2 16" xfId="46613" xr:uid="{21B6DA97-494C-4427-911F-587512955A23}"/>
    <cellStyle name="Comma 4 2 17" xfId="447" xr:uid="{3517ABCE-A729-4501-B215-6C07A493CC62}"/>
    <cellStyle name="Comma 4 2 18" xfId="46671" xr:uid="{7DC4F03D-65A4-40C3-A098-593B3917B89E}"/>
    <cellStyle name="Comma 4 2 19" xfId="47044" xr:uid="{C897010D-08BD-4457-B062-D8219B124BEC}"/>
    <cellStyle name="Comma 4 2 2" xfId="448" xr:uid="{53CE5F2B-1BE7-4774-A1F0-A0633D3134C2}"/>
    <cellStyle name="Comma 4 2 2 10" xfId="5882" xr:uid="{2F4FB879-A7C1-4865-9E02-75FAF1E4BF33}"/>
    <cellStyle name="Comma 4 2 2 11" xfId="6574" xr:uid="{266B4512-D8DD-4C86-AE84-0B5319671016}"/>
    <cellStyle name="Comma 4 2 2 12" xfId="46351" xr:uid="{207EC77D-6921-4946-8DA9-9DCD0EEB3D59}"/>
    <cellStyle name="Comma 4 2 2 13" xfId="46461" xr:uid="{6AD3CE95-7211-4296-A99F-9C13752BA77F}"/>
    <cellStyle name="Comma 4 2 2 14" xfId="46518" xr:uid="{334CE99F-A390-4F75-8D06-EE6E956901E0}"/>
    <cellStyle name="Comma 4 2 2 2" xfId="449" xr:uid="{D84CE769-3CBA-49C1-BBDE-4CBDF9053773}"/>
    <cellStyle name="Comma 4 2 2 2 10" xfId="6575" xr:uid="{3854DAB2-CE30-485C-A92F-CE0D860012D6}"/>
    <cellStyle name="Comma 4 2 2 2 11" xfId="38166" xr:uid="{B66E955A-3FF6-40AB-AE37-6F4716B95A9E}"/>
    <cellStyle name="Comma 4 2 2 2 12" xfId="46378" xr:uid="{FE568A7D-2746-46CC-8E16-9CD743B18221}"/>
    <cellStyle name="Comma 4 2 2 2 13" xfId="46482" xr:uid="{3CEA4040-07AE-4A25-8774-A87E5BE7A203}"/>
    <cellStyle name="Comma 4 2 2 2 2" xfId="450" xr:uid="{66806D0E-BD51-45DE-A25B-49A82E712AE8}"/>
    <cellStyle name="Comma 4 2 2 2 2 2" xfId="1318" xr:uid="{44D2F0DC-4C2C-4007-A7AC-8F828CD6973D}"/>
    <cellStyle name="Comma 4 2 2 2 2 2 2" xfId="1859" xr:uid="{49F1D5FB-E892-4280-89DB-8872D6790DAA}"/>
    <cellStyle name="Comma 4 2 2 2 2 2 2 2" xfId="9941" xr:uid="{269C2166-82EE-4696-AA31-43E408556863}"/>
    <cellStyle name="Comma 4 2 2 2 2 2 2 3" xfId="7853" xr:uid="{AC846490-97B2-4111-8C2A-8093365E265A}"/>
    <cellStyle name="Comma 4 2 2 2 2 2 3" xfId="4950" xr:uid="{3ADFBDA8-C78C-41BB-B7CC-6E86C7437FEB}"/>
    <cellStyle name="Comma 4 2 2 2 2 2 3 2" xfId="8880" xr:uid="{268BDE82-0850-4BA1-8325-4F236EC1016E}"/>
    <cellStyle name="Comma 4 2 2 2 2 2 4" xfId="5431" xr:uid="{F0D4A999-FAEB-4301-8CFC-CDBC0A7B41B2}"/>
    <cellStyle name="Comma 4 2 2 2 2 2 5" xfId="5885" xr:uid="{A525781F-7C60-4297-8CF2-E97617155FBC}"/>
    <cellStyle name="Comma 4 2 2 2 2 2 6" xfId="6577" xr:uid="{9431C84C-4B71-44BF-B729-5806DEA07585}"/>
    <cellStyle name="Comma 4 2 2 2 2 3" xfId="1667" xr:uid="{0B893C06-83A5-4DCB-B68E-39DD1C400FBD}"/>
    <cellStyle name="Comma 4 2 2 2 2 3 2" xfId="9524" xr:uid="{A2936B9D-7229-472A-AD23-CF10ED10A8C9}"/>
    <cellStyle name="Comma 4 2 2 2 2 3 3" xfId="6578" xr:uid="{29C5A68A-337D-4813-A567-12C44E6CF20E}"/>
    <cellStyle name="Comma 4 2 2 2 2 4" xfId="967" xr:uid="{1D8E35BA-C7A4-44EB-B800-2CDBCCDA7861}"/>
    <cellStyle name="Comma 4 2 2 2 2 4 2" xfId="7461" xr:uid="{E631273C-9D17-4A89-B544-47B1EBEF4480}"/>
    <cellStyle name="Comma 4 2 2 2 2 5" xfId="4778" xr:uid="{4DA17046-D867-446C-B38A-6517E71C5F2A}"/>
    <cellStyle name="Comma 4 2 2 2 2 5 2" xfId="7852" xr:uid="{FE18AE95-7C31-4FED-BF6E-1AFD27610F62}"/>
    <cellStyle name="Comma 4 2 2 2 2 6" xfId="5186" xr:uid="{F9348AA4-2003-4B17-A64C-F85E780D913F}"/>
    <cellStyle name="Comma 4 2 2 2 2 6 2" xfId="8903" xr:uid="{02AE2349-232F-47CC-8D57-D20898FA7787}"/>
    <cellStyle name="Comma 4 2 2 2 2 7" xfId="4374" xr:uid="{0902F759-9225-4C97-B7F2-B07D0F521543}"/>
    <cellStyle name="Comma 4 2 2 2 2 8" xfId="5884" xr:uid="{4FC39BD1-CA0B-4C70-A449-B5B59C40A6D8}"/>
    <cellStyle name="Comma 4 2 2 2 2 9" xfId="6576" xr:uid="{260F2D7E-30E4-4F3C-84E4-173452B4C9E1}"/>
    <cellStyle name="Comma 4 2 2 2 3" xfId="1281" xr:uid="{F8538BCD-F53B-4753-BCDD-46CADF2E552A}"/>
    <cellStyle name="Comma 4 2 2 2 3 2" xfId="1822" xr:uid="{DC294245-9CCE-4C11-85DD-7E806DFF16DB}"/>
    <cellStyle name="Comma 4 2 2 2 3 2 2" xfId="9801" xr:uid="{D5F41539-142E-4AAA-BB39-5CD27CF99E81}"/>
    <cellStyle name="Comma 4 2 2 2 3 2 3" xfId="7854" xr:uid="{791E2DBF-A5D9-43AB-83AC-F9817AF7EF9E}"/>
    <cellStyle name="Comma 4 2 2 2 3 3" xfId="4914" xr:uid="{73599FDB-1CC1-4ABB-87DF-F099B9E3320E}"/>
    <cellStyle name="Comma 4 2 2 2 3 3 2" xfId="9043" xr:uid="{347CA529-FB6D-43DA-8E15-1DEA25B12101}"/>
    <cellStyle name="Comma 4 2 2 2 3 4" xfId="5383" xr:uid="{8D2D5EAF-B1C7-4CA5-B0DF-6FE21A5C3752}"/>
    <cellStyle name="Comma 4 2 2 2 3 5" xfId="5886" xr:uid="{5100C891-E93B-495F-9F29-274B8EBEA276}"/>
    <cellStyle name="Comma 4 2 2 2 3 6" xfId="6579" xr:uid="{73112796-1EB7-4262-BB7D-4D915B297689}"/>
    <cellStyle name="Comma 4 2 2 2 4" xfId="1625" xr:uid="{C032B17E-0ED7-4B47-A455-6267360AC15F}"/>
    <cellStyle name="Comma 4 2 2 2 4 2" xfId="9523" xr:uid="{BC6F4366-F812-452D-8DDA-27ED5CBB4635}"/>
    <cellStyle name="Comma 4 2 2 2 4 3" xfId="6580" xr:uid="{75E39E73-F7A5-4A68-B50E-C1FDD5E1F4D6}"/>
    <cellStyle name="Comma 4 2 2 2 5" xfId="925" xr:uid="{2A58FEA5-ECE4-4403-8BA9-6C8C02164E35}"/>
    <cellStyle name="Comma 4 2 2 2 5 2" xfId="10144" xr:uid="{FE73F5F6-8882-4352-B138-B847892CB7E8}"/>
    <cellStyle name="Comma 4 2 2 2 5 3" xfId="7460" xr:uid="{4C8E4293-77AB-4C64-9361-3A619B4A18F4}"/>
    <cellStyle name="Comma 4 2 2 2 6" xfId="3259" xr:uid="{ED2CFB3F-11BE-45C7-A238-9A74924F89B7}"/>
    <cellStyle name="Comma 4 2 2 2 6 2" xfId="10244" xr:uid="{E5BBFCCA-E651-4E3C-B24C-C123A7B2CB52}"/>
    <cellStyle name="Comma 4 2 2 2 6 3" xfId="7851" xr:uid="{CF4FF6B0-773A-434B-B7F8-8FC737961F08}"/>
    <cellStyle name="Comma 4 2 2 2 7" xfId="5136" xr:uid="{36E35B2A-4706-458B-A1A8-2CA45F60D789}"/>
    <cellStyle name="Comma 4 2 2 2 7 2" xfId="8824" xr:uid="{EC034683-70EB-4784-8B07-C22D542642EC}"/>
    <cellStyle name="Comma 4 2 2 2 8" xfId="4325" xr:uid="{198BD17B-DDD4-4644-9D7C-2A0C2D450097}"/>
    <cellStyle name="Comma 4 2 2 2 9" xfId="5883" xr:uid="{38BA4F4F-0B48-4ECF-BBAD-5EF019C957F1}"/>
    <cellStyle name="Comma 4 2 2 3" xfId="451" xr:uid="{3137C053-0A93-45ED-ADB1-D0477175D828}"/>
    <cellStyle name="Comma 4 2 2 3 10" xfId="46491" xr:uid="{CC19B94A-9EF2-428B-9B85-2595EC15BD6A}"/>
    <cellStyle name="Comma 4 2 2 3 2" xfId="1319" xr:uid="{B0EF1349-4BC6-44C7-9D40-2831FB919679}"/>
    <cellStyle name="Comma 4 2 2 3 2 2" xfId="1860" xr:uid="{76245915-13D1-43DA-9F29-1717AEFD6F52}"/>
    <cellStyle name="Comma 4 2 2 3 2 2 2" xfId="3034" xr:uid="{05409D1A-EA3A-46FC-B06A-253B2A4BC132}"/>
    <cellStyle name="Comma 4 2 2 3 2 2 2 2" xfId="10028" xr:uid="{C5409AF4-870D-4492-A0D4-1A1A793A75D4}"/>
    <cellStyle name="Comma 4 2 2 3 2 2 2 3" xfId="7857" xr:uid="{87F60FA1-08C3-4518-91FD-B7258913E177}"/>
    <cellStyle name="Comma 4 2 2 3 2 2 3" xfId="8854" xr:uid="{96BA93DB-866E-40C0-836F-45A40221492A}"/>
    <cellStyle name="Comma 4 2 2 3 2 2 4" xfId="6583" xr:uid="{173EE6C5-5F46-4FA5-BBE3-CB124D6D1D3F}"/>
    <cellStyle name="Comma 4 2 2 3 2 3" xfId="2688" xr:uid="{60710028-40C2-4C96-89ED-E7941F60E567}"/>
    <cellStyle name="Comma 4 2 2 3 2 3 2" xfId="9526" xr:uid="{06C3E755-1171-4AF6-8ED8-7134C71BBFD5}"/>
    <cellStyle name="Comma 4 2 2 3 2 3 3" xfId="7856" xr:uid="{0AEA39A7-8B0C-400A-B750-8594B6C07CEF}"/>
    <cellStyle name="Comma 4 2 2 3 2 4" xfId="5430" xr:uid="{BA1DDDFB-3790-4C5F-8248-E8706DE53D27}"/>
    <cellStyle name="Comma 4 2 2 3 2 4 2" xfId="8956" xr:uid="{090E48A6-E67C-461D-A350-D0B4854E3696}"/>
    <cellStyle name="Comma 4 2 2 3 2 5" xfId="5888" xr:uid="{500D8D93-DE37-487D-A436-E21B205FA7AB}"/>
    <cellStyle name="Comma 4 2 2 3 2 6" xfId="6582" xr:uid="{429CC8D8-D5A8-47BB-B4AC-176F3386FE8D}"/>
    <cellStyle name="Comma 4 2 2 3 3" xfId="1668" xr:uid="{8B6E5D65-3D8F-48E0-9220-507CCDB35599}"/>
    <cellStyle name="Comma 4 2 2 3 3 2" xfId="2911" xr:uid="{89F86DB5-38D2-4A11-8C2D-0B2637D79D90}"/>
    <cellStyle name="Comma 4 2 2 3 3 2 2" xfId="9876" xr:uid="{ECCACD6C-BFFB-4997-B905-69B6D913EC97}"/>
    <cellStyle name="Comma 4 2 2 3 3 2 3" xfId="7858" xr:uid="{B1E57845-784B-41A1-915E-33C377168B6A}"/>
    <cellStyle name="Comma 4 2 2 3 3 3" xfId="8906" xr:uid="{6F9ED503-7C9D-4191-80F5-F1FB74EF3572}"/>
    <cellStyle name="Comma 4 2 2 3 3 4" xfId="6584" xr:uid="{A00462EA-54F3-43CD-9881-C2E4CBB12463}"/>
    <cellStyle name="Comma 4 2 2 3 4" xfId="968" xr:uid="{71E50196-9797-49A6-9815-9B1768F5D9C4}"/>
    <cellStyle name="Comma 4 2 2 3 4 2" xfId="9525" xr:uid="{163B3690-2617-46CB-850A-A1C544AD1996}"/>
    <cellStyle name="Comma 4 2 2 3 4 3" xfId="7462" xr:uid="{700A0D16-1EF0-46ED-9C3E-1B88C63B4445}"/>
    <cellStyle name="Comma 4 2 2 3 5" xfId="5000" xr:uid="{9B9F62B7-31E3-4D75-90CF-5C0ABCE5A2EB}"/>
    <cellStyle name="Comma 4 2 2 3 5 2" xfId="7855" xr:uid="{3426531E-2787-4B0D-A649-9D47290216D9}"/>
    <cellStyle name="Comma 4 2 2 3 6" xfId="5185" xr:uid="{C6232D71-6169-4747-82A7-E4838495B753}"/>
    <cellStyle name="Comma 4 2 2 3 6 2" xfId="8855" xr:uid="{D8BECBF4-1776-4C5A-8DE8-5133B6B10AD2}"/>
    <cellStyle name="Comma 4 2 2 3 7" xfId="4373" xr:uid="{52D2AC81-8A14-4C29-971B-EC736C68BF61}"/>
    <cellStyle name="Comma 4 2 2 3 8" xfId="5887" xr:uid="{CD3E129B-5EA9-4B8A-BAFC-EDAF4EFDA376}"/>
    <cellStyle name="Comma 4 2 2 3 9" xfId="6581" xr:uid="{9F02BD28-9CDD-45A3-8C83-57956D4BBE2D}"/>
    <cellStyle name="Comma 4 2 2 4" xfId="1137" xr:uid="{57070DD6-FD01-4C05-A50C-1226EBC2EC36}"/>
    <cellStyle name="Comma 4 2 2 4 2" xfId="1748" xr:uid="{814B015E-E8BB-4B4C-A59E-D4459CE84B75}"/>
    <cellStyle name="Comma 4 2 2 4 2 2" xfId="2969" xr:uid="{787B5568-EA7D-4CA2-82DE-4D8BCFD45B1E}"/>
    <cellStyle name="Comma 4 2 2 4 2 2 2" xfId="9940" xr:uid="{1E137645-1558-487D-A1DC-8F3E46D5C13A}"/>
    <cellStyle name="Comma 4 2 2 4 2 2 3" xfId="7860" xr:uid="{B59542BA-85E6-4BC0-92CB-FA7A684AADDA}"/>
    <cellStyle name="Comma 4 2 2 4 2 3" xfId="8889" xr:uid="{9613A0F1-0738-4ACF-88E7-967447D0226D}"/>
    <cellStyle name="Comma 4 2 2 4 2 4" xfId="6586" xr:uid="{91D35179-F73C-43BA-B7F2-1AFD974C8506}"/>
    <cellStyle name="Comma 4 2 2 4 3" xfId="2689" xr:uid="{E317C967-41BD-4DC0-97ED-F9A5940B74C4}"/>
    <cellStyle name="Comma 4 2 2 4 3 2" xfId="9527" xr:uid="{ABB5EA93-37B5-4250-BCF4-EAFD2348E54D}"/>
    <cellStyle name="Comma 4 2 2 4 3 3" xfId="7859" xr:uid="{3044DE6A-BD50-4BED-829F-80C73C9C55B7}"/>
    <cellStyle name="Comma 4 2 2 4 4" xfId="5334" xr:uid="{FFBB1416-8F99-4E3F-806B-E6EE3DAF3650}"/>
    <cellStyle name="Comma 4 2 2 4 4 2" xfId="8984" xr:uid="{E9F197C8-D82E-4512-99F5-CF3AC7004B0F}"/>
    <cellStyle name="Comma 4 2 2 4 5" xfId="5889" xr:uid="{F025B884-F2B0-4DAB-82B7-B86A120D2DAB}"/>
    <cellStyle name="Comma 4 2 2 4 6" xfId="6585" xr:uid="{5ED87FBB-CBAF-4323-AD5E-EB7F3AC66E4C}"/>
    <cellStyle name="Comma 4 2 2 5" xfId="1477" xr:uid="{64AE2B3A-D75D-46EE-92A9-3F4A004FCE4F}"/>
    <cellStyle name="Comma 4 2 2 5 2" xfId="2857" xr:uid="{D7EECAAD-C3CE-4F29-8FEF-9460C5A99C92}"/>
    <cellStyle name="Comma 4 2 2 5 2 2" xfId="9800" xr:uid="{75DDFC42-3297-49B4-A31A-8DF87DE5198B}"/>
    <cellStyle name="Comma 4 2 2 5 2 3" xfId="7861" xr:uid="{6E1B1EB0-9E8A-4DA3-90D6-D7EDC02F83E6}"/>
    <cellStyle name="Comma 4 2 2 5 3" xfId="8893" xr:uid="{72F04200-CC96-4713-87C6-DCFCCF1CA422}"/>
    <cellStyle name="Comma 4 2 2 5 4" xfId="6587" xr:uid="{DBD02CB5-49F5-48FC-9135-018C8D35652F}"/>
    <cellStyle name="Comma 4 2 2 6" xfId="849" xr:uid="{9F3727C6-8267-4753-84B0-A39579BC8047}"/>
    <cellStyle name="Comma 4 2 2 6 2" xfId="6180" xr:uid="{1D65145B-DE4F-4675-B154-8A091F3C1C2C}"/>
    <cellStyle name="Comma 4 2 2 6 2 2" xfId="8375" xr:uid="{41BA7F23-0EFD-4B74-9DFD-D316E800F2ED}"/>
    <cellStyle name="Comma 4 2 2 6 3" xfId="9522" xr:uid="{2F76F61F-F88E-41B2-B04A-CF513EECC23E}"/>
    <cellStyle name="Comma 4 2 2 6 4" xfId="7459" xr:uid="{7C52CA4D-51A5-4E23-9EDF-70A790FB76AB}"/>
    <cellStyle name="Comma 4 2 2 7" xfId="3106" xr:uid="{E67E4DC9-F1C6-4E04-B0B5-D6A19EC3EA82}"/>
    <cellStyle name="Comma 4 2 2 7 2" xfId="10090" xr:uid="{10B42F58-70EF-4B78-AAC6-2FA1EF15FEBF}"/>
    <cellStyle name="Comma 4 2 2 7 3" xfId="7850" xr:uid="{F4EA5FFC-E1A6-4E76-9E9C-85B2B2E74B0D}"/>
    <cellStyle name="Comma 4 2 2 8" xfId="3194" xr:uid="{B52A6C6B-0DE6-473B-8A67-69A582089065}"/>
    <cellStyle name="Comma 4 2 2 8 2" xfId="10197" xr:uid="{059A1CC8-1C8F-4981-97D5-FDE1C1D8DA3B}"/>
    <cellStyle name="Comma 4 2 2 9" xfId="3435" xr:uid="{577B979F-025D-405A-A21C-6B86859F14A6}"/>
    <cellStyle name="Comma 4 2 2 9 2" xfId="8771" xr:uid="{6B3C3A30-2B7C-419C-A89B-FC04924293E8}"/>
    <cellStyle name="Comma 4 2 20" xfId="47091" xr:uid="{DFA62F7E-E861-42C0-8027-6E9E1A461830}"/>
    <cellStyle name="Comma 4 2 3" xfId="452" xr:uid="{61E304D8-E01D-4D53-9D1C-0461116A719B}"/>
    <cellStyle name="Comma 4 2 3 10" xfId="5890" xr:uid="{8E5C351E-ADE0-4208-883A-473B327EF3A1}"/>
    <cellStyle name="Comma 4 2 3 11" xfId="46364" xr:uid="{8CF8B81A-DBD6-4ABA-8586-8737FB0AB683}"/>
    <cellStyle name="Comma 4 2 3 12" xfId="46473" xr:uid="{56D3DB89-CA82-41D8-AD58-3EE785A0049B}"/>
    <cellStyle name="Comma 4 2 3 13" xfId="46650" xr:uid="{CD3150C4-DD7E-49D7-A01D-4E922D054362}"/>
    <cellStyle name="Comma 4 2 3 14" xfId="46871" xr:uid="{9988D529-1B46-4F4D-8B70-DF9D2605F8A8}"/>
    <cellStyle name="Comma 4 2 3 15" xfId="46900" xr:uid="{6FE03DB3-DA7B-4752-87D9-9FC6FF53B6F4}"/>
    <cellStyle name="Comma 4 2 3 16" xfId="63" xr:uid="{00000000-0005-0000-0000-00003E000000}"/>
    <cellStyle name="Comma 4 2 3 16 2" xfId="46749" xr:uid="{9A3AB3AD-A8C2-4832-AB44-2E06CEEA9F82}"/>
    <cellStyle name="Comma 4 2 3 16 3" xfId="46818" xr:uid="{85170488-42F8-44CC-81FC-CC9FB7EA1829}"/>
    <cellStyle name="Comma 4 2 3 16 4" xfId="46699" xr:uid="{85304EA3-66F6-4CFE-BCCF-725865EDAC42}"/>
    <cellStyle name="Comma 4 2 3 17" xfId="47009" xr:uid="{0C5429D7-4C8B-4531-8F4A-88AB13B2F0F3}"/>
    <cellStyle name="Comma 4 2 3 2" xfId="1478" xr:uid="{733167D8-22BB-4193-A7AC-F5BB96887D36}"/>
    <cellStyle name="Comma 4 2 3 2 10" xfId="38600" xr:uid="{C0844255-7651-4826-8484-05D619DB9D76}"/>
    <cellStyle name="Comma 4 2 3 2 2" xfId="2292" xr:uid="{A931E078-EC5B-4B26-8C4C-E8F8B46EB66F}"/>
    <cellStyle name="Comma 4 2 3 2 2 2" xfId="2248" xr:uid="{D1CCDE02-681F-4C4D-83F2-531A330D3AB1}"/>
    <cellStyle name="Comma 4 2 3 2 2 2 2" xfId="2971" xr:uid="{878DFA3E-A5EF-4638-AEB3-D1DB0629B4DD}"/>
    <cellStyle name="Comma 4 2 3 2 2 2 2 2" xfId="9943" xr:uid="{44AD016C-A2E7-456B-BF05-5C799214C3EA}"/>
    <cellStyle name="Comma 4 2 3 2 2 2 2 3" xfId="7865" xr:uid="{2C4103AC-3CA7-4D73-BF0C-AF93C8420C04}"/>
    <cellStyle name="Comma 4 2 3 2 2 2 3" xfId="8886" xr:uid="{AB6693DA-C7A8-472A-8351-F06CDBE21FB3}"/>
    <cellStyle name="Comma 4 2 3 2 2 2 4" xfId="6590" xr:uid="{CB865F7A-2145-4041-B78B-0940A0386AEB}"/>
    <cellStyle name="Comma 4 2 3 2 2 3" xfId="2692" xr:uid="{3D541E26-48E7-4C02-83F9-B21167EE199F}"/>
    <cellStyle name="Comma 4 2 3 2 2 3 2" xfId="9530" xr:uid="{9086C875-2094-442F-8960-55C9623C1E82}"/>
    <cellStyle name="Comma 4 2 3 2 2 3 3" xfId="7864" xr:uid="{04B78A9F-43D6-4EBE-BDDC-BCE562BBBA29}"/>
    <cellStyle name="Comma 4 2 3 2 2 4" xfId="5400" xr:uid="{6F64FA9E-667D-4063-8077-C5EAE22DDBDA}"/>
    <cellStyle name="Comma 4 2 3 2 2 4 2" xfId="8944" xr:uid="{54DCCC4F-A0EC-4604-BBFE-2C781CB9EFC1}"/>
    <cellStyle name="Comma 4 2 3 2 2 5" xfId="5891" xr:uid="{0E230038-FE3D-4F27-A9E4-AD7ADF174239}"/>
    <cellStyle name="Comma 4 2 3 2 2 6" xfId="6589" xr:uid="{4ED83904-81BF-4F94-9F87-A242412D74DC}"/>
    <cellStyle name="Comma 4 2 3 2 3" xfId="2228" xr:uid="{10BC4805-E75C-40CC-8C36-69713EFE595C}"/>
    <cellStyle name="Comma 4 2 3 2 3 2" xfId="2859" xr:uid="{75A25D66-01F5-450D-8EA5-F4DDB2FB3AB8}"/>
    <cellStyle name="Comma 4 2 3 2 3 2 2" xfId="9803" xr:uid="{303FFA67-AFD2-4309-861E-1F1AC884C9AE}"/>
    <cellStyle name="Comma 4 2 3 2 3 2 3" xfId="7866" xr:uid="{85A37FBE-C6CF-47F5-94B3-E0D523A621DA}"/>
    <cellStyle name="Comma 4 2 3 2 3 3" xfId="8858" xr:uid="{000D7699-0B3A-4FE1-AF4A-B4D57FC5CA0B}"/>
    <cellStyle name="Comma 4 2 3 2 3 4" xfId="6591" xr:uid="{2256FF63-1069-4F99-9D32-A6BF36E9A035}"/>
    <cellStyle name="Comma 4 2 3 2 4" xfId="2691" xr:uid="{9F2C5700-43AC-4C9E-A027-9BAC63E3136E}"/>
    <cellStyle name="Comma 4 2 3 2 4 2" xfId="9529" xr:uid="{D38AC159-F057-4014-BCBD-EFA6475D6862}"/>
    <cellStyle name="Comma 4 2 3 2 4 3" xfId="7863" xr:uid="{F52E9BB4-5BCD-4591-B2E0-93FB99E2BCD8}"/>
    <cellStyle name="Comma 4 2 3 2 5" xfId="3134" xr:uid="{8FB73B5A-3A20-4FC8-8E4F-DB2CEE6CD4EE}"/>
    <cellStyle name="Comma 4 2 3 2 5 2" xfId="10132" xr:uid="{D07EBBCF-AFDE-4594-A95F-281BDD0ADF30}"/>
    <cellStyle name="Comma 4 2 3 2 6" xfId="3247" xr:uid="{D4BE8FAE-43A4-406B-927C-B126B6500965}"/>
    <cellStyle name="Comma 4 2 3 2 6 2" xfId="10232" xr:uid="{52426D16-F034-47C4-A67C-A77904638F72}"/>
    <cellStyle name="Comma 4 2 3 2 7" xfId="2193" xr:uid="{0A335DEE-8630-4889-A9B1-EB2F5A30413A}"/>
    <cellStyle name="Comma 4 2 3 2 7 2" xfId="8812" xr:uid="{77145888-61B7-402B-9755-2A4A0937CC57}"/>
    <cellStyle name="Comma 4 2 3 2 8" xfId="6588" xr:uid="{11F45F37-FA59-4481-AF1A-C7EC248C94E5}"/>
    <cellStyle name="Comma 4 2 3 2 9" xfId="11526" xr:uid="{4A78BAD9-8C55-4F90-9175-8EE77DFC94E6}"/>
    <cellStyle name="Comma 4 2 3 20" xfId="64" xr:uid="{00000000-0005-0000-0000-00003F000000}"/>
    <cellStyle name="Comma 4 2 3 20 2" xfId="46836" xr:uid="{1FB978E3-DD08-438A-B104-FE032CA7EB3C}"/>
    <cellStyle name="Comma 4 2 3 20 3" xfId="46934" xr:uid="{89E929ED-BE78-408F-A499-3C0F5B536A56}"/>
    <cellStyle name="Comma 4 2 3 20 4" xfId="46948" xr:uid="{AD1B6E9E-4FC8-4E69-BA4D-78B126448C1F}"/>
    <cellStyle name="Comma 4 2 3 20 5" xfId="46769" xr:uid="{0CECD302-EAF1-4CE7-B783-1941679BB95D}"/>
    <cellStyle name="Comma 4 2 3 3" xfId="869" xr:uid="{BE3B1E76-9863-4138-9995-D001FA32591B}"/>
    <cellStyle name="Comma 4 2 3 3 2" xfId="2282" xr:uid="{8E0E39BE-833D-423F-965D-5075196C7B12}"/>
    <cellStyle name="Comma 4 2 3 3 2 2" xfId="2348" xr:uid="{119E3DF0-4106-4DD0-A8E7-EDC426BABF12}"/>
    <cellStyle name="Comma 4 2 3 3 2 2 2" xfId="3035" xr:uid="{63B527EB-F551-4EB1-8604-7542610E7D1F}"/>
    <cellStyle name="Comma 4 2 3 3 2 2 2 2" xfId="10029" xr:uid="{D09ED46F-3688-4DD8-9B9D-2E50ACFFB439}"/>
    <cellStyle name="Comma 4 2 3 3 2 2 3" xfId="9011" xr:uid="{923A666D-8AC3-4D41-8266-77B4BCA95143}"/>
    <cellStyle name="Comma 4 2 3 3 2 2 4" xfId="6593" xr:uid="{A087788F-3AAB-4533-89C2-B2F388754E91}"/>
    <cellStyle name="Comma 4 2 3 3 2 3" xfId="2694" xr:uid="{314AEBBE-43FD-47FB-AB17-F53E06E2CC9B}"/>
    <cellStyle name="Comma 4 2 3 3 2 3 2" xfId="9532" xr:uid="{0063C9EB-82A5-48EC-9563-36B69DCC7D13}"/>
    <cellStyle name="Comma 4 2 3 3 2 3 3" xfId="7868" xr:uid="{E4F27065-2C90-4AC7-B59D-FD44E233EF56}"/>
    <cellStyle name="Comma 4 2 3 3 2 4" xfId="8930" xr:uid="{CA4E7E66-A9E5-48D7-86C3-9874EE3D122D}"/>
    <cellStyle name="Comma 4 2 3 3 2 5" xfId="6592" xr:uid="{C1DE350C-4612-4A04-93CC-00D1A92D41A5}"/>
    <cellStyle name="Comma 4 2 3 3 2 6" xfId="4612" xr:uid="{1CE9BAA6-877B-4F2D-BCE9-36BF705C757E}"/>
    <cellStyle name="Comma 4 2 3 3 3" xfId="2314" xr:uid="{ABC01A40-2CDE-499C-BA8A-5BE5D3CEB8F9}"/>
    <cellStyle name="Comma 4 2 3 3 3 2" xfId="2912" xr:uid="{0ECAD685-51C3-4D5C-A4BB-DB3170D75933}"/>
    <cellStyle name="Comma 4 2 3 3 3 2 2" xfId="9877" xr:uid="{AA6ECA84-F122-4319-869F-4EA7B4553863}"/>
    <cellStyle name="Comma 4 2 3 3 3 3" xfId="8968" xr:uid="{6A640E51-81DB-4EED-94D2-29F5D3233B78}"/>
    <cellStyle name="Comma 4 2 3 3 3 4" xfId="6594" xr:uid="{F8D1820E-6DF4-42D2-B2F8-CECB25C6B407}"/>
    <cellStyle name="Comma 4 2 3 3 4" xfId="2693" xr:uid="{41F667AA-7A16-44EA-9775-8FDF259E98A1}"/>
    <cellStyle name="Comma 4 2 3 3 4 2" xfId="9531" xr:uid="{4FF0BA89-8724-4569-BAF9-651C4B8DB910}"/>
    <cellStyle name="Comma 4 2 3 3 4 3" xfId="7867" xr:uid="{3889CDE5-BC6C-4E56-9DF8-AE1A91F8BF38}"/>
    <cellStyle name="Comma 4 2 3 3 5" xfId="2339" xr:uid="{4CDDB935-730D-41BC-A498-0F6AA1701BEE}"/>
    <cellStyle name="Comma 4 2 3 3 6" xfId="43822" xr:uid="{2C6062D6-C8CF-4B1C-B62E-BE397E9E0051}"/>
    <cellStyle name="Comma 4 2 3 4" xfId="2004" xr:uid="{7A1E5D73-574A-48E1-9979-744E6E729CA8}"/>
    <cellStyle name="Comma 4 2 3 4 2" xfId="2356" xr:uid="{BDAD32C9-40A7-4A0A-939A-F00472AE5B7A}"/>
    <cellStyle name="Comma 4 2 3 4 2 2" xfId="2970" xr:uid="{84045BC0-A832-4841-9A9A-B2B96608841A}"/>
    <cellStyle name="Comma 4 2 3 4 2 2 2" xfId="9942" xr:uid="{3CA11DF4-C97F-450D-85C2-D99CEB7F7C6D}"/>
    <cellStyle name="Comma 4 2 3 4 2 2 3" xfId="7870" xr:uid="{9665D629-6DBF-49B7-9826-363A77D21155}"/>
    <cellStyle name="Comma 4 2 3 4 2 3" xfId="9020" xr:uid="{FE60A462-AB13-44E1-AEA7-11FDA3650DCF}"/>
    <cellStyle name="Comma 4 2 3 4 2 4" xfId="6596" xr:uid="{BF02A792-FAFD-499A-A30C-8C22EBBCA8B5}"/>
    <cellStyle name="Comma 4 2 3 4 3" xfId="2695" xr:uid="{6345362C-638D-4E10-8807-8F0109367588}"/>
    <cellStyle name="Comma 4 2 3 4 3 2" xfId="9533" xr:uid="{DE3222D5-9848-440C-99FC-240E5B809C0D}"/>
    <cellStyle name="Comma 4 2 3 4 3 3" xfId="7869" xr:uid="{C835B80E-71ED-4EDA-98AC-092022E18625}"/>
    <cellStyle name="Comma 4 2 3 4 4" xfId="5322" xr:uid="{5659FF77-422C-4984-8039-54B940A19D63}"/>
    <cellStyle name="Comma 4 2 3 4 4 2" xfId="8983" xr:uid="{296ACD24-D4FF-45F5-A0B8-F8C89C6A1C2D}"/>
    <cellStyle name="Comma 4 2 3 4 5" xfId="5892" xr:uid="{27FECC6A-30EE-4C3A-878A-07330AD60FD7}"/>
    <cellStyle name="Comma 4 2 3 4 6" xfId="6595" xr:uid="{95492ECD-F228-4557-B9F7-15259C3CCCED}"/>
    <cellStyle name="Comma 4 2 3 4 7" xfId="13307" xr:uid="{7BD3B966-31FE-4F2F-8753-14A144B14315}"/>
    <cellStyle name="Comma 4 2 3 5" xfId="2455" xr:uid="{3D1DE2B4-6B31-424A-9BF4-88EB08A0E390}"/>
    <cellStyle name="Comma 4 2 3 5 2" xfId="2858" xr:uid="{B7E7BDC9-81C3-47EB-8A57-4FF73E260581}"/>
    <cellStyle name="Comma 4 2 3 5 2 2" xfId="9802" xr:uid="{3FAE4214-719F-4751-A110-D4C639E17D73}"/>
    <cellStyle name="Comma 4 2 3 5 2 3" xfId="7871" xr:uid="{D71F98ED-D70B-4C4A-9E28-69DEAF2BD6EB}"/>
    <cellStyle name="Comma 4 2 3 5 3" xfId="9118" xr:uid="{5F93FA5D-A0C4-44D6-82C7-E67D208ECAB9}"/>
    <cellStyle name="Comma 4 2 3 5 4" xfId="6597" xr:uid="{AB1EAD37-AF42-4873-95C8-2A9355A31BDF}"/>
    <cellStyle name="Comma 4 2 3 6" xfId="2690" xr:uid="{D34842F3-B2C6-44CB-A57E-AD426D3B55CF}"/>
    <cellStyle name="Comma 4 2 3 6 2" xfId="6181" xr:uid="{06042875-DA78-4985-B5CF-874A9D70A619}"/>
    <cellStyle name="Comma 4 2 3 6 2 2" xfId="9528" xr:uid="{C8216DD1-1059-4CC5-BF1C-8A3F157388D0}"/>
    <cellStyle name="Comma 4 2 3 6 3" xfId="8376" xr:uid="{3E3DD0D4-1710-4BD9-A923-8EDD80799B14}"/>
    <cellStyle name="Comma 4 2 3 7" xfId="3095" xr:uid="{F3FE1EC5-B627-45DE-8246-68ECF72945B6}"/>
    <cellStyle name="Comma 4 2 3 7 2" xfId="10078" xr:uid="{535DADA1-A49B-4A18-9AFF-3593ECC920FF}"/>
    <cellStyle name="Comma 4 2 3 7 3" xfId="7862" xr:uid="{1FE60B5C-BF51-4B98-B67D-E25F0A3A3FD0}"/>
    <cellStyle name="Comma 4 2 3 7 4" xfId="4804" xr:uid="{659FAEED-A796-4FE5-BE28-0B587FED8FBD}"/>
    <cellStyle name="Comma 4 2 3 8" xfId="3182" xr:uid="{20C56273-C212-411A-AEB4-EE1D1FF63380}"/>
    <cellStyle name="Comma 4 2 3 8 2" xfId="10185" xr:uid="{102889B7-0739-42A4-B193-C68E0C744D85}"/>
    <cellStyle name="Comma 4 2 3 9" xfId="3420" xr:uid="{EF2B4736-889B-4BF9-89DE-81497C757431}"/>
    <cellStyle name="Comma 4 2 3 9 2" xfId="8755" xr:uid="{5351E265-3BA8-47A2-8B0F-9F1987068B1C}"/>
    <cellStyle name="Comma 4 2 4" xfId="453" xr:uid="{0F2EBE45-FC56-4281-A784-30896CCBEA57}"/>
    <cellStyle name="Comma 4 2 4 2" xfId="454" xr:uid="{72227391-D831-4DC1-9FD0-68E899D7161A}"/>
    <cellStyle name="Comma 4 2 4 2 2" xfId="1320" xr:uid="{7FD51121-1E96-494B-916E-F80BABDC1E6C}"/>
    <cellStyle name="Comma 4 2 4 2 2 2" xfId="1861" xr:uid="{C334FD42-BB05-4850-BEC2-AEA4836C137A}"/>
    <cellStyle name="Comma 4 2 4 2 2 2 2" xfId="11858" xr:uid="{0B544EAE-AD50-41DC-9C30-E200390D0FEB}"/>
    <cellStyle name="Comma 4 2 4 2 2 3" xfId="4951" xr:uid="{2352DB8D-CB21-424D-86E8-F2465878928F}"/>
    <cellStyle name="Comma 4 2 4 2 2 4" xfId="5432" xr:uid="{A24A0C9E-4E54-4071-B1B2-9662A60B5FE0}"/>
    <cellStyle name="Comma 4 2 4 2 2 5" xfId="6600" xr:uid="{B9EB5F88-05EA-4473-A734-390DC356D51A}"/>
    <cellStyle name="Comma 4 2 4 2 3" xfId="1669" xr:uid="{C79B8031-01E5-4F3B-ADE7-DEDC04F99716}"/>
    <cellStyle name="Comma 4 2 4 2 3 2" xfId="6601" xr:uid="{F139AB46-3FB1-4CEC-BA3D-31A90CEADEAB}"/>
    <cellStyle name="Comma 4 2 4 2 4" xfId="969" xr:uid="{B62D6C73-8E99-464F-8B38-CD30C6491E7B}"/>
    <cellStyle name="Comma 4 2 4 2 4 2" xfId="7464" xr:uid="{F8C8E51A-F97E-45FD-A295-CBBD1A46E432}"/>
    <cellStyle name="Comma 4 2 4 2 5" xfId="3747" xr:uid="{F13F3FA2-9C50-4D9E-BF36-0B0D42155A2E}"/>
    <cellStyle name="Comma 4 2 4 2 5 2" xfId="4746" xr:uid="{832AAE22-08EA-4598-8439-B3C8B380CCF5}"/>
    <cellStyle name="Comma 4 2 4 2 6" xfId="5187" xr:uid="{CC3FC7CF-BADC-4B9B-B3BA-A9FAD9D59239}"/>
    <cellStyle name="Comma 4 2 4 2 7" xfId="4375" xr:uid="{0AC11004-AECB-422C-BF91-9A63EADAEEE9}"/>
    <cellStyle name="Comma 4 2 4 2 8" xfId="6599" xr:uid="{618FF85D-31DF-498A-9317-5CD2B0523B46}"/>
    <cellStyle name="Comma 4 2 4 2 9" xfId="42050" xr:uid="{FD3095EE-BFFF-42E2-8973-26921840C694}"/>
    <cellStyle name="Comma 4 2 4 3" xfId="1280" xr:uid="{F2D37693-B631-4DD8-8EBF-95679AF560E2}"/>
    <cellStyle name="Comma 4 2 4 3 2" xfId="1821" xr:uid="{9A502657-C2C2-4876-A6E8-C1FBB6F9E32B}"/>
    <cellStyle name="Comma 4 2 4 3 3" xfId="4553" xr:uid="{D89D50A8-1B94-4B59-90BB-78B7821C4CC4}"/>
    <cellStyle name="Comma 4 2 4 3 4" xfId="45882" xr:uid="{CF76093D-7280-4F50-91AD-AC815DD51A7D}"/>
    <cellStyle name="Comma 4 2 4 4" xfId="1624" xr:uid="{73CEAD50-F25D-41F0-B992-1CBF1CF86DEC}"/>
    <cellStyle name="Comma 4 2 4 4 2" xfId="7463" xr:uid="{E9407FB1-B398-46DB-991F-8D5E2DF076F4}"/>
    <cellStyle name="Comma 4 2 4 4 3" xfId="38206" xr:uid="{8685A189-CD97-4935-A8E6-D34AC0E9D53C}"/>
    <cellStyle name="Comma 4 2 4 5" xfId="924" xr:uid="{8AA1F97B-8F1A-4F99-B002-8C109C84732C}"/>
    <cellStyle name="Comma 4 2 4 5 2" xfId="11028" xr:uid="{37A2BB81-A2CF-4A44-93AF-1DE2E8B227EB}"/>
    <cellStyle name="Comma 4 2 4 5 3" xfId="7872" xr:uid="{0D7DACAD-CAE8-4D34-9AC3-E1DF4CEC4B5B}"/>
    <cellStyle name="Comma 4 2 4 6" xfId="2300" xr:uid="{799235D9-DC9B-4F25-B01A-20F169F822D6}"/>
    <cellStyle name="Comma 4 2 4 6 2" xfId="6598" xr:uid="{47A27FB9-B83B-44D7-A573-9390460D3BF9}"/>
    <cellStyle name="Comma 4 2 4 7" xfId="46488" xr:uid="{EEC1D36D-51AE-49FA-8F32-F891096B9CFD}"/>
    <cellStyle name="Comma 4 2 5" xfId="455" xr:uid="{5459E5B9-6329-417C-BE11-9B2C9AFFEFCB}"/>
    <cellStyle name="Comma 4 2 5 10" xfId="38296" xr:uid="{17414DA6-4D06-4938-9728-917AB63AB2A4}"/>
    <cellStyle name="Comma 4 2 5 11" xfId="46448" xr:uid="{4C5D4E37-397B-4B28-8E31-0B259B7865B7}"/>
    <cellStyle name="Comma 4 2 5 2" xfId="1321" xr:uid="{A9E6CF53-A735-4C43-A290-2646AC377AE6}"/>
    <cellStyle name="Comma 4 2 5 2 2" xfId="1862" xr:uid="{DFA14851-FB63-4936-AFCA-01407503B4F9}"/>
    <cellStyle name="Comma 4 2 5 2 2 2" xfId="11393" xr:uid="{2D622908-95D4-456D-B228-E59BFF2B3793}"/>
    <cellStyle name="Comma 4 2 5 2 3" xfId="4903" xr:uid="{22DC9B2B-5E36-4032-BA01-496119BB9A46}"/>
    <cellStyle name="Comma 4 2 5 2 4" xfId="5371" xr:uid="{6C82FC8A-11F7-428F-B035-BCC9A1E83442}"/>
    <cellStyle name="Comma 4 2 5 2 5" xfId="6603" xr:uid="{D0A9CB78-861B-4D07-852B-8B540CCD183B}"/>
    <cellStyle name="Comma 4 2 5 3" xfId="1670" xr:uid="{75966640-6651-43FD-9D71-2955DEE19FAB}"/>
    <cellStyle name="Comma 4 2 5 3 2" xfId="6604" xr:uid="{D853887A-F82D-43C2-8896-4700EB0A7DE6}"/>
    <cellStyle name="Comma 4 2 5 4" xfId="970" xr:uid="{7D5109E2-89DE-4987-AD3A-2BD893FA1BCB}"/>
    <cellStyle name="Comma 4 2 5 4 2" xfId="7465" xr:uid="{76814556-C5D1-4198-BD04-2934001A1B44}"/>
    <cellStyle name="Comma 4 2 5 5" xfId="3392" xr:uid="{7EB14B66-3CE0-425D-9FAE-E6ACCB75C878}"/>
    <cellStyle name="Comma 4 2 5 5 2" xfId="8374" xr:uid="{9552F642-EA10-44A1-A2D7-B1B0846149D9}"/>
    <cellStyle name="Comma 4 2 5 5 3" xfId="4855" xr:uid="{236ECBDC-BC92-4888-9390-7EF4493627A2}"/>
    <cellStyle name="Comma 4 2 5 6" xfId="5129" xr:uid="{2131936F-4680-489E-BB35-78C053A9135F}"/>
    <cellStyle name="Comma 4 2 5 7" xfId="4313" xr:uid="{254C3BE1-C76A-404A-88A4-4EBF9454F018}"/>
    <cellStyle name="Comma 4 2 5 8" xfId="6179" xr:uid="{ABA683F4-4E6F-4924-90E4-1EA037D66011}"/>
    <cellStyle name="Comma 4 2 5 9" xfId="6602" xr:uid="{26ED114C-A984-4466-9C16-1ADD4240A954}"/>
    <cellStyle name="Comma 4 2 6" xfId="1136" xr:uid="{0222199F-9A8F-49B7-8D4F-F90B68753C70}"/>
    <cellStyle name="Comma 4 2 6 11 2" xfId="223" xr:uid="{15A3B42B-07A0-42BF-8978-E16C855C441B}"/>
    <cellStyle name="Comma 4 2 6 11 2 2" xfId="251" xr:uid="{E1745F4A-D618-4B01-AD06-C2BBA1A0CDBF}"/>
    <cellStyle name="Comma 4 2 6 11 2 3" xfId="46593" xr:uid="{81D487B6-D35D-4ABB-A59E-5AB3D1EC279B}"/>
    <cellStyle name="Comma 4 2 6 11 2 4" xfId="46636" xr:uid="{A4EF8F46-B444-457A-BF69-C86628F8620E}"/>
    <cellStyle name="Comma 4 2 6 2" xfId="1747" xr:uid="{3D48A17E-AE4A-47BA-908D-2FDD6C7F5F50}"/>
    <cellStyle name="Comma 4 2 6 2 2" xfId="4713" xr:uid="{263C06E5-3CEF-4E80-8CF0-B3932026A03C}"/>
    <cellStyle name="Comma 4 2 6 2 3" xfId="4949" xr:uid="{76147E02-A845-45DE-9536-25A6131B9AB6}"/>
    <cellStyle name="Comma 4 2 6 2 4" xfId="5429" xr:uid="{3F32D92D-F7B0-4836-B740-341D3246B37F}"/>
    <cellStyle name="Comma 4 2 6 2 5" xfId="6606" xr:uid="{9BF12DB0-DC74-4991-8E7D-F5570D2B1B3E}"/>
    <cellStyle name="Comma 4 2 6 3" xfId="4611" xr:uid="{F561BAF1-C726-4E12-82B6-00470A6ECE80}"/>
    <cellStyle name="Comma 4 2 6 4" xfId="4836" xr:uid="{B7A2AB4C-2431-45E1-A9A2-2522A3F565FA}"/>
    <cellStyle name="Comma 4 2 6 5" xfId="5184" xr:uid="{8D275B7D-53B6-4C00-9DF5-17BDAF215301}"/>
    <cellStyle name="Comma 4 2 6 6" xfId="4372" xr:uid="{C5A8FF88-1567-41D2-AFEB-120F0DA37208}"/>
    <cellStyle name="Comma 4 2 6 7" xfId="6605" xr:uid="{97AB1250-4075-4804-8B55-65D7F8B989F9}"/>
    <cellStyle name="Comma 4 2 6 8" xfId="43537" xr:uid="{CA866CC8-9A19-4FF9-A77C-CDB2D8E25606}"/>
    <cellStyle name="Comma 4 2 7" xfId="1476" xr:uid="{B5AEA1BF-EAE5-4209-AC05-0CA65DAE40EB}"/>
    <cellStyle name="Comma 4 2 7 2" xfId="6607" xr:uid="{487E5B90-D876-476C-ABBD-C8E0DFBD4F45}"/>
    <cellStyle name="Comma 4 2 7 3" xfId="4498" xr:uid="{B65C77EA-EFDF-4AB1-AD99-DCC2162F9E9C}"/>
    <cellStyle name="Comma 4 2 7 4" xfId="12779" xr:uid="{11A53673-FD57-4E07-B697-0FD6858AEF23}"/>
    <cellStyle name="Comma 4 2 8" xfId="830" xr:uid="{7599AEBA-FEB3-4386-9BFB-D095FB3B8A52}"/>
    <cellStyle name="Comma 4 2 8 2" xfId="7458" xr:uid="{0DE1497B-EFF6-4715-A0DC-4E84C2B856C1}"/>
    <cellStyle name="Comma 4 2 9" xfId="2003" xr:uid="{2541ECF7-163A-44DB-9664-905078AEEE25}"/>
    <cellStyle name="Comma 4 20" xfId="46598" xr:uid="{D5458343-EA75-48DA-A8E7-F0A71D886773}"/>
    <cellStyle name="Comma 4 21" xfId="446" xr:uid="{449D0856-D3A0-4BFD-A5F3-0AD7983E9B2C}"/>
    <cellStyle name="Comma 4 22" xfId="46652" xr:uid="{CA3F6307-134A-4FCA-85D5-9777899488AC}"/>
    <cellStyle name="Comma 4 23" xfId="46759" xr:uid="{EC922FF7-0FC6-474D-A3B2-D105E1C28AEF}"/>
    <cellStyle name="Comma 4 24" xfId="46827" xr:uid="{81A2359D-F776-4FF5-8830-C1641ABEA062}"/>
    <cellStyle name="Comma 4 25" xfId="47040" xr:uid="{04F6E7A5-2577-4448-86F0-2DE946775A97}"/>
    <cellStyle name="Comma 4 26" xfId="47087" xr:uid="{69D22B80-43F3-4260-894F-72E5A298A678}"/>
    <cellStyle name="Comma 4 27" xfId="219" xr:uid="{B6A25734-38E5-4373-AA87-EF212FDA9C2B}"/>
    <cellStyle name="Comma 4 3" xfId="456" xr:uid="{AFE8152E-15A9-4645-B1CF-B18CABB9E58D}"/>
    <cellStyle name="Comma 4 3 10" xfId="4277" xr:uid="{3F6226F3-132C-489D-909D-0E33FFEF5DF2}"/>
    <cellStyle name="Comma 4 3 11" xfId="5893" xr:uid="{2DA7B13A-A94C-45C8-B123-A165959B17F3}"/>
    <cellStyle name="Comma 4 3 12" xfId="6608" xr:uid="{98185AEA-B09B-4A30-9784-5C82C52E82F2}"/>
    <cellStyle name="Comma 4 3 13" xfId="46343" xr:uid="{11305DBE-4139-475A-B339-DC3BCF659A04}"/>
    <cellStyle name="Comma 4 3 14" xfId="46683" xr:uid="{4E9D683F-2644-4A30-A545-229508386FC6}"/>
    <cellStyle name="Comma 4 3 15" xfId="47050" xr:uid="{5963CDC1-ED6D-4E01-8A74-29CFAAD854AF}"/>
    <cellStyle name="Comma 4 3 16" xfId="47098" xr:uid="{93AB5C3E-1219-45F4-AEA9-939A4E5DC08E}"/>
    <cellStyle name="Comma 4 3 2" xfId="457" xr:uid="{39E9065F-E2E1-4855-BF05-8D2FC6D4B1C2}"/>
    <cellStyle name="Comma 4 3 2 10" xfId="46305" xr:uid="{CE819D32-224B-4BE3-BDC5-891C1386FEA3}"/>
    <cellStyle name="Comma 4 3 2 11" xfId="46358" xr:uid="{15B6F3F0-8CD1-431C-B21E-3A156C434ADA}"/>
    <cellStyle name="Comma 4 3 2 2" xfId="1480" xr:uid="{864543DD-B1BD-4BCF-9DCA-4A0580426810}"/>
    <cellStyle name="Comma 4 3 2 2 2" xfId="2336" xr:uid="{7DB64CA7-DF2E-47C9-ABE1-B877D3C29E55}"/>
    <cellStyle name="Comma 4 3 2 2 2 2" xfId="2972" xr:uid="{7C272197-A3DE-407F-BA72-3B85A16FEE0C}"/>
    <cellStyle name="Comma 4 3 2 2 2 2 2" xfId="9945" xr:uid="{48C325E6-E7C9-4A28-89E7-B1680CD1B707}"/>
    <cellStyle name="Comma 4 3 2 2 2 2 3" xfId="7876" xr:uid="{3D58F777-9091-4C77-9B47-7EA222B9C1FA}"/>
    <cellStyle name="Comma 4 3 2 2 2 3" xfId="8992" xr:uid="{D6D6881E-C866-4B31-BA2B-E4D993F689BD}"/>
    <cellStyle name="Comma 4 3 2 2 2 4" xfId="6609" xr:uid="{EBB1519E-697E-4B5C-B0E1-9352C0640743}"/>
    <cellStyle name="Comma 4 3 2 2 2 5" xfId="4613" xr:uid="{F75AF30C-7F01-49BC-8E59-E342074ED1F5}"/>
    <cellStyle name="Comma 4 3 2 2 3" xfId="2697" xr:uid="{76334C49-838E-4961-A94F-7A15E532BEDC}"/>
    <cellStyle name="Comma 4 3 2 2 3 2" xfId="9536" xr:uid="{1867754F-38B8-4F6E-AE92-D8735DC0572C}"/>
    <cellStyle name="Comma 4 3 2 2 3 3" xfId="7875" xr:uid="{515C8043-3CA9-4F50-9142-2360405E44A6}"/>
    <cellStyle name="Comma 4 3 2 2 4" xfId="2437" xr:uid="{48AAB817-9B1E-4454-88C5-C86BD69AB79F}"/>
    <cellStyle name="Comma 4 3 2 3" xfId="870" xr:uid="{50E9AF2A-72CD-4CAA-9A37-9FEEBFCEEB61}"/>
    <cellStyle name="Comma 4 3 2 3 2" xfId="2860" xr:uid="{6DDF484E-E2E4-43BB-A820-433D1B670DFD}"/>
    <cellStyle name="Comma 4 3 2 3 2 2" xfId="9805" xr:uid="{FA24840A-90CE-42AA-BAAF-C0E0DECF3FC3}"/>
    <cellStyle name="Comma 4 3 2 3 2 3" xfId="7877" xr:uid="{6C87E806-5865-4FD9-8406-C5981F8FA3CF}"/>
    <cellStyle name="Comma 4 3 2 3 3" xfId="2358" xr:uid="{1C204BA3-1D72-4C96-92F8-B0E8D025281C}"/>
    <cellStyle name="Comma 4 3 2 3 3 2" xfId="9022" xr:uid="{4949B9D3-3BEC-4E46-BFB6-24A84F365FB3}"/>
    <cellStyle name="Comma 4 3 2 3 4" xfId="5372" xr:uid="{3943E24D-EC93-44B0-92F2-AA5FA054AA45}"/>
    <cellStyle name="Comma 4 3 2 3 5" xfId="5895" xr:uid="{ABA54293-0BC9-481E-A00F-60E7B108B196}"/>
    <cellStyle name="Comma 4 3 2 3 6" xfId="6610" xr:uid="{7C961A9F-630B-4CBE-AB25-EF22EF9817D2}"/>
    <cellStyle name="Comma 4 3 2 3 7" xfId="11001" xr:uid="{B51350D6-5925-4CE0-9A60-C8E0ADDB106F}"/>
    <cellStyle name="Comma 4 3 2 4" xfId="2696" xr:uid="{447A39AF-882F-42DF-B6A0-9AD021CA8AF2}"/>
    <cellStyle name="Comma 4 3 2 4 2" xfId="9535" xr:uid="{69FC6F41-15B0-47B6-B8AA-3860F3007823}"/>
    <cellStyle name="Comma 4 3 2 4 3" xfId="6611" xr:uid="{DA439D80-1867-4387-A47A-2F622901E5AF}"/>
    <cellStyle name="Comma 4 3 2 5" xfId="3135" xr:uid="{0ED46CE1-F4FA-4056-B392-DBF636C420C2}"/>
    <cellStyle name="Comma 4 3 2 5 2" xfId="10133" xr:uid="{DDC3CA7B-FAD9-4A79-A07D-1672FACCC9CD}"/>
    <cellStyle name="Comma 4 3 2 5 3" xfId="7874" xr:uid="{6370EFAB-FB18-4391-90A3-66748C7B1ADC}"/>
    <cellStyle name="Comma 4 3 2 6" xfId="3248" xr:uid="{B5B47552-061F-4A26-B8FA-EDCE1833ACBD}"/>
    <cellStyle name="Comma 4 3 2 6 2" xfId="10233" xr:uid="{C2A8B782-B154-4EE8-88FF-AEC35C493587}"/>
    <cellStyle name="Comma 4 3 2 6 3" xfId="4817" xr:uid="{2E69E6C3-0050-4396-966B-D62599F0632C}"/>
    <cellStyle name="Comma 4 3 2 7" xfId="2195" xr:uid="{174F9D02-6D2F-4937-A0AE-5F50C3EA79A0}"/>
    <cellStyle name="Comma 4 3 2 7 2" xfId="8813" xr:uid="{9A9A64FD-0847-44D8-A2BE-E9738E0A692C}"/>
    <cellStyle name="Comma 4 3 2 8" xfId="4314" xr:uid="{8BCFD5C8-762A-4E45-9134-360E0CFDBB47}"/>
    <cellStyle name="Comma 4 3 2 9" xfId="5894" xr:uid="{4090C8D8-017A-4BD2-8B14-EEE33077B619}"/>
    <cellStyle name="Comma 4 3 3" xfId="458" xr:uid="{FF4A0F4C-9138-4D6D-B79B-A26A6FB46EED}"/>
    <cellStyle name="Comma 4 3 3 2" xfId="459" xr:uid="{EEF952CA-8C62-46F2-B390-B735C5B3D3F6}"/>
    <cellStyle name="Comma 4 3 3 2 2" xfId="1322" xr:uid="{6F069496-A681-4F6B-9B04-44E0621F1309}"/>
    <cellStyle name="Comma 4 3 3 2 2 2" xfId="1863" xr:uid="{2C0E1E3E-B077-4A0C-8EF4-BB4350B1B10B}"/>
    <cellStyle name="Comma 4 3 3 2 2 2 2" xfId="10030" xr:uid="{86D1857C-CDBB-40F7-A0EC-F05763D0AD5F}"/>
    <cellStyle name="Comma 4 3 3 2 2 2 3" xfId="7880" xr:uid="{83BAA1A5-5A5A-44BF-B383-DEB4ADA17AE6}"/>
    <cellStyle name="Comma 4 3 3 2 2 3" xfId="9122" xr:uid="{4408A972-BADE-4A82-A284-EF9B0ACDA276}"/>
    <cellStyle name="Comma 4 3 3 2 2 4" xfId="6614" xr:uid="{189283CB-AC10-4F3F-85EB-9C6879CC5E98}"/>
    <cellStyle name="Comma 4 3 3 2 3" xfId="1671" xr:uid="{69E61477-168C-40B3-AD65-518479017C8D}"/>
    <cellStyle name="Comma 4 3 3 2 3 2" xfId="9538" xr:uid="{44CA2036-F09C-42DC-9EE5-BE0060846196}"/>
    <cellStyle name="Comma 4 3 3 2 3 3" xfId="7468" xr:uid="{9F56C5EB-E4AE-4442-B545-E07229022CA1}"/>
    <cellStyle name="Comma 4 3 3 2 4" xfId="971" xr:uid="{1F04BF92-9D88-4188-B652-18FD170D7BCA}"/>
    <cellStyle name="Comma 4 3 3 2 4 2" xfId="7879" xr:uid="{5A2D790D-7715-4A8C-BFB6-18A253FB2345}"/>
    <cellStyle name="Comma 4 3 3 2 5" xfId="5434" xr:uid="{B7728876-FFDC-4774-B9F9-F5A107E47C5A}"/>
    <cellStyle name="Comma 4 3 3 2 5 2" xfId="9108" xr:uid="{65CBCE97-9491-4CDE-8628-F14A2ED432D9}"/>
    <cellStyle name="Comma 4 3 3 2 6" xfId="5897" xr:uid="{8840F551-5424-4F1B-B7AC-ECC0240D7C73}"/>
    <cellStyle name="Comma 4 3 3 2 7" xfId="6613" xr:uid="{59FF0D9A-9CF4-4AAA-81D9-3E87FD4D77E6}"/>
    <cellStyle name="Comma 4 3 3 2 8" xfId="45779" xr:uid="{60DF1718-D5F7-47A3-9F6C-B4EBF43218BC}"/>
    <cellStyle name="Comma 4 3 3 3" xfId="1282" xr:uid="{0EF94FD4-6C4B-4BE7-9E26-71B11BC33F60}"/>
    <cellStyle name="Comma 4 3 3 3 2" xfId="1823" xr:uid="{0FC976B7-E65E-45DA-83BB-E89B5D9D0B6B}"/>
    <cellStyle name="Comma 4 3 3 3 2 2" xfId="9878" xr:uid="{41B7DCC2-C21F-4829-9C26-F885A11E1911}"/>
    <cellStyle name="Comma 4 3 3 3 2 3" xfId="7881" xr:uid="{13AE1A35-8548-4A57-8F78-FDE18758B055}"/>
    <cellStyle name="Comma 4 3 3 3 3" xfId="9110" xr:uid="{34A1084A-3262-45C6-AA6D-6F271A29DFCA}"/>
    <cellStyle name="Comma 4 3 3 3 4" xfId="6615" xr:uid="{0824C18F-D07C-463C-94B7-C4F7AF1A709D}"/>
    <cellStyle name="Comma 4 3 3 4" xfId="1626" xr:uid="{45D0DC06-3906-4716-BEF5-3B4F9BDA6606}"/>
    <cellStyle name="Comma 4 3 3 4 2" xfId="9537" xr:uid="{CAEEA8D3-9F1A-47F4-BF4B-8436A7908F43}"/>
    <cellStyle name="Comma 4 3 3 4 3" xfId="7467" xr:uid="{51EAA090-8894-467C-A8F9-A024C1DD9F7D}"/>
    <cellStyle name="Comma 4 3 3 5" xfId="926" xr:uid="{B66C5EA0-6B4C-4D31-B972-F488569C5A83}"/>
    <cellStyle name="Comma 4 3 3 5 2" xfId="7878" xr:uid="{CC1B17EF-A825-4709-8A14-D54006482DE8}"/>
    <cellStyle name="Comma 4 3 3 6" xfId="5189" xr:uid="{B01FF078-594C-47A6-8E9F-5E3001FD90A7}"/>
    <cellStyle name="Comma 4 3 3 6 2" xfId="9065" xr:uid="{452955E4-002D-48D3-9117-406FD84C4166}"/>
    <cellStyle name="Comma 4 3 3 7" xfId="4377" xr:uid="{09369065-DA19-4C55-8B66-F3CFAFCAEB33}"/>
    <cellStyle name="Comma 4 3 3 8" xfId="5896" xr:uid="{CB096530-962C-4D9E-94F4-27A53C3AB4C5}"/>
    <cellStyle name="Comma 4 3 3 9" xfId="6612" xr:uid="{6F009E42-AFA5-4256-82BB-5139D1E3EA16}"/>
    <cellStyle name="Comma 4 3 4" xfId="460" xr:uid="{AD202EE0-E590-4948-BF85-8B7D7DC45163}"/>
    <cellStyle name="Comma 4 3 4 10" xfId="38020" xr:uid="{4F335BEF-4E23-413E-91FF-8CB5FA224708}"/>
    <cellStyle name="Comma 4 3 4 2" xfId="1323" xr:uid="{67B295B1-F171-4F7B-8A1A-C1AE2305F162}"/>
    <cellStyle name="Comma 4 3 4 2 2" xfId="1864" xr:uid="{572AB689-0950-48E9-BE42-5B11CDB563DD}"/>
    <cellStyle name="Comma 4 3 4 2 2 2" xfId="9944" xr:uid="{172A8751-8797-495C-AF21-6830D2894A21}"/>
    <cellStyle name="Comma 4 3 4 2 2 3" xfId="7883" xr:uid="{881D6AE3-6E50-4A69-B796-01C9C23C440C}"/>
    <cellStyle name="Comma 4 3 4 2 3" xfId="4952" xr:uid="{260881A1-EC1A-432A-A384-03F97A2E32F5}"/>
    <cellStyle name="Comma 4 3 4 2 3 2" xfId="9067" xr:uid="{906D5FAC-841B-45A0-9E30-13A641BB70F5}"/>
    <cellStyle name="Comma 4 3 4 2 4" xfId="5433" xr:uid="{53E8D644-7DDE-4C5F-9D38-85515AD0C223}"/>
    <cellStyle name="Comma 4 3 4 2 5" xfId="5899" xr:uid="{14E28B1F-2BE5-455C-9344-E7C4E593F504}"/>
    <cellStyle name="Comma 4 3 4 2 6" xfId="6617" xr:uid="{699579BA-1656-4FB5-9A11-40B463ADC2F4}"/>
    <cellStyle name="Comma 4 3 4 3" xfId="1672" xr:uid="{9D0FA5B9-2DC8-4ECD-B8D4-C1EF2E760272}"/>
    <cellStyle name="Comma 4 3 4 3 2" xfId="9539" xr:uid="{2C57BE49-B677-4E86-8AC0-8FD5A8A992A9}"/>
    <cellStyle name="Comma 4 3 4 3 3" xfId="6618" xr:uid="{677469C3-EE1D-4FA0-BEF2-651373EC9564}"/>
    <cellStyle name="Comma 4 3 4 4" xfId="972" xr:uid="{AED47635-F91F-47F6-B3F1-60BA578615CE}"/>
    <cellStyle name="Comma 4 3 4 4 2" xfId="7469" xr:uid="{16B819F1-856D-4F41-B103-8F5246FBA863}"/>
    <cellStyle name="Comma 4 3 4 5" xfId="4765" xr:uid="{BE031BA0-FAF0-4D9C-9F6A-5445A8CC7FBC}"/>
    <cellStyle name="Comma 4 3 4 5 2" xfId="7882" xr:uid="{9207C1CC-C305-4503-A2EC-68C2D76777F4}"/>
    <cellStyle name="Comma 4 3 4 6" xfId="5188" xr:uid="{C7F34E2D-760D-484A-BE17-22BC8300E717}"/>
    <cellStyle name="Comma 4 3 4 6 2" xfId="9055" xr:uid="{3804B22E-BA28-4146-BC8C-89042270F53D}"/>
    <cellStyle name="Comma 4 3 4 7" xfId="4376" xr:uid="{253AD69A-EC2E-4420-8BA9-5284027FE223}"/>
    <cellStyle name="Comma 4 3 4 8" xfId="5898" xr:uid="{356AE0CB-099D-451B-81F5-B88811DE781F}"/>
    <cellStyle name="Comma 4 3 4 9" xfId="6616" xr:uid="{9A6F8047-0BE3-4BF8-89C0-D3DB1B235D89}"/>
    <cellStyle name="Comma 4 3 5" xfId="1138" xr:uid="{BCAC0504-B2FD-4001-9F31-1EB6081E36B1}"/>
    <cellStyle name="Comma 4 3 5 2" xfId="1749" xr:uid="{8F278EAD-93A9-4C29-8059-7E71B51E0E0B}"/>
    <cellStyle name="Comma 4 3 5 2 2" xfId="9804" xr:uid="{70ACBA69-AF8F-4C60-A15C-1F7F5C630707}"/>
    <cellStyle name="Comma 4 3 5 2 3" xfId="7884" xr:uid="{E520D15A-AE11-418F-97EC-EACAF6256E1D}"/>
    <cellStyle name="Comma 4 3 5 3" xfId="4880" xr:uid="{6DDC4B9D-5AFB-4A22-8C3E-EF43F9EF9744}"/>
    <cellStyle name="Comma 4 3 5 3 2" xfId="9031" xr:uid="{241252D4-8A87-4F13-8FC4-F858F93A8657}"/>
    <cellStyle name="Comma 4 3 5 4" xfId="5323" xr:uid="{8D656267-D271-4562-80D9-BB1000F77B3E}"/>
    <cellStyle name="Comma 4 3 5 5" xfId="5900" xr:uid="{2EF32278-4357-48A0-875C-C52E73F3B1D9}"/>
    <cellStyle name="Comma 4 3 5 6" xfId="6619" xr:uid="{4038280C-AAEC-4F50-AF41-C7D8B02CC89C}"/>
    <cellStyle name="Comma 4 3 6" xfId="1479" xr:uid="{1C831579-89AC-4640-9CC7-BD41EDDEAE4C}"/>
    <cellStyle name="Comma 4 3 6 2" xfId="6182" xr:uid="{B7209480-BAB2-4F9E-855D-E1FAF278B2B5}"/>
    <cellStyle name="Comma 4 3 6 2 2" xfId="8377" xr:uid="{A2A3A2B4-D466-45BF-BBA7-4473525A6EEE}"/>
    <cellStyle name="Comma 4 3 6 3" xfId="9534" xr:uid="{7AE70C21-D641-4E8A-B626-62DB2C5F97B3}"/>
    <cellStyle name="Comma 4 3 6 4" xfId="6620" xr:uid="{846D50F0-10B8-4AD7-BF79-5CE23750199A}"/>
    <cellStyle name="Comma 4 3 7" xfId="834" xr:uid="{985046B8-82D0-4B07-80AD-1CC65287B731}"/>
    <cellStyle name="Comma 4 3 7 2" xfId="10079" xr:uid="{926844D0-3B9E-48E6-AEDF-C9D7CF5CB53C}"/>
    <cellStyle name="Comma 4 3 7 3" xfId="7466" xr:uid="{03C10921-19FB-4364-8762-AE88272C1AFF}"/>
    <cellStyle name="Comma 4 3 8" xfId="3183" xr:uid="{2BC4BE73-30A4-4754-9B12-C4AE3DFCE30D}"/>
    <cellStyle name="Comma 4 3 8 2" xfId="10186" xr:uid="{598BFDA3-A9B0-4063-956B-F6CCFB04EC11}"/>
    <cellStyle name="Comma 4 3 8 3" xfId="7873" xr:uid="{BCDC47A8-7C5E-437F-9A69-D9C2B677222E}"/>
    <cellStyle name="Comma 4 3 9" xfId="3423" xr:uid="{64F92DBA-588E-429A-9BC8-A79E563559D4}"/>
    <cellStyle name="Comma 4 3 9 2" xfId="8757" xr:uid="{85D2D1BC-8B64-4F90-80C6-484A604F6916}"/>
    <cellStyle name="Comma 4 4" xfId="65" xr:uid="{00000000-0005-0000-0000-000040000000}"/>
    <cellStyle name="Comma 4 4 10" xfId="46632" xr:uid="{EFDE7C16-BA14-466D-92A4-AA4D6D946541}"/>
    <cellStyle name="Comma 4 4 11" xfId="46724" xr:uid="{B84F3F47-59AF-4A24-9256-1437F8531544}"/>
    <cellStyle name="Comma 4 4 12" xfId="46801" xr:uid="{A269A515-16C6-4D3A-8CF0-6254A66B62A4}"/>
    <cellStyle name="Comma 4 4 13" xfId="461" xr:uid="{9584480F-755F-424B-982B-841D7EF8F233}"/>
    <cellStyle name="Comma 4 4 2" xfId="462" xr:uid="{57ACB66F-D627-43BF-A15D-D3CA89BF10F2}"/>
    <cellStyle name="Comma 4 4 2 10" xfId="38351" xr:uid="{7F1CB07D-72F3-487E-A6A8-43F86FE6B726}"/>
    <cellStyle name="Comma 4 4 2 11" xfId="46371" xr:uid="{15813514-2E5B-4ADE-9AB2-42FE09B964CB}"/>
    <cellStyle name="Comma 4 4 2 2" xfId="463" xr:uid="{3A6724C3-7796-4676-80DF-2DAED19EA20E}"/>
    <cellStyle name="Comma 4 4 2 2 2" xfId="1324" xr:uid="{B4A0FB62-B3A0-4D4C-AF5D-623BAF061142}"/>
    <cellStyle name="Comma 4 4 2 2 2 2" xfId="1865" xr:uid="{5342A369-43C1-4C34-9313-0A890E7A87A2}"/>
    <cellStyle name="Comma 4 4 2 2 3" xfId="1673" xr:uid="{EA8B3091-786B-422B-85CA-589F1C2B65E1}"/>
    <cellStyle name="Comma 4 4 2 2 3 2" xfId="7472" xr:uid="{12571B5A-64D2-4478-9328-8009E2D62A9D}"/>
    <cellStyle name="Comma 4 4 2 2 4" xfId="973" xr:uid="{BF6A8C44-7876-4C6E-AD42-5BC489F8957F}"/>
    <cellStyle name="Comma 4 4 2 2 4 2" xfId="11796" xr:uid="{FDB59562-9430-4AB1-B7EA-34C292B9B543}"/>
    <cellStyle name="Comma 4 4 2 2 5" xfId="5436" xr:uid="{3E551B45-F1ED-4563-925C-408A60A9922E}"/>
    <cellStyle name="Comma 4 4 2 2 6" xfId="6623" xr:uid="{E36086DD-0F69-4DDD-9631-3B7C9335D34F}"/>
    <cellStyle name="Comma 4 4 2 3" xfId="1283" xr:uid="{2F7D1762-0595-49B0-9CFD-0001E38771B3}"/>
    <cellStyle name="Comma 4 4 2 3 2" xfId="1824" xr:uid="{E3A93E58-C7EF-43AA-9ADB-2F32079551CA}"/>
    <cellStyle name="Comma 4 4 2 4" xfId="1627" xr:uid="{B8F8F010-C494-4E2F-BBBF-502992039668}"/>
    <cellStyle name="Comma 4 4 2 4 2" xfId="7471" xr:uid="{1359BBAA-305D-421B-B951-7055865B38DC}"/>
    <cellStyle name="Comma 4 4 2 5" xfId="927" xr:uid="{5BF2692E-CD4F-4ACF-A3F1-3A54F1F6E57E}"/>
    <cellStyle name="Comma 4 4 2 5 2" xfId="7886" xr:uid="{169F360D-5012-4B3B-8AEC-E46C126BC5A1}"/>
    <cellStyle name="Comma 4 4 2 5 3" xfId="12299" xr:uid="{C4D35485-6A3C-4F50-BEC4-7DD06D3D67EF}"/>
    <cellStyle name="Comma 4 4 2 6" xfId="2341" xr:uid="{B20E9E26-B0BA-4717-8425-0B2D0F07F4E0}"/>
    <cellStyle name="Comma 4 4 2 6 2" xfId="5191" xr:uid="{E43D132C-983A-41C9-95D0-1D34C9BFFE45}"/>
    <cellStyle name="Comma 4 4 2 7" xfId="4379" xr:uid="{10F568A6-763F-4331-AD8A-3849407C2A5A}"/>
    <cellStyle name="Comma 4 4 2 8" xfId="5901" xr:uid="{CA830BB0-1652-438F-9485-12C67E1BD42C}"/>
    <cellStyle name="Comma 4 4 2 9" xfId="6622" xr:uid="{E3B11790-2945-4DD0-8119-8B20F9017D0C}"/>
    <cellStyle name="Comma 4 4 3" xfId="464" xr:uid="{E6D02AE8-C7D3-430C-BE1A-7DC94844A586}"/>
    <cellStyle name="Comma 4 4 3 10" xfId="43586" xr:uid="{226F6F6C-CE90-4279-B360-C8490E5E986E}"/>
    <cellStyle name="Comma 4 4 3 2" xfId="1325" xr:uid="{C7F673FB-0574-4DCF-BAF0-E04EF5323BDE}"/>
    <cellStyle name="Comma 4 4 3 2 2" xfId="1866" xr:uid="{7B6128DB-951D-4FD6-B33D-AF46C3E1A223}"/>
    <cellStyle name="Comma 4 4 3 2 2 2" xfId="11824" xr:uid="{9A2E0601-5305-427B-819A-15CFEA0CCFB1}"/>
    <cellStyle name="Comma 4 4 3 2 3" xfId="4953" xr:uid="{87ACC032-CB62-456A-A4CD-9A0707ABF648}"/>
    <cellStyle name="Comma 4 4 3 2 4" xfId="5435" xr:uid="{15B8B1E2-A0DF-4E0A-AB14-EDD79BBB8E04}"/>
    <cellStyle name="Comma 4 4 3 2 5" xfId="6625" xr:uid="{482A50E7-40F7-45B5-B19C-90BFA5666729}"/>
    <cellStyle name="Comma 4 4 3 3" xfId="1674" xr:uid="{BC9EBDE6-E2FD-4B7C-9763-A3C106764EF3}"/>
    <cellStyle name="Comma 4 4 3 3 2" xfId="6626" xr:uid="{C594C492-D8CD-48EE-9E3F-2F1577C65E27}"/>
    <cellStyle name="Comma 4 4 3 4" xfId="974" xr:uid="{75AFD1BC-0F6B-455F-A631-EB13CC2A1864}"/>
    <cellStyle name="Comma 4 4 3 4 2" xfId="7473" xr:uid="{C67EA8DA-3DFE-4D05-857C-EE3E2AC6163F}"/>
    <cellStyle name="Comma 4 4 3 5" xfId="3404" xr:uid="{5728C266-976E-4850-AE35-4B6AF0B6829D}"/>
    <cellStyle name="Comma 4 4 3 5 2" xfId="8378" xr:uid="{0F7CC737-861F-4F79-84F5-E47D13EF9F1A}"/>
    <cellStyle name="Comma 4 4 3 5 3" xfId="4736" xr:uid="{BE70FE75-E976-43D0-8F99-1C44EFF56AA5}"/>
    <cellStyle name="Comma 4 4 3 6" xfId="5190" xr:uid="{617A1D22-1B35-4196-B8C1-4E9987E53193}"/>
    <cellStyle name="Comma 4 4 3 7" xfId="4378" xr:uid="{F92982C6-BBF7-4C6E-9B14-3904AD8ADF61}"/>
    <cellStyle name="Comma 4 4 3 8" xfId="6183" xr:uid="{CA6A5F5F-AD0A-448E-8E75-78E80B228C3B}"/>
    <cellStyle name="Comma 4 4 3 9" xfId="6624" xr:uid="{3DE691CD-687F-4ED1-BCE3-F8C0C66DD771}"/>
    <cellStyle name="Comma 4 4 4" xfId="1139" xr:uid="{31AFA24A-FDD0-49B1-B6FD-AC2769363DC7}"/>
    <cellStyle name="Comma 4 4 4 2" xfId="1750" xr:uid="{BDF30269-42E5-4E6C-AFAB-8936EDAE0FE2}"/>
    <cellStyle name="Comma 4 4 4 3" xfId="4501" xr:uid="{09925572-BD29-48A6-B02D-C07F220C004E}"/>
    <cellStyle name="Comma 4 4 4 4" xfId="12782" xr:uid="{B842A03D-DD23-4921-AEED-FD5352CF1D35}"/>
    <cellStyle name="Comma 4 4 5" xfId="1481" xr:uid="{03708E7A-B45D-4FB6-B9BA-BF6B74F85109}"/>
    <cellStyle name="Comma 4 4 5 2" xfId="7470" xr:uid="{B11FE82E-E507-40AC-80C2-234428EE7923}"/>
    <cellStyle name="Comma 4 4 6" xfId="885" xr:uid="{B090CBEC-50C4-44B4-B838-742AC687465A}"/>
    <cellStyle name="Comma 4 4 6 2" xfId="11818" xr:uid="{19AB6AC3-7521-49F6-89BE-8F3957C56799}"/>
    <cellStyle name="Comma 4 4 6 3" xfId="7885" xr:uid="{7354FFB2-02ED-4165-862B-E462ACD20CAF}"/>
    <cellStyle name="Comma 4 4 7" xfId="2005" xr:uid="{4D7A4464-1352-4D42-9E5B-326D57723F26}"/>
    <cellStyle name="Comma 4 4 7 2" xfId="6621" xr:uid="{0C113BD2-025C-4F09-A1EE-68EFCC4FF936}"/>
    <cellStyle name="Comma 4 4 8" xfId="46345" xr:uid="{B8A74BBA-0E1E-4B8B-A7F4-BED8A16F75A5}"/>
    <cellStyle name="Comma 4 4 9" xfId="46577" xr:uid="{E1F4FB9C-A68E-4B13-A864-4B1458CE60B6}"/>
    <cellStyle name="Comma 4 5" xfId="465" xr:uid="{16C54D31-AC31-4602-8920-EBD0E435ABC6}"/>
    <cellStyle name="Comma 4 5 2" xfId="466" xr:uid="{808F8095-3EBA-439F-B3FC-F2D3E1F2CF4C}"/>
    <cellStyle name="Comma 4 5 2 10" xfId="46460" xr:uid="{09FD0B5E-2D01-425D-9AA2-1C40858D37EF}"/>
    <cellStyle name="Comma 4 5 2 2" xfId="1326" xr:uid="{A2C4DF06-B00D-4CCD-8CEC-41792940278E}"/>
    <cellStyle name="Comma 4 5 2 2 2" xfId="1867" xr:uid="{7E9DF279-83A6-4E50-943D-65ED349FDF28}"/>
    <cellStyle name="Comma 4 5 2 2 2 2" xfId="11384" xr:uid="{72856665-5582-4FB7-82E8-3E1A360A7312}"/>
    <cellStyle name="Comma 4 5 2 2 3" xfId="4954" xr:uid="{F0F99B51-0EF5-41B1-AD84-F361E2280F9B}"/>
    <cellStyle name="Comma 4 5 2 2 4" xfId="5437" xr:uid="{DCC24D45-32FE-4FCE-8020-B66AF85DE7B7}"/>
    <cellStyle name="Comma 4 5 2 2 5" xfId="6629" xr:uid="{9170A561-6AA6-44DF-BEA4-C90295E9075B}"/>
    <cellStyle name="Comma 4 5 2 2 6" xfId="46481" xr:uid="{C14002DE-CE3F-467A-802D-1AFE1FDF9DC9}"/>
    <cellStyle name="Comma 4 5 2 3" xfId="1675" xr:uid="{614A2F51-BE0C-4681-A274-805599C75FEF}"/>
    <cellStyle name="Comma 4 5 2 3 2" xfId="6630" xr:uid="{5E78290D-2D09-4C47-9131-779FDE2D5F7D}"/>
    <cellStyle name="Comma 4 5 2 4" xfId="975" xr:uid="{69FC630A-6331-438F-9FE3-A52F5585F9BA}"/>
    <cellStyle name="Comma 4 5 2 4 2" xfId="7475" xr:uid="{CA2ED68C-66AD-40F7-9A6C-A9A3C8071B1D}"/>
    <cellStyle name="Comma 4 5 2 5" xfId="3367" xr:uid="{26D73E81-D60B-4996-9992-4436C876DE91}"/>
    <cellStyle name="Comma 4 5 2 5 2" xfId="4809" xr:uid="{947411F9-9072-41DD-BE59-54AA3B8FFA11}"/>
    <cellStyle name="Comma 4 5 2 6" xfId="5192" xr:uid="{7F24C621-BB01-433B-8801-A37601527F70}"/>
    <cellStyle name="Comma 4 5 2 7" xfId="4380" xr:uid="{1EC69789-8281-4AA9-B6D8-DE94D42394CF}"/>
    <cellStyle name="Comma 4 5 2 8" xfId="6628" xr:uid="{0C2D5499-B53F-43A3-86DD-23CDF1A4935C}"/>
    <cellStyle name="Comma 4 5 2 9" xfId="38295" xr:uid="{1EC58B1A-9EEE-48E4-AA88-C0B05C5271F5}"/>
    <cellStyle name="Comma 4 5 3" xfId="1258" xr:uid="{9AF86905-AE9C-40F4-AE1B-7AE40AD2A374}"/>
    <cellStyle name="Comma 4 5 3 2" xfId="1799" xr:uid="{BBF05AFC-4318-4705-AC8F-A06E4CC7ECEA}"/>
    <cellStyle name="Comma 4 5 3 3" xfId="4491" xr:uid="{87878D20-ED5E-47EB-B425-1C9B35A29F11}"/>
    <cellStyle name="Comma 4 5 3 4" xfId="46472" xr:uid="{DDAFEC0E-D8ED-4628-9905-9D7773C8F6DC}"/>
    <cellStyle name="Comma 4 5 4" xfId="1594" xr:uid="{0A1765EF-513C-4743-BD70-BF1CF9052BED}"/>
    <cellStyle name="Comma 4 5 4 2" xfId="7474" xr:uid="{30A54B0B-C2C2-48C6-AD75-D218442BC170}"/>
    <cellStyle name="Comma 4 5 5" xfId="894" xr:uid="{80787B2D-D2A6-4215-98C0-7B6A48D97C71}"/>
    <cellStyle name="Comma 4 5 5 2" xfId="12227" xr:uid="{E3C53A9E-BC80-471E-A750-2C5A15B5E6A9}"/>
    <cellStyle name="Comma 4 5 5 3" xfId="7887" xr:uid="{4749A0D5-B4B0-45CF-9BD7-0FE91CBA23CF}"/>
    <cellStyle name="Comma 4 5 6" xfId="2434" xr:uid="{70D1BB1B-38E7-4C11-950F-ECC9E54E47F5}"/>
    <cellStyle name="Comma 4 5 6 2" xfId="6627" xr:uid="{05DEFC86-FB42-4D35-8BC6-3600D23C1579}"/>
    <cellStyle name="Comma 4 5 7" xfId="12721" xr:uid="{F4DF95C8-9501-4C72-A66C-47E0EE081F9E}"/>
    <cellStyle name="Comma 4 5 8" xfId="46447" xr:uid="{FBF47768-0246-41E3-86EE-D3CEE9C16BE8}"/>
    <cellStyle name="Comma 4 5 9" xfId="46688" xr:uid="{1ACD7EFA-4660-46E8-8405-1F1B8FD27F12}"/>
    <cellStyle name="Comma 4 6" xfId="66" xr:uid="{00000000-0005-0000-0000-000041000000}"/>
    <cellStyle name="Comma 4 6 10" xfId="467" xr:uid="{63791C96-1139-426C-B496-A01BD6B35256}"/>
    <cellStyle name="Comma 4 6 11" xfId="67" xr:uid="{00000000-0005-0000-0000-000042000000}"/>
    <cellStyle name="Comma 4 6 11 2" xfId="46744" xr:uid="{1DB8954D-4DB8-4221-9F4A-B4D3F7E9EC9C}"/>
    <cellStyle name="Comma 4 6 11 3" xfId="46695" xr:uid="{2228E7DB-7E12-4421-860C-269FF65644EC}"/>
    <cellStyle name="Comma 4 6 2" xfId="1272" xr:uid="{74EDF0D9-2F2C-4E6A-8407-6DBB552B0920}"/>
    <cellStyle name="Comma 4 6 2 2" xfId="1813" xr:uid="{940289D7-73E7-4525-9B03-024D0BE862C1}"/>
    <cellStyle name="Comma 4 6 2 2 2" xfId="8348" xr:uid="{A618EF7B-2D61-406B-8D94-6754D79EED24}"/>
    <cellStyle name="Comma 4 6 2 2 3" xfId="4588" xr:uid="{A041ED03-67A1-4EF7-8EF5-ECBA04C45B1F}"/>
    <cellStyle name="Comma 4 6 2 3" xfId="8028" xr:uid="{8B14607B-B3DD-441F-81A9-D07D59D4A2EF}"/>
    <cellStyle name="Comma 4 6 2 4" xfId="4204" xr:uid="{0C336ADE-5413-4B41-8438-8C4701F9A216}"/>
    <cellStyle name="Comma 4 6 2 5" xfId="43536" xr:uid="{C8AF4543-E5AD-4941-86F1-E740CA31E778}"/>
    <cellStyle name="Comma 4 6 3" xfId="1614" xr:uid="{7BA0D8E7-5ED3-4A5C-81C3-C65B31EEBCD0}"/>
    <cellStyle name="Comma 4 6 3 2" xfId="4460" xr:uid="{61379E82-CCCF-4B0A-9D1F-273A7B2D0D41}"/>
    <cellStyle name="Comma 4 6 3 2 2" xfId="4714" xr:uid="{C9A99645-3BEE-4DCD-955C-FC308B7BC7B5}"/>
    <cellStyle name="Comma 4 6 3 2 3" xfId="4955" xr:uid="{E627365E-4239-4610-B18B-B4EAD1A34A9F}"/>
    <cellStyle name="Comma 4 6 3 2 4" xfId="5438" xr:uid="{3D6D44EA-93AC-47A3-B3EE-01AD36708DD3}"/>
    <cellStyle name="Comma 4 6 3 2 5" xfId="6632" xr:uid="{D495A43E-275F-4EC2-AC44-984E4D2DF899}"/>
    <cellStyle name="Comma 4 6 3 3" xfId="4614" xr:uid="{AD89A283-7880-4A74-8D1A-F62667238BCC}"/>
    <cellStyle name="Comma 4 6 3 4" xfId="4837" xr:uid="{2642DE81-FF72-4C08-9B72-2AF8FDAD3E79}"/>
    <cellStyle name="Comma 4 6 3 5" xfId="5193" xr:uid="{DF62D08E-28BE-4176-8023-CFAFC986D298}"/>
    <cellStyle name="Comma 4 6 3 6" xfId="4381" xr:uid="{09E9273A-AC7C-4953-A482-74E912538C66}"/>
    <cellStyle name="Comma 4 6 3 7" xfId="6631" xr:uid="{3CED5ECE-A44C-4BA2-9DC5-EE61E7402379}"/>
    <cellStyle name="Comma 4 6 4" xfId="914" xr:uid="{052A12E4-F1AF-4085-A088-4EA8AD7C4B43}"/>
    <cellStyle name="Comma 4 6 4 2" xfId="7476" xr:uid="{E63C53A7-FE7D-423F-86AD-59DDBD2A5668}"/>
    <cellStyle name="Comma 4 6 4 3" xfId="4551" xr:uid="{A9731F91-2C73-4136-83C6-1FBD342A36F1}"/>
    <cellStyle name="Comma 4 6 5" xfId="3746" xr:uid="{B4BCADED-88BF-4B93-A354-49F52DFA354C}"/>
    <cellStyle name="Comma 4 6 5 2" xfId="8373" xr:uid="{12E72428-432C-4196-91FA-2C6A555F5F68}"/>
    <cellStyle name="Comma 4 6 6" xfId="4164" xr:uid="{9E647B26-3726-45A4-B24F-98726EB64973}"/>
    <cellStyle name="Comma 4 6 7" xfId="12630" xr:uid="{D5525BCA-EE1F-4023-A22E-198C51830CB5}"/>
    <cellStyle name="Comma 4 6 8" xfId="46467" xr:uid="{45414819-DF89-40AA-AE24-0764F40B4692}"/>
    <cellStyle name="Comma 4 6 9" xfId="46646" xr:uid="{7A54544D-5FD2-45C0-AE34-E55064F2112B}"/>
    <cellStyle name="Comma 4 7" xfId="1135" xr:uid="{D1D9C090-B191-4475-8C72-D8A1A8AC7313}"/>
    <cellStyle name="Comma 4 7 2" xfId="1746" xr:uid="{A4FE65F9-DECC-4571-921C-069BF1DAEE03}"/>
    <cellStyle name="Comma 4 7 2 2" xfId="4694" xr:uid="{FB0543ED-CAAE-42B8-AB04-E545F96AFB8A}"/>
    <cellStyle name="Comma 4 7 2 3" xfId="11853" xr:uid="{2209899C-9877-43A7-803B-0B748F3D2961}"/>
    <cellStyle name="Comma 4 7 2 4" xfId="4449" xr:uid="{D02BE04D-141E-41FD-AE1C-DC3194D174A2}"/>
    <cellStyle name="Comma 4 7 2 5" xfId="46206" xr:uid="{C46FBBDA-574E-4839-B065-4C58D286A1B5}"/>
    <cellStyle name="Comma 4 7 3" xfId="3351" xr:uid="{50310528-A6AC-4B3F-9D94-D18CF02861E2}"/>
    <cellStyle name="Comma 4 7 3 2" xfId="8487" xr:uid="{38670B83-BB88-4017-8E3E-0CBF023CF7D5}"/>
    <cellStyle name="Comma 4 7 3 3" xfId="4519" xr:uid="{C28B3ED7-0FE2-4511-93DF-BAB5D1A27095}"/>
    <cellStyle name="Comma 4 7 4" xfId="4280" xr:uid="{DE48C347-C29A-4D75-8C16-90314170C5EE}"/>
    <cellStyle name="Comma 4 7 5" xfId="11242" xr:uid="{F13DE4F2-1921-426A-8D0C-97411CF9C726}"/>
    <cellStyle name="Comma 4 7 6" xfId="4113" xr:uid="{8102D5FD-8E2B-4CF8-9FDF-7CEFB754977F}"/>
    <cellStyle name="Comma 4 7 7" xfId="12328" xr:uid="{3748FD36-7F2A-470C-B146-BC293B876FE2}"/>
    <cellStyle name="Comma 4 7 8" xfId="46422" xr:uid="{6FECCA60-7BCA-460C-9CBE-0929A242E0E6}"/>
    <cellStyle name="Comma 4 8" xfId="1475" xr:uid="{28802983-A650-4B1E-B418-063BB32979F6}"/>
    <cellStyle name="Comma 4 8 2" xfId="4455" xr:uid="{7EF2223E-0555-4154-9E68-4B6DFB0812BA}"/>
    <cellStyle name="Comma 4 8 2 2" xfId="4702" xr:uid="{5AB36D90-E905-470A-A4ED-680A97BE6881}"/>
    <cellStyle name="Comma 4 8 3" xfId="4568" xr:uid="{11F00E10-F7BB-4F55-ACEB-155E24BF3976}"/>
    <cellStyle name="Comma 4 8 4" xfId="4302" xr:uid="{02DADB51-0FD1-4DB2-B40D-BBF8DA6FE048}"/>
    <cellStyle name="Comma 4 8 5" xfId="11548" xr:uid="{7E9ADB6B-A4D1-4C4A-A4BC-109F40F6E33F}"/>
    <cellStyle name="Comma 4 8 6" xfId="4189" xr:uid="{2BE7A945-9477-428D-B51A-A6E2493C2358}"/>
    <cellStyle name="Comma 4 8 7" xfId="12778" xr:uid="{06CFC960-2475-4914-90FD-E63252ED97A2}"/>
    <cellStyle name="Comma 4 9" xfId="786" xr:uid="{94A0F58C-39C6-45BC-8756-59E2223B415F}"/>
    <cellStyle name="Comma 4 9 2" xfId="4683" xr:uid="{36BA3506-8362-4E08-98FD-840A1FF537FB}"/>
    <cellStyle name="Comma 4 9 3" xfId="11342" xr:uid="{81784571-8F08-4042-87A7-6A32438863C7}"/>
    <cellStyle name="Comma 4 9 4" xfId="4441" xr:uid="{793CCB8B-466A-40ED-AE69-6AB0FFFAD327}"/>
    <cellStyle name="Comma 4 9 5" xfId="46437" xr:uid="{9D16E738-7D54-4983-904B-D23DE1DD6C43}"/>
    <cellStyle name="Comma 40" xfId="2157" xr:uid="{A59B6CDD-1AC5-4AD7-9473-A062DE7B6F43}"/>
    <cellStyle name="Comma 40 10" xfId="3365" xr:uid="{5D40B43F-C5C5-4F31-93B0-CB65AD7E06B8}"/>
    <cellStyle name="Comma 40 11" xfId="6635" xr:uid="{63D0C7D6-DCB1-427D-AF19-C09C9C32E169}"/>
    <cellStyle name="Comma 40 12" xfId="12742" xr:uid="{3E671EE8-39A0-4E96-AE81-AE0ED1A5DB2C}"/>
    <cellStyle name="Comma 40 13" xfId="46224" xr:uid="{F4803D79-5D1A-473A-A27D-199601D82C90}"/>
    <cellStyle name="Comma 40 2" xfId="2221" xr:uid="{88DECE7E-1320-417C-B29F-83B1A4937021}"/>
    <cellStyle name="Comma 40 2 2" xfId="2435" xr:uid="{07D9CD52-63AA-4BC2-BB7A-09FFC433A88A}"/>
    <cellStyle name="Comma 40 2 2 2" xfId="5903" xr:uid="{EFDCE0A3-4FA7-4E64-9199-75598021D79B}"/>
    <cellStyle name="Comma 40 2 2 2 2" xfId="46381" xr:uid="{F835916C-5746-40BA-877F-479445B05953}"/>
    <cellStyle name="Comma 40 2 2 3" xfId="4686" xr:uid="{05F9920E-C7CA-4B76-B848-51D8512D7521}"/>
    <cellStyle name="Comma 40 2 2 4" xfId="46354" xr:uid="{3E8C1810-4D3D-4764-830A-69A9D1BC4624}"/>
    <cellStyle name="Comma 40 2 3" xfId="4859" xr:uid="{C7FECF86-1C61-4964-AD39-1F3BDACDB1C3}"/>
    <cellStyle name="Comma 40 2 3 2" xfId="46367" xr:uid="{04D808BD-69D4-4805-810F-700D005BC7C4}"/>
    <cellStyle name="Comma 40 2 4" xfId="5297" xr:uid="{BBF2CA1A-5445-4103-A41A-8692FF1D58FC}"/>
    <cellStyle name="Comma 40 2 5" xfId="5902" xr:uid="{88BCCC43-08B0-41F4-96B6-2B26B0DC1D61}"/>
    <cellStyle name="Comma 40 2 6" xfId="6636" xr:uid="{06273FE6-B62B-400A-AA7F-A09B97CC3FE1}"/>
    <cellStyle name="Comma 40 2 7" xfId="4445" xr:uid="{497B38AC-6DC1-496F-A983-109189BB0784}"/>
    <cellStyle name="Comma 40 2 8" xfId="41931" xr:uid="{8B43A7A2-17C4-4428-A0BA-2A543717AF26}"/>
    <cellStyle name="Comma 40 2 9" xfId="46232" xr:uid="{AD57ED1A-A6F2-4A6D-A226-3FCB9EB89F1D}"/>
    <cellStyle name="Comma 40 3" xfId="2353" xr:uid="{EE882414-D341-47E6-B00A-3A184ABEB91D}"/>
    <cellStyle name="Comma 40 3 2" xfId="2354" xr:uid="{856BF392-FF2A-4D40-9D40-8B377051E3BA}"/>
    <cellStyle name="Comma 40 3 2 2" xfId="2394" xr:uid="{CDFE99C4-17B3-4347-A186-F5300A2573EB}"/>
    <cellStyle name="Comma 40 3 2 2 2" xfId="3026" xr:uid="{501DB150-4FDE-486B-BE44-2642DF46FACA}"/>
    <cellStyle name="Comma 40 3 2 2 2 2" xfId="10020" xr:uid="{352F63B7-F8C8-45C2-BB29-43D15D1B9410}"/>
    <cellStyle name="Comma 40 3 2 2 3" xfId="9073" xr:uid="{6D53C83E-8D29-4B4D-B13D-B00B32CC6656}"/>
    <cellStyle name="Comma 40 3 2 2 4" xfId="6639" xr:uid="{B01E736D-1381-4C7A-8CDC-9A60A00E433C}"/>
    <cellStyle name="Comma 40 3 2 3" xfId="2700" xr:uid="{C684D4C9-0F17-49BE-9AC2-C107D5AB5CD0}"/>
    <cellStyle name="Comma 40 3 2 3 2" xfId="9542" xr:uid="{33836E0B-08A0-418A-BFB7-98D18199F33C}"/>
    <cellStyle name="Comma 40 3 2 4" xfId="9015" xr:uid="{205C63DA-3601-4A1D-8C56-3D5E7DBC3DBA}"/>
    <cellStyle name="Comma 40 3 2 5" xfId="6638" xr:uid="{15003BDC-AED5-49C9-BF10-C0D79594315A}"/>
    <cellStyle name="Comma 40 3 2 6" xfId="46374" xr:uid="{E9B6E43E-45F7-4230-8936-BD6E3FCA0624}"/>
    <cellStyle name="Comma 40 3 3" xfId="2460" xr:uid="{1CC0C746-AE21-41EF-AF6E-3FBC91A79ED3}"/>
    <cellStyle name="Comma 40 3 3 2" xfId="2903" xr:uid="{B9C7D968-CABE-4827-80C1-4E8BC6B80337}"/>
    <cellStyle name="Comma 40 3 3 2 2" xfId="9868" xr:uid="{BA29BECB-7E1E-4175-9F48-CC44FF80F063}"/>
    <cellStyle name="Comma 40 3 3 3" xfId="9120" xr:uid="{163E452C-9898-438D-90BA-BE25E292BFA5}"/>
    <cellStyle name="Comma 40 3 3 4" xfId="6640" xr:uid="{E39FDFD9-D84C-418B-9042-45727BDCA84A}"/>
    <cellStyle name="Comma 40 3 4" xfId="2699" xr:uid="{33CD33A4-2340-4457-B9BB-B023942EB8F2}"/>
    <cellStyle name="Comma 40 3 4 2" xfId="9541" xr:uid="{5F53A7AE-A480-467F-B64D-732F6CD6F3B4}"/>
    <cellStyle name="Comma 40 3 4 3" xfId="7890" xr:uid="{31B6AAA6-C714-459E-986D-4D69CD8FB85A}"/>
    <cellStyle name="Comma 40 3 5" xfId="9014" xr:uid="{27F8B31B-20FA-4B5D-8F63-C7280064A090}"/>
    <cellStyle name="Comma 40 3 6" xfId="6637" xr:uid="{E50372D9-B679-4305-966F-1582E4B95D25}"/>
    <cellStyle name="Comma 40 3 7" xfId="45774" xr:uid="{497565BB-7F90-49D7-8EA8-0F07CD12CF98}"/>
    <cellStyle name="Comma 40 3 8" xfId="46348" xr:uid="{D24A7977-C5E6-42A0-A9BD-70AFA375C27F}"/>
    <cellStyle name="Comma 40 4" xfId="2130" xr:uid="{E8C34BFD-CB20-4D54-A006-DD7C1A4B9B71}"/>
    <cellStyle name="Comma 40 4 2" xfId="2451" xr:uid="{9FC2DB0D-FA99-493D-9B4F-3EAB4F9D94D0}"/>
    <cellStyle name="Comma 40 4 2 2" xfId="2943" xr:uid="{F1F9774E-5ABA-4F96-AC2C-EC4563765334}"/>
    <cellStyle name="Comma 40 4 2 2 2" xfId="9910" xr:uid="{B95867E8-A5D7-42CD-B313-10326D33BE39}"/>
    <cellStyle name="Comma 40 4 2 3" xfId="9116" xr:uid="{F3D4FD57-AB5F-46C2-8E99-9C5EAA5E5DDE}"/>
    <cellStyle name="Comma 40 4 2 4" xfId="6642" xr:uid="{B61725B2-AFB7-4199-AF35-0484C8AADC25}"/>
    <cellStyle name="Comma 40 4 3" xfId="2637" xr:uid="{612EFB6C-C629-4728-8FFB-C06AE7497B64}"/>
    <cellStyle name="Comma 40 4 3 2" xfId="9442" xr:uid="{F2675E23-258A-4C18-862C-AA4076620E89}"/>
    <cellStyle name="Comma 40 4 3 3" xfId="7891" xr:uid="{6DFF26BA-8CE8-4426-ACF3-386D7E6D2DEF}"/>
    <cellStyle name="Comma 40 4 4" xfId="8625" xr:uid="{1634E603-ED4E-45DF-8E59-0982B20E54F1}"/>
    <cellStyle name="Comma 40 4 4 2 2 3 2" xfId="46318" xr:uid="{A6DBF564-E752-45F7-9896-8D4EBE0285C6}"/>
    <cellStyle name="Comma 40 4 5" xfId="6641" xr:uid="{1F796E84-D110-48B3-AD91-F6FFE1D1B623}"/>
    <cellStyle name="Comma 40 4 6" xfId="38015" xr:uid="{09C3E63E-9EF8-4A28-B842-2FF7F5777548}"/>
    <cellStyle name="Comma 40 4 7" xfId="46361" xr:uid="{7B79CB7D-A099-4E47-989C-E5AA7BAB9C71}"/>
    <cellStyle name="Comma 40 5" xfId="2140" xr:uid="{80FB521E-68D4-4AF6-9774-A9C527D68FB8}"/>
    <cellStyle name="Comma 40 5 2" xfId="2373" xr:uid="{7DAE881F-F553-439A-BC67-3556E05FCC82}"/>
    <cellStyle name="Comma 40 5 2 2" xfId="2944" xr:uid="{E25E0DBD-EBE2-4F05-9086-BEF14A65FFF1}"/>
    <cellStyle name="Comma 40 5 2 2 2" xfId="9911" xr:uid="{ACA8B11B-CD68-4A96-8680-16147FC11F75}"/>
    <cellStyle name="Comma 40 5 2 3" xfId="9050" xr:uid="{5A850185-8BCF-4C14-B2FD-349281134FDA}"/>
    <cellStyle name="Comma 40 5 2 4" xfId="6644" xr:uid="{A2870495-AC1B-490D-9FC4-B898CF71F26E}"/>
    <cellStyle name="Comma 40 5 3" xfId="2701" xr:uid="{46996F45-33CA-41D1-8E3E-B637B2041D8C}"/>
    <cellStyle name="Comma 40 5 3 2" xfId="9543" xr:uid="{3DBDE8E0-8981-4B8C-AB3E-DFABDD059577}"/>
    <cellStyle name="Comma 40 5 3 3" xfId="7892" xr:uid="{AA429F35-C16D-45FB-B155-38F4AA88AEF7}"/>
    <cellStyle name="Comma 40 5 4" xfId="8646" xr:uid="{44FA13D8-960D-4883-ADF5-C095CCC9ED0D}"/>
    <cellStyle name="Comma 40 5 5" xfId="6643" xr:uid="{7CF80161-6A30-44F3-8D1B-8625575B026A}"/>
    <cellStyle name="Comma 40 6" xfId="2270" xr:uid="{6972CA18-12E5-428B-A1BA-121D2A0DAC0D}"/>
    <cellStyle name="Comma 40 6 2" xfId="2844" xr:uid="{D8B74D94-4451-4744-B497-4CAABB949FEE}"/>
    <cellStyle name="Comma 40 6 2 2" xfId="9771" xr:uid="{4E5EE135-ACB0-487A-8D54-957EA9164984}"/>
    <cellStyle name="Comma 40 6 2 3" xfId="7893" xr:uid="{652C9B45-C8D3-4AA2-B01C-6D0E09F7CE21}"/>
    <cellStyle name="Comma 40 6 3" xfId="8912" xr:uid="{7214C6CE-B179-46BA-AE3A-5C53F47A7EF8}"/>
    <cellStyle name="Comma 40 6 4" xfId="6645" xr:uid="{8B87EF19-831A-4241-A7F0-D1288783D85A}"/>
    <cellStyle name="Comma 40 7" xfId="2698" xr:uid="{8F247A86-8D4A-4D92-9667-71835327D3E6}"/>
    <cellStyle name="Comma 40 7 2" xfId="9540" xr:uid="{6B5C449D-A5D7-4659-B309-5D39036D7CDF}"/>
    <cellStyle name="Comma 40 7 3" xfId="8343" xr:uid="{B891AFB7-9595-4EFA-B514-B0BB69C29346}"/>
    <cellStyle name="Comma 40 8" xfId="3081" xr:uid="{66F7ACC2-76DE-4E69-84A1-A06AFDE23D3C}"/>
    <cellStyle name="Comma 40 8 2" xfId="10065" xr:uid="{F23E08B1-9F76-485D-BE8A-A6817C95BD68}"/>
    <cellStyle name="Comma 40 8 3" xfId="7888" xr:uid="{8269BB99-3544-4353-B81C-A379D74AD43E}"/>
    <cellStyle name="Comma 40 9" xfId="3157" xr:uid="{AD3AC1B8-145E-4728-AA2C-58317226B222}"/>
    <cellStyle name="Comma 41" xfId="2146" xr:uid="{BA477C7F-DA36-435D-A884-0326B343ED3D}"/>
    <cellStyle name="Comma 41 10" xfId="38173" xr:uid="{B7411523-BE3A-4B19-8168-120FFD33D256}"/>
    <cellStyle name="Comma 41 2" xfId="2223" xr:uid="{9B2C68D3-4570-47A3-944E-B3E366EE0584}"/>
    <cellStyle name="Comma 41 2 2" xfId="2362" xr:uid="{E17DCA76-400A-4F74-B023-5BD10B94719A}"/>
    <cellStyle name="Comma 41 2 2 2" xfId="5906" xr:uid="{080E24D2-4B99-4EDA-856C-E2028BB50A29}"/>
    <cellStyle name="Comma 41 2 2 3" xfId="4689" xr:uid="{6876FBF4-54B7-488E-8729-468A49E67463}"/>
    <cellStyle name="Comma 41 2 3" xfId="4861" xr:uid="{C2C8D6AA-75A8-49AE-B907-0B9DC85236B6}"/>
    <cellStyle name="Comma 41 2 3 2" xfId="7894" xr:uid="{7A61D44C-B1D5-4D2C-BDE1-758D3AEB77F6}"/>
    <cellStyle name="Comma 41 2 4" xfId="5299" xr:uid="{3616FD04-7AEA-4201-82C9-2BF25D392900}"/>
    <cellStyle name="Comma 41 2 5" xfId="5905" xr:uid="{32F7E43B-230D-4DA6-BC79-E625C86B3EB3}"/>
    <cellStyle name="Comma 41 2 6" xfId="6647" xr:uid="{74D31388-2201-46A7-8142-2D230C44ADD7}"/>
    <cellStyle name="Comma 41 2 7" xfId="4447" xr:uid="{C31E9142-8614-430B-B7B8-CF74A99E6965}"/>
    <cellStyle name="Comma 41 2 8" xfId="42035" xr:uid="{7F1BD9D3-EA84-4027-9595-F21B8D2864A4}"/>
    <cellStyle name="Comma 41 3" xfId="2279" xr:uid="{9D3A757A-1ECD-4739-AD36-DA48D9A613D6}"/>
    <cellStyle name="Comma 41 3 2" xfId="5907" xr:uid="{187B0A40-C6EE-4BD5-A368-E377685593F0}"/>
    <cellStyle name="Comma 41 3 3" xfId="4490" xr:uid="{40CB2BC0-88C7-4660-A361-EC49A6E97898}"/>
    <cellStyle name="Comma 41 3 3 2 2" xfId="46306" xr:uid="{550FAFCD-FCE6-425F-BB22-D8A2C91BE3F3}"/>
    <cellStyle name="Comma 41 3 3 2 3 2" xfId="46317" xr:uid="{D8B418CD-806B-46A5-BADF-BE8DD657DB57}"/>
    <cellStyle name="Comma 41 3 4" xfId="45872" xr:uid="{F62BBE7B-539C-46F4-BFD1-49CC0DD70740}"/>
    <cellStyle name="Comma 41 4" xfId="2438" xr:uid="{F21C5279-4F3D-47F9-AA9F-C06D8254A46D}"/>
    <cellStyle name="Comma 41 4 2" xfId="5908" xr:uid="{8BD64DEF-59E9-4C6A-8253-5FE4E61F0FA1}"/>
    <cellStyle name="Comma 41 4 3" xfId="4751" xr:uid="{74C647D4-F9F0-495B-8327-5219D2F619D9}"/>
    <cellStyle name="Comma 41 5" xfId="3399" xr:uid="{4ED6D4B6-35D3-4E70-A6DC-2BAF5AB82864}"/>
    <cellStyle name="Comma 41 5 2" xfId="6152" xr:uid="{9C877A8C-7653-4828-A8C1-3482D0E68116}"/>
    <cellStyle name="Comma 41 5 3" xfId="5053" xr:uid="{3589911F-1446-45F2-B811-2FD430C89502}"/>
    <cellStyle name="Comma 41 6" xfId="4260" xr:uid="{FC9496FB-A0BB-4084-B59C-967B1D823AD5}"/>
    <cellStyle name="Comma 41 7" xfId="5904" xr:uid="{C65BB7BD-DC79-415F-A1F4-90A17A9611E2}"/>
    <cellStyle name="Comma 41 8" xfId="6646" xr:uid="{97DDA3C5-E031-4799-8791-527A0E2070B0}"/>
    <cellStyle name="Comma 41 9" xfId="4091" xr:uid="{7AAFD38D-C9BC-434E-9114-C8F9EE5BF22C}"/>
    <cellStyle name="Comma 42" xfId="2179" xr:uid="{091AB7BD-A035-4D7E-A27C-6FAD65618002}"/>
    <cellStyle name="Comma 42 10" xfId="38202" xr:uid="{AE3932C9-5FDE-4F95-A0FE-6FDBC5A0492F}"/>
    <cellStyle name="Comma 42 2" xfId="2302" xr:uid="{668ED4C1-933C-4903-BEAC-4809761C784D}"/>
    <cellStyle name="Comma 42 2 2" xfId="2342" xr:uid="{8D0388DA-FBA2-4CDA-AA01-A45065CE8457}"/>
    <cellStyle name="Comma 42 2 2 2" xfId="2973" xr:uid="{985E6709-D3E8-49CF-9032-4677859DFBE7}"/>
    <cellStyle name="Comma 42 2 2 2 2" xfId="9946" xr:uid="{50C88C15-C184-4AD3-9186-FAE73F9B2A5E}"/>
    <cellStyle name="Comma 42 2 2 2 3" xfId="7898" xr:uid="{2C0221EE-1F77-4AB9-9B25-9B8E710B9C9E}"/>
    <cellStyle name="Comma 42 2 2 3" xfId="9004" xr:uid="{F0A899AC-D9DD-4940-8D10-CF3ABE802CE8}"/>
    <cellStyle name="Comma 42 2 2 4" xfId="6652" xr:uid="{9A5BE653-0EB1-4C8A-B3B6-0C62BCF80AD7}"/>
    <cellStyle name="Comma 42 2 3" xfId="2703" xr:uid="{357B9273-C0FE-4B21-96C7-1B591D907B67}"/>
    <cellStyle name="Comma 42 2 3 2" xfId="9545" xr:uid="{E48A8C9D-91F6-4284-9C38-FC7BC1CFFBAC}"/>
    <cellStyle name="Comma 42 2 3 3" xfId="7897" xr:uid="{3931FF4F-1BF3-4295-8296-50BC4F66E6A8}"/>
    <cellStyle name="Comma 42 2 4" xfId="5349" xr:uid="{1C371B50-5BA4-419C-A283-3AC7CE881B1D}"/>
    <cellStyle name="Comma 42 2 4 2" xfId="8953" xr:uid="{F82C5257-D14D-4191-A7DD-5958FA723B7C}"/>
    <cellStyle name="Comma 42 2 5" xfId="5909" xr:uid="{55849A4A-203C-479D-80CB-BCF9F4ABE7B1}"/>
    <cellStyle name="Comma 42 2 6" xfId="6651" xr:uid="{85A879ED-CA23-4A50-8C75-0DE5072E3ECF}"/>
    <cellStyle name="Comma 42 3" xfId="2427" xr:uid="{7A9A3EA8-FA0F-4883-A51E-2D0D247BE1AC}"/>
    <cellStyle name="Comma 42 3 2" xfId="2861" xr:uid="{9EBCCB56-8FDF-4DE2-AAB2-D45B97A3D900}"/>
    <cellStyle name="Comma 42 3 2 2" xfId="9806" xr:uid="{5ADB4274-3DEC-464D-AB49-7D8113C88A84}"/>
    <cellStyle name="Comma 42 3 2 3" xfId="7899" xr:uid="{E58CA5E9-F666-4D64-A9CA-CCD1CEAA7931}"/>
    <cellStyle name="Comma 42 3 3" xfId="9102" xr:uid="{A2C12B7F-CFE0-4314-B614-6AFA0D10CBD9}"/>
    <cellStyle name="Comma 42 3 4" xfId="6653" xr:uid="{13CE1D03-27B4-4D59-870F-208D6FC573C0}"/>
    <cellStyle name="Comma 42 4" xfId="2602" xr:uid="{E5B2C0D8-C727-42E8-B8BA-5EF360A3C204}"/>
    <cellStyle name="Comma 42 4 2" xfId="9425" xr:uid="{9A34885B-FFE2-462D-872E-FBAD987E35A7}"/>
    <cellStyle name="Comma 42 4 3" xfId="7896" xr:uid="{29F09D5F-C87B-42BB-852E-2BE49BE37D2F}"/>
    <cellStyle name="Comma 42 5" xfId="2702" xr:uid="{F2A57B0F-E6E4-4836-89D4-39E6E5F16E76}"/>
    <cellStyle name="Comma 42 5 2" xfId="9544" xr:uid="{31AC53B5-C37C-4A80-B311-5B01701273CA}"/>
    <cellStyle name="Comma 42 6" xfId="3122" xr:uid="{C42B228C-B662-4A2C-819C-7DD7A4236981}"/>
    <cellStyle name="Comma 42 6 2" xfId="10106" xr:uid="{A3A7DDBB-2460-40FB-BBED-3B984EEFA0B8}"/>
    <cellStyle name="Comma 42 7" xfId="3210" xr:uid="{F6685587-33C4-4263-8411-F2E923430DEE}"/>
    <cellStyle name="Comma 42 7 2" xfId="10213" xr:uid="{2B2847D3-FA92-4825-B970-9CB4B07E454E}"/>
    <cellStyle name="Comma 42 8" xfId="8789" xr:uid="{65B1E047-9F4D-4E28-A3E1-CFF3A29D3FB0}"/>
    <cellStyle name="Comma 42 9" xfId="6650" xr:uid="{7BC1FB10-6664-4E85-8A70-7C1F8CAD85A8}"/>
    <cellStyle name="Comma 43" xfId="2181" xr:uid="{44A9E4DD-9611-4B3D-900A-1ADDE4987A69}"/>
    <cellStyle name="Comma 43 10" xfId="38193" xr:uid="{17328AFD-09A0-4B40-91FB-58AB3C29838B}"/>
    <cellStyle name="Comma 43 11" xfId="46578" xr:uid="{923B8ABA-8A4A-482F-80F5-2B7F2909EA02}"/>
    <cellStyle name="Comma 43 2" xfId="2275" xr:uid="{6A8364CE-6939-431C-B5D9-B58FEF1D52BF}"/>
    <cellStyle name="Comma 43 2 2" xfId="2396" xr:uid="{1C750C55-72FF-41E7-BB88-13C4D09300DB}"/>
    <cellStyle name="Comma 43 2 2 2" xfId="2946" xr:uid="{440B981B-6A15-42B5-894A-0541A30A5C28}"/>
    <cellStyle name="Comma 43 2 2 2 2" xfId="9913" xr:uid="{BF025122-BE4D-4881-BBCA-82CBF6B01E30}"/>
    <cellStyle name="Comma 43 2 2 2 3" xfId="7902" xr:uid="{7D3FDAD5-7BD5-4E9E-8AD4-39F4A36D9B7E}"/>
    <cellStyle name="Comma 43 2 2 3" xfId="9078" xr:uid="{930B7FCF-E2EA-446A-B547-4222D63D0547}"/>
    <cellStyle name="Comma 43 2 2 4" xfId="6656" xr:uid="{E309D816-CC17-4FA5-A4C2-6F17084DBAD5}"/>
    <cellStyle name="Comma 43 2 3" xfId="2705" xr:uid="{6F7B7E7E-C00B-4058-BF4E-8A61DC197258}"/>
    <cellStyle name="Comma 43 2 3 2" xfId="9547" xr:uid="{72A824E5-CE43-4D76-8849-4D598F5ADD77}"/>
    <cellStyle name="Comma 43 2 3 3" xfId="7901" xr:uid="{DB1D5BDC-835D-483E-96C9-67514909C175}"/>
    <cellStyle name="Comma 43 2 4" xfId="5298" xr:uid="{295B719F-96B1-46FB-9871-01AEB566187D}"/>
    <cellStyle name="Comma 43 2 4 2" xfId="8920" xr:uid="{B5E83E32-D7EB-44C3-8101-D254598D95B1}"/>
    <cellStyle name="Comma 43 2 5" xfId="5910" xr:uid="{152D6BC6-5E92-4EDA-93C7-85B87606E7C6}"/>
    <cellStyle name="Comma 43 2 6" xfId="6655" xr:uid="{925C5FA0-078B-49B9-A319-B036D5AD1326}"/>
    <cellStyle name="Comma 43 2 7" xfId="42041" xr:uid="{CE3CB683-DCF2-4466-9794-6811CB411D3A}"/>
    <cellStyle name="Comma 43 3" xfId="2441" xr:uid="{AA7E537F-CAF2-484B-A496-0292FE29457B}"/>
    <cellStyle name="Comma 43 3 2" xfId="2436" xr:uid="{66967526-222A-4F3E-84E0-597E61A7555C}"/>
    <cellStyle name="Comma 43 3 2 2" xfId="3067" xr:uid="{4C701A44-D52C-4D82-AB8B-0DE1582E8BBC}"/>
    <cellStyle name="Comma 43 3 2 2 2" xfId="10063" xr:uid="{14CE3C75-F7BE-4752-BF44-E027D3A570BD}"/>
    <cellStyle name="Comma 43 3 2 3" xfId="9106" xr:uid="{C548DDFA-710F-41E7-B0C7-A1D38B2B8A2A}"/>
    <cellStyle name="Comma 43 3 2 4" xfId="6658" xr:uid="{EC5973F1-3746-415B-80D7-8EFA20A35B16}"/>
    <cellStyle name="Comma 43 3 3" xfId="2706" xr:uid="{55770A3E-8AB3-4186-A26D-9F12C7E2570D}"/>
    <cellStyle name="Comma 43 3 3 2" xfId="9548" xr:uid="{C00C5C41-E2DA-4538-91CA-4226FDA7B8E5}"/>
    <cellStyle name="Comma 43 3 3 3" xfId="7903" xr:uid="{2CC14665-F533-48F2-BD82-92706F6F6D95}"/>
    <cellStyle name="Comma 43 3 4" xfId="9107" xr:uid="{767A5852-9111-4A27-9BF6-CE0AF0E6691F}"/>
    <cellStyle name="Comma 43 3 5" xfId="6657" xr:uid="{E804770E-609F-490F-B726-0A03FE4703B3}"/>
    <cellStyle name="Comma 43 3 6" xfId="45877" xr:uid="{F6E6BD0D-8F06-4C64-9071-7077B2E7D974}"/>
    <cellStyle name="Comma 43 4" xfId="2461" xr:uid="{B0BD2A15-8BDE-4396-B580-01B784E46DC2}"/>
    <cellStyle name="Comma 43 4 2" xfId="2846" xr:uid="{95D74A7B-D258-400F-9A83-36E2F655D140}"/>
    <cellStyle name="Comma 43 4 2 2" xfId="9773" xr:uid="{303171E5-453B-4F37-A856-6CF64918A0B0}"/>
    <cellStyle name="Comma 43 4 2 3" xfId="7904" xr:uid="{BC9B30DF-B940-4E93-9388-830081CA903B}"/>
    <cellStyle name="Comma 43 4 3" xfId="9121" xr:uid="{FA6BCFEE-3866-4914-BA94-84D9E084F140}"/>
    <cellStyle name="Comma 43 4 4" xfId="6659" xr:uid="{D9800346-F700-4A75-994E-DC31E14036E7}"/>
    <cellStyle name="Comma 43 5" xfId="2704" xr:uid="{034EF723-F02A-4A80-A35B-FC9B1210FEFB}"/>
    <cellStyle name="Comma 43 5 2" xfId="9546" xr:uid="{AA400D9D-40B4-44B7-86DF-230A123F97E3}"/>
    <cellStyle name="Comma 43 5 3" xfId="7900" xr:uid="{7213167D-4600-4407-925D-34E8ABE7532D}"/>
    <cellStyle name="Comma 43 6" xfId="3124" xr:uid="{2CD48D3E-CFEC-453C-93FF-4D49255D66F5}"/>
    <cellStyle name="Comma 43 6 2" xfId="10107" xr:uid="{23EC7CD3-B308-4165-BB3A-85E9158199EE}"/>
    <cellStyle name="Comma 43 7" xfId="3212" xr:uid="{FB684477-0611-4CC8-811A-39430AB131D7}"/>
    <cellStyle name="Comma 43 7 2" xfId="10214" xr:uid="{A2670E4D-7E8F-4C5F-86A4-CE5079940980}"/>
    <cellStyle name="Comma 43 8" xfId="8791" xr:uid="{0D18E03B-73E0-4664-A913-AEF099CC2B32}"/>
    <cellStyle name="Comma 43 9" xfId="6654" xr:uid="{4B0CFCBC-41D5-4BF6-9B12-785C19C8FA7A}"/>
    <cellStyle name="Comma 44" xfId="68" xr:uid="{00000000-0005-0000-0000-000043000000}"/>
    <cellStyle name="Comma 44 10" xfId="38203" xr:uid="{31B7A86C-00EA-45A1-82FD-5A6522D68B26}"/>
    <cellStyle name="Comma 44 11" xfId="2247" xr:uid="{24BDD7A6-1CF2-4512-9DD6-6FB0400C0940}"/>
    <cellStyle name="Comma 44 2" xfId="2367" xr:uid="{7CFAC93E-20E4-4FB8-9220-BA913985A2E3}"/>
    <cellStyle name="Comma 44 2 2" xfId="4701" xr:uid="{877CF5D9-5AB3-464D-8BA6-52A9E84B877C}"/>
    <cellStyle name="Comma 44 2 2 2" xfId="7906" xr:uid="{7608D225-CF2F-4411-A10C-05E1E9C84D43}"/>
    <cellStyle name="Comma 44 2 3" xfId="4892" xr:uid="{AF0C81F4-4372-44F1-BD1D-9BF14EA0819C}"/>
    <cellStyle name="Comma 44 2 4" xfId="5359" xr:uid="{F631ABCD-5D56-4240-861A-3F91B427CBD8}"/>
    <cellStyle name="Comma 44 2 5" xfId="5912" xr:uid="{6336B0C5-CD83-42FB-9ACC-459A50EFC366}"/>
    <cellStyle name="Comma 44 2 6" xfId="6661" xr:uid="{307FB2B5-D768-4D14-AE7A-90523BDF7853}"/>
    <cellStyle name="Comma 44 2 7" xfId="4454" xr:uid="{F0B6F104-B5E5-4762-A5EC-D5931BF137D3}"/>
    <cellStyle name="Comma 44 2 8" xfId="42047" xr:uid="{3AEB39C5-B908-4110-92D3-864E5759CF2E}"/>
    <cellStyle name="Comma 44 3" xfId="4567" xr:uid="{CCCADF12-240B-4B0A-B94E-CB241DB4F4CB}"/>
    <cellStyle name="Comma 44 3 2" xfId="7905" xr:uid="{9F8ADBDC-73E2-4DAD-B58A-D066447E3652}"/>
    <cellStyle name="Comma 44 3 3" xfId="45880" xr:uid="{CF7EB730-52B0-483A-BAE3-FC3DA17B3C53}"/>
    <cellStyle name="Comma 44 4" xfId="4818" xr:uid="{8466D191-A457-4039-8F0A-408EF8EEDB4F}"/>
    <cellStyle name="Comma 44 5" xfId="5123" xr:uid="{A2ED04E7-C212-4EA5-868D-B9030A52E9C7}"/>
    <cellStyle name="Comma 44 6" xfId="4301" xr:uid="{EA4546CB-00C6-4E27-B8F5-6F57639210C8}"/>
    <cellStyle name="Comma 44 7" xfId="5911" xr:uid="{E0A67210-B051-4E03-8CFD-679BCAAC7462}"/>
    <cellStyle name="Comma 44 8" xfId="6660" xr:uid="{E72AC347-D239-4EC8-9629-50980D5FE2F2}"/>
    <cellStyle name="Comma 44 9" xfId="4187" xr:uid="{9F1DF47F-7A41-4C71-9345-6F22D36F33B6}"/>
    <cellStyle name="Comma 45" xfId="2232" xr:uid="{5DF456F4-236A-4277-A6BE-0C7208124704}"/>
    <cellStyle name="Comma 45 10" xfId="38205" xr:uid="{26A9EE3B-B4F5-4DAD-A203-A52C027705BA}"/>
    <cellStyle name="Comma 45 2" xfId="2291" xr:uid="{C15E6B6B-C81D-4037-9A4C-A00326C10865}"/>
    <cellStyle name="Comma 45 2 2" xfId="4703" xr:uid="{73EB67EC-16CF-42BF-847F-8837EF97F288}"/>
    <cellStyle name="Comma 45 2 2 2" xfId="7907" xr:uid="{CBB49077-594B-4541-928A-FC29B3BDAF71}"/>
    <cellStyle name="Comma 45 2 3" xfId="4894" xr:uid="{09C7FDC8-E8B5-4E60-ADC5-411E1208C1F0}"/>
    <cellStyle name="Comma 45 2 4" xfId="5361" xr:uid="{882150BB-138C-4C72-9DEB-C650D8AFD76D}"/>
    <cellStyle name="Comma 45 2 5" xfId="5913" xr:uid="{139D8733-F0FE-40BD-B0C3-DDC7C7441C5B}"/>
    <cellStyle name="Comma 45 2 6" xfId="6663" xr:uid="{5FEF1B24-0389-495B-9FE7-D3CF39A694F8}"/>
    <cellStyle name="Comma 45 2 7" xfId="4456" xr:uid="{C2BFC1FD-6E69-442D-B96B-A86FFB8F4654}"/>
    <cellStyle name="Comma 45 2 8" xfId="42049" xr:uid="{4C175578-F0F4-4BB9-8712-76C3A1616B6B}"/>
    <cellStyle name="Comma 45 3" xfId="4569" xr:uid="{A92D6151-845C-47A8-A9B4-05C4237475EE}"/>
    <cellStyle name="Comma 45 3 2" xfId="7657" xr:uid="{451C362A-C863-4C0D-8BA4-CA674237FD29}"/>
    <cellStyle name="Comma 45 3 3" xfId="45881" xr:uid="{0374ADEF-BD9F-4485-8BF3-A6C8AAB64F36}"/>
    <cellStyle name="Comma 45 4" xfId="4819" xr:uid="{BB268AF1-488C-4869-BAC9-D02F16FDF0D3}"/>
    <cellStyle name="Comma 45 5" xfId="5125" xr:uid="{DBF74B13-66EA-4E4D-B24A-6750F11DA726}"/>
    <cellStyle name="Comma 45 6" xfId="4304" xr:uid="{BD6B11D2-0129-4BF9-AE66-AF55F47DB3AC}"/>
    <cellStyle name="Comma 45 7" xfId="5773" xr:uid="{CC4A1B92-9315-42F8-BF45-04194D0129B5}"/>
    <cellStyle name="Comma 45 8" xfId="6662" xr:uid="{301E0C69-8635-46A3-851C-7BD1610AAED7}"/>
    <cellStyle name="Comma 45 9" xfId="4190" xr:uid="{6D02BA4A-6EDE-4496-9165-9A210717B3F2}"/>
    <cellStyle name="Comma 46" xfId="2330" xr:uid="{5E11A68D-84DC-4DEB-B426-DAF1261089E8}"/>
    <cellStyle name="Comma 46 2" xfId="2328" xr:uid="{E159A855-679C-4A37-BA7C-8DF318C00B77}"/>
    <cellStyle name="Comma 46 2 2" xfId="5915" xr:uid="{2356D573-64B7-4C30-A638-A25529533C6A}"/>
    <cellStyle name="Comma 46 2 3" xfId="4597" xr:uid="{A9F3F6BE-B6C1-4101-972D-F5A52A5F450D}"/>
    <cellStyle name="Comma 46 3" xfId="5914" xr:uid="{8385648E-A2B4-4545-91C1-08D7C1E27D70}"/>
    <cellStyle name="Comma 46 4" xfId="4214" xr:uid="{F3F384DA-4655-47B1-9338-9DE2839E9B8F}"/>
    <cellStyle name="Comma 47" xfId="2306" xr:uid="{2B210342-E23E-4B79-B396-5019D94EBCF7}"/>
    <cellStyle name="Comma 47 2" xfId="2269" xr:uid="{1123CCD4-9932-4583-87F9-60E2586D8211}"/>
    <cellStyle name="Comma 47 2 2" xfId="4697" xr:uid="{58BDF093-0CAB-4222-9E5B-757CB6F1A3D0}"/>
    <cellStyle name="Comma 47 2 2 2" xfId="7909" xr:uid="{54D41F1D-759F-4DCD-AB07-4053C60F624E}"/>
    <cellStyle name="Comma 47 2 3" xfId="5917" xr:uid="{9C2EA5C3-662F-4B2D-9A99-09CD8FC9666B}"/>
    <cellStyle name="Comma 47 2 4" xfId="4452" xr:uid="{B5E365A0-2E07-4B74-B89C-A4BB305C280A}"/>
    <cellStyle name="Comma 47 3" xfId="4526" xr:uid="{64727863-E2A7-43E1-8535-0E670E7DB44C}"/>
    <cellStyle name="Comma 47 3 2" xfId="7908" xr:uid="{13F54F1E-221D-49CC-936E-093EC5312EA7}"/>
    <cellStyle name="Comma 47 4" xfId="4287" xr:uid="{1058547F-2BF7-4C9E-AFF3-A7FF0486E39F}"/>
    <cellStyle name="Comma 47 5" xfId="5916" xr:uid="{9B7F7B94-4A0E-4008-8DC1-3344E60E97B3}"/>
    <cellStyle name="Comma 47 6" xfId="4136" xr:uid="{9761F23D-6293-4472-A446-F0EF8C11B760}"/>
    <cellStyle name="Comma 48" xfId="2311" xr:uid="{4EF69DB2-AE91-4C23-8DEB-6488C0E44879}"/>
    <cellStyle name="Comma 48 2" xfId="2312" xr:uid="{CCB65E01-C3D5-4D59-A38A-98569D324E5B}"/>
    <cellStyle name="Comma 48 2 2" xfId="5919" xr:uid="{F68FBADD-D1D4-4D0D-9421-97883C36DB38}"/>
    <cellStyle name="Comma 48 2 3" xfId="4598" xr:uid="{84E52B3C-0426-4F1E-8686-7F1E0B701ABA}"/>
    <cellStyle name="Comma 48 3" xfId="5918" xr:uid="{ED7258DA-07B3-4685-86C7-885BB26640BB}"/>
    <cellStyle name="Comma 48 4" xfId="4215" xr:uid="{EF1B9776-7016-42EE-A55B-C47DE40A70AA}"/>
    <cellStyle name="Comma 49" xfId="2272" xr:uid="{6A9AC78E-F874-4BA5-96F8-0375D0D54B19}"/>
    <cellStyle name="Comma 49 2" xfId="2385" xr:uid="{D5E51C89-559B-4065-BFEC-F60EF309290B}"/>
    <cellStyle name="Comma 49 2 2" xfId="5921" xr:uid="{D65056B1-ECE2-4B56-A5E8-9B9B1AA3CB0A}"/>
    <cellStyle name="Comma 49 2 3" xfId="4483" xr:uid="{40303448-4873-4EEA-B939-D7A2178C4977}"/>
    <cellStyle name="Comma 49 2 4" xfId="43107" xr:uid="{2E260058-84AD-4511-B97A-24A8071ECD3D}"/>
    <cellStyle name="Comma 49 3" xfId="4739" xr:uid="{200981DF-E3D5-40D7-B768-BFC437E91489}"/>
    <cellStyle name="Comma 49 4" xfId="5048" xr:uid="{AD4AE622-FD8F-40FB-A678-AE106095F38B}"/>
    <cellStyle name="Comma 49 5" xfId="5920" xr:uid="{3D0E89D4-A240-4789-970F-5173E95F7DDF}"/>
    <cellStyle name="Comma 49 6" xfId="6666" xr:uid="{F7B29713-077A-49BB-98C4-8A191C91C519}"/>
    <cellStyle name="Comma 49 7" xfId="4254" xr:uid="{D05A36BE-970A-427D-85C7-366F3E25C2C3}"/>
    <cellStyle name="Comma 49 8" xfId="12319" xr:uid="{2F7BDFB6-80CC-46E1-8490-47D344E41744}"/>
    <cellStyle name="Comma 5" xfId="69" xr:uid="{00000000-0005-0000-0000-000044000000}"/>
    <cellStyle name="Comma 5 10" xfId="46385" xr:uid="{75E94C01-4A13-43FC-964A-91D73D10ECCF}"/>
    <cellStyle name="Comma 5 11" xfId="46520" xr:uid="{2B12DFFE-C5FC-4A29-A087-8E2BF61DA36E}"/>
    <cellStyle name="Comma 5 12" xfId="46535" xr:uid="{4130E152-9570-4026-A106-F84F2B2F5FA5}"/>
    <cellStyle name="Comma 5 13" xfId="46559" xr:uid="{5BB7E554-E10D-4D0E-B97C-7438271C2EA2}"/>
    <cellStyle name="Comma 5 14" xfId="46616" xr:uid="{C473383E-8ADA-4BB1-88F1-4B48DDA6326D}"/>
    <cellStyle name="Comma 5 15" xfId="468" xr:uid="{77D50CE0-31FB-4181-B1EF-4A9B283AEE0C}"/>
    <cellStyle name="Comma 5 16" xfId="46657" xr:uid="{2889B7FB-931D-4D6A-9F41-5A87FEACCA2F}"/>
    <cellStyle name="Comma 5 17" xfId="47041" xr:uid="{8477A8CD-EA3F-4A66-BACB-B4795A5D4B3A}"/>
    <cellStyle name="Comma 5 18" xfId="47089" xr:uid="{0B56B0C2-84C3-4906-B24F-C1B690F838EB}"/>
    <cellStyle name="Comma 5 19" xfId="70" xr:uid="{00000000-0005-0000-0000-000045000000}"/>
    <cellStyle name="Comma 5 19 2" xfId="71" xr:uid="{00000000-0005-0000-0000-000046000000}"/>
    <cellStyle name="Comma 5 19 2 2" xfId="46832" xr:uid="{233C32CB-C54C-433C-85EA-104CF58537D2}"/>
    <cellStyle name="Comma 5 19 2 3" xfId="46907" xr:uid="{A93C88D4-1FD5-4B12-90DD-0771E8D5A47B}"/>
    <cellStyle name="Comma 5 19 2 4" xfId="46944" xr:uid="{C52E00D6-49B6-4D73-A107-BBFAF4F47E44}"/>
    <cellStyle name="Comma 5 19 2 5" xfId="46764" xr:uid="{12C48C27-1825-4C48-97BF-CA12830C68B0}"/>
    <cellStyle name="Comma 5 19 3" xfId="46863" xr:uid="{4B8A0248-2EC1-401A-9EA0-DF4B51973F0E}"/>
    <cellStyle name="Comma 5 19 4" xfId="46893" xr:uid="{2244A2B9-F0DF-408D-A418-723E52551BE2}"/>
    <cellStyle name="Comma 5 19 5" xfId="47000" xr:uid="{D4E438C5-0749-44E5-B903-8AAE5B096C3F}"/>
    <cellStyle name="Comma 5 19 6" xfId="46703" xr:uid="{5D413624-366A-476B-83D0-57ABA2729462}"/>
    <cellStyle name="Comma 5 2" xfId="469" xr:uid="{33D899B8-A598-4390-8995-D12240891901}"/>
    <cellStyle name="Comma 5 2 10" xfId="46815" xr:uid="{74199B2B-271D-4401-9954-5B536EB6E9A6}"/>
    <cellStyle name="Comma 5 2 11" xfId="46868" xr:uid="{9E721738-99FE-42B1-BADE-DFFC9AA8AB04}"/>
    <cellStyle name="Comma 5 2 12" xfId="46898" xr:uid="{755372D8-9992-4369-B8F0-DDB695FE7CA2}"/>
    <cellStyle name="Comma 5 2 13" xfId="72" xr:uid="{00000000-0005-0000-0000-000047000000}"/>
    <cellStyle name="Comma 5 2 13 2" xfId="46834" xr:uid="{BAE642B9-657E-4E6D-A0FE-57E308427955}"/>
    <cellStyle name="Comma 5 2 13 3" xfId="46926" xr:uid="{37DF4D31-FA47-446E-AEA0-DD0B689C48A4}"/>
    <cellStyle name="Comma 5 2 13 4" xfId="46946" xr:uid="{33704A32-9B56-4A51-A3C2-CF96F9B127B4}"/>
    <cellStyle name="Comma 5 2 13 5" xfId="46767" xr:uid="{DA12916E-33D0-49B9-A940-98C03B21CBFE}"/>
    <cellStyle name="Comma 5 2 14" xfId="47007" xr:uid="{DF67DAA8-3E08-4E7C-9108-14838D742E2F}"/>
    <cellStyle name="Comma 5 2 15" xfId="47051" xr:uid="{820BDD55-F8F7-4548-BBC4-4E500CCEA33A}"/>
    <cellStyle name="Comma 5 2 16" xfId="47099" xr:uid="{19F72145-ACFB-428C-8098-C262081F6B6C}"/>
    <cellStyle name="Comma 5 2 2" xfId="73" xr:uid="{00000000-0005-0000-0000-000048000000}"/>
    <cellStyle name="Comma 5 2 2 2" xfId="2132" xr:uid="{A54ED046-590B-4658-8B0A-E4FE56B02780}"/>
    <cellStyle name="Comma 5 2 2 3" xfId="3414" xr:uid="{92295585-111D-450D-A638-40248EDC650D}"/>
    <cellStyle name="Comma 5 2 2 4" xfId="30740" xr:uid="{8BB924F4-618A-414F-ADCA-33B4FF173A5B}"/>
    <cellStyle name="Comma 5 2 2 5" xfId="46484" xr:uid="{6E04CB78-1925-4E3B-8B5F-2DDCADFF2244}"/>
    <cellStyle name="Comma 5 2 2 6" xfId="46677" xr:uid="{FCC6F80A-BCEA-4C47-8D25-2EC0483782F2}"/>
    <cellStyle name="Comma 5 2 2 7" xfId="1483" xr:uid="{24B2BBB2-3F35-4D7F-831E-ABC88BAC2535}"/>
    <cellStyle name="Comma 5 2 3" xfId="824" xr:uid="{9A49DACD-0284-4422-8B3B-A5DE8FB76DAC}"/>
    <cellStyle name="Comma 5 2 3 2" xfId="3749" xr:uid="{B34D63A6-10E3-4898-8A5B-5AE104F4A931}"/>
    <cellStyle name="Comma 5 2 3 2 2" xfId="4556" xr:uid="{AB2A135A-494D-4209-9D30-EE083043832A}"/>
    <cellStyle name="Comma 5 2 3 2 3" xfId="40107" xr:uid="{79BC7448-50E3-4E6B-9C46-087E697EA15A}"/>
    <cellStyle name="Comma 5 2 3 3" xfId="2326" xr:uid="{A2FAFCE2-62CC-4F6A-84D9-CA765BD42B37}"/>
    <cellStyle name="Comma 5 2 3 3 2" xfId="6678" xr:uid="{232A5475-0121-4FF2-AAC7-620D7C3204CA}"/>
    <cellStyle name="Comma 5 2 3 3 3" xfId="44680" xr:uid="{15671255-CF92-445F-85DD-835375608FD9}"/>
    <cellStyle name="Comma 5 2 3 4" xfId="30739" xr:uid="{6F0487E3-A795-4E0D-AAE6-BD38A8C0C737}"/>
    <cellStyle name="Comma 5 2 4" xfId="2007" xr:uid="{C7BC3AFF-BB72-4A09-A27F-6109C747D956}"/>
    <cellStyle name="Comma 5 2 4 2" xfId="8379" xr:uid="{9D83DAE0-9626-4B7B-A963-114044368B19}"/>
    <cellStyle name="Comma 5 2 4 3" xfId="6668" xr:uid="{4F7BE8DA-989C-469C-9524-322E00293A28}"/>
    <cellStyle name="Comma 5 2 5" xfId="4766" xr:uid="{2B6B8C0C-D470-4FF5-86D4-55F1FC5755A2}"/>
    <cellStyle name="Comma 5 2 6" xfId="12771" xr:uid="{2CE9EAD5-6FE4-4E4E-89C2-A106651E6144}"/>
    <cellStyle name="Comma 5 2 7" xfId="46647" xr:uid="{A439DA3F-489C-460E-B51E-FECD7C573478}"/>
    <cellStyle name="Comma 5 2 8" xfId="46697" xr:uid="{737956DD-9527-4800-B14F-A48155120BA1}"/>
    <cellStyle name="Comma 5 2 9" xfId="46746" xr:uid="{671DFBF6-862A-4563-900F-32BEDEC392C6}"/>
    <cellStyle name="Comma 5 20" xfId="263" xr:uid="{F12A56C6-F3E6-4153-A233-FD0E9F33C1D1}"/>
    <cellStyle name="Comma 5 3" xfId="470" xr:uid="{39DBA8B6-A321-4556-9B5E-777B118DF702}"/>
    <cellStyle name="Comma 5 3 2" xfId="1484" xr:uid="{E72E9866-640B-468E-B944-590B22DE42D2}"/>
    <cellStyle name="Comma 5 3 2 2" xfId="30741" xr:uid="{26902D57-7FBA-4361-8CA6-14A120ABD81D}"/>
    <cellStyle name="Comma 5 3 2 3" xfId="46375" xr:uid="{64646D15-9403-4AA7-96AC-A5707629E14E}"/>
    <cellStyle name="Comma 5 3 3" xfId="823" xr:uid="{188A6D80-80DD-4FB5-A321-567963A04066}"/>
    <cellStyle name="Comma 5 3 3 2" xfId="38298" xr:uid="{C4F5710E-78DD-4B88-94CA-70692995ADDB}"/>
    <cellStyle name="Comma 5 3 4" xfId="43538" xr:uid="{A3CD5F5A-5378-4434-AF98-52767E5933B9}"/>
    <cellStyle name="Comma 5 3 5" xfId="12825" xr:uid="{C62ED6F5-CA57-4D2E-ADF3-36BC96039A71}"/>
    <cellStyle name="Comma 5 3 6" xfId="12382" xr:uid="{28F3EBE4-5945-4E7C-BF33-7DDD6DDFB39A}"/>
    <cellStyle name="Comma 5 3 7" xfId="46475" xr:uid="{6D88CB59-9AFD-4ABD-993F-FA92E7E84DD2}"/>
    <cellStyle name="Comma 5 3 8" xfId="46666" xr:uid="{7DB391E6-CBF8-4279-A608-5A5EBC89653B}"/>
    <cellStyle name="Comma 5 4" xfId="471" xr:uid="{01E3369C-DA85-4AF6-86A0-9365E92DE5B3}"/>
    <cellStyle name="Comma 5 4 2" xfId="1580" xr:uid="{FA152E01-24FB-445D-BF9D-48B82DEFAE58}"/>
    <cellStyle name="Comma 5 4 2 2" xfId="4559" xr:uid="{C301125B-0F73-4143-9E43-3168EF8988A4}"/>
    <cellStyle name="Comma 5 4 3" xfId="803" xr:uid="{58301271-92DC-486C-B4D3-C241058BFDF1}"/>
    <cellStyle name="Comma 5 4 3 2" xfId="4542" xr:uid="{AFEF6A0B-0BFD-411D-9E53-6D50CBC5CB6C}"/>
    <cellStyle name="Comma 5 4 3 2 2" xfId="8381" xr:uid="{C89D727B-C15D-4BFE-8437-E536C8374C43}"/>
    <cellStyle name="Comma 5 4 3 3" xfId="6184" xr:uid="{E03ED1DC-49C2-4BE4-873E-8AABDA246992}"/>
    <cellStyle name="Comma 5 4 3 4" xfId="4153" xr:uid="{A3A4EEA3-8B6F-491A-B8D0-4100899CD86A}"/>
    <cellStyle name="Comma 5 4 4" xfId="4502" xr:uid="{1F4967AE-8BFD-410F-BB8F-B4950F0025D1}"/>
    <cellStyle name="Comma 5 4 4 2" xfId="6671" xr:uid="{52FFE2DC-E45E-47A9-A2CE-B86EC078F1A8}"/>
    <cellStyle name="Comma 5 4 5" xfId="5038" xr:uid="{A89B517C-5B91-480D-8464-2F81D360B09E}"/>
    <cellStyle name="Comma 5 4 6" xfId="12628" xr:uid="{D6851D87-DA97-4DF0-AB3F-971041DFD2F1}"/>
    <cellStyle name="Comma 5 4 7" xfId="46415" xr:uid="{02959559-0AF1-49FB-AE39-432B2791AE7F}"/>
    <cellStyle name="Comma 5 5" xfId="1482" xr:uid="{9C267C90-4DFE-4145-8163-98079AE52DCE}"/>
    <cellStyle name="Comma 5 5 2" xfId="2334" xr:uid="{66A05E61-230F-4023-BA09-5232CE840EF9}"/>
    <cellStyle name="Comma 5 5 2 2" xfId="7910" xr:uid="{63E69DFC-A904-4121-A27E-12A82C1B32BB}"/>
    <cellStyle name="Comma 5 5 2 3" xfId="42088" xr:uid="{56B19877-8711-4E81-AF0A-28E8F370A88A}"/>
    <cellStyle name="Comma 5 5 3" xfId="3456" xr:uid="{077F4201-A54F-4BEE-B51A-580C61291898}"/>
    <cellStyle name="Comma 5 5 3 2" xfId="45921" xr:uid="{03F26CF4-2E19-460E-B39D-6F3893DF09BB}"/>
    <cellStyle name="Comma 5 5 4" xfId="2166" xr:uid="{7751329F-F9C6-4159-9BAA-22461723945F}"/>
    <cellStyle name="Comma 5 5 5" xfId="6397" xr:uid="{E7F1F7F0-CAF0-4B3E-9876-26A131F84817}"/>
    <cellStyle name="Comma 5 5 6" xfId="38276" xr:uid="{35B7B293-C7ED-4501-B6A1-9183B510FBD9}"/>
    <cellStyle name="Comma 5 6" xfId="794" xr:uid="{FA77565C-4FD5-4618-B77B-84D21F49084B}"/>
    <cellStyle name="Comma 5 6 2" xfId="3748" xr:uid="{5590BF74-8D8B-487B-B7B0-87F381A83648}"/>
    <cellStyle name="Comma 5 6 2 2" xfId="7911" xr:uid="{B4AEC691-7AC7-4603-B84C-16237B0D6A72}"/>
    <cellStyle name="Comma 5 6 2 3" xfId="4615" xr:uid="{A2E9700D-41B2-4923-998E-B48AAE757410}"/>
    <cellStyle name="Comma 5 6 3" xfId="2230" xr:uid="{9B4BCC64-DAE2-4DCD-AF34-47D6B52113CE}"/>
    <cellStyle name="Comma 5 6 4" xfId="38297" xr:uid="{AECC05D4-1860-423A-AFDC-B60A81ECC946}"/>
    <cellStyle name="Comma 5 7" xfId="2006" xr:uid="{389D3BB7-699A-4DA9-B940-B82FD6F8099C}"/>
    <cellStyle name="Comma 5 7 2" xfId="2612" xr:uid="{841F5D5D-C22B-4C6A-9E44-BDC61DE0C071}"/>
    <cellStyle name="Comma 5 7 3" xfId="4487" xr:uid="{340F6D93-70BC-49A7-BD53-D8FB8100320A}"/>
    <cellStyle name="Comma 5 8" xfId="3372" xr:uid="{EC584F02-C87D-4ADB-BC77-B722D521FE03}"/>
    <cellStyle name="Comma 5 8 2" xfId="8488" xr:uid="{0A83FA4A-7B6B-45B7-9570-80402A1863B4}"/>
    <cellStyle name="Comma 5 8 3" xfId="4748" xr:uid="{269B5B53-E8C3-4966-9DC2-5FE10A464514}"/>
    <cellStyle name="Comma 5 9" xfId="12308" xr:uid="{065599F9-D591-40BD-903F-9092CD2BE052}"/>
    <cellStyle name="Comma 50" xfId="2252" xr:uid="{6A38FCD1-6463-47FE-A35C-BE4C18CE3659}"/>
    <cellStyle name="Comma 50 2" xfId="2350" xr:uid="{0A0C87E8-6D97-4A2E-97AE-C0D9F8865ECC}"/>
    <cellStyle name="Comma 50 3" xfId="2613" xr:uid="{0993F6F2-FEF0-43D4-BFB1-B00FD3634051}"/>
    <cellStyle name="Comma 50 4" xfId="43512" xr:uid="{8EBF018F-E340-4A74-87BB-B8615F202865}"/>
    <cellStyle name="Comma 51" xfId="2288" xr:uid="{3D71EB36-D34A-464D-B3BA-821AD7683F0D}"/>
    <cellStyle name="Comma 51 2" xfId="2614" xr:uid="{2568ACE4-5B8D-4826-B093-EE7AECD66FF1}"/>
    <cellStyle name="Comma 51 2 2" xfId="6202" xr:uid="{73A40EAD-7B88-48CC-A44E-705EE7D1223E}"/>
    <cellStyle name="Comma 51 2 3" xfId="4682" xr:uid="{2AB3BF72-451A-4E64-932C-CC8E9E3F68A5}"/>
    <cellStyle name="Comma 51 3" xfId="4857" xr:uid="{7DC66766-9083-482D-B141-54FB7E72EFA8}"/>
    <cellStyle name="Comma 51 3 2" xfId="7912" xr:uid="{33A37A8A-F75B-44E1-A101-0C4901AF7857}"/>
    <cellStyle name="Comma 51 4" xfId="5295" xr:uid="{D11E1678-B8AD-47BB-BBA4-DD102B550EE1}"/>
    <cellStyle name="Comma 51 5" xfId="5922" xr:uid="{EA040312-AA42-43DC-9AAE-FCDEFB98733A}"/>
    <cellStyle name="Comma 51 6" xfId="6673" xr:uid="{658552CE-235B-42F8-BBCC-5323EE8AADED}"/>
    <cellStyle name="Comma 51 7" xfId="4440" xr:uid="{F42F48DD-194D-41F2-A479-38D352670B82}"/>
    <cellStyle name="Comma 51 8" xfId="43513" xr:uid="{134049B5-5EAE-4DD5-9671-E87D66812F2D}"/>
    <cellStyle name="Comma 52" xfId="2401" xr:uid="{C4CC798D-35A2-4B09-B725-660526555C05}"/>
    <cellStyle name="Comma 52 2" xfId="2615" xr:uid="{269A2864-E8D1-4268-AB5D-7F52D910DA35}"/>
    <cellStyle name="Comma 52 3" xfId="5923" xr:uid="{72296CB9-17FA-4412-BB13-17CDFEB530FA}"/>
    <cellStyle name="Comma 52 4" xfId="43647" xr:uid="{31D30669-2756-4F83-B42A-135FE4AF308F}"/>
    <cellStyle name="Comma 53" xfId="2359" xr:uid="{52E8349E-9434-485E-8B9A-149FA14DA25A}"/>
    <cellStyle name="Comma 53 2" xfId="2552" xr:uid="{3FFB68E0-58C0-4115-92DD-7712A33E3079}"/>
    <cellStyle name="Comma 53 2 2" xfId="6200" xr:uid="{FD9EA62C-E49F-4F14-B3E1-695EAC36BB38}"/>
    <cellStyle name="Comma 53 2 3" xfId="4727" xr:uid="{AC79AF5C-7E92-4F4B-934A-A7C0B95542AE}"/>
    <cellStyle name="Comma 53 3" xfId="2616" xr:uid="{088CA31D-E4FD-4B45-926B-8A62A31BA1CB}"/>
    <cellStyle name="Comma 53 4" xfId="5924" xr:uid="{9A9D277B-4809-4CE2-A922-E7C401BDAED6}"/>
    <cellStyle name="Comma 53 5" xfId="4469" xr:uid="{680CCB0D-4AC5-4135-B34E-13EFD5484ABE}"/>
    <cellStyle name="Comma 53 6" xfId="46026" xr:uid="{CE7B2657-20FE-495B-AF73-E8B39E2A9CD9}"/>
    <cellStyle name="Comma 54" xfId="2548" xr:uid="{0562AFFA-60DF-4CCA-9693-3D9CA552D911}"/>
    <cellStyle name="Comma 54 2" xfId="2617" xr:uid="{11686E7F-0874-4A7A-85D8-5FB6E2F71A7F}"/>
    <cellStyle name="Comma 54 2 2" xfId="6204" xr:uid="{A2258829-771E-458C-BF4F-1EB14D86019E}"/>
    <cellStyle name="Comma 54 2 3" xfId="4728" xr:uid="{A471BC2C-F0DF-4DCF-8F76-DE96754E5FDC}"/>
    <cellStyle name="Comma 54 3" xfId="6203" xr:uid="{0B766828-7C31-4E82-ADC1-0E3DF7B94D76}"/>
    <cellStyle name="Comma 54 4" xfId="9402" xr:uid="{26E15973-4DE3-4A7F-9D9C-B470CF98822F}"/>
    <cellStyle name="Comma 54 5" xfId="4470" xr:uid="{C455F006-A1D4-40B6-9499-19CA409814A6}"/>
    <cellStyle name="Comma 55" xfId="2553" xr:uid="{DDADD51F-C850-4903-BC04-3D1EF7F9CA5B}"/>
    <cellStyle name="Comma 55 2" xfId="45979" xr:uid="{FA51578F-4715-4219-A4F7-07DE3628744C}"/>
    <cellStyle name="Comma 56" xfId="2554" xr:uid="{F6796864-E319-41E7-926A-12DD5AE01B2F}"/>
    <cellStyle name="Comma 56 2" xfId="6205" xr:uid="{00221471-685B-4AC0-BDAB-9690C9BFD492}"/>
    <cellStyle name="Comma 56 3" xfId="4471" xr:uid="{94F3F872-D028-4746-8A50-27D10266917B}"/>
    <cellStyle name="Comma 56 4" xfId="45943" xr:uid="{4D3136F5-9676-46C5-BCBB-4E47FFD63497}"/>
    <cellStyle name="Comma 57" xfId="2555" xr:uid="{62E47E4F-5F3E-4985-A8F8-DFFF8F5EFE21}"/>
    <cellStyle name="Comma 57 2" xfId="6206" xr:uid="{2C320823-E715-4B63-879D-551F215DBF0A}"/>
    <cellStyle name="Comma 57 3" xfId="4681" xr:uid="{AF6076C7-8216-40D7-BD13-82E5AAFDD5CC}"/>
    <cellStyle name="Comma 57 4" xfId="43905" xr:uid="{4B4CB2E5-ABCC-4D98-95E5-91E877031D76}"/>
    <cellStyle name="Comma 58" xfId="2556" xr:uid="{525FACF1-DD7A-46CF-AC60-025270150F2C}"/>
    <cellStyle name="Comma 58 2" xfId="6207" xr:uid="{143879AF-87D6-48D5-A305-D326D0332EAF}"/>
    <cellStyle name="Comma 58 3" xfId="6675" xr:uid="{3FC68532-2B90-4D00-B79F-D2916B2CBCB8}"/>
    <cellStyle name="Comma 58 4" xfId="4730" xr:uid="{4FAE5295-642F-4D9C-AFF7-5A66A1C66E7B}"/>
    <cellStyle name="Comma 59" xfId="2618" xr:uid="{51C577F5-3E5E-4A4D-B882-FEBEFC45994F}"/>
    <cellStyle name="Comma 59 2" xfId="6208" xr:uid="{ADD037BD-84C8-42AC-8D9E-B81A4DF5D342}"/>
    <cellStyle name="Comma 59 2 2" xfId="8406" xr:uid="{FEE6047C-7787-4FA0-BAF3-EEF76E455E62}"/>
    <cellStyle name="Comma 59 3" xfId="9433" xr:uid="{B32819CF-1971-4FC0-AD55-A5E158B89C27}"/>
    <cellStyle name="Comma 59 4" xfId="6676" xr:uid="{28017D67-E0AB-4436-97DD-E7B1FA55A4E4}"/>
    <cellStyle name="Comma 59 5" xfId="4856" xr:uid="{AB9215BC-955F-43C2-A0E6-1D9FF69F264F}"/>
    <cellStyle name="Comma 6" xfId="74" xr:uid="{00000000-0005-0000-0000-000049000000}"/>
    <cellStyle name="Comma 6 10" xfId="46525" xr:uid="{B7BF90C4-FA51-4C57-9BEC-EAE93A7DECB9}"/>
    <cellStyle name="Comma 6 11" xfId="46667" xr:uid="{B7D0F411-339B-439A-9E33-3DE9757A9594}"/>
    <cellStyle name="Comma 6 12" xfId="46725" xr:uid="{DE3C5275-0D7A-410A-80C1-2821488497E2}"/>
    <cellStyle name="Comma 6 13" xfId="46802" xr:uid="{CA837AA2-FDC3-4C79-8B8A-9DAA47649104}"/>
    <cellStyle name="Comma 6 14" xfId="47055" xr:uid="{4C014D8C-CE69-47F8-A4D5-8BC7FA96BB0A}"/>
    <cellStyle name="Comma 6 15" xfId="47103" xr:uid="{383D9F19-3A80-439F-A61D-6C0259BDC680}"/>
    <cellStyle name="Comma 6 16" xfId="472" xr:uid="{F9D2A885-A78C-48C2-A50B-38B8926B9BB6}"/>
    <cellStyle name="Comma 6 2" xfId="473" xr:uid="{8EA6B40F-A4C1-49A6-9E88-9A0424FD5EC2}"/>
    <cellStyle name="Comma 6 2 2" xfId="1486" xr:uid="{543C3912-F9A0-4437-83D0-D786AD1F8513}"/>
    <cellStyle name="Comma 6 2 2 2" xfId="30742" xr:uid="{7CED5129-EC84-47A3-ADB1-102EE84B600A}"/>
    <cellStyle name="Comma 6 2 2 2 2" xfId="46382" xr:uid="{371FBED5-A21A-46B3-9350-048AD68C10FD}"/>
    <cellStyle name="Comma 6 2 2 3" xfId="46356" xr:uid="{7839D216-5DEA-496D-9B9C-657959379993}"/>
    <cellStyle name="Comma 6 2 2 4" xfId="46479" xr:uid="{B7D75BFF-BC2A-413F-B416-4F4CA5528978}"/>
    <cellStyle name="Comma 6 2 3" xfId="829" xr:uid="{D86E5948-4D8C-4DB1-BFA3-E510F059AA3C}"/>
    <cellStyle name="Comma 6 2 3 2" xfId="46368" xr:uid="{C75F5048-FFAA-43F7-B30D-009858ABC4ED}"/>
    <cellStyle name="Comma 6 2 4" xfId="12383" xr:uid="{ED1FB4C3-3AAF-4FF1-883B-1B420657080E}"/>
    <cellStyle name="Comma 6 2 5" xfId="46233" xr:uid="{4CDFF907-F41E-465B-B4C2-7D75623A1E38}"/>
    <cellStyle name="Comma 6 2 6" xfId="46458" xr:uid="{339C9D12-B28B-4E5F-8371-AF24461EF377}"/>
    <cellStyle name="Comma 6 2 7" xfId="46672" xr:uid="{D3152E67-02AD-4A4D-AB49-C0C7E8478F98}"/>
    <cellStyle name="Comma 6 3" xfId="1224" xr:uid="{6C1D619C-065C-40B0-9AA9-83CF01C7A767}"/>
    <cellStyle name="Comma 6 3 2" xfId="1790" xr:uid="{4D47057A-0E0F-4DD1-B6EA-61EEE402B8F5}"/>
    <cellStyle name="Comma 6 3 2 2" xfId="4560" xr:uid="{3A7DE03C-1569-4BEE-9FA6-060B6796750F}"/>
    <cellStyle name="Comma 6 3 2 2 2" xfId="41935" xr:uid="{1E9DF430-F594-47B2-9B63-DB690B9170BF}"/>
    <cellStyle name="Comma 6 3 2 3" xfId="45780" xr:uid="{F86F7F7B-DDC7-491C-93DD-A3FCF289F195}"/>
    <cellStyle name="Comma 6 3 2 4" xfId="38021" xr:uid="{FCABFB6B-37D6-477B-A6DF-1660A07931D4}"/>
    <cellStyle name="Comma 6 3 2 5" xfId="46376" xr:uid="{0B2A3A3C-E291-4708-9A89-7F1BAB4CDB81}"/>
    <cellStyle name="Comma 6 3 3" xfId="3405" xr:uid="{BF25A2F1-5EE7-4CF6-AE3C-029E9804DE7F}"/>
    <cellStyle name="Comma 6 3 3 2" xfId="4543" xr:uid="{6144A487-D27A-4700-A8DF-503A89907E50}"/>
    <cellStyle name="Comma 6 3 3 2 2" xfId="8384" xr:uid="{4F8EFF2E-C98C-4EA8-9F71-92BB2AF3F68F}"/>
    <cellStyle name="Comma 6 3 3 3" xfId="6186" xr:uid="{096EA331-F0A4-430D-80BE-81F844EAE2FF}"/>
    <cellStyle name="Comma 6 3 3 4" xfId="4154" xr:uid="{27D42FCD-167C-4832-896E-F7836AA3F881}"/>
    <cellStyle name="Comma 6 3 3 5" xfId="38300" xr:uid="{F89EA09E-9A0C-4450-8AFB-FAC2059DF8FB}"/>
    <cellStyle name="Comma 6 3 4" xfId="4503" xr:uid="{135AFDD5-F640-4A8F-AC67-114A05D98719}"/>
    <cellStyle name="Comma 6 3 4 2" xfId="43539" xr:uid="{BC8B22E3-9694-42FE-A458-9FF45FB3F8FD}"/>
    <cellStyle name="Comma 6 3 5" xfId="12812" xr:uid="{B19F1492-0E22-4633-8CF3-E1AA5E6A30EA}"/>
    <cellStyle name="Comma 6 3 6" xfId="12384" xr:uid="{76C1E54D-E330-41C1-B227-054ECCD48142}"/>
    <cellStyle name="Comma 6 3 7" xfId="46350" xr:uid="{3AE8E0CB-164A-4238-8A6F-26774B99BB4A}"/>
    <cellStyle name="Comma 6 3 8" xfId="46411" xr:uid="{BAB58B7C-1F7F-4158-B741-063117A02CA2}"/>
    <cellStyle name="Comma 6 4" xfId="1485" xr:uid="{9DABF4F6-DAF3-4A50-93BF-9E842363AE23}"/>
    <cellStyle name="Comma 6 4 2" xfId="2259" xr:uid="{27CCADE2-760A-4A74-893B-3150C44A8C70}"/>
    <cellStyle name="Comma 6 4 2 2" xfId="7913" xr:uid="{F0A4B461-135E-46D5-9D5F-17313388EF0A}"/>
    <cellStyle name="Comma 6 4 2 3" xfId="38299" xr:uid="{E6F74494-8DBE-4469-BC59-74F7C47D2A69}"/>
    <cellStyle name="Comma 6 4 3" xfId="3457" xr:uid="{8DB356E8-071C-4321-8E50-5D457171988F}"/>
    <cellStyle name="Comma 6 4 4" xfId="2165" xr:uid="{84905CDE-61D7-46A0-BD2E-AB1A35CF4C35}"/>
    <cellStyle name="Comma 6 4 5" xfId="6680" xr:uid="{B59A52A6-7DDA-4A50-8E0D-2039F938E76A}"/>
    <cellStyle name="Comma 6 4 6" xfId="12626" xr:uid="{28D0BDA6-5B73-41F5-BD0A-3CBC7616DC26}"/>
    <cellStyle name="Comma 6 4 7" xfId="46362" xr:uid="{D6274692-8624-41F1-8987-D0F3A037B33A}"/>
    <cellStyle name="Comma 6 4 8" xfId="46414" xr:uid="{B8124E67-CB4D-4CC0-8AC4-F06CD08E8698}"/>
    <cellStyle name="Comma 6 5" xfId="1572" xr:uid="{8D7979FC-ED4B-4B39-9BF0-F1CC52579A6B}"/>
    <cellStyle name="Comma 6 5 2" xfId="3750" xr:uid="{8D573355-5F12-4F1E-A228-D7C83559E4B5}"/>
    <cellStyle name="Comma 6 5 2 2" xfId="5925" xr:uid="{D5481038-DBB1-4B18-8C2F-B52865B1B1AA}"/>
    <cellStyle name="Comma 6 5 3" xfId="2250" xr:uid="{49C85A2B-4571-441D-97C2-5DC64E489895}"/>
    <cellStyle name="Comma 6 6" xfId="788" xr:uid="{B6308A53-24E8-4192-9CAD-BD6976FA72D6}"/>
    <cellStyle name="Comma 6 6 2" xfId="3370" xr:uid="{29FCC88F-7087-4DB3-A97E-C14245139B53}"/>
    <cellStyle name="Comma 6 6 2 2" xfId="11592" xr:uid="{878FD79E-08F6-480B-B5A3-4C0965F28917}"/>
    <cellStyle name="Comma 6 6 3" xfId="6185" xr:uid="{E859F921-F1FC-47CF-BA3C-C0044BCC7E2B}"/>
    <cellStyle name="Comma 6 7" xfId="2008" xr:uid="{0FD31280-03EB-4D58-B396-EBDFE8E78AFF}"/>
    <cellStyle name="Comma 6 8" xfId="46226" xr:uid="{98E86C6C-10B4-4AA7-9A90-1ADE3FC405EB}"/>
    <cellStyle name="Comma 6 9" xfId="46424" xr:uid="{AD6B2A51-B2F3-4BEC-8EDF-E14F7BE38D17}"/>
    <cellStyle name="Comma 60" xfId="2619" xr:uid="{4CF229E0-0FA7-4936-B90A-AC737080368C}"/>
    <cellStyle name="Comma 60 2" xfId="6209" xr:uid="{E8C46954-0DCA-4D50-BA02-626EDA6A8F8D}"/>
    <cellStyle name="Comma 60 2 2" xfId="8407" xr:uid="{B55D9332-F40E-4F37-841E-2C4952FE1D1A}"/>
    <cellStyle name="Comma 60 3" xfId="9434" xr:uid="{4EAC35A4-9D63-4321-9B9D-3555816F133E}"/>
    <cellStyle name="Comma 60 4" xfId="6682" xr:uid="{29F08B27-4B1E-45E9-B544-8477B3BC696F}"/>
    <cellStyle name="Comma 60 5" xfId="5014" xr:uid="{281165A6-D5A9-46AF-BEA3-05729C5ACB84}"/>
    <cellStyle name="Comma 61" xfId="2620" xr:uid="{0E3CC31C-7589-4D4A-8FC4-E3B9F3BA1316}"/>
    <cellStyle name="Comma 61 2" xfId="6210" xr:uid="{986BBF7B-1547-4D3E-B35A-CEF2A5FC32F4}"/>
    <cellStyle name="Comma 61 2 2" xfId="8408" xr:uid="{F30AF7B1-569A-4AFA-BAB5-741F4AF9C94D}"/>
    <cellStyle name="Comma 61 3" xfId="9435" xr:uid="{70D16468-EFDC-4BFF-BA0B-C08E42F643CD}"/>
    <cellStyle name="Comma 61 4" xfId="6289" xr:uid="{3D47E5CE-1F41-4283-868A-E957D3F59444}"/>
    <cellStyle name="Comma 61 5" xfId="4776" xr:uid="{D980E274-C884-4ECE-B981-BBBAF8BBD0F1}"/>
    <cellStyle name="Comma 62" xfId="2634" xr:uid="{C193B7C0-B491-43DB-AA25-A51B52980C46}"/>
    <cellStyle name="Comma 62 2" xfId="8477" xr:uid="{E015157B-AFA1-45C5-958B-4BC3714CF54E}"/>
    <cellStyle name="Comma 62 3" xfId="6290" xr:uid="{214BC221-7BB3-4F12-88E5-ABBA98F8A3D5}"/>
    <cellStyle name="Comma 62 4" xfId="5294" xr:uid="{7FCD2542-8C15-4966-B8BF-700788DA68CB}"/>
    <cellStyle name="Comma 62 5" xfId="44069" xr:uid="{34295FE9-7AD0-4D14-AA4F-B6A4FA634AD3}"/>
    <cellStyle name="Comma 63" xfId="2636" xr:uid="{B7679CDA-EB54-4C28-857B-16441AC4FBF9}"/>
    <cellStyle name="Comma 63 2" xfId="6247" xr:uid="{40366731-B9B2-4607-8C36-40132E497BB7}"/>
    <cellStyle name="Comma 63 3" xfId="7421" xr:uid="{A3FF527D-AC97-4CAA-9A7F-87D1A1C3D456}"/>
    <cellStyle name="Comma 63 4" xfId="5496" xr:uid="{AD26B8DA-9078-416B-A0DF-696E5B06FF0A}"/>
    <cellStyle name="Comma 63 5" xfId="44097" xr:uid="{7354DE69-2F7C-4FF4-ADB5-FD3EB2CA73DD}"/>
    <cellStyle name="Comma 64" xfId="75" xr:uid="{00000000-0005-0000-0000-00004A000000}"/>
    <cellStyle name="Comma 64 2" xfId="8479" xr:uid="{2C00467F-6DED-47D9-A2C6-A2808F657A8F}"/>
    <cellStyle name="Comma 64 3" xfId="7590" xr:uid="{3ED5542D-475E-4F50-A492-3718093A5FB3}"/>
    <cellStyle name="Comma 64 4" xfId="4438" xr:uid="{FAD6918A-B8A0-4ABD-81D3-4276A70C58DE}"/>
    <cellStyle name="Comma 64 5" xfId="44129" xr:uid="{5665702B-5A74-4FCE-A1DA-392699E993B7}"/>
    <cellStyle name="Comma 64 6" xfId="46644" xr:uid="{91E61AB7-7527-41DF-A756-CADA89EC239A}"/>
    <cellStyle name="Comma 64 7" xfId="3312" xr:uid="{73E1BA36-2D50-4ADC-8BFC-22FF37512D59}"/>
    <cellStyle name="Comma 64 8" xfId="76" xr:uid="{00000000-0005-0000-0000-00004B000000}"/>
    <cellStyle name="Comma 64 8 2" xfId="46742" xr:uid="{48F0FE5F-BE9A-469F-8501-70C0A4A11511}"/>
    <cellStyle name="Comma 64 8 3" xfId="46694" xr:uid="{6CFB8842-05B8-4FFD-9EFC-0E2435532C2A}"/>
    <cellStyle name="Comma 65" xfId="3303" xr:uid="{F51697B4-B569-41EB-8CF6-F4CB7B121EAA}"/>
    <cellStyle name="Comma 65 2" xfId="10279" xr:uid="{C0F6ED09-A1FE-4DBB-B3C0-A1C5BB20DE99}"/>
    <cellStyle name="Comma 65 3" xfId="7654" xr:uid="{E5DCA382-FF72-49B5-9568-409969B57B83}"/>
    <cellStyle name="Comma 65 4" xfId="5498" xr:uid="{125E7EEB-73BB-4CF6-9B69-28128FFA9681}"/>
    <cellStyle name="Comma 65 5" xfId="46196" xr:uid="{0631B359-98B3-4C55-B044-98AD26CB2316}"/>
    <cellStyle name="Comma 66" xfId="3301" xr:uid="{73B6A322-D509-46F1-B9E8-BDCE31F41FC2}"/>
    <cellStyle name="Comma 66 2" xfId="10278" xr:uid="{662A47CE-6CBC-4C62-8E80-2D7934879B55}"/>
    <cellStyle name="Comma 66 2 2" xfId="46201" xr:uid="{9CF6325D-2141-478F-A1DC-C7119FC67AC0}"/>
    <cellStyle name="Comma 66 3" xfId="8341" xr:uid="{08796DA5-5788-4E2A-88EC-43CAD6A2884C}"/>
    <cellStyle name="Comma 66 4" xfId="5770" xr:uid="{B3F7C28D-CD77-4CF1-A453-5E240400C015}"/>
    <cellStyle name="Comma 66 5" xfId="12321" xr:uid="{9379DC3C-9CC5-4FFF-9F32-6113B1797EFD}"/>
    <cellStyle name="Comma 67" xfId="3339" xr:uid="{3CA5C1BD-78F9-4F2D-A6F4-3C1FEDED11B8}"/>
    <cellStyle name="Comma 67 2" xfId="10295" xr:uid="{865C8DCA-2CE3-4828-A8E3-70D481A9F9D1}"/>
    <cellStyle name="Comma 67 3" xfId="5772" xr:uid="{61D01A4A-5DFB-48E2-AB0B-0EE9DB189E18}"/>
    <cellStyle name="Comma 67 4" xfId="46205" xr:uid="{5A1A04E0-0B2C-4CA2-A2ED-0B0F5FB12163}"/>
    <cellStyle name="Comma 68" xfId="3340" xr:uid="{FA161C3A-1CDB-4992-86A3-FA3EEEBA5D7B}"/>
    <cellStyle name="Comma 68 2" xfId="10296" xr:uid="{5B8D5297-AEAB-4B1D-BC40-4B134440A982}"/>
    <cellStyle name="Comma 68 3" xfId="6266" xr:uid="{A9F89A18-3C55-4497-B472-ECF7D01ADB7B}"/>
    <cellStyle name="Comma 68 4" xfId="46208" xr:uid="{0F4414E8-9042-4FD4-A12F-FABEA2BE938E}"/>
    <cellStyle name="Comma 69" xfId="3331" xr:uid="{B4C93082-DAC7-4524-862F-58C5CB2A951D}"/>
    <cellStyle name="Comma 69 2" xfId="46213" xr:uid="{25A77686-E683-4F1E-B12A-FAB97D1B03DC}"/>
    <cellStyle name="Comma 7" xfId="77" xr:uid="{00000000-0005-0000-0000-00004C000000}"/>
    <cellStyle name="Comma 7 10" xfId="797" xr:uid="{0515FE86-11E6-43A3-9EB0-4E8F364AE64A}"/>
    <cellStyle name="Comma 7 11" xfId="2009" xr:uid="{ED6F0B30-BFB5-4C4B-98B6-4B7EA9D732BD}"/>
    <cellStyle name="Comma 7 12" xfId="46561" xr:uid="{2382F1E5-E6C0-4C5F-BA85-C4BAE9D4B603}"/>
    <cellStyle name="Comma 7 13" xfId="46679" xr:uid="{74EE2C95-72C5-44A0-8B4A-A7366B219648}"/>
    <cellStyle name="Comma 7 14" xfId="47058" xr:uid="{52AED0C4-57C9-4764-893D-E40A13A0F366}"/>
    <cellStyle name="Comma 7 15" xfId="474" xr:uid="{97573967-6B02-43A2-B530-AF1459028B7D}"/>
    <cellStyle name="Comma 7 2" xfId="243" xr:uid="{07B56C5A-FB2B-4653-98AF-B948BB44D185}"/>
    <cellStyle name="Comma 7 2 2" xfId="261" xr:uid="{B16DEB0E-1DE3-42B4-86C3-D95D697100ED}"/>
    <cellStyle name="Comma 7 2 2 2" xfId="2294" xr:uid="{C1F545CE-4221-44B6-81ED-8135C73DB223}"/>
    <cellStyle name="Comma 7 2 2 2 2" xfId="38167" xr:uid="{CEF23363-BAF7-4940-81C5-3F0FC49AC5ED}"/>
    <cellStyle name="Comma 7 2 2 3" xfId="3419" xr:uid="{B55569E3-374E-4659-A8C0-743C74238AC5}"/>
    <cellStyle name="Comma 7 2 2 3 2" xfId="38302" xr:uid="{848AF5AA-4550-45BD-94EE-A7117A6CEC4F}"/>
    <cellStyle name="Comma 7 2 2 4" xfId="43541" xr:uid="{541E2392-22C4-4687-A615-73C7251F780F}"/>
    <cellStyle name="Comma 7 2 2 5" xfId="12821" xr:uid="{EE8B55AA-A688-4361-86D7-B1CAB80A47B9}"/>
    <cellStyle name="Comma 7 2 2 6" xfId="12386" xr:uid="{E10881CC-877F-4CBA-86EA-83F0AC42B712}"/>
    <cellStyle name="Comma 7 2 2 7" xfId="46377" xr:uid="{AC25E98A-E37B-49C4-AA87-FFEE6CAAF807}"/>
    <cellStyle name="Comma 7 2 2 8" xfId="46480" xr:uid="{722EA610-4142-46F0-A578-B409494AAD31}"/>
    <cellStyle name="Comma 7 2 2 9" xfId="1488" xr:uid="{5C6C0F2E-F7F5-4F9D-A254-6F75D4575A45}"/>
    <cellStyle name="Comma 7 2 3" xfId="828" xr:uid="{0D38E1F6-CB9B-4220-8911-CA16954549D7}"/>
    <cellStyle name="Comma 7 2 3 2" xfId="2307" xr:uid="{2A952A8B-8E97-4554-89EA-449152F452B1}"/>
    <cellStyle name="Comma 7 2 3 2 2" xfId="38601" xr:uid="{E2336BA7-2A7F-4125-83EA-EF239776A1C2}"/>
    <cellStyle name="Comma 7 2 3 3" xfId="11501" xr:uid="{83D460FF-524B-4152-99CF-DA29712F4B86}"/>
    <cellStyle name="Comma 7 2 3 3 2" xfId="43823" xr:uid="{C64B60F4-027D-4F09-A1D2-35AFB041BDD9}"/>
    <cellStyle name="Comma 7 2 3 4" xfId="13308" xr:uid="{4B23BC37-085E-438B-B751-8491B8A33F5B}"/>
    <cellStyle name="Comma 7 2 4" xfId="2010" xr:uid="{271CADBD-BDC8-48C3-9442-3E8A11495386}"/>
    <cellStyle name="Comma 7 2 4 2" xfId="8386" xr:uid="{FFB32988-9946-4940-AEAE-A711C02E1C8D}"/>
    <cellStyle name="Comma 7 2 4 3" xfId="6687" xr:uid="{75AFBD7C-78D7-44E1-8AD4-45A89B5BC335}"/>
    <cellStyle name="Comma 7 2 4 4" xfId="38301" xr:uid="{F8DC9576-1CD0-4B44-847C-8DFFB2E9FD92}"/>
    <cellStyle name="Comma 7 2 5" xfId="4786" xr:uid="{33644B06-EF81-4A88-B537-8F581E91EB40}"/>
    <cellStyle name="Comma 7 2 5 2" xfId="43540" xr:uid="{3C62017E-754F-4864-8442-FD6F4A1008CA}"/>
    <cellStyle name="Comma 7 2 6" xfId="12820" xr:uid="{D0E07DC7-9A1E-49A8-9C47-21E1516C6CF3}"/>
    <cellStyle name="Comma 7 2 7" xfId="12385" xr:uid="{4C99E996-B1EE-4DE6-B596-44949196C1B4}"/>
    <cellStyle name="Comma 7 2 8" xfId="46459" xr:uid="{F887C3C7-B748-48FA-B40C-68D16C30C949}"/>
    <cellStyle name="Comma 7 2 9" xfId="475" xr:uid="{883D6628-D2ED-4259-953F-FF2354219945}"/>
    <cellStyle name="Comma 7 3" xfId="476" xr:uid="{3AF78BF5-A6FF-42B5-A876-5D6742CC4D37}"/>
    <cellStyle name="Comma 7 3 2" xfId="1489" xr:uid="{06E162B7-B729-4794-912E-211BFE046478}"/>
    <cellStyle name="Comma 7 3 2 2" xfId="2257" xr:uid="{D12CEE98-8576-4413-A252-AB866E200F9F}"/>
    <cellStyle name="Comma 7 3 2 3" xfId="11544" xr:uid="{DF74D841-D1F7-4E8C-8EB7-F4784A0136EC}"/>
    <cellStyle name="Comma 7 3 2 4" xfId="41936" xr:uid="{2EAD1E5F-BC2D-4DDC-BA22-7DABCA2F0AD0}"/>
    <cellStyle name="Comma 7 3 3" xfId="871" xr:uid="{87C74D2D-6B15-4473-AC4D-95ADF75C5AB7}"/>
    <cellStyle name="Comma 7 3 3 2" xfId="3406" xr:uid="{262C9F41-1A54-4BD3-8E52-BBAC2EAC00CB}"/>
    <cellStyle name="Comma 7 3 3 2 2" xfId="8388" xr:uid="{CE4237C7-1033-4EFE-B6B5-C6B100A3ECC5}"/>
    <cellStyle name="Comma 7 3 3 2 3" xfId="4544" xr:uid="{6A7B4DC6-D9D6-4CBC-BA9E-CE43D873AAE6}"/>
    <cellStyle name="Comma 7 3 3 3" xfId="6188" xr:uid="{7CCEF6FE-FC24-4687-A4F9-7C2F90FBFFFF}"/>
    <cellStyle name="Comma 7 3 3 4" xfId="11914" xr:uid="{E331A02F-399B-4EB1-9AFB-1F9806E3A880}"/>
    <cellStyle name="Comma 7 3 3 5" xfId="4155" xr:uid="{7DC075DC-53DE-4213-88FB-29202549BAF8}"/>
    <cellStyle name="Comma 7 3 3 6" xfId="45781" xr:uid="{9F6D40BF-80B0-4AC9-89F4-B942DAD7E1E4}"/>
    <cellStyle name="Comma 7 3 4" xfId="2011" xr:uid="{AF2E1E97-303D-4C7A-9152-A9B2ACDB3F47}"/>
    <cellStyle name="Comma 7 3 4 2" xfId="4616" xr:uid="{BDC0C280-C3CA-4EC8-95BA-6E4BDFE636F2}"/>
    <cellStyle name="Comma 7 3 4 3" xfId="4218" xr:uid="{568EF75E-6D8F-4E55-8DD3-E15D7A5357CA}"/>
    <cellStyle name="Comma 7 3 4 4" xfId="38022" xr:uid="{F4ABDC66-C103-40D9-AA01-9EF0653EE754}"/>
    <cellStyle name="Comma 7 3 5" xfId="4504" xr:uid="{2CCD440D-E21F-4826-AE28-0C8637E63C3A}"/>
    <cellStyle name="Comma 7 3 5 2" xfId="6689" xr:uid="{DED5497E-56C1-4878-AA41-4EDA81F32034}"/>
    <cellStyle name="Comma 7 3 6" xfId="5018" xr:uid="{9D46E19C-5B14-499A-8CC0-6EECBC7F9E6D}"/>
    <cellStyle name="Comma 7 3 7" xfId="46363" xr:uid="{682C3EDF-18E8-41EB-BCD4-5D121C9AC250}"/>
    <cellStyle name="Comma 7 4" xfId="477" xr:uid="{BB2778D7-CB53-40A5-9902-3E97B85E75C5}"/>
    <cellStyle name="Comma 7 4 2" xfId="1581" xr:uid="{F309DB1C-6E0C-486C-8EAB-55CE705CFE7B}"/>
    <cellStyle name="Comma 7 4 3" xfId="804" xr:uid="{8CB99C1E-5858-49CE-AD0F-2B4F0BA6BCC0}"/>
    <cellStyle name="Comma 7 4 3 2" xfId="7915" xr:uid="{616E3FD7-C6CA-4814-8187-5D20E7FFCC53}"/>
    <cellStyle name="Comma 7 4 4" xfId="2258" xr:uid="{92B1B53C-8A4E-4571-B302-0EA4B40C2F62}"/>
    <cellStyle name="Comma 7 4 5" xfId="12477" xr:uid="{68C88B2E-AC75-4B72-8616-287B6268B337}"/>
    <cellStyle name="Comma 7 4 6" xfId="46509" xr:uid="{EB6D0032-2914-4BF6-9454-9CE34DA862D0}"/>
    <cellStyle name="Comma 7 5" xfId="478" xr:uid="{EDD009DD-DCFE-4636-AEDC-36E1137D1219}"/>
    <cellStyle name="Comma 7 5 2" xfId="1616" xr:uid="{C57E8376-858F-4625-AB37-486049B44CBB}"/>
    <cellStyle name="Comma 7 5 2 2" xfId="8385" xr:uid="{6A7C7171-1717-4F1F-8988-52E42E888567}"/>
    <cellStyle name="Comma 7 5 3" xfId="916" xr:uid="{E38E5D9E-496D-49A7-B2A4-E0A27681425E}"/>
    <cellStyle name="Comma 7 5 3 2" xfId="11380" xr:uid="{F9552E0A-21DF-491F-A505-037864873151}"/>
    <cellStyle name="Comma 7 5 3 3" xfId="6187" xr:uid="{FCA251B1-37D8-44FB-A231-E9DD1F4AB458}"/>
    <cellStyle name="Comma 7 5 4" xfId="3371" xr:uid="{EFBC104A-D513-4146-93CF-4BBFB9FB5178}"/>
    <cellStyle name="Comma 7 6" xfId="1140" xr:uid="{FE8A92E5-8978-4C54-84ED-62D52A7ABEF8}"/>
    <cellStyle name="Comma 7 6 2" xfId="1751" xr:uid="{57BBA325-302F-436E-95DF-5F83769EFB6B}"/>
    <cellStyle name="Comma 7 6 3" xfId="4492" xr:uid="{ECA512E8-9E93-41E9-BBC0-7C91B1092DF1}"/>
    <cellStyle name="Comma 7 7" xfId="1232" xr:uid="{3743E9B6-3BB3-41A7-9BC8-C56AE3B12309}"/>
    <cellStyle name="Comma 7 7 2" xfId="1791" xr:uid="{72CC7CC1-0125-41B2-8CEC-FC5E67A0A7FE}"/>
    <cellStyle name="Comma 7 7 2 2" xfId="6721" xr:uid="{5FA048C7-FE24-4AE2-AE81-2930D8936CE4}"/>
    <cellStyle name="Comma 7 7 2 3" xfId="7914" xr:uid="{21045BC7-9F47-409D-B415-1C02BBB66FBC}"/>
    <cellStyle name="Comma 7 8" xfId="1487" xr:uid="{D551E998-A6E5-44D4-AB65-8DB9129BA2A8}"/>
    <cellStyle name="Comma 7 9" xfId="1576" xr:uid="{56733AB8-6B59-47AC-B10A-2DC330C533A8}"/>
    <cellStyle name="Comma 70" xfId="3349" xr:uid="{D5E27D48-295A-4D7B-A668-EAF1DC12C046}"/>
    <cellStyle name="Comma 70 2" xfId="9427" xr:uid="{AEBBC431-694B-4148-B2F8-E95FC2EAA598}"/>
    <cellStyle name="Comma 71" xfId="2604" xr:uid="{C6266FB2-F220-4589-A2F2-6A5A8DA6478E}"/>
    <cellStyle name="Comma 72" xfId="3963" xr:uid="{7DC40FEB-94A9-4241-9BE8-45AD0FB43444}"/>
    <cellStyle name="Comma 72 2" xfId="10778" xr:uid="{A2A1AF55-E566-4065-8DEE-53DD8FBC2246}"/>
    <cellStyle name="Comma 73" xfId="3965" xr:uid="{A68DC874-878C-4777-B50C-9C4E8AED8849}"/>
    <cellStyle name="Comma 73 2" xfId="10867" xr:uid="{6439383F-5451-4C97-941F-2635301F51A1}"/>
    <cellStyle name="Comma 74" xfId="8681" xr:uid="{CB30EC3F-58A5-4773-8F40-6DBD38B9EFC9}"/>
    <cellStyle name="Comma 75" xfId="6279" xr:uid="{8EF77B5C-60D4-490E-9886-DDD1CF48577C}"/>
    <cellStyle name="Comma 76" xfId="7394" xr:uid="{08752889-F000-471C-A509-EC925551C41E}"/>
    <cellStyle name="Comma 77" xfId="11263" xr:uid="{ACD697B2-E6AA-403F-B8ED-40A8BC8972B1}"/>
    <cellStyle name="Comma 78" xfId="11034" xr:uid="{2767014A-8E86-4977-ADC0-C3F74330090B}"/>
    <cellStyle name="Comma 79" xfId="11445" xr:uid="{9AF47D7D-DD3C-4E7E-A3F3-10EDD8621C8E}"/>
    <cellStyle name="Comma 8" xfId="78" xr:uid="{00000000-0005-0000-0000-00004D000000}"/>
    <cellStyle name="Comma 8 10" xfId="2012" xr:uid="{DF89810A-D308-4CAF-A05F-BB046CA759CB}"/>
    <cellStyle name="Comma 8 11" xfId="46566" xr:uid="{62EFFC20-AB86-4E20-A00F-1AEE380BC1D9}"/>
    <cellStyle name="Comma 8 12" xfId="46686" xr:uid="{E4AC1DCA-E51D-4C9B-887A-8D00FD434E49}"/>
    <cellStyle name="Comma 8 13" xfId="479" xr:uid="{D44E82C4-C9E4-4AB6-BA69-583F55DB8887}"/>
    <cellStyle name="Comma 8 2" xfId="480" xr:uid="{E6337ADD-AC98-4FF6-86CA-9A8C689E0FF1}"/>
    <cellStyle name="Comma 8 2 10" xfId="3418" xr:uid="{1584AF2C-83A2-4508-9D46-51ADE00282CD}"/>
    <cellStyle name="Comma 8 2 10 2" xfId="8737" xr:uid="{268F1902-3910-46F3-9E56-C04BCDC11E2D}"/>
    <cellStyle name="Comma 8 2 11" xfId="5926" xr:uid="{69E247D7-4F4E-4959-9EA0-BF80A4D03045}"/>
    <cellStyle name="Comma 8 2 12" xfId="6691" xr:uid="{F04B15CD-B870-4445-96EB-E1F2F7953913}"/>
    <cellStyle name="Comma 8 2 13" xfId="12387" xr:uid="{44FAF50C-2D09-41A3-A3FC-BACD6633B4BE}"/>
    <cellStyle name="Comma 8 2 14" xfId="46357" xr:uid="{0CFDDE6B-C03C-48E7-8590-859B367F13E3}"/>
    <cellStyle name="Comma 8 2 15" xfId="46477" xr:uid="{CAC51C91-3A13-45EE-A6A2-40AB16FD470A}"/>
    <cellStyle name="Comma 8 2 2" xfId="481" xr:uid="{638A32E2-6B34-413A-8CAE-55292AA863AC}"/>
    <cellStyle name="Comma 8 2 2 10" xfId="5927" xr:uid="{1B4B146A-31E9-4BFB-863A-359A49B7A192}"/>
    <cellStyle name="Comma 8 2 2 11" xfId="6692" xr:uid="{92FB8D38-73E1-432F-949C-4EB8DA37E23C}"/>
    <cellStyle name="Comma 8 2 2 12" xfId="46383" xr:uid="{DA42AEE2-655C-42D5-8D16-CFAD9D39ED9F}"/>
    <cellStyle name="Comma 8 2 2 2" xfId="482" xr:uid="{522AF76F-534A-4B57-B4A5-0DB78AB64DF8}"/>
    <cellStyle name="Comma 8 2 2 2 10" xfId="6693" xr:uid="{FAD2EFF7-5978-44B2-8C2C-C30C60D0C017}"/>
    <cellStyle name="Comma 8 2 2 2 11" xfId="30743" xr:uid="{D792A3D2-388E-44B5-AE29-187BDF80B8B8}"/>
    <cellStyle name="Comma 8 2 2 2 2" xfId="483" xr:uid="{925E2A47-1E85-484B-B218-BC65D283DA2C}"/>
    <cellStyle name="Comma 8 2 2 2 2 2" xfId="1327" xr:uid="{1BC0A5EE-E827-4AD1-AA41-FD20824C4640}"/>
    <cellStyle name="Comma 8 2 2 2 2 2 2" xfId="1868" xr:uid="{8486AC37-69FC-496A-B983-FACA90681B2B}"/>
    <cellStyle name="Comma 8 2 2 2 2 2 2 2" xfId="9949" xr:uid="{44551A5C-3435-4F57-93D8-CE2995214863}"/>
    <cellStyle name="Comma 8 2 2 2 2 2 2 3" xfId="7921" xr:uid="{D219C722-4ACF-40EA-A660-1F6E7B0F3490}"/>
    <cellStyle name="Comma 8 2 2 2 2 2 3" xfId="4956" xr:uid="{DF9B09A6-1961-496E-AC27-03D0E2F1E398}"/>
    <cellStyle name="Comma 8 2 2 2 2 2 3 2" xfId="8958" xr:uid="{5F841BAC-B78D-47B6-A7A7-09362EE98824}"/>
    <cellStyle name="Comma 8 2 2 2 2 2 4" xfId="5441" xr:uid="{E26B460B-2B17-4D57-BAB0-49884A1C8A2B}"/>
    <cellStyle name="Comma 8 2 2 2 2 2 5" xfId="5930" xr:uid="{FDCE8AAC-BC60-47BE-A5F9-162547318263}"/>
    <cellStyle name="Comma 8 2 2 2 2 2 6" xfId="6695" xr:uid="{CD96C73C-6460-4987-AADC-49BB6C914B17}"/>
    <cellStyle name="Comma 8 2 2 2 2 3" xfId="1676" xr:uid="{76A1EAA7-118B-4405-99CF-FD1EDD58CC65}"/>
    <cellStyle name="Comma 8 2 2 2 2 3 2" xfId="9552" xr:uid="{5498DF0B-1768-4598-A0F5-B395F5F2F8F1}"/>
    <cellStyle name="Comma 8 2 2 2 2 3 3" xfId="6696" xr:uid="{3BEB276B-9D6D-4875-A549-FAD6619374F3}"/>
    <cellStyle name="Comma 8 2 2 2 2 4" xfId="976" xr:uid="{BBB0B1F4-8484-4D13-865A-BF6E7A3FB958}"/>
    <cellStyle name="Comma 8 2 2 2 2 4 2" xfId="7480" xr:uid="{FB754959-2001-416A-A7ED-E39FA54AB0C7}"/>
    <cellStyle name="Comma 8 2 2 2 2 5" xfId="4731" xr:uid="{2152FDF5-2ED2-4FA6-ABDC-8273A6A8476A}"/>
    <cellStyle name="Comma 8 2 2 2 2 5 2" xfId="7920" xr:uid="{F87A3A3D-66D1-4286-BB95-2D99DB664CAE}"/>
    <cellStyle name="Comma 8 2 2 2 2 6" xfId="5196" xr:uid="{178D42AC-5D36-4513-AF48-5B49DC35283E}"/>
    <cellStyle name="Comma 8 2 2 2 2 6 2" xfId="8864" xr:uid="{B098CAB7-D6A9-4CC1-A442-AB7340C704F2}"/>
    <cellStyle name="Comma 8 2 2 2 2 7" xfId="4384" xr:uid="{EF4BCC3A-DA74-40D9-B238-F6D374C73BB1}"/>
    <cellStyle name="Comma 8 2 2 2 2 8" xfId="5929" xr:uid="{B635B915-5A59-4004-96F8-742DB9E1EE6C}"/>
    <cellStyle name="Comma 8 2 2 2 2 9" xfId="6694" xr:uid="{4B3A43A6-7427-45D0-B8AB-1C0828EA4DB1}"/>
    <cellStyle name="Comma 8 2 2 2 3" xfId="1285" xr:uid="{E4191124-886F-431A-AD8B-DFDB5D5340EE}"/>
    <cellStyle name="Comma 8 2 2 2 3 2" xfId="1826" xr:uid="{0CB16407-7096-4924-835D-46F294785FA8}"/>
    <cellStyle name="Comma 8 2 2 2 3 2 2" xfId="9809" xr:uid="{B74B5C90-4634-491B-985D-75FFB846AD61}"/>
    <cellStyle name="Comma 8 2 2 2 3 2 3" xfId="7922" xr:uid="{41C7A32E-A825-4468-B634-B33A6FFE28E1}"/>
    <cellStyle name="Comma 8 2 2 2 3 3" xfId="4913" xr:uid="{54E53062-43BC-48E4-AFBD-BBF60ADB0164}"/>
    <cellStyle name="Comma 8 2 2 2 3 3 2" xfId="9021" xr:uid="{EA1D1E20-288D-43E0-9ED0-B6E9F0ADE93C}"/>
    <cellStyle name="Comma 8 2 2 2 3 4" xfId="5382" xr:uid="{D6D108C5-2A9D-4FDB-8759-DB38C15E2BE8}"/>
    <cellStyle name="Comma 8 2 2 2 3 5" xfId="5931" xr:uid="{D3B1F33E-B32A-4C04-8473-334258D85CF0}"/>
    <cellStyle name="Comma 8 2 2 2 3 6" xfId="6697" xr:uid="{7E4A45F3-470A-4389-B921-55D428D98378}"/>
    <cellStyle name="Comma 8 2 2 2 4" xfId="1629" xr:uid="{B339044B-5428-4608-939C-451480192D4E}"/>
    <cellStyle name="Comma 8 2 2 2 4 2" xfId="9551" xr:uid="{B0F8D4FA-19DA-4B32-A811-D80E189D3F80}"/>
    <cellStyle name="Comma 8 2 2 2 4 3" xfId="6698" xr:uid="{FBE902B9-58DE-4B81-8F7F-4FEBA1506A85}"/>
    <cellStyle name="Comma 8 2 2 2 5" xfId="929" xr:uid="{EB1D8310-5BEF-43A3-925A-EF2F27E250CB}"/>
    <cellStyle name="Comma 8 2 2 2 5 2" xfId="10143" xr:uid="{75615996-5DAD-4C63-BB82-F24B1A0FFECE}"/>
    <cellStyle name="Comma 8 2 2 2 5 3" xfId="7479" xr:uid="{5CB292E8-25C6-4ADD-910F-2F16899DD068}"/>
    <cellStyle name="Comma 8 2 2 2 6" xfId="3258" xr:uid="{214F9CE7-52E5-4DF2-BD36-D6E177706A61}"/>
    <cellStyle name="Comma 8 2 2 2 6 2" xfId="10243" xr:uid="{23B1B765-93AD-47C9-B3B5-85BA9539B640}"/>
    <cellStyle name="Comma 8 2 2 2 6 3" xfId="7919" xr:uid="{D14108C8-FD23-470B-A7A8-77D939A03BB5}"/>
    <cellStyle name="Comma 8 2 2 2 7" xfId="5135" xr:uid="{D180A06F-4A80-4DA4-AEA7-BE7768F5868C}"/>
    <cellStyle name="Comma 8 2 2 2 7 2" xfId="8823" xr:uid="{E6529597-34BE-41D0-BBA8-A376DA37FB4B}"/>
    <cellStyle name="Comma 8 2 2 2 8" xfId="4324" xr:uid="{1A791713-E1C4-46E5-BBCD-84590DFCC750}"/>
    <cellStyle name="Comma 8 2 2 2 9" xfId="5928" xr:uid="{BE8CC63A-17A0-4969-B99D-60BF73163946}"/>
    <cellStyle name="Comma 8 2 2 3" xfId="484" xr:uid="{D0839AB3-A4B4-4FA4-BD65-80C7A7108FCF}"/>
    <cellStyle name="Comma 8 2 2 3 2" xfId="1328" xr:uid="{ADE4AEED-DD0E-453E-83B0-E5978712270B}"/>
    <cellStyle name="Comma 8 2 2 3 2 2" xfId="1869" xr:uid="{18A91EA8-AC71-4252-9D41-40F39232EB2C}"/>
    <cellStyle name="Comma 8 2 2 3 2 2 2" xfId="3037" xr:uid="{661A9920-1C45-4E7E-9AE6-20BE54C20784}"/>
    <cellStyle name="Comma 8 2 2 3 2 2 2 2" xfId="10032" xr:uid="{225DD2BF-5F8A-43F0-B71F-A777F590AA49}"/>
    <cellStyle name="Comma 8 2 2 3 2 2 2 3" xfId="7925" xr:uid="{99956C3D-6585-4D55-B39F-905B1BC5A16B}"/>
    <cellStyle name="Comma 8 2 2 3 2 2 3" xfId="8948" xr:uid="{2274E630-C566-41DE-B05A-65BFC3B05C19}"/>
    <cellStyle name="Comma 8 2 2 3 2 2 4" xfId="6701" xr:uid="{5601FB1F-486E-47D7-9C67-405C0AC45484}"/>
    <cellStyle name="Comma 8 2 2 3 2 3" xfId="2707" xr:uid="{8A9E511B-05C5-4C33-A55C-296D947AAB4C}"/>
    <cellStyle name="Comma 8 2 2 3 2 3 2" xfId="9554" xr:uid="{4DCD0BCF-4419-4C2B-850C-BF40552189B4}"/>
    <cellStyle name="Comma 8 2 2 3 2 3 3" xfId="7924" xr:uid="{30A2C212-D549-4137-88C0-6B36DDBD7851}"/>
    <cellStyle name="Comma 8 2 2 3 2 4" xfId="5440" xr:uid="{5B38082C-92B8-45F0-9A61-77AD1A189417}"/>
    <cellStyle name="Comma 8 2 2 3 2 4 2" xfId="8645" xr:uid="{F216B0E0-1B31-4E86-8529-C81F83EB0C21}"/>
    <cellStyle name="Comma 8 2 2 3 2 5" xfId="5933" xr:uid="{F071F93E-DB55-4F3B-9E93-8316D6178195}"/>
    <cellStyle name="Comma 8 2 2 3 2 6" xfId="6700" xr:uid="{AB4189DD-9A5F-4D7E-8B26-998F70902ADD}"/>
    <cellStyle name="Comma 8 2 2 3 3" xfId="1677" xr:uid="{30548339-3A59-47E4-84AF-2CD62678222A}"/>
    <cellStyle name="Comma 8 2 2 3 3 2" xfId="2914" xr:uid="{66B161A9-CF54-4291-81E8-82006951CCD7}"/>
    <cellStyle name="Comma 8 2 2 3 3 2 2" xfId="9880" xr:uid="{E6A26E13-96D3-4E01-9F48-A9B717481009}"/>
    <cellStyle name="Comma 8 2 2 3 3 2 3" xfId="7926" xr:uid="{FE1DC28E-9ADA-440D-A5E7-A092066CFEB7}"/>
    <cellStyle name="Comma 8 2 2 3 3 3" xfId="9066" xr:uid="{0A0D8062-F445-40FE-8547-955C3EA44E31}"/>
    <cellStyle name="Comma 8 2 2 3 3 4" xfId="6702" xr:uid="{4B9DB73E-0510-49BF-8F8E-3705D1F0D1C7}"/>
    <cellStyle name="Comma 8 2 2 3 4" xfId="977" xr:uid="{94DCC34F-EAA9-4018-B264-CEBDFF1FCB92}"/>
    <cellStyle name="Comma 8 2 2 3 4 2" xfId="9553" xr:uid="{998ABD52-1B3E-4287-A383-8809A7273598}"/>
    <cellStyle name="Comma 8 2 2 3 4 3" xfId="7481" xr:uid="{C86BA854-538B-47EA-94C8-A4C6492CE043}"/>
    <cellStyle name="Comma 8 2 2 3 5" xfId="4743" xr:uid="{04CC9978-F492-4744-A295-7E4E4B616DE9}"/>
    <cellStyle name="Comma 8 2 2 3 5 2" xfId="7923" xr:uid="{2BD50DB6-C4E8-4F1D-9EF2-839479FB3A49}"/>
    <cellStyle name="Comma 8 2 2 3 6" xfId="5195" xr:uid="{0FCDDACE-C111-4A71-8356-E157B22EFBB1}"/>
    <cellStyle name="Comma 8 2 2 3 6 2" xfId="9059" xr:uid="{DA1BEB70-34FD-4091-AEBE-F8916C0A61E3}"/>
    <cellStyle name="Comma 8 2 2 3 7" xfId="4383" xr:uid="{2F8B666A-5B0B-48F4-B25F-E6F31A8E393B}"/>
    <cellStyle name="Comma 8 2 2 3 8" xfId="5932" xr:uid="{70DCFA6E-A251-4352-8B8B-98258016D522}"/>
    <cellStyle name="Comma 8 2 2 3 9" xfId="6699" xr:uid="{6AF7E082-7045-4377-859A-F20A8A810650}"/>
    <cellStyle name="Comma 8 2 2 4" xfId="1142" xr:uid="{9D91BEC3-7D05-40ED-B019-C17D5CEFAC84}"/>
    <cellStyle name="Comma 8 2 2 4 2" xfId="1753" xr:uid="{BC308708-EB86-4061-BEB5-4E372CE37DF3}"/>
    <cellStyle name="Comma 8 2 2 4 2 2" xfId="2975" xr:uid="{0B104EC4-787D-474F-94BC-3BE2483EDBFD}"/>
    <cellStyle name="Comma 8 2 2 4 2 2 2" xfId="9948" xr:uid="{271A19F2-772F-48AC-8972-B5A5F165DFDB}"/>
    <cellStyle name="Comma 8 2 2 4 2 2 3" xfId="7928" xr:uid="{A771D1F0-C7D3-4797-AFFD-EF240FCE12AC}"/>
    <cellStyle name="Comma 8 2 2 4 2 3" xfId="9001" xr:uid="{1D70D64A-0BC3-410F-830C-CB128E62D5C8}"/>
    <cellStyle name="Comma 8 2 2 4 2 4" xfId="6704" xr:uid="{8FE534EB-8C31-4F48-AF9B-D1662B9F2BEA}"/>
    <cellStyle name="Comma 8 2 2 4 3" xfId="2708" xr:uid="{5C7875DC-17C1-4D95-88A3-879A522AE5FA}"/>
    <cellStyle name="Comma 8 2 2 4 3 2" xfId="9555" xr:uid="{BD44AC26-6ABE-458A-8D5C-32A37E75B100}"/>
    <cellStyle name="Comma 8 2 2 4 3 3" xfId="7927" xr:uid="{6A5DCBF0-0F39-4EB0-A37B-7C9E9F4CC1AA}"/>
    <cellStyle name="Comma 8 2 2 4 4" xfId="5333" xr:uid="{EB795AB3-2828-416B-BA4C-C904649A0274}"/>
    <cellStyle name="Comma 8 2 2 4 4 2" xfId="8941" xr:uid="{2EE4FE9D-146B-4000-B8E6-9F70C82E4866}"/>
    <cellStyle name="Comma 8 2 2 4 5" xfId="5934" xr:uid="{9F73F297-F1EB-4408-86A1-A708449CCC41}"/>
    <cellStyle name="Comma 8 2 2 4 6" xfId="6703" xr:uid="{3B6CA327-DE06-430B-AD2A-E6E1F810F214}"/>
    <cellStyle name="Comma 8 2 2 5" xfId="1492" xr:uid="{E8B120C6-C27E-481E-B1CE-8EC350278F9E}"/>
    <cellStyle name="Comma 8 2 2 5 2" xfId="2863" xr:uid="{8AD769ED-00B2-4749-8A68-9B0D2A4B71FB}"/>
    <cellStyle name="Comma 8 2 2 5 2 2" xfId="9808" xr:uid="{135726FF-2243-4C28-825D-2ED34C7C6A35}"/>
    <cellStyle name="Comma 8 2 2 5 2 3" xfId="7929" xr:uid="{8E1BDB91-B6F7-4EC7-8A5B-06D8C1E48A17}"/>
    <cellStyle name="Comma 8 2 2 5 3" xfId="8917" xr:uid="{963AB3EB-BC2B-440A-B362-463F2522F0AC}"/>
    <cellStyle name="Comma 8 2 2 5 4" xfId="6705" xr:uid="{6E5D7D1E-333C-4F44-9908-375F51ABEAAE}"/>
    <cellStyle name="Comma 8 2 2 6" xfId="848" xr:uid="{B03544ED-28F6-4166-99B3-B76DA990536B}"/>
    <cellStyle name="Comma 8 2 2 6 2" xfId="6191" xr:uid="{FD59DC44-33A9-4091-8350-AC58FD9B70AF}"/>
    <cellStyle name="Comma 8 2 2 6 2 2" xfId="8391" xr:uid="{EAE2FCD3-4740-4C4B-B1D1-BA8A63A349B9}"/>
    <cellStyle name="Comma 8 2 2 6 3" xfId="9550" xr:uid="{D15A2408-EE37-45ED-9D57-7D2F82889A89}"/>
    <cellStyle name="Comma 8 2 2 6 4" xfId="7478" xr:uid="{C698AC9E-2F17-4779-BB99-63099FDB4B51}"/>
    <cellStyle name="Comma 8 2 2 7" xfId="3105" xr:uid="{2C148FE4-C164-45B8-A95E-1C115EB342AC}"/>
    <cellStyle name="Comma 8 2 2 7 2" xfId="10089" xr:uid="{C25656BF-3FDF-4C0B-B22C-6A70D0DE72DE}"/>
    <cellStyle name="Comma 8 2 2 7 3" xfId="7918" xr:uid="{190FF031-BED9-462C-B829-7D8BEC577CB6}"/>
    <cellStyle name="Comma 8 2 2 8" xfId="3193" xr:uid="{EFC07937-7D64-4153-813E-79C0CE0BE84F}"/>
    <cellStyle name="Comma 8 2 2 8 2" xfId="10196" xr:uid="{A458650A-A644-41C6-8FA9-F2C5C8DD6111}"/>
    <cellStyle name="Comma 8 2 2 9" xfId="3434" xr:uid="{10F053CD-F8FF-4582-86D2-75817962F2D0}"/>
    <cellStyle name="Comma 8 2 2 9 2" xfId="8770" xr:uid="{4A0AB0CA-615C-4C82-841A-0D1790B3ADB7}"/>
    <cellStyle name="Comma 8 2 3" xfId="485" xr:uid="{B472D211-0658-4567-B33A-5EE1BAA5CD78}"/>
    <cellStyle name="Comma 8 2 3 10" xfId="6706" xr:uid="{F0E30EEA-313F-4FCD-A9C8-25435458AC36}"/>
    <cellStyle name="Comma 8 2 3 2" xfId="486" xr:uid="{13747FA1-0517-4A29-A252-C5D5FB6E19B6}"/>
    <cellStyle name="Comma 8 2 3 2 2" xfId="1329" xr:uid="{24412B78-D6FB-4231-A0CE-7165E2B4F468}"/>
    <cellStyle name="Comma 8 2 3 2 2 2" xfId="1870" xr:uid="{4553D589-B40E-43E5-AC1F-66E2E11604C2}"/>
    <cellStyle name="Comma 8 2 3 2 2 2 2" xfId="9950" xr:uid="{EAA21EBB-D835-4EDD-8BBC-A53C1ACD81D8}"/>
    <cellStyle name="Comma 8 2 3 2 2 2 3" xfId="7932" xr:uid="{9560445A-5118-4F8B-A0B1-37D0CEEC5BFA}"/>
    <cellStyle name="Comma 8 2 3 2 2 3" xfId="4957" xr:uid="{340157E5-8B82-44CF-BCC6-DB811E386D4B}"/>
    <cellStyle name="Comma 8 2 3 2 2 3 2" xfId="9012" xr:uid="{D4245CD3-CC1D-4769-87E0-68A01EEA6157}"/>
    <cellStyle name="Comma 8 2 3 2 2 4" xfId="5442" xr:uid="{CEBEC705-51B1-4759-BD07-845CEC771C0F}"/>
    <cellStyle name="Comma 8 2 3 2 2 5" xfId="5937" xr:uid="{226A0AD6-22E5-47E2-9995-28566BF6FA73}"/>
    <cellStyle name="Comma 8 2 3 2 2 6" xfId="6708" xr:uid="{7955B97F-C146-49CF-B08E-A03547B17E2B}"/>
    <cellStyle name="Comma 8 2 3 2 3" xfId="1678" xr:uid="{D4E5BCB5-6615-458A-B6A1-67C308B6E786}"/>
    <cellStyle name="Comma 8 2 3 2 3 2" xfId="9557" xr:uid="{6D28EE73-5583-4D20-B1C9-B1C065F1B6DF}"/>
    <cellStyle name="Comma 8 2 3 2 3 3" xfId="6709" xr:uid="{32D48D10-F9FF-4AF8-9AB8-02411C681E19}"/>
    <cellStyle name="Comma 8 2 3 2 4" xfId="978" xr:uid="{4FD7E03D-4442-415E-B067-0B6E403017EB}"/>
    <cellStyle name="Comma 8 2 3 2 4 2" xfId="7483" xr:uid="{69808543-C2CE-445D-8DF9-96DACA8C7519}"/>
    <cellStyle name="Comma 8 2 3 2 5" xfId="5024" xr:uid="{D3692618-849E-4F98-9B3C-49C68A387519}"/>
    <cellStyle name="Comma 8 2 3 2 5 2" xfId="7931" xr:uid="{54C22852-BF1E-41C4-9C19-DEDF85A0D882}"/>
    <cellStyle name="Comma 8 2 3 2 6" xfId="5197" xr:uid="{2915F14F-46B1-41FF-93D3-9F06930B3643}"/>
    <cellStyle name="Comma 8 2 3 2 6 2" xfId="9032" xr:uid="{73BFC155-DC5E-4A6A-86CE-C747EFDED0A0}"/>
    <cellStyle name="Comma 8 2 3 2 7" xfId="4385" xr:uid="{37C64847-D3FA-4C95-A628-1A898DE82D2D}"/>
    <cellStyle name="Comma 8 2 3 2 8" xfId="5936" xr:uid="{15BAB582-1AF4-42DF-A8B5-1480178560C5}"/>
    <cellStyle name="Comma 8 2 3 2 9" xfId="6707" xr:uid="{6FF19C96-AE60-4DF3-B11B-9E5C118AC777}"/>
    <cellStyle name="Comma 8 2 3 3" xfId="1284" xr:uid="{4A1341E8-BCC2-4CC6-98CF-A31115AA208B}"/>
    <cellStyle name="Comma 8 2 3 3 2" xfId="1825" xr:uid="{5514B6DC-D82F-4FC2-91AD-2F3704F9C82C}"/>
    <cellStyle name="Comma 8 2 3 3 2 2" xfId="9810" xr:uid="{F1332144-8D66-420D-80AA-618466916D20}"/>
    <cellStyle name="Comma 8 2 3 3 2 3" xfId="7933" xr:uid="{26316934-2A9E-4386-A27B-044E237E2AB5}"/>
    <cellStyle name="Comma 8 2 3 3 3" xfId="4902" xr:uid="{A03A6DAE-74BB-4E3E-B48C-AEE7FDFB6CAC}"/>
    <cellStyle name="Comma 8 2 3 3 3 2" xfId="8866" xr:uid="{AF7CCB18-0D71-4F65-B47E-D704F815A681}"/>
    <cellStyle name="Comma 8 2 3 3 4" xfId="5370" xr:uid="{EBDE7BCB-516A-432C-B00E-AC85E0B2E4D0}"/>
    <cellStyle name="Comma 8 2 3 3 5" xfId="5938" xr:uid="{66365127-B5A5-4D88-BDC8-BF5FA8D7CD4E}"/>
    <cellStyle name="Comma 8 2 3 3 6" xfId="6710" xr:uid="{32EDD2EF-44B5-4D7D-9A95-070FD11A90AE}"/>
    <cellStyle name="Comma 8 2 3 4" xfId="1628" xr:uid="{723355FB-A8BC-4006-8DBE-65DD2775A94F}"/>
    <cellStyle name="Comma 8 2 3 4 2" xfId="9556" xr:uid="{26ABD694-0676-41AF-B677-8D2C7BC265DD}"/>
    <cellStyle name="Comma 8 2 3 4 3" xfId="6711" xr:uid="{8C80530E-87D4-43A3-9D35-15442F015412}"/>
    <cellStyle name="Comma 8 2 3 5" xfId="928" xr:uid="{D25B4568-BC87-4C9E-A0F4-7975E77DFDF5}"/>
    <cellStyle name="Comma 8 2 3 5 2" xfId="10131" xr:uid="{2CD4EA9A-69F4-4C22-B34F-D0E557454287}"/>
    <cellStyle name="Comma 8 2 3 5 3" xfId="7482" xr:uid="{39CD35C5-64D8-457B-9F82-4A2C5CA86144}"/>
    <cellStyle name="Comma 8 2 3 6" xfId="3246" xr:uid="{9846B5FC-773B-48EB-9722-0BF231090F1F}"/>
    <cellStyle name="Comma 8 2 3 6 2" xfId="10231" xr:uid="{0AE60455-6868-4C30-99B6-98637C32A756}"/>
    <cellStyle name="Comma 8 2 3 6 3" xfId="7930" xr:uid="{A67E24DB-DB92-4B76-BBB8-D3F0DDCB3ED1}"/>
    <cellStyle name="Comma 8 2 3 7" xfId="5128" xr:uid="{AE68112E-A0C0-4687-B11F-0E2E6FC7A6CA}"/>
    <cellStyle name="Comma 8 2 3 7 2" xfId="8811" xr:uid="{2B132F03-F228-4D6C-99CA-4565FB6EDFA2}"/>
    <cellStyle name="Comma 8 2 3 8" xfId="4312" xr:uid="{8560F8D6-764D-4D14-B212-B4A4F387E6C6}"/>
    <cellStyle name="Comma 8 2 3 9" xfId="5935" xr:uid="{8FCC69EC-BF1F-492D-803C-3C4E679022BD}"/>
    <cellStyle name="Comma 8 2 4" xfId="487" xr:uid="{30B8BD79-301F-45FB-8AAE-B45B61856526}"/>
    <cellStyle name="Comma 8 2 4 2" xfId="1330" xr:uid="{9C1AE4D0-48DD-4F0B-9D1A-CE6F9B1FD2A0}"/>
    <cellStyle name="Comma 8 2 4 2 2" xfId="1871" xr:uid="{8C80709E-860D-4459-B8F3-BCA3D510BF73}"/>
    <cellStyle name="Comma 8 2 4 2 2 2" xfId="3036" xr:uid="{98DECA5A-F45A-4086-A787-9ECF62AA3DF8}"/>
    <cellStyle name="Comma 8 2 4 2 2 2 2" xfId="10031" xr:uid="{0EE67517-8BB5-43D1-9C39-9B28BACB40ED}"/>
    <cellStyle name="Comma 8 2 4 2 2 2 3" xfId="7936" xr:uid="{89537A97-1D07-4440-B28A-55DEDBCDEFF2}"/>
    <cellStyle name="Comma 8 2 4 2 2 3" xfId="8856" xr:uid="{A6CC0E59-F5AF-470A-92A6-F5CC8AA743AA}"/>
    <cellStyle name="Comma 8 2 4 2 2 4" xfId="6714" xr:uid="{F39785C5-7D65-4CE9-8E27-17A3E7E07E28}"/>
    <cellStyle name="Comma 8 2 4 2 3" xfId="2709" xr:uid="{88C4AA90-0A16-4DCB-9EE6-169D7787D40E}"/>
    <cellStyle name="Comma 8 2 4 2 3 2" xfId="9559" xr:uid="{3DA0661A-5858-46A0-8BC2-6644EB46DD67}"/>
    <cellStyle name="Comma 8 2 4 2 3 3" xfId="7935" xr:uid="{F55BF7CC-2B66-4E03-BFBA-EEAA31727788}"/>
    <cellStyle name="Comma 8 2 4 2 4" xfId="5439" xr:uid="{46E7B204-6572-4D55-BBC1-50CE80C650E1}"/>
    <cellStyle name="Comma 8 2 4 2 4 2" xfId="9074" xr:uid="{7A60A2B0-DF30-4015-AA0F-78703BE33753}"/>
    <cellStyle name="Comma 8 2 4 2 5" xfId="5940" xr:uid="{455EC4C4-BED0-49E4-A494-77DD4CFA35DD}"/>
    <cellStyle name="Comma 8 2 4 2 6" xfId="6713" xr:uid="{FD23C179-41A6-4C69-82FE-90D6F06CBB25}"/>
    <cellStyle name="Comma 8 2 4 3" xfId="1679" xr:uid="{C33592B8-570D-47A3-A90B-505233F1E00A}"/>
    <cellStyle name="Comma 8 2 4 3 2" xfId="2913" xr:uid="{FE34019C-5A74-4C05-A562-01FACDBDBE95}"/>
    <cellStyle name="Comma 8 2 4 3 2 2" xfId="9879" xr:uid="{787320AA-6142-4D83-9270-EEDDC209B515}"/>
    <cellStyle name="Comma 8 2 4 3 2 3" xfId="7937" xr:uid="{375F7A94-AD2C-48F0-8193-BA80B692039E}"/>
    <cellStyle name="Comma 8 2 4 3 3" xfId="8651" xr:uid="{9B61D878-8DC3-47B1-A411-D9407CFF03BA}"/>
    <cellStyle name="Comma 8 2 4 3 4" xfId="6715" xr:uid="{85E66C61-DFED-4CB8-8C23-1F4593B9E928}"/>
    <cellStyle name="Comma 8 2 4 4" xfId="979" xr:uid="{DBEA2072-4800-408C-9931-9B0F3477EAB7}"/>
    <cellStyle name="Comma 8 2 4 4 2" xfId="9558" xr:uid="{D139FA96-85AC-4CF8-A830-44AAA1F58619}"/>
    <cellStyle name="Comma 8 2 4 4 3" xfId="7484" xr:uid="{6A5D2B9F-B864-4E06-8CA8-83F32F33B50C}"/>
    <cellStyle name="Comma 8 2 4 5" xfId="5041" xr:uid="{9964C6C0-C250-4298-BB62-E98742DBB06E}"/>
    <cellStyle name="Comma 8 2 4 5 2" xfId="7934" xr:uid="{9B6F05CE-4045-49FC-BCF3-6CD18D37E986}"/>
    <cellStyle name="Comma 8 2 4 6" xfId="5194" xr:uid="{74BD5E52-556C-4A38-B157-119ADEC35E1B}"/>
    <cellStyle name="Comma 8 2 4 6 2" xfId="9060" xr:uid="{1D604279-0D37-43FF-B09B-C6300DBAB834}"/>
    <cellStyle name="Comma 8 2 4 7" xfId="4382" xr:uid="{387C089C-21E7-4636-ACFF-BB7294CFD10A}"/>
    <cellStyle name="Comma 8 2 4 8" xfId="5939" xr:uid="{8EBF585F-CE9B-4774-A46C-D45E29018F7E}"/>
    <cellStyle name="Comma 8 2 4 9" xfId="6712" xr:uid="{739C38D5-F243-4FB6-9878-F715931752D3}"/>
    <cellStyle name="Comma 8 2 5" xfId="1141" xr:uid="{78104363-9186-46D2-A460-2923B61234C5}"/>
    <cellStyle name="Comma 8 2 5 2" xfId="1752" xr:uid="{7D38B963-5AF8-4B7A-B036-1FC9102A55FF}"/>
    <cellStyle name="Comma 8 2 5 2 2" xfId="2974" xr:uid="{2DD248A3-5C94-4AC3-BCD8-96DE58C83877}"/>
    <cellStyle name="Comma 8 2 5 2 2 2" xfId="9947" xr:uid="{7473FEC9-12FC-4629-9E66-693182C5DB07}"/>
    <cellStyle name="Comma 8 2 5 2 2 3" xfId="7939" xr:uid="{698C1957-E5B2-4F2F-B42E-6C928EA66A1F}"/>
    <cellStyle name="Comma 8 2 5 2 3" xfId="9038" xr:uid="{D3EC3FBE-5F60-40DB-9832-F653AEDB243F}"/>
    <cellStyle name="Comma 8 2 5 2 4" xfId="6717" xr:uid="{73E55AEB-8D9C-4366-917A-E0FB9F66C259}"/>
    <cellStyle name="Comma 8 2 5 3" xfId="2710" xr:uid="{64A38724-C745-4F6B-A675-D84AC786113D}"/>
    <cellStyle name="Comma 8 2 5 3 2" xfId="9560" xr:uid="{37687577-0356-4492-862A-8ED4487B6C69}"/>
    <cellStyle name="Comma 8 2 5 3 3" xfId="7938" xr:uid="{C4CC187D-4714-4BEE-ABB2-4830B22B312D}"/>
    <cellStyle name="Comma 8 2 5 4" xfId="5321" xr:uid="{AB6F8A8D-1FDA-4BC6-B171-40EA95E7F4B4}"/>
    <cellStyle name="Comma 8 2 5 4 2" xfId="8919" xr:uid="{14FD0EA9-181F-4FEA-8D5C-8F6CD490ABA0}"/>
    <cellStyle name="Comma 8 2 5 5" xfId="5941" xr:uid="{9FE6EC27-9F9E-4F92-9AEB-B9AF23CBFE82}"/>
    <cellStyle name="Comma 8 2 5 6" xfId="6716" xr:uid="{49D1A315-AFEB-4008-9543-5DF6B68AE973}"/>
    <cellStyle name="Comma 8 2 6" xfId="1491" xr:uid="{95B9AFBE-CFB5-4EF8-98FA-7F4371F4C0C9}"/>
    <cellStyle name="Comma 8 2 6 2" xfId="2862" xr:uid="{6F248E66-55A5-4E69-8113-3399126735AB}"/>
    <cellStyle name="Comma 8 2 6 2 2" xfId="9807" xr:uid="{E114CE85-0676-4176-94D1-8F53116B3F04}"/>
    <cellStyle name="Comma 8 2 6 2 3" xfId="7940" xr:uid="{4AEACFC0-32AA-4B80-A43B-2F85C9BF7B10}"/>
    <cellStyle name="Comma 8 2 6 3" xfId="9086" xr:uid="{EF101ADB-0BF1-447B-BF33-9C578E127BD9}"/>
    <cellStyle name="Comma 8 2 6 4" xfId="6718" xr:uid="{E87375BA-88EA-4D4C-9F42-94443EE3F5A9}"/>
    <cellStyle name="Comma 8 2 7" xfId="827" xr:uid="{5FDF3189-9A9C-4B55-B687-0B3DB0176341}"/>
    <cellStyle name="Comma 8 2 7 2" xfId="6190" xr:uid="{85CA0A1C-6731-4433-8DF8-A98AF871B866}"/>
    <cellStyle name="Comma 8 2 7 2 2" xfId="8390" xr:uid="{F42731E5-372D-4AF4-BBA8-5E2F199C612C}"/>
    <cellStyle name="Comma 8 2 7 3" xfId="9549" xr:uid="{20FB50A0-8C2C-4D50-999B-94FE735C6565}"/>
    <cellStyle name="Comma 8 2 7 4" xfId="7477" xr:uid="{59F472CE-EC2B-4429-AC55-1B983885AE49}"/>
    <cellStyle name="Comma 8 2 8" xfId="3094" xr:uid="{205B5742-A2F4-4C62-850F-0D1CB069BA73}"/>
    <cellStyle name="Comma 8 2 8 2" xfId="10077" xr:uid="{926B46B0-F908-4EEE-9A97-DE144269106D}"/>
    <cellStyle name="Comma 8 2 8 3" xfId="7917" xr:uid="{43100E63-BE2A-4CCC-81D7-AFAC6ACEFE21}"/>
    <cellStyle name="Comma 8 2 9" xfId="3181" xr:uid="{C70238AF-3D55-430F-9466-D170EB372E02}"/>
    <cellStyle name="Comma 8 2 9 2" xfId="10184" xr:uid="{5EBA5542-56BF-43BC-A6B1-011C2C69E391}"/>
    <cellStyle name="Comma 8 3" xfId="488" xr:uid="{EED20BAE-0498-4408-A93F-C43C74C64053}"/>
    <cellStyle name="Comma 8 3 2" xfId="1493" xr:uid="{5B3B56E6-4C93-44D7-ACC2-E5C99D546CCC}"/>
    <cellStyle name="Comma 8 3 2 2" xfId="2343" xr:uid="{A8691F0F-2B48-46F2-BDAB-79573351F5A3}"/>
    <cellStyle name="Comma 8 3 2 3" xfId="6291" xr:uid="{B1CB2BCE-BF8A-428B-94AD-7690BABB4E38}"/>
    <cellStyle name="Comma 8 3 2 4" xfId="41937" xr:uid="{5FD2C90F-B013-40A1-B493-9A9E2AF17725}"/>
    <cellStyle name="Comma 8 3 3" xfId="872" xr:uid="{1F252FBB-BB96-4781-894B-484BC5AB3020}"/>
    <cellStyle name="Comma 8 3 3 2" xfId="3407" xr:uid="{F59198A1-BE00-4CD9-898F-B53AE373BF46}"/>
    <cellStyle name="Comma 8 3 3 2 2" xfId="8392" xr:uid="{BE97D461-DCAE-4823-9F40-625E4FAD4232}"/>
    <cellStyle name="Comma 8 3 3 2 3" xfId="4545" xr:uid="{37BCD33E-1475-4CC9-9F89-AD2DE038C071}"/>
    <cellStyle name="Comma 8 3 3 3" xfId="6192" xr:uid="{EE852A75-3C39-48EF-BF8E-88F39B34481F}"/>
    <cellStyle name="Comma 8 3 3 4" xfId="12243" xr:uid="{506B1E88-E442-4A7B-B0F1-25BE8C8B293C}"/>
    <cellStyle name="Comma 8 3 3 5" xfId="4156" xr:uid="{988FC7CF-57F4-4D03-AF34-2FC13601E40E}"/>
    <cellStyle name="Comma 8 3 3 6" xfId="45782" xr:uid="{17B0F23F-9DD5-4D8D-8C1D-96A2F939FC9C}"/>
    <cellStyle name="Comma 8 3 4" xfId="2013" xr:uid="{000C9ABB-62A7-46C5-BFA2-5DD1E2E68183}"/>
    <cellStyle name="Comma 8 3 4 2" xfId="4617" xr:uid="{DF445BE7-9608-4EE8-AE8A-E4F6BCED9668}"/>
    <cellStyle name="Comma 8 3 4 3" xfId="4219" xr:uid="{E7BA25FB-E11E-463D-B7F3-95995C270F4D}"/>
    <cellStyle name="Comma 8 3 4 4" xfId="38023" xr:uid="{5E1338A4-24D6-49D9-B7CB-0B500423A772}"/>
    <cellStyle name="Comma 8 3 5" xfId="4505" xr:uid="{C4AFEED7-600B-4072-92D6-4208C90DCEC8}"/>
    <cellStyle name="Comma 8 3 5 2" xfId="6722" xr:uid="{E8CBCBD3-750E-4971-AAF4-C328ABC00951}"/>
    <cellStyle name="Comma 8 3 6" xfId="4998" xr:uid="{F662A159-5894-446C-B04C-73782B6F6BFB}"/>
    <cellStyle name="Comma 8 4" xfId="489" xr:uid="{D2B3C365-064F-4490-871A-4B5DBBBA6199}"/>
    <cellStyle name="Comma 8 4 2" xfId="1611" xr:uid="{2F67E941-A3B6-4881-A220-8D29BC62AA1B}"/>
    <cellStyle name="Comma 8 4 2 2" xfId="6724" xr:uid="{ABAC6109-2338-43D4-B241-C87B19A9D8B8}"/>
    <cellStyle name="Comma 8 4 3" xfId="911" xr:uid="{E77FE177-EF1A-4F58-A102-B699AA94E7FD}"/>
    <cellStyle name="Comma 8 4 3 2" xfId="6725" xr:uid="{C9846415-7A3E-490D-8AAC-2F060A10008B}"/>
    <cellStyle name="Comma 8 4 3 3" xfId="5025" xr:uid="{3BB63E57-4BD4-49AF-9DFB-FCB7E075116E}"/>
    <cellStyle name="Comma 8 4 4" xfId="2273" xr:uid="{416C3633-5A98-4130-B85D-86F54D4DD03A}"/>
    <cellStyle name="Comma 8 4 5" xfId="12479" xr:uid="{F8C0CC36-FFA1-4A8C-8BE6-370E6DB8191B}"/>
    <cellStyle name="Comma 8 5" xfId="490" xr:uid="{AE523DC4-8C0A-4B14-80F2-CF2DECD3EF40}"/>
    <cellStyle name="Comma 8 5 2" xfId="1617" xr:uid="{978D07B8-6781-49CA-A970-C37009A3FF90}"/>
    <cellStyle name="Comma 8 5 2 2" xfId="8389" xr:uid="{9A8C576F-D58D-479E-A4FD-5689E078ECE6}"/>
    <cellStyle name="Comma 8 5 3" xfId="917" xr:uid="{7DCAB1A9-C763-4CBD-AECB-D3D0226C21AC}"/>
    <cellStyle name="Comma 8 5 3 2" xfId="7301" xr:uid="{286D64FA-2ABF-409F-982F-A86D5832E195}"/>
    <cellStyle name="Comma 8 5 3 3" xfId="6189" xr:uid="{24CDDF53-29ED-4F34-8BAD-1C6F0F81C345}"/>
    <cellStyle name="Comma 8 5 4" xfId="3374" xr:uid="{92D64D17-D24C-49AB-9764-2D298A2E1ED4}"/>
    <cellStyle name="Comma 8 5 5" xfId="43542" xr:uid="{A56319D9-4BE0-428F-A7AE-5DEEE3887424}"/>
    <cellStyle name="Comma 8 6" xfId="1236" xr:uid="{6BDD6E07-6532-44DE-AD80-5C7A9DCF66ED}"/>
    <cellStyle name="Comma 8 6 2" xfId="1793" xr:uid="{4DB5B23A-B3BD-4078-83D5-81EA424EBE74}"/>
    <cellStyle name="Comma 8 6 3" xfId="4493" xr:uid="{AB252669-2D81-4139-9A1D-B6463CA3C588}"/>
    <cellStyle name="Comma 8 7" xfId="1490" xr:uid="{9B71F72A-77CB-4B2E-ABC4-356A8EF02177}"/>
    <cellStyle name="Comma 8 7 2" xfId="7916" xr:uid="{49705F26-E1AF-4B8F-AEF4-8F447B786FCC}"/>
    <cellStyle name="Comma 8 7 3" xfId="11725" xr:uid="{11EDD889-6270-403B-BAC3-36F1C6AB3E43}"/>
    <cellStyle name="Comma 8 7 4" xfId="4999" xr:uid="{76E6D077-916B-4A62-A38B-99C5A0631C18}"/>
    <cellStyle name="Comma 8 8" xfId="1582" xr:uid="{46090BD9-9752-4974-B334-9FF1ACC62555}"/>
    <cellStyle name="Comma 8 9" xfId="805" xr:uid="{5B518D2D-7A42-4251-930A-F9936749B394}"/>
    <cellStyle name="Comma 80" xfId="11891" xr:uid="{2A2AD9E0-7939-4064-B492-609E8736D2F5}"/>
    <cellStyle name="Comma 81" xfId="11820" xr:uid="{D567E4D8-1288-4B5C-83A2-38C06FFC7D6B}"/>
    <cellStyle name="Comma 82" xfId="11196" xr:uid="{52C55180-F845-4848-9556-E5B58AF61998}"/>
    <cellStyle name="Comma 82 2" xfId="79" xr:uid="{00000000-0005-0000-0000-00004E000000}"/>
    <cellStyle name="Comma 83" xfId="12230" xr:uid="{EC970810-E4F6-41D1-95E5-F21880677EC0}"/>
    <cellStyle name="Comma 84" xfId="11452" xr:uid="{7165DF02-37A8-45BC-A68C-2A3E7936C300}"/>
    <cellStyle name="Comma 85" xfId="9700" xr:uid="{EC32F5F0-565C-4882-9D30-398B64497095}"/>
    <cellStyle name="Comma 86" xfId="12303" xr:uid="{EAFEE94B-18EC-43F9-BA46-58F2BC29B9B6}"/>
    <cellStyle name="Comma 87" xfId="12304" xr:uid="{D98DFFAB-6C48-4DC2-A7D2-F0413FF0428A}"/>
    <cellStyle name="Comma 87 2" xfId="46638" xr:uid="{3BFED6D4-52AD-4507-985D-4EBAFE60FA9E}"/>
    <cellStyle name="Comma 87 2 2" xfId="46727" xr:uid="{9C326184-B75D-4438-8546-8BDFEF180EB9}"/>
    <cellStyle name="Comma 87 2 3" xfId="46804" xr:uid="{DABB78B7-3F5C-466F-A779-56CFDD7DC29C}"/>
    <cellStyle name="Comma 87 3" xfId="46628" xr:uid="{C44AF8B1-C3CF-4078-A30E-FE6A676EA09B}"/>
    <cellStyle name="Comma 87 4" xfId="46721" xr:uid="{A94C248A-F140-48BF-BE29-04A2DF5E5A1B}"/>
    <cellStyle name="Comma 87 5" xfId="46798" xr:uid="{4B953F29-B540-454D-83CA-7CD7BF14C4E4}"/>
    <cellStyle name="Comma 88" xfId="12307" xr:uid="{864E39DD-84D4-4E5F-9FA8-2862DF4D2918}"/>
    <cellStyle name="Comma 89" xfId="12311" xr:uid="{B081CC3C-5AD2-461A-9968-CDEACDB5E213}"/>
    <cellStyle name="Comma 89 2" xfId="46522" xr:uid="{7ACFBD61-4621-4FCF-A49E-C6689C969979}"/>
    <cellStyle name="Comma 89 3" xfId="46627" xr:uid="{6E71E28A-A9EB-4A8C-8744-BFE98D0986C0}"/>
    <cellStyle name="Comma 89 3 2" xfId="46718" xr:uid="{2AB2EEB0-A5C5-442D-9F7D-3C5D62C1E703}"/>
    <cellStyle name="Comma 89 3 3" xfId="46797" xr:uid="{16BEEF7A-6C34-45DE-9657-241A52EBBA58}"/>
    <cellStyle name="Comma 9" xfId="80" xr:uid="{00000000-0005-0000-0000-00004F000000}"/>
    <cellStyle name="Comma 9 10" xfId="2014" xr:uid="{0B2985AC-7005-481A-B713-32D2343D1C9C}"/>
    <cellStyle name="Comma 9 11" xfId="6726" xr:uid="{DD37A74A-026A-4E81-8536-5B729CA20F92}"/>
    <cellStyle name="Comma 9 12" xfId="46687" xr:uid="{456B47A9-2C77-4D0C-9EC3-08AC7E21BF55}"/>
    <cellStyle name="Comma 9 13" xfId="491" xr:uid="{FFBB4E45-2A3A-47A7-8816-60352E5C5041}"/>
    <cellStyle name="Comma 9 2" xfId="492" xr:uid="{A1BD0232-371A-486B-9D38-C0F9DE54C837}"/>
    <cellStyle name="Comma 9 2 10" xfId="5942" xr:uid="{47DC3192-0E9E-4440-8F6A-12B65545F03F}"/>
    <cellStyle name="Comma 9 2 11" xfId="6727" xr:uid="{A9493C75-FF81-4902-A2FE-8BE0F8A09308}"/>
    <cellStyle name="Comma 9 2 12" xfId="12388" xr:uid="{2CC06E0A-C0C4-4299-9E1D-BF6FEA11041F}"/>
    <cellStyle name="Comma 9 2 13" xfId="46304" xr:uid="{4D47359C-09CF-48B8-9929-94E66747DCDD}"/>
    <cellStyle name="Comma 9 2 14" xfId="46469" xr:uid="{E689FD47-2677-4553-9107-DAACCE0A2C77}"/>
    <cellStyle name="Comma 9 2 2" xfId="493" xr:uid="{53C6E35F-5EC1-4078-86F6-D7CE1DD069A6}"/>
    <cellStyle name="Comma 9 2 2 10" xfId="6728" xr:uid="{C34A5107-B1E2-40A5-A99A-881AB7EB5748}"/>
    <cellStyle name="Comma 9 2 2 11" xfId="12654" xr:uid="{D2DB7570-1090-46D9-BA23-56F55C79AD26}"/>
    <cellStyle name="Comma 9 2 2 2" xfId="494" xr:uid="{CA31E1FB-6417-4DEC-ADAF-E09AFACA84F0}"/>
    <cellStyle name="Comma 9 2 2 2 10" xfId="30744" xr:uid="{CF506834-B9D6-4F46-B5F6-868A66B15767}"/>
    <cellStyle name="Comma 9 2 2 2 2" xfId="1331" xr:uid="{2291FD4F-3211-4586-8637-9D817CEBE4F0}"/>
    <cellStyle name="Comma 9 2 2 2 2 2" xfId="1872" xr:uid="{9E537DE9-59D7-4B88-9418-FCAE66D4CACE}"/>
    <cellStyle name="Comma 9 2 2 2 2 2 2" xfId="9952" xr:uid="{56B2D7B5-31DD-45FF-BB81-3D10E8831477}"/>
    <cellStyle name="Comma 9 2 2 2 2 2 3" xfId="7944" xr:uid="{E1D63CB3-59B3-480F-A8B5-C304296F52C2}"/>
    <cellStyle name="Comma 9 2 2 2 2 3" xfId="4959" xr:uid="{D2D9F76C-43A5-420C-8F83-1B5FC94B815E}"/>
    <cellStyle name="Comma 9 2 2 2 2 3 2" xfId="9094" xr:uid="{B972679C-C9C5-4D2B-AF8F-AB6B4D848366}"/>
    <cellStyle name="Comma 9 2 2 2 2 4" xfId="5445" xr:uid="{AD72FED0-9A99-4F9D-93A0-5FD949068377}"/>
    <cellStyle name="Comma 9 2 2 2 2 5" xfId="5945" xr:uid="{6ADE0E2A-620F-44EC-97C0-86CF3FD1E14E}"/>
    <cellStyle name="Comma 9 2 2 2 2 6" xfId="6730" xr:uid="{403CD1DB-24A2-4AE5-A0F6-C87453B979C9}"/>
    <cellStyle name="Comma 9 2 2 2 3" xfId="1680" xr:uid="{4434792F-FE86-495D-8236-B3D4B4D5E238}"/>
    <cellStyle name="Comma 9 2 2 2 3 2" xfId="9563" xr:uid="{B7FD1C1E-1CF8-4A79-973F-BAD61FADBA18}"/>
    <cellStyle name="Comma 9 2 2 2 3 3" xfId="6731" xr:uid="{73C1C71B-F66A-4585-91E0-FC1B4A06D71E}"/>
    <cellStyle name="Comma 9 2 2 2 4" xfId="980" xr:uid="{EE35F477-88FD-4759-904F-0CCC427CF0C5}"/>
    <cellStyle name="Comma 9 2 2 2 4 2" xfId="7488" xr:uid="{C84AE9AF-3DEE-493F-89B8-3F133F50465C}"/>
    <cellStyle name="Comma 9 2 2 2 5" xfId="4825" xr:uid="{776CB74C-A4B0-42FA-9276-D238A891BAC5}"/>
    <cellStyle name="Comma 9 2 2 2 5 2" xfId="7943" xr:uid="{C5E212DB-2BCE-4CB5-B68A-74485D2DA7EE}"/>
    <cellStyle name="Comma 9 2 2 2 6" xfId="5200" xr:uid="{16EE7039-FBF5-469E-9160-7757BFF9701F}"/>
    <cellStyle name="Comma 9 2 2 2 6 2" xfId="9079" xr:uid="{4211D444-7F7E-4D16-822F-6DD103C89126}"/>
    <cellStyle name="Comma 9 2 2 2 7" xfId="4388" xr:uid="{62247DA9-94D8-4A92-9FFA-1C00AAECD197}"/>
    <cellStyle name="Comma 9 2 2 2 8" xfId="5944" xr:uid="{1EEA3753-25F1-46E6-9B88-C30A03A792DB}"/>
    <cellStyle name="Comma 9 2 2 2 9" xfId="6729" xr:uid="{A6406219-58A0-4447-8740-1EC5B4A532E5}"/>
    <cellStyle name="Comma 9 2 2 3" xfId="1286" xr:uid="{17D42522-1763-484A-B0EE-AD909926AA8F}"/>
    <cellStyle name="Comma 9 2 2 3 2" xfId="1827" xr:uid="{DA347CB2-B2F7-4C0B-A0ED-2E44B9BFA463}"/>
    <cellStyle name="Comma 9 2 2 3 2 2" xfId="9812" xr:uid="{481A34D9-7B8A-4EB1-9F48-3C591C2B7240}"/>
    <cellStyle name="Comma 9 2 2 3 2 3" xfId="7945" xr:uid="{B99FDA98-5453-47E6-A212-9DB9AEBB3F98}"/>
    <cellStyle name="Comma 9 2 2 3 3" xfId="4906" xr:uid="{FA730669-F8F9-4A21-B44E-FD41E19D13AD}"/>
    <cellStyle name="Comma 9 2 2 3 3 2" xfId="8939" xr:uid="{3813AB7C-DA37-4606-ADEF-5A6E0A436B60}"/>
    <cellStyle name="Comma 9 2 2 3 4" xfId="5375" xr:uid="{1B862312-1CF5-4137-A32D-C2334A4295B7}"/>
    <cellStyle name="Comma 9 2 2 3 5" xfId="5946" xr:uid="{419571C9-C418-4E05-8C96-80EF2865A5C5}"/>
    <cellStyle name="Comma 9 2 2 3 6" xfId="6732" xr:uid="{BEFD9361-79D6-4180-996E-2F4C6341319A}"/>
    <cellStyle name="Comma 9 2 2 4" xfId="1630" xr:uid="{C3ABE02A-F3C3-407E-87C0-3F30D8E0A505}"/>
    <cellStyle name="Comma 9 2 2 4 2" xfId="9562" xr:uid="{445ECA8F-BB2B-4F31-A367-16607B6E5273}"/>
    <cellStyle name="Comma 9 2 2 4 3" xfId="6733" xr:uid="{F4FE3C90-69D4-4226-8827-85BBCB8EA6F5}"/>
    <cellStyle name="Comma 9 2 2 5" xfId="930" xr:uid="{4BAD1CA2-F7BB-475C-9405-B29A96D56B2E}"/>
    <cellStyle name="Comma 9 2 2 5 2" xfId="10136" xr:uid="{A2349A42-144B-4557-B3D0-460DA65CAF08}"/>
    <cellStyle name="Comma 9 2 2 5 3" xfId="7487" xr:uid="{B1DC19D4-EC9F-44D5-8912-1E19D17EFEB2}"/>
    <cellStyle name="Comma 9 2 2 6" xfId="3251" xr:uid="{E38603E9-476B-469B-ABF5-698196C2CBFD}"/>
    <cellStyle name="Comma 9 2 2 6 2" xfId="10236" xr:uid="{FBB4595A-B8F4-4CCA-99A8-B834CBB445E7}"/>
    <cellStyle name="Comma 9 2 2 6 3" xfId="7942" xr:uid="{5B7EE89B-3607-48D3-8DF0-5E6E475A44CD}"/>
    <cellStyle name="Comma 9 2 2 7" xfId="5131" xr:uid="{FE433567-0743-45EE-B25B-6B66E9DB08D7}"/>
    <cellStyle name="Comma 9 2 2 7 2" xfId="8816" xr:uid="{14E8D619-AF70-44AA-A814-53B75B2DB16E}"/>
    <cellStyle name="Comma 9 2 2 8" xfId="4317" xr:uid="{67545CED-4568-4A19-B18E-E0D92ABC2879}"/>
    <cellStyle name="Comma 9 2 2 9" xfId="5943" xr:uid="{A5A25EFC-84CA-4171-BA9C-02902A5B5AF2}"/>
    <cellStyle name="Comma 9 2 3" xfId="495" xr:uid="{0539786C-58C5-48B0-80CA-693FB4173EE3}"/>
    <cellStyle name="Comma 9 2 3 10" xfId="38303" xr:uid="{6D4FBC9A-090E-4A4E-AFDD-7F6AB903320A}"/>
    <cellStyle name="Comma 9 2 3 2" xfId="1332" xr:uid="{9F6B6690-AA89-4DEC-9DAD-F8B13FBE4712}"/>
    <cellStyle name="Comma 9 2 3 2 2" xfId="1873" xr:uid="{6E4C42B2-1AE7-49D9-A144-8CD2CCAAE61E}"/>
    <cellStyle name="Comma 9 2 3 2 2 2" xfId="3038" xr:uid="{00A35F6E-1434-4674-9040-AEC97BE895C9}"/>
    <cellStyle name="Comma 9 2 3 2 2 2 2" xfId="10033" xr:uid="{83CFD2D6-5301-4F8A-AD3D-FCE0ED84055F}"/>
    <cellStyle name="Comma 9 2 3 2 2 2 3" xfId="7948" xr:uid="{3A2BB2A9-760A-42F7-A493-F0F68F484AA1}"/>
    <cellStyle name="Comma 9 2 3 2 2 3" xfId="8898" xr:uid="{7B46D805-7B23-4464-8BC3-6E46218BF8C4}"/>
    <cellStyle name="Comma 9 2 3 2 2 4" xfId="6736" xr:uid="{42B82E29-02A0-47A4-B19B-47D12809D55C}"/>
    <cellStyle name="Comma 9 2 3 2 3" xfId="2711" xr:uid="{20029FBD-5452-49C0-9C2F-6D6BB91D1A0E}"/>
    <cellStyle name="Comma 9 2 3 2 3 2" xfId="9565" xr:uid="{66DFEAAA-9CFC-4C58-81D3-28C352E2912A}"/>
    <cellStyle name="Comma 9 2 3 2 3 3" xfId="7947" xr:uid="{AF2F11D9-6148-4898-B346-EB17F100832B}"/>
    <cellStyle name="Comma 9 2 3 2 4" xfId="5444" xr:uid="{C4F23A00-A1EE-469B-9BAC-0899BFE90B20}"/>
    <cellStyle name="Comma 9 2 3 2 4 2" xfId="8961" xr:uid="{FF0E6E3B-0DCD-4906-A0F5-D4FAD1F1E79D}"/>
    <cellStyle name="Comma 9 2 3 2 5" xfId="5948" xr:uid="{BBE7F1D1-A074-4780-8539-EFAF24E52AD2}"/>
    <cellStyle name="Comma 9 2 3 2 6" xfId="6735" xr:uid="{E7ACEE7C-337B-4B6C-94B0-0828891A9812}"/>
    <cellStyle name="Comma 9 2 3 3" xfId="1681" xr:uid="{8AC8763F-4320-43F8-9C0A-383681965F66}"/>
    <cellStyle name="Comma 9 2 3 3 2" xfId="2915" xr:uid="{7B7B9EF7-99F9-49B3-BF34-5353516FFE86}"/>
    <cellStyle name="Comma 9 2 3 3 2 2" xfId="9881" xr:uid="{313D5BE6-4072-4D67-BD5B-C96F9DC7153F}"/>
    <cellStyle name="Comma 9 2 3 3 2 3" xfId="7949" xr:uid="{F73B5D01-EB83-40CF-B81B-14A8685AEB16}"/>
    <cellStyle name="Comma 9 2 3 3 3" xfId="8990" xr:uid="{9ECADC6E-24E8-48C5-94BD-CB69A154BBB4}"/>
    <cellStyle name="Comma 9 2 3 3 4" xfId="6737" xr:uid="{2161EAC1-392D-4270-8DB8-766E39333F4C}"/>
    <cellStyle name="Comma 9 2 3 4" xfId="981" xr:uid="{39551CB6-3537-4E69-9B76-0EADEB119348}"/>
    <cellStyle name="Comma 9 2 3 4 2" xfId="9564" xr:uid="{4BE73FAD-356E-4611-A9F9-C06580928C82}"/>
    <cellStyle name="Comma 9 2 3 4 3" xfId="7489" xr:uid="{90294373-52C6-44F4-BDD4-255A12F28F69}"/>
    <cellStyle name="Comma 9 2 3 5" xfId="5039" xr:uid="{7CB4CB18-4DEA-4CC7-9C78-6B6E0EDCEAD2}"/>
    <cellStyle name="Comma 9 2 3 5 2" xfId="7946" xr:uid="{2C34254E-F185-4654-AC23-474853E78B60}"/>
    <cellStyle name="Comma 9 2 3 6" xfId="5199" xr:uid="{59FE2D20-0D5B-4A69-A213-A68AF86E379B}"/>
    <cellStyle name="Comma 9 2 3 6 2" xfId="9010" xr:uid="{9A279632-E0C5-46D4-881B-0C0B1769C552}"/>
    <cellStyle name="Comma 9 2 3 7" xfId="4387" xr:uid="{EE2A796A-C02C-4E3C-938F-BC05A2D0BFD9}"/>
    <cellStyle name="Comma 9 2 3 8" xfId="5947" xr:uid="{A69B6852-00AE-4329-926C-6ED8FF76B505}"/>
    <cellStyle name="Comma 9 2 3 9" xfId="6734" xr:uid="{178612C7-24B1-4773-A5C4-13345B46C2B2}"/>
    <cellStyle name="Comma 9 2 4" xfId="1144" xr:uid="{04E8814A-6091-4A19-882F-FA0D677494C1}"/>
    <cellStyle name="Comma 9 2 4 2" xfId="1755" xr:uid="{776004DF-933E-4049-8CCE-6CD063A0F4B5}"/>
    <cellStyle name="Comma 9 2 4 2 2" xfId="2976" xr:uid="{82842E7F-412E-48CF-A7FC-95DF55B26E5F}"/>
    <cellStyle name="Comma 9 2 4 2 2 2" xfId="9951" xr:uid="{53A64F2D-6610-4DAE-AB13-D4992551E5B6}"/>
    <cellStyle name="Comma 9 2 4 2 2 3" xfId="7951" xr:uid="{21247156-69A8-4F10-9EFE-7DA13C4735F4}"/>
    <cellStyle name="Comma 9 2 4 2 3" xfId="8998" xr:uid="{0D091E94-6E74-49FA-946B-7D223E36A2DA}"/>
    <cellStyle name="Comma 9 2 4 2 4" xfId="6739" xr:uid="{A3A51484-E8BE-4A7E-8AA9-1A9995821EE5}"/>
    <cellStyle name="Comma 9 2 4 3" xfId="2712" xr:uid="{4CE65F56-30B9-4D0F-8499-B0D5EDC8FABB}"/>
    <cellStyle name="Comma 9 2 4 3 2" xfId="9566" xr:uid="{5B2F9825-0054-4498-B5B6-31718E391117}"/>
    <cellStyle name="Comma 9 2 4 3 3" xfId="7950" xr:uid="{6C595A6C-A10F-4C41-950F-697816E13B8C}"/>
    <cellStyle name="Comma 9 2 4 4" xfId="5326" xr:uid="{9A4A7F6F-1DEA-4232-BCA0-107ADED62C62}"/>
    <cellStyle name="Comma 9 2 4 4 2" xfId="9026" xr:uid="{C479ACD3-105A-4D21-B7F4-0AA11EA6C976}"/>
    <cellStyle name="Comma 9 2 4 5" xfId="5949" xr:uid="{E3852068-8DF3-412D-BBC1-B67C3157711B}"/>
    <cellStyle name="Comma 9 2 4 6" xfId="6738" xr:uid="{95206DE1-0770-4262-AD9D-ADFED35A5FA1}"/>
    <cellStyle name="Comma 9 2 4 7" xfId="43544" xr:uid="{FD6CA6C5-B6C1-4332-B72D-57C5AE2EAD7D}"/>
    <cellStyle name="Comma 9 2 5" xfId="1495" xr:uid="{19417EF9-EE21-42C6-9E38-51D0FB6B5A81}"/>
    <cellStyle name="Comma 9 2 5 2" xfId="2864" xr:uid="{E66C590D-60C6-45CA-999E-6F194A44D118}"/>
    <cellStyle name="Comma 9 2 5 2 2" xfId="9811" xr:uid="{86B17949-4BC2-4D56-94A0-791C9452C606}"/>
    <cellStyle name="Comma 9 2 5 2 3" xfId="7952" xr:uid="{1A56ADCD-867F-423D-8D0A-5536856B474B}"/>
    <cellStyle name="Comma 9 2 5 3" xfId="8916" xr:uid="{971285CD-F272-4A9D-A02A-2EE3342F0EE8}"/>
    <cellStyle name="Comma 9 2 5 4" xfId="6740" xr:uid="{42867EF9-2D5E-40FE-B795-690B5E984D18}"/>
    <cellStyle name="Comma 9 2 5 5" xfId="12824" xr:uid="{4FCF7258-7DBA-4CB4-8816-68379D117C1F}"/>
    <cellStyle name="Comma 9 2 6" xfId="839" xr:uid="{2C8CBA70-85DC-471E-9969-ACB482A01EEE}"/>
    <cellStyle name="Comma 9 2 6 2" xfId="6194" xr:uid="{BE5415DA-8687-4193-BA76-F4DADAE0DD03}"/>
    <cellStyle name="Comma 9 2 6 2 2" xfId="8394" xr:uid="{265F21C7-6712-452D-905C-77D4879C1209}"/>
    <cellStyle name="Comma 9 2 6 3" xfId="9561" xr:uid="{357053F8-2DCD-4655-BDC1-0A571B819D8C}"/>
    <cellStyle name="Comma 9 2 6 4" xfId="7486" xr:uid="{13190659-F44F-44BB-8A69-1CDEFDBC791F}"/>
    <cellStyle name="Comma 9 2 7" xfId="3098" xr:uid="{2904F203-0E3E-4C7B-B873-9A3C96375A16}"/>
    <cellStyle name="Comma 9 2 7 2" xfId="10082" xr:uid="{69C719AB-604D-4C3B-B189-603B428A870C}"/>
    <cellStyle name="Comma 9 2 7 3" xfId="7941" xr:uid="{4746BB5B-EFFC-4685-BB62-6AEF7E5E39AC}"/>
    <cellStyle name="Comma 9 2 8" xfId="3186" xr:uid="{ED3782A2-ED8E-4322-AE2F-1887B0B03A9D}"/>
    <cellStyle name="Comma 9 2 8 2" xfId="10189" xr:uid="{B18019B4-B36E-4C32-B757-57D22AA22F1B}"/>
    <cellStyle name="Comma 9 2 9" xfId="3427" xr:uid="{2919066D-D3C2-454A-9E4D-D9364D4559D7}"/>
    <cellStyle name="Comma 9 2 9 2" xfId="8762" xr:uid="{642C3675-6404-4311-8915-23681A559419}"/>
    <cellStyle name="Comma 9 3" xfId="496" xr:uid="{F14CCA02-7468-4B4A-B22B-FBD5D5E643AC}"/>
    <cellStyle name="Comma 9 3 10" xfId="5950" xr:uid="{C3BE181A-5F69-4DDF-84B0-2A0D4EC7AA65}"/>
    <cellStyle name="Comma 9 3 11" xfId="6741" xr:uid="{3A9A065B-1474-4553-A9F0-4588728CF9A6}"/>
    <cellStyle name="Comma 9 3 2" xfId="497" xr:uid="{317598AA-EB31-4E01-B818-1366BA94BB4E}"/>
    <cellStyle name="Comma 9 3 2 10" xfId="6742" xr:uid="{FD86D0E8-2763-4DA0-B2C7-BD524CCBF5CC}"/>
    <cellStyle name="Comma 9 3 2 11" xfId="41906" xr:uid="{D906DFFD-2EFA-4946-97EC-529E059F10EE}"/>
    <cellStyle name="Comma 9 3 2 12" xfId="46316" xr:uid="{548AC406-D593-46C3-BACE-7D30FC47B271}"/>
    <cellStyle name="Comma 9 3 2 2" xfId="498" xr:uid="{F4BE339B-F909-4BC4-B3B9-402AD2D565BD}"/>
    <cellStyle name="Comma 9 3 2 2 10" xfId="46421" xr:uid="{3EBD220E-090E-4442-AB2C-7C729F460131}"/>
    <cellStyle name="Comma 9 3 2 2 2" xfId="1333" xr:uid="{E8670140-1BE2-43FB-A98E-FFEA037221ED}"/>
    <cellStyle name="Comma 9 3 2 2 2 2" xfId="1874" xr:uid="{51070BCE-ECF8-47D1-A389-82644FEDACD8}"/>
    <cellStyle name="Comma 9 3 2 2 2 2 2" xfId="9954" xr:uid="{D9FC87D7-07A8-471E-8C41-BF9BF69C0ED1}"/>
    <cellStyle name="Comma 9 3 2 2 2 2 3" xfId="7956" xr:uid="{24E20980-F0D0-47A8-B884-5822605A754C}"/>
    <cellStyle name="Comma 9 3 2 2 2 3" xfId="4960" xr:uid="{7C5D5228-FD43-4266-A1F1-A1A900A2B6CE}"/>
    <cellStyle name="Comma 9 3 2 2 2 3 2" xfId="8632" xr:uid="{9EEF3669-430C-464E-A758-97106BE1EBF0}"/>
    <cellStyle name="Comma 9 3 2 2 2 4" xfId="5447" xr:uid="{0B34F850-F6E8-4BAE-899B-E2F6B62381A7}"/>
    <cellStyle name="Comma 9 3 2 2 2 5" xfId="5953" xr:uid="{A0BF9153-EABC-410F-BBDB-892F5F1D6F71}"/>
    <cellStyle name="Comma 9 3 2 2 2 6" xfId="6744" xr:uid="{F6B92E2E-8051-480A-8BD3-A679716F02AE}"/>
    <cellStyle name="Comma 9 3 2 2 3" xfId="1682" xr:uid="{0D4150C6-1E3F-473B-95CE-E8543397569F}"/>
    <cellStyle name="Comma 9 3 2 2 3 2" xfId="9569" xr:uid="{9240297A-1FF9-465B-9C7A-87D1E0A390BF}"/>
    <cellStyle name="Comma 9 3 2 2 3 3" xfId="6745" xr:uid="{9D06F7C3-5B3A-4798-8A5C-4675E248C524}"/>
    <cellStyle name="Comma 9 3 2 2 4" xfId="982" xr:uid="{D9402FD3-4091-455B-94BF-B24CAB92710F}"/>
    <cellStyle name="Comma 9 3 2 2 4 2" xfId="7492" xr:uid="{CC69EF1F-0D96-4CA3-A759-31090C55E444}"/>
    <cellStyle name="Comma 9 3 2 2 5" xfId="4800" xr:uid="{1A784B39-7314-4035-8223-70E2995C49BB}"/>
    <cellStyle name="Comma 9 3 2 2 5 2" xfId="7955" xr:uid="{C4F16E30-518D-4DB9-B2B7-67A6208798A5}"/>
    <cellStyle name="Comma 9 3 2 2 6" xfId="5202" xr:uid="{29B4FEBB-586A-4B65-8BF3-5DF1D00287CD}"/>
    <cellStyle name="Comma 9 3 2 2 6 2" xfId="8926" xr:uid="{3D8B1601-D231-43FF-8D2F-25783F4A743E}"/>
    <cellStyle name="Comma 9 3 2 2 7" xfId="4390" xr:uid="{C8C0069B-3AEF-41D3-A78A-AAA3758AB9E0}"/>
    <cellStyle name="Comma 9 3 2 2 8" xfId="5952" xr:uid="{DE4AA83A-F4B8-447F-8D68-BE02C0B00BBA}"/>
    <cellStyle name="Comma 9 3 2 2 9" xfId="6743" xr:uid="{46191C0F-1ED5-4494-B6B7-DE448B368225}"/>
    <cellStyle name="Comma 9 3 2 3" xfId="1287" xr:uid="{69E23BDF-58AC-4AB7-A6D1-234E2BE5EFD6}"/>
    <cellStyle name="Comma 9 3 2 3 2" xfId="1828" xr:uid="{8D6DB501-C23E-4330-9F26-63443E2FA762}"/>
    <cellStyle name="Comma 9 3 2 3 2 2" xfId="9814" xr:uid="{B28AFD09-0801-400C-904C-07A1D452C152}"/>
    <cellStyle name="Comma 9 3 2 3 2 3" xfId="7957" xr:uid="{1F8EC043-75B5-4C11-8E6F-2849063977AE}"/>
    <cellStyle name="Comma 9 3 2 3 3" xfId="4921" xr:uid="{03BC69C0-D995-482E-8578-69F83B39BDAE}"/>
    <cellStyle name="Comma 9 3 2 3 3 2" xfId="8865" xr:uid="{B87EBB80-EA94-4EED-BBDB-AB239ADA8B75}"/>
    <cellStyle name="Comma 9 3 2 3 4" xfId="5390" xr:uid="{AD77B3A5-CD5A-4D63-86FA-0DD91E7BEF01}"/>
    <cellStyle name="Comma 9 3 2 3 5" xfId="5954" xr:uid="{FFEC67DF-1EDD-49F5-A2FC-DF943146A3D6}"/>
    <cellStyle name="Comma 9 3 2 3 6" xfId="6746" xr:uid="{7170BD8A-338D-4900-8CF2-54126E1AF33F}"/>
    <cellStyle name="Comma 9 3 2 4" xfId="1631" xr:uid="{AE869D53-6234-4471-ACD0-3DE6F113041B}"/>
    <cellStyle name="Comma 9 3 2 4 2" xfId="9568" xr:uid="{F637D707-0841-4EB9-AA03-EE5C9CFD1C83}"/>
    <cellStyle name="Comma 9 3 2 4 3" xfId="6747" xr:uid="{16CFBAEA-1677-43D4-ABB2-0A8F250EF770}"/>
    <cellStyle name="Comma 9 3 2 5" xfId="931" xr:uid="{CFBF3CCF-E82C-438E-964C-ED98B1432486}"/>
    <cellStyle name="Comma 9 3 2 5 2" xfId="10151" xr:uid="{9AEB69F2-544D-4207-B048-46EA93827C1D}"/>
    <cellStyle name="Comma 9 3 2 5 3" xfId="7491" xr:uid="{86ADC0AC-973F-48A2-BB17-50F85A9D9271}"/>
    <cellStyle name="Comma 9 3 2 6" xfId="3266" xr:uid="{0F222D18-7A2F-4298-A29F-677F2E514B31}"/>
    <cellStyle name="Comma 9 3 2 6 2" xfId="10251" xr:uid="{1837CC3E-C86A-41B4-A5F9-D8FC8861ED77}"/>
    <cellStyle name="Comma 9 3 2 6 3" xfId="7954" xr:uid="{6BFF5F22-0E15-4FA5-A691-344197171EC7}"/>
    <cellStyle name="Comma 9 3 2 7" xfId="5139" xr:uid="{FB9700A1-E169-41BB-A9D1-FFFBBE17A9FC}"/>
    <cellStyle name="Comma 9 3 2 7 2" xfId="8831" xr:uid="{C0146196-B401-4103-8BBC-05F658CBFF4E}"/>
    <cellStyle name="Comma 9 3 2 8" xfId="4332" xr:uid="{CDAA5DF1-3504-4788-91DA-F4D4C976D433}"/>
    <cellStyle name="Comma 9 3 2 9" xfId="5951" xr:uid="{3F48BFEE-E46C-4A9E-A283-15FEA55DC2E4}"/>
    <cellStyle name="Comma 9 3 3" xfId="499" xr:uid="{C727970C-9279-4DD0-805C-90F8AA1383D1}"/>
    <cellStyle name="Comma 9 3 3 10" xfId="45749" xr:uid="{81CBBCD0-065D-4220-9C12-28EE1015D48D}"/>
    <cellStyle name="Comma 9 3 3 2" xfId="1334" xr:uid="{37081926-3458-4467-9169-E47E3369746D}"/>
    <cellStyle name="Comma 9 3 3 2 2" xfId="1875" xr:uid="{F1AD70AA-75B2-4BB7-B221-9BBC34022530}"/>
    <cellStyle name="Comma 9 3 3 2 2 2" xfId="3039" xr:uid="{88E9C969-9CCB-48EB-8888-326E1F432B0E}"/>
    <cellStyle name="Comma 9 3 3 2 2 2 2" xfId="10034" xr:uid="{3000088D-E2D1-43A0-83B4-0C4A01EB307F}"/>
    <cellStyle name="Comma 9 3 3 2 2 2 3" xfId="7960" xr:uid="{BAC9D39A-EB0E-472C-9A1B-07CEE1160619}"/>
    <cellStyle name="Comma 9 3 3 2 2 3" xfId="8927" xr:uid="{5DB558CB-3114-4643-8F79-DA455628A720}"/>
    <cellStyle name="Comma 9 3 3 2 2 4" xfId="6750" xr:uid="{436D98B4-E75F-4647-8556-FFB1BB6BFFA4}"/>
    <cellStyle name="Comma 9 3 3 2 3" xfId="2713" xr:uid="{5FF13C67-395A-4479-9E3B-263164F2ACF2}"/>
    <cellStyle name="Comma 9 3 3 2 3 2" xfId="9571" xr:uid="{6F1241C7-7FA3-4E61-9D24-A642E727A9D5}"/>
    <cellStyle name="Comma 9 3 3 2 3 3" xfId="7959" xr:uid="{3568530A-B0B3-43BE-8CEE-8461F44D98FC}"/>
    <cellStyle name="Comma 9 3 3 2 4" xfId="5446" xr:uid="{5DBF5B8E-0EA4-4B1F-A1A3-9F36EC5EA857}"/>
    <cellStyle name="Comma 9 3 3 2 4 2" xfId="9053" xr:uid="{017A467C-E52B-465E-B7D3-B00F6F8D0CE8}"/>
    <cellStyle name="Comma 9 3 3 2 5" xfId="5956" xr:uid="{E5938CE6-74D2-4A11-9D42-B9365EB03478}"/>
    <cellStyle name="Comma 9 3 3 2 6" xfId="6749" xr:uid="{2E98AA52-4D41-4D3C-943F-8EF350A42DB8}"/>
    <cellStyle name="Comma 9 3 3 3" xfId="1683" xr:uid="{7A6820B3-A603-4715-8A3E-348F8A17AB9E}"/>
    <cellStyle name="Comma 9 3 3 3 2" xfId="2916" xr:uid="{AFDDA24A-C7C6-4D51-9BA1-F144678EDDB8}"/>
    <cellStyle name="Comma 9 3 3 3 2 2" xfId="9882" xr:uid="{254CB83B-60FD-4B2D-A7E8-1798298B310C}"/>
    <cellStyle name="Comma 9 3 3 3 2 3" xfId="7961" xr:uid="{2E2CDA03-794E-4E7B-98C3-9704C3065E39}"/>
    <cellStyle name="Comma 9 3 3 3 3" xfId="8650" xr:uid="{A7F4561D-ACDC-48B1-B24D-8C7D8D72A25A}"/>
    <cellStyle name="Comma 9 3 3 3 4" xfId="6751" xr:uid="{7BEE9AC8-3C43-4D59-92C3-CED81F8DE994}"/>
    <cellStyle name="Comma 9 3 3 4" xfId="983" xr:uid="{C5E9FFE5-F514-430F-9F45-E26F8B9809AE}"/>
    <cellStyle name="Comma 9 3 3 4 2" xfId="9570" xr:uid="{9D52576F-DB86-4081-99DE-ED91979CC7D7}"/>
    <cellStyle name="Comma 9 3 3 4 3" xfId="7493" xr:uid="{91945BDC-38B4-4713-BDF1-7DDE7F6E14A8}"/>
    <cellStyle name="Comma 9 3 3 5" xfId="4798" xr:uid="{AD3F406B-42EB-495E-BF92-EBF83F52CEEE}"/>
    <cellStyle name="Comma 9 3 3 5 2" xfId="7958" xr:uid="{382FF587-C178-41C6-9E0D-BBB5FB579F35}"/>
    <cellStyle name="Comma 9 3 3 6" xfId="5201" xr:uid="{1AE2BEFD-7738-4A47-86F3-5E7494EA7E10}"/>
    <cellStyle name="Comma 9 3 3 6 2" xfId="8921" xr:uid="{9EED6764-F8D7-4F95-958B-A7A6E52F310B}"/>
    <cellStyle name="Comma 9 3 3 7" xfId="4389" xr:uid="{037F5FC2-523A-4220-92BA-AD0A5A372F57}"/>
    <cellStyle name="Comma 9 3 3 8" xfId="5955" xr:uid="{FE81B511-F8AB-473B-8838-6CC55BF14E77}"/>
    <cellStyle name="Comma 9 3 3 9" xfId="6748" xr:uid="{A4BE1D0A-D46A-4777-A98E-1BE507EF5767}"/>
    <cellStyle name="Comma 9 3 4" xfId="1145" xr:uid="{AA180E1F-A9F6-41E3-A050-0A9D6EB26604}"/>
    <cellStyle name="Comma 9 3 4 2" xfId="1756" xr:uid="{32E07487-6BD7-463A-A391-CE5D1EC02B7A}"/>
    <cellStyle name="Comma 9 3 4 2 2" xfId="2977" xr:uid="{629A96DF-9AB0-441B-BF65-3CD685037067}"/>
    <cellStyle name="Comma 9 3 4 2 2 2" xfId="9953" xr:uid="{01181877-AC19-4152-9A77-D6C9549DA25C}"/>
    <cellStyle name="Comma 9 3 4 2 2 3" xfId="7963" xr:uid="{719DC012-1306-4D1E-8187-EE4598B66F25}"/>
    <cellStyle name="Comma 9 3 4 2 3" xfId="8938" xr:uid="{6C80C3F9-343C-448A-B7C6-0D6DB53B949C}"/>
    <cellStyle name="Comma 9 3 4 2 4" xfId="6753" xr:uid="{C1F81F8A-A26B-45DC-AE60-5F3B03439665}"/>
    <cellStyle name="Comma 9 3 4 3" xfId="2714" xr:uid="{5C941B3C-4FD8-4FEB-A4E9-4539D7A7C84E}"/>
    <cellStyle name="Comma 9 3 4 3 2" xfId="9572" xr:uid="{23C00BBC-72E6-4178-B852-D5167BED59C0}"/>
    <cellStyle name="Comma 9 3 4 3 3" xfId="7962" xr:uid="{821BF391-5219-4C54-ADB4-F263847EA97C}"/>
    <cellStyle name="Comma 9 3 4 4" xfId="5341" xr:uid="{3A610E52-9F64-4612-BBB1-057EBCAF0635}"/>
    <cellStyle name="Comma 9 3 4 4 2" xfId="9024" xr:uid="{1BF46D55-F264-4605-831C-98F0DDAF7C95}"/>
    <cellStyle name="Comma 9 3 4 5" xfId="5957" xr:uid="{A8B4120B-6D47-4021-BAF4-04D7BABCD895}"/>
    <cellStyle name="Comma 9 3 4 6" xfId="6752" xr:uid="{F913C9D8-5D66-4ACF-9DFA-F585E6D78B14}"/>
    <cellStyle name="Comma 9 3 4 7" xfId="37959" xr:uid="{8DE7DBAA-1DE2-42D3-8FB6-F0154D9E9A3F}"/>
    <cellStyle name="Comma 9 3 5" xfId="1496" xr:uid="{3C757D8E-007F-4FB0-842E-09792C8016F7}"/>
    <cellStyle name="Comma 9 3 5 2" xfId="2865" xr:uid="{34FCF340-8068-464D-81F9-2036943AC525}"/>
    <cellStyle name="Comma 9 3 5 2 2" xfId="9813" xr:uid="{153659A4-522D-492F-ABC0-C7A49171072B}"/>
    <cellStyle name="Comma 9 3 5 2 3" xfId="7964" xr:uid="{759AF6CC-D215-4A77-BA1E-99A08DC6710F}"/>
    <cellStyle name="Comma 9 3 5 3" xfId="8937" xr:uid="{4969C588-55B2-4A2D-B9E5-DF5EA1F349FE}"/>
    <cellStyle name="Comma 9 3 5 4" xfId="6754" xr:uid="{065FD4A2-9C5F-4EE2-96E3-1B1323BC1E0C}"/>
    <cellStyle name="Comma 9 3 6" xfId="858" xr:uid="{7BD9DF21-9041-41CC-BB98-473D73055EBF}"/>
    <cellStyle name="Comma 9 3 6 2" xfId="6195" xr:uid="{A3E12AB4-C322-456B-A51B-6CCE3F320519}"/>
    <cellStyle name="Comma 9 3 6 2 2" xfId="8395" xr:uid="{C0F363C2-AA5D-42A9-A530-13BD71360BD9}"/>
    <cellStyle name="Comma 9 3 6 3" xfId="9567" xr:uid="{9B9E98A9-2E22-40B5-91F5-1C8E94227014}"/>
    <cellStyle name="Comma 9 3 6 4" xfId="7490" xr:uid="{6B73307E-31B9-45AC-A9C4-BD7AFFCAECF3}"/>
    <cellStyle name="Comma 9 3 7" xfId="3113" xr:uid="{DAA83EE7-773B-4497-9A31-9F96A941D99C}"/>
    <cellStyle name="Comma 9 3 7 2" xfId="10097" xr:uid="{A72169AF-AADD-430F-ABF5-6CF41BAFFF2B}"/>
    <cellStyle name="Comma 9 3 7 3" xfId="7953" xr:uid="{0CEB4CAA-85FB-408F-91FF-DB710274C531}"/>
    <cellStyle name="Comma 9 3 8" xfId="3201" xr:uid="{EF8A9A82-CB9A-4A96-9440-8AAE5B948602}"/>
    <cellStyle name="Comma 9 3 8 2" xfId="10204" xr:uid="{18F8ABEC-AD9B-4802-B2E0-A3962D78EB66}"/>
    <cellStyle name="Comma 9 3 9" xfId="3443" xr:uid="{BA5DE018-3D59-4242-86C7-10395AF94732}"/>
    <cellStyle name="Comma 9 3 9 2" xfId="8778" xr:uid="{E8C07603-7278-4121-BBC7-1368892CB83D}"/>
    <cellStyle name="Comma 9 4" xfId="500" xr:uid="{48CC173F-2F5C-4946-9B49-6D4C4CD96A76}"/>
    <cellStyle name="Comma 9 4 10" xfId="4278" xr:uid="{A35AE583-0B9E-4337-A04C-03BBE9BA7F0E}"/>
    <cellStyle name="Comma 9 4 11" xfId="5958" xr:uid="{F7B59FC7-282C-4814-919E-567B25405C65}"/>
    <cellStyle name="Comma 9 4 12" xfId="6755" xr:uid="{21416100-A898-475F-BDD9-48E063C8D68A}"/>
    <cellStyle name="Comma 9 4 2" xfId="501" xr:uid="{2D6701EA-C508-4685-AE88-0A945C8EC400}"/>
    <cellStyle name="Comma 9 4 2 10" xfId="5959" xr:uid="{42922EC8-64AD-4037-A950-751D200E37BA}"/>
    <cellStyle name="Comma 9 4 2 11" xfId="6756" xr:uid="{280C73B9-C770-4429-9F64-8ED2BDF63CF5}"/>
    <cellStyle name="Comma 9 4 2 12" xfId="41938" xr:uid="{B5B5AAFF-4DFE-48A6-8800-932C36637D1F}"/>
    <cellStyle name="Comma 9 4 2 2" xfId="502" xr:uid="{84A3E557-22E3-42CD-BADB-CA0BA9698284}"/>
    <cellStyle name="Comma 9 4 2 2 2" xfId="1335" xr:uid="{835A7D05-979F-4990-B1EB-D3AC7CA964D5}"/>
    <cellStyle name="Comma 9 4 2 2 2 2" xfId="1876" xr:uid="{BC4EFD10-8431-4169-BE1B-B177220469C7}"/>
    <cellStyle name="Comma 9 4 2 2 2 2 2" xfId="9956" xr:uid="{7222C65D-4E17-46E6-8A89-8D9F10AEB88F}"/>
    <cellStyle name="Comma 9 4 2 2 2 2 3" xfId="7968" xr:uid="{C8941589-8A4D-4810-A5B6-06340E2511AE}"/>
    <cellStyle name="Comma 9 4 2 2 2 3" xfId="4929" xr:uid="{8E3EBF89-5772-4E93-B031-CEC028328682}"/>
    <cellStyle name="Comma 9 4 2 2 2 3 2" xfId="8913" xr:uid="{6F2B8AA9-A28E-432A-A677-A78FB006E2BF}"/>
    <cellStyle name="Comma 9 4 2 2 2 4" xfId="5405" xr:uid="{1EC4DA6B-B455-4610-AEF8-246CFD7B52B7}"/>
    <cellStyle name="Comma 9 4 2 2 2 5" xfId="5961" xr:uid="{28CEFDDD-16ED-4A68-AECA-35E080996279}"/>
    <cellStyle name="Comma 9 4 2 2 2 6" xfId="6758" xr:uid="{BC06B8C6-D4A8-4EAE-A3BF-B559755E8AE8}"/>
    <cellStyle name="Comma 9 4 2 2 3" xfId="1684" xr:uid="{FB0F219B-5997-49CE-99AA-BE0505150E09}"/>
    <cellStyle name="Comma 9 4 2 2 3 2" xfId="9575" xr:uid="{8D56AD16-F9B2-4FDD-99E0-4687D36606C4}"/>
    <cellStyle name="Comma 9 4 2 2 3 3" xfId="6759" xr:uid="{E583DD7A-89BD-4F95-B50F-525F105FFD79}"/>
    <cellStyle name="Comma 9 4 2 2 4" xfId="984" xr:uid="{F1754C57-7CBA-43F7-8363-41A2B56BF5FA}"/>
    <cellStyle name="Comma 9 4 2 2 4 2" xfId="7496" xr:uid="{BCC245A5-DD05-45F0-94BE-87DAAE591740}"/>
    <cellStyle name="Comma 9 4 2 2 5" xfId="4997" xr:uid="{31762E7B-EAFB-4791-B784-CEBCC5C427D4}"/>
    <cellStyle name="Comma 9 4 2 2 5 2" xfId="7967" xr:uid="{93BF956C-6839-4B2E-BCF7-C4F3A5A6F17C}"/>
    <cellStyle name="Comma 9 4 2 2 6" xfId="5159" xr:uid="{C5BCBF83-736A-44FD-BE27-DC802D02537E}"/>
    <cellStyle name="Comma 9 4 2 2 6 2" xfId="9002" xr:uid="{44ED42DD-D5D7-488E-A49D-EF2D3895225C}"/>
    <cellStyle name="Comma 9 4 2 2 7" xfId="4348" xr:uid="{AC1521D4-14C6-40DA-9F28-BFDFFE9F7EB8}"/>
    <cellStyle name="Comma 9 4 2 2 8" xfId="5960" xr:uid="{7336A655-B8EA-455E-90DD-EE13537ACF3B}"/>
    <cellStyle name="Comma 9 4 2 2 9" xfId="6757" xr:uid="{73F5EA10-518A-4342-88AA-21176E0B9467}"/>
    <cellStyle name="Comma 9 4 2 3" xfId="1288" xr:uid="{37FE1127-AE46-4EF9-A5B7-24A8A2818C30}"/>
    <cellStyle name="Comma 9 4 2 3 2" xfId="1829" xr:uid="{189DB986-1F31-48D0-BB24-947442F173F6}"/>
    <cellStyle name="Comma 9 4 2 3 2 2" xfId="4716" xr:uid="{8AF1E00D-0C03-4274-8089-0576E674934E}"/>
    <cellStyle name="Comma 9 4 2 3 2 2 2" xfId="9816" xr:uid="{B3225A9D-B81B-47AD-B36A-57CF747CE033}"/>
    <cellStyle name="Comma 9 4 2 3 2 3" xfId="4962" xr:uid="{2529ABC5-4B54-493B-BE1A-B63B80528ABB}"/>
    <cellStyle name="Comma 9 4 2 3 2 4" xfId="5449" xr:uid="{F5E38DDF-1AC8-4360-B874-18F9150F974F}"/>
    <cellStyle name="Comma 9 4 2 3 2 5" xfId="6761" xr:uid="{BAD0D8F2-302C-4755-817F-1E3A8AF35734}"/>
    <cellStyle name="Comma 9 4 2 3 3" xfId="4619" xr:uid="{04BE9BCB-6470-411F-A635-13FBAEEB3E21}"/>
    <cellStyle name="Comma 9 4 2 3 3 2" xfId="7969" xr:uid="{51BA3405-298C-4339-A14E-AB388190E79D}"/>
    <cellStyle name="Comma 9 4 2 3 4" xfId="4841" xr:uid="{0132413C-27AC-44E1-B8B3-20E416E94C0C}"/>
    <cellStyle name="Comma 9 4 2 3 4 2" xfId="8989" xr:uid="{6B778A93-0158-4DDA-A137-D7D1F37B4569}"/>
    <cellStyle name="Comma 9 4 2 3 5" xfId="5204" xr:uid="{425C472C-EBAA-43AF-8AE6-C0A728BECFA6}"/>
    <cellStyle name="Comma 9 4 2 3 6" xfId="4392" xr:uid="{1CA50F11-0A9B-4F81-964B-B2A67289BA47}"/>
    <cellStyle name="Comma 9 4 2 3 7" xfId="5962" xr:uid="{662D33A8-2562-46BB-B9EC-3F448A5F09EB}"/>
    <cellStyle name="Comma 9 4 2 3 8" xfId="6760" xr:uid="{2708DED1-B477-4789-BD4A-DF8640A20156}"/>
    <cellStyle name="Comma 9 4 2 4" xfId="1632" xr:uid="{9310DE68-A415-4336-8F6D-E94B4B7B1FC3}"/>
    <cellStyle name="Comma 9 4 2 4 2" xfId="4700" xr:uid="{82F4E1DB-24EB-4139-AAE9-D8BA606BE902}"/>
    <cellStyle name="Comma 9 4 2 4 2 2" xfId="9574" xr:uid="{85334B19-72DB-4866-AE70-893FAB460DC6}"/>
    <cellStyle name="Comma 9 4 2 4 3" xfId="4891" xr:uid="{A82628A9-30B6-4FE1-9A62-03FA43B203E2}"/>
    <cellStyle name="Comma 9 4 2 4 4" xfId="5357" xr:uid="{A2C770A7-D899-4D2B-BA30-FD5CAF945969}"/>
    <cellStyle name="Comma 9 4 2 4 5" xfId="6762" xr:uid="{462E4A42-74BD-40C7-9AAA-5F63559E6324}"/>
    <cellStyle name="Comma 9 4 2 5" xfId="932" xr:uid="{8468412E-C41C-4A8A-A5FD-3548F97D407F}"/>
    <cellStyle name="Comma 9 4 2 5 2" xfId="10158" xr:uid="{D008CC1E-E306-4FDB-BD78-2CF179E18F6E}"/>
    <cellStyle name="Comma 9 4 2 5 3" xfId="6763" xr:uid="{BF7C28E2-C7FE-4399-A576-FA67B42A8A33}"/>
    <cellStyle name="Comma 9 4 2 6" xfId="3273" xr:uid="{7B4B5B4F-E491-4272-9E0E-DDC5F0DFE6C1}"/>
    <cellStyle name="Comma 9 4 2 6 2" xfId="10258" xr:uid="{2294B9AE-7C4A-4B39-B8FB-B2103F32F100}"/>
    <cellStyle name="Comma 9 4 2 6 3" xfId="7495" xr:uid="{ABBEC926-5F68-4B2B-A40D-5D37F89D18EB}"/>
    <cellStyle name="Comma 9 4 2 7" xfId="5040" xr:uid="{33324C4C-3791-4BAA-8EC1-5D98775DA72B}"/>
    <cellStyle name="Comma 9 4 2 7 2" xfId="7966" xr:uid="{DFA62235-F07B-43B6-B617-D7E3309D8FFF}"/>
    <cellStyle name="Comma 9 4 2 8" xfId="5122" xr:uid="{3379E1DB-D6D9-48EB-87C4-DE4DCC32A2A8}"/>
    <cellStyle name="Comma 9 4 2 8 2" xfId="8838" xr:uid="{0A544A7A-2584-423A-804D-37977BB7167E}"/>
    <cellStyle name="Comma 9 4 2 9" xfId="4300" xr:uid="{9A0EA404-46FB-48B0-A191-861ACDD13C11}"/>
    <cellStyle name="Comma 9 4 3" xfId="503" xr:uid="{4170F3EA-D44B-4E98-8775-04795AA4AC35}"/>
    <cellStyle name="Comma 9 4 3 2" xfId="1336" xr:uid="{2E1662B0-06FE-432F-BCCE-62CDB06182EF}"/>
    <cellStyle name="Comma 9 4 3 2 2" xfId="1877" xr:uid="{0161AA52-BA44-4E13-8E55-2883689A3AD3}"/>
    <cellStyle name="Comma 9 4 3 2 2 2" xfId="3040" xr:uid="{8DA321B4-8A4D-4E97-9002-7701723331DD}"/>
    <cellStyle name="Comma 9 4 3 2 2 2 2" xfId="10035" xr:uid="{1B1B2E5E-8110-4FA9-A04D-DD478D2FD8E6}"/>
    <cellStyle name="Comma 9 4 3 2 2 3" xfId="9016" xr:uid="{7B740494-054D-42C4-8218-AF674448DA33}"/>
    <cellStyle name="Comma 9 4 3 2 2 4" xfId="6766" xr:uid="{AD821330-A402-4D32-AA16-E1EF070A32F8}"/>
    <cellStyle name="Comma 9 4 3 2 3" xfId="2715" xr:uid="{E79FC59A-60EA-47E8-85BA-252DBBC149F5}"/>
    <cellStyle name="Comma 9 4 3 2 3 2" xfId="9577" xr:uid="{4B88A690-FC99-451D-9AE6-64A1D9E7402C}"/>
    <cellStyle name="Comma 9 4 3 2 3 3" xfId="7971" xr:uid="{E10E1411-028F-4962-BE08-F3106049C0A9}"/>
    <cellStyle name="Comma 9 4 3 2 4" xfId="8867" xr:uid="{3DC49E2E-D99D-4A03-8AA2-15701582FCF4}"/>
    <cellStyle name="Comma 9 4 3 2 5" xfId="6765" xr:uid="{54D3C44C-2260-42A4-AF02-C26E26CABCB1}"/>
    <cellStyle name="Comma 9 4 3 2 6" xfId="4546" xr:uid="{2B1A3E9B-F21D-4091-ACC6-35B7594CBE4B}"/>
    <cellStyle name="Comma 9 4 3 3" xfId="1685" xr:uid="{81D9FB6E-6A36-4D26-9335-544F3FE36E1B}"/>
    <cellStyle name="Comma 9 4 3 3 2" xfId="2917" xr:uid="{5D63B3FA-5FBA-411C-9965-DF0C4ED4D546}"/>
    <cellStyle name="Comma 9 4 3 3 2 2" xfId="9883" xr:uid="{4D79F052-0CC1-49AF-B08A-7CFC89DBFC54}"/>
    <cellStyle name="Comma 9 4 3 3 2 3" xfId="7972" xr:uid="{9B92C9E2-4100-4740-A863-B997E603740F}"/>
    <cellStyle name="Comma 9 4 3 3 3" xfId="9025" xr:uid="{84B306E5-7734-4743-A9E9-DCF45FBFEB24}"/>
    <cellStyle name="Comma 9 4 3 3 4" xfId="6767" xr:uid="{42B3A388-1632-4EE5-9A8A-9AB2BDB746B3}"/>
    <cellStyle name="Comma 9 4 3 4" xfId="985" xr:uid="{780FCBF9-6F56-4407-B566-1D43DB12A356}"/>
    <cellStyle name="Comma 9 4 3 4 2" xfId="9576" xr:uid="{18021EE4-7BC3-4C63-B9F0-5701A29B6F26}"/>
    <cellStyle name="Comma 9 4 3 4 3" xfId="7497" xr:uid="{BC79E965-4855-40B8-B240-FFBE6470406D}"/>
    <cellStyle name="Comma 9 4 3 5" xfId="7970" xr:uid="{22831C2E-5DC2-46FE-92FE-4CEC4ED95D0B}"/>
    <cellStyle name="Comma 9 4 3 6" xfId="9044" xr:uid="{03532AE8-E411-4D46-99CD-09D2ABC63504}"/>
    <cellStyle name="Comma 9 4 3 7" xfId="6764" xr:uid="{7447EC2D-6C98-460B-A267-6204B6293DB4}"/>
    <cellStyle name="Comma 9 4 3 8" xfId="4157" xr:uid="{4C9A0465-0836-463C-8552-3AB923EC8E9B}"/>
    <cellStyle name="Comma 9 4 3 9" xfId="45783" xr:uid="{7109D7D1-FC43-490E-944F-05E493A41017}"/>
    <cellStyle name="Comma 9 4 4" xfId="1146" xr:uid="{CCD21463-AD19-464B-9C99-A952248E9F7B}"/>
    <cellStyle name="Comma 9 4 4 2" xfId="1757" xr:uid="{3EE2719E-4C8B-4539-9687-2E646CCF6199}"/>
    <cellStyle name="Comma 9 4 4 2 2" xfId="2978" xr:uid="{FAE0DD22-CE1D-4CFA-A106-89DA40A27D70}"/>
    <cellStyle name="Comma 9 4 4 2 2 2" xfId="9955" xr:uid="{9B058D6B-3306-487C-82CF-B2EBC94319DE}"/>
    <cellStyle name="Comma 9 4 4 2 2 3" xfId="7974" xr:uid="{5C11F017-492D-4490-A355-7130EB054647}"/>
    <cellStyle name="Comma 9 4 4 2 3" xfId="4961" xr:uid="{E6B10594-17F0-4C7B-9E70-9158875654B1}"/>
    <cellStyle name="Comma 9 4 4 2 3 2" xfId="8644" xr:uid="{78BF62B4-BEB3-40B3-8B63-907D7C1E76D7}"/>
    <cellStyle name="Comma 9 4 4 2 4" xfId="5448" xr:uid="{2542D95D-EB86-49E6-9DAF-C2822BDD9477}"/>
    <cellStyle name="Comma 9 4 4 2 5" xfId="5964" xr:uid="{0C0707E9-323D-45F7-9195-028355590B53}"/>
    <cellStyle name="Comma 9 4 4 2 6" xfId="6769" xr:uid="{4D07D2AC-6D2B-4750-96A7-378D5400FC54}"/>
    <cellStyle name="Comma 9 4 4 3" xfId="2716" xr:uid="{DC2FC25B-E8FE-4AD7-B752-22F91FCF2993}"/>
    <cellStyle name="Comma 9 4 4 3 2" xfId="9578" xr:uid="{4E48C98A-D2FA-4556-8F19-C2C42B78B037}"/>
    <cellStyle name="Comma 9 4 4 3 3" xfId="7973" xr:uid="{7B682647-9910-4B3A-91FC-E1B58CEABE95}"/>
    <cellStyle name="Comma 9 4 4 4" xfId="4840" xr:uid="{ECA66EEB-469A-4E40-8E70-0D2B4467CB37}"/>
    <cellStyle name="Comma 9 4 4 4 2" xfId="9100" xr:uid="{B13661C0-F350-4533-B556-BBD357BA02B1}"/>
    <cellStyle name="Comma 9 4 4 5" xfId="5203" xr:uid="{55333B76-023E-47D0-AD0F-F326FB688AB2}"/>
    <cellStyle name="Comma 9 4 4 6" xfId="4391" xr:uid="{8730C6E6-906F-4D09-9095-8B7A0850BF83}"/>
    <cellStyle name="Comma 9 4 4 7" xfId="5963" xr:uid="{B3792BCC-411D-403D-BDF9-5B41283C1034}"/>
    <cellStyle name="Comma 9 4 4 8" xfId="6768" xr:uid="{378D52FD-F79B-492D-8500-E3BC03CB83BA}"/>
    <cellStyle name="Comma 9 4 4 9" xfId="38024" xr:uid="{450907FE-9E50-4672-925C-2FD0F5C309DF}"/>
    <cellStyle name="Comma 9 4 5" xfId="1497" xr:uid="{EB7A576F-C6FE-4C34-9198-6FC92333D2DE}"/>
    <cellStyle name="Comma 9 4 5 2" xfId="2866" xr:uid="{113AF377-E099-4B87-B920-F1B2A7D2F279}"/>
    <cellStyle name="Comma 9 4 5 2 2" xfId="9815" xr:uid="{C6685C1C-4CFB-471B-A983-BEDE6B0F3724}"/>
    <cellStyle name="Comma 9 4 5 2 3" xfId="7975" xr:uid="{C439C840-2D7E-4E4B-8388-D6108AA798AB}"/>
    <cellStyle name="Comma 9 4 5 3" xfId="4882" xr:uid="{EAF67EBB-5FCB-4FB4-B7B2-54CB022B6A6A}"/>
    <cellStyle name="Comma 9 4 5 3 2" xfId="9034" xr:uid="{0A440F7D-1BC6-435D-A29A-92980ACCACD1}"/>
    <cellStyle name="Comma 9 4 5 4" xfId="5348" xr:uid="{F2D97897-49CB-4C8A-99D2-837D89EC0214}"/>
    <cellStyle name="Comma 9 4 5 5" xfId="5965" xr:uid="{CEC32117-AA17-46A3-9470-78AE3B8CA9DD}"/>
    <cellStyle name="Comma 9 4 5 6" xfId="6770" xr:uid="{3F41E0F0-3DB3-4068-8C87-2E460A632CD4}"/>
    <cellStyle name="Comma 9 4 6" xfId="867" xr:uid="{D23F3FE0-4486-4C77-9B52-339B9DEBA03F}"/>
    <cellStyle name="Comma 9 4 6 2" xfId="6196" xr:uid="{A3A0D734-3B0D-438E-9DEA-316C779AB7EF}"/>
    <cellStyle name="Comma 9 4 6 2 2" xfId="8396" xr:uid="{EF4C59CC-66A4-4077-B4BD-D84E6454A379}"/>
    <cellStyle name="Comma 9 4 6 3" xfId="9573" xr:uid="{5850D743-0C68-4638-A784-05F03FD76C43}"/>
    <cellStyle name="Comma 9 4 6 4" xfId="6771" xr:uid="{D6F51C88-3985-46DF-A47F-DE99A6D569CA}"/>
    <cellStyle name="Comma 9 4 7" xfId="3120" xr:uid="{3F374B70-A052-4F00-8ED0-9D14FAA0EC8E}"/>
    <cellStyle name="Comma 9 4 7 2" xfId="10104" xr:uid="{4EEC199D-5253-41B6-BCEE-787D6D2D04A9}"/>
    <cellStyle name="Comma 9 4 7 3" xfId="7494" xr:uid="{EE8B73EA-BE8E-41C4-9C48-4308E5A8A18E}"/>
    <cellStyle name="Comma 9 4 8" xfId="3208" xr:uid="{6F7ACA94-DDE1-4332-AFB8-6F458F3613BF}"/>
    <cellStyle name="Comma 9 4 8 2" xfId="10211" xr:uid="{DFD0F2CB-E7CD-4927-9B83-9E42A27C6D19}"/>
    <cellStyle name="Comma 9 4 8 3" xfId="7965" xr:uid="{6FED5986-8488-4034-A689-1DBD1F195FCB}"/>
    <cellStyle name="Comma 9 4 9" xfId="3451" xr:uid="{17683431-7989-4F06-8E4E-5BB0CB92575B}"/>
    <cellStyle name="Comma 9 4 9 2" xfId="8786" xr:uid="{A31F7373-5DC0-4852-927D-65AAB93BC933}"/>
    <cellStyle name="Comma 9 5" xfId="504" xr:uid="{7BBA21D5-0913-4022-98C1-05B09E358D41}"/>
    <cellStyle name="Comma 9 5 10" xfId="5966" xr:uid="{B483EC53-78D8-4977-AA37-EC672ED313E1}"/>
    <cellStyle name="Comma 9 5 11" xfId="6772" xr:uid="{F6251FAE-2A36-4454-B752-63C9E2030057}"/>
    <cellStyle name="Comma 9 5 12" xfId="12655" xr:uid="{CEB85DA8-27F0-4CC8-A101-1C6E1E2C7D05}"/>
    <cellStyle name="Comma 9 5 2" xfId="505" xr:uid="{79ECC6FB-3BE2-4742-89A0-65AF5EC06CED}"/>
    <cellStyle name="Comma 9 5 2 10" xfId="38588" xr:uid="{1D98724E-3484-4DA8-BA75-2926D3D1FE80}"/>
    <cellStyle name="Comma 9 5 2 2" xfId="1337" xr:uid="{5E693A43-A2AB-4213-A1E9-D19E8159710E}"/>
    <cellStyle name="Comma 9 5 2 2 2" xfId="1878" xr:uid="{0C1A65E3-1B54-4104-B6BE-C90B04BA5F01}"/>
    <cellStyle name="Comma 9 5 2 2 2 2" xfId="2980" xr:uid="{E2F23F1D-DCCB-40E5-AFA6-8C365E228B07}"/>
    <cellStyle name="Comma 9 5 2 2 2 2 2" xfId="9958" xr:uid="{40165EED-D720-4B37-9286-F5098876C3CC}"/>
    <cellStyle name="Comma 9 5 2 2 2 2 3" xfId="7979" xr:uid="{2538FD3C-79CF-4F9A-98CB-FBD665472862}"/>
    <cellStyle name="Comma 9 5 2 2 2 3" xfId="9089" xr:uid="{7DCC7BB2-DE5F-4A4B-BF73-8FCA7F1E7210}"/>
    <cellStyle name="Comma 9 5 2 2 2 4" xfId="6775" xr:uid="{B89D59FA-3834-49E3-B482-58A609C00D62}"/>
    <cellStyle name="Comma 9 5 2 2 3" xfId="2718" xr:uid="{32E4A4B6-CC0F-47C9-9B5B-188182379C48}"/>
    <cellStyle name="Comma 9 5 2 2 3 2" xfId="9581" xr:uid="{E9011A94-BA10-4933-9620-FDDDF5A77666}"/>
    <cellStyle name="Comma 9 5 2 2 3 3" xfId="7978" xr:uid="{1DBF1D20-14EA-4F4D-8FF9-AAD3DE3FE6F8}"/>
    <cellStyle name="Comma 9 5 2 2 4" xfId="5394" xr:uid="{81E5626E-24D0-40FD-A07D-6BE3F774909B}"/>
    <cellStyle name="Comma 9 5 2 2 4 2" xfId="9068" xr:uid="{000B4D15-6306-4FCC-9DF1-580772CD6AF3}"/>
    <cellStyle name="Comma 9 5 2 2 5" xfId="5968" xr:uid="{D7E88972-FD9E-4BF8-950C-753CB0B92A9C}"/>
    <cellStyle name="Comma 9 5 2 2 6" xfId="6774" xr:uid="{C5372913-B3C1-4A50-BC02-0FADF0EFA2FE}"/>
    <cellStyle name="Comma 9 5 2 3" xfId="1686" xr:uid="{273BF7F4-4532-4C5C-A45B-F50001B1790C}"/>
    <cellStyle name="Comma 9 5 2 3 2" xfId="2868" xr:uid="{8CA3490A-DE49-4F64-A9B1-5786FFEC277B}"/>
    <cellStyle name="Comma 9 5 2 3 2 2" xfId="9818" xr:uid="{B981C261-242C-48FF-AC86-C1BEB3DD234A}"/>
    <cellStyle name="Comma 9 5 2 3 2 3" xfId="7980" xr:uid="{7F52CC04-4A27-424A-B73E-D3934EC8B658}"/>
    <cellStyle name="Comma 9 5 2 3 3" xfId="9127" xr:uid="{3A06BAB7-9594-49EB-BFB7-1F755D057C8A}"/>
    <cellStyle name="Comma 9 5 2 3 4" xfId="6776" xr:uid="{8B9ADA9E-B0BB-4A78-93C2-2F24B4821DF7}"/>
    <cellStyle name="Comma 9 5 2 4" xfId="986" xr:uid="{2D50D523-5588-498B-A2F7-957927DA86D7}"/>
    <cellStyle name="Comma 9 5 2 4 2" xfId="9580" xr:uid="{920376DC-BCB5-49D8-B590-B337FCAB55F2}"/>
    <cellStyle name="Comma 9 5 2 4 3" xfId="7499" xr:uid="{FB77C1B8-4B5B-4F4C-937D-D0032C133B7D}"/>
    <cellStyle name="Comma 9 5 2 5" xfId="3129" xr:uid="{11DAFD35-FA9A-472F-BAE7-FEBF69962041}"/>
    <cellStyle name="Comma 9 5 2 5 2" xfId="10124" xr:uid="{95C19827-9AA6-4ACD-B4D6-AEFB62FACF01}"/>
    <cellStyle name="Comma 9 5 2 5 3" xfId="7977" xr:uid="{D10D35FA-1AF1-450E-B747-C978B7D61F14}"/>
    <cellStyle name="Comma 9 5 2 6" xfId="3239" xr:uid="{EE89A4F3-3B5B-4F66-9E91-13A5E1A6AEEA}"/>
    <cellStyle name="Comma 9 5 2 6 2" xfId="10224" xr:uid="{0899E0B0-F7B4-49EF-83E7-45C57A3CD538}"/>
    <cellStyle name="Comma 9 5 2 7" xfId="4340" xr:uid="{1C19B1D3-486D-4E56-AE0B-2185A9F38F44}"/>
    <cellStyle name="Comma 9 5 2 7 2" xfId="8804" xr:uid="{BCB9A1A7-9CAF-4DF5-B8E1-3475CC4EF8B3}"/>
    <cellStyle name="Comma 9 5 2 8" xfId="5967" xr:uid="{8CB466E9-C2DB-4F99-93AA-66C81CC0D592}"/>
    <cellStyle name="Comma 9 5 2 9" xfId="6773" xr:uid="{A6A440EC-2064-46AF-903A-F0FA5B2AE85E}"/>
    <cellStyle name="Comma 9 5 3" xfId="1257" xr:uid="{A5800932-EF73-41E0-8586-F9BC63B52A8B}"/>
    <cellStyle name="Comma 9 5 3 2" xfId="1798" xr:uid="{CDC7EC41-852F-4094-86A7-83C9210AAAC6}"/>
    <cellStyle name="Comma 9 5 3 2 2" xfId="2468" xr:uid="{C4C57CCF-9AF6-4E89-8984-90496C11BF4E}"/>
    <cellStyle name="Comma 9 5 3 2 2 2" xfId="3041" xr:uid="{D13550DA-450A-4F0B-80E1-12C404E4235E}"/>
    <cellStyle name="Comma 9 5 3 2 2 2 2" xfId="10036" xr:uid="{16F8E8D9-C466-432F-BDD6-A07C2233D47B}"/>
    <cellStyle name="Comma 9 5 3 2 2 2 3" xfId="7983" xr:uid="{09AA33C4-4319-4CF9-839A-51A0639FA91B}"/>
    <cellStyle name="Comma 9 5 3 2 2 3" xfId="9130" xr:uid="{EA2023B6-9EC7-41F8-9A9D-9122600C8344}"/>
    <cellStyle name="Comma 9 5 3 2 2 4" xfId="6779" xr:uid="{47819990-23D0-47E2-8AB2-5EFEF5762666}"/>
    <cellStyle name="Comma 9 5 3 2 3" xfId="2720" xr:uid="{A311CDCA-786B-4684-8393-A8488858E6C0}"/>
    <cellStyle name="Comma 9 5 3 2 3 2" xfId="9583" xr:uid="{64C40649-E10E-4EBB-9B82-05650BB77028}"/>
    <cellStyle name="Comma 9 5 3 2 3 3" xfId="7982" xr:uid="{B68DC555-5FF7-47EA-B6BE-2C722025C2C4}"/>
    <cellStyle name="Comma 9 5 3 2 4" xfId="5450" xr:uid="{73A72C71-E5A3-4A8A-A710-6B9B65A875CF}"/>
    <cellStyle name="Comma 9 5 3 2 4 2" xfId="9129" xr:uid="{9CD30D22-9822-46A8-92A0-C1B5BE8F7CA0}"/>
    <cellStyle name="Comma 9 5 3 2 5" xfId="5970" xr:uid="{A77241BD-8DBB-444E-AA26-8936717D0A7F}"/>
    <cellStyle name="Comma 9 5 3 2 6" xfId="6778" xr:uid="{92872C6F-B1DA-4D1D-B173-8DE19660FC23}"/>
    <cellStyle name="Comma 9 5 3 3" xfId="2469" xr:uid="{EEE92687-81D4-4154-88A8-BE7A9CDB59CC}"/>
    <cellStyle name="Comma 9 5 3 3 2" xfId="2918" xr:uid="{CDDA956E-D805-45C7-BE56-348355A1B9A8}"/>
    <cellStyle name="Comma 9 5 3 3 2 2" xfId="9884" xr:uid="{C5304F2D-E555-47A3-AA5E-12314D2A133A}"/>
    <cellStyle name="Comma 9 5 3 3 2 3" xfId="7984" xr:uid="{90EF893F-F063-464A-A6D3-E751C7CF268D}"/>
    <cellStyle name="Comma 9 5 3 3 3" xfId="9131" xr:uid="{18833E98-2594-40F2-BD3E-FA9F6543EB42}"/>
    <cellStyle name="Comma 9 5 3 3 4" xfId="6780" xr:uid="{3AA0C3BA-0989-4C0B-B610-CF90C996614F}"/>
    <cellStyle name="Comma 9 5 3 4" xfId="2719" xr:uid="{B2CC7E7F-EB9E-4707-B8BF-27F57F3C7D02}"/>
    <cellStyle name="Comma 9 5 3 4 2" xfId="9582" xr:uid="{09CD027E-25A5-4589-80A4-F8E1A0F5FA1B}"/>
    <cellStyle name="Comma 9 5 3 4 3" xfId="7981" xr:uid="{2C5BDBB3-4C28-43F0-918E-477D68F896B2}"/>
    <cellStyle name="Comma 9 5 3 5" xfId="5205" xr:uid="{42F9D2E2-6EC9-4FE9-BCFA-78A17E1EDC7D}"/>
    <cellStyle name="Comma 9 5 3 5 2" xfId="9128" xr:uid="{401E1CFD-3250-47F8-98CF-D6CB3BC6C2F8}"/>
    <cellStyle name="Comma 9 5 3 6" xfId="4393" xr:uid="{F4B6BC8F-3216-4F9A-88A0-42FEF83E144E}"/>
    <cellStyle name="Comma 9 5 3 7" xfId="5969" xr:uid="{62FF0D51-77B0-4325-9524-C1E67855AA3E}"/>
    <cellStyle name="Comma 9 5 3 8" xfId="6777" xr:uid="{A7A6B74B-BFB6-4106-9066-33F4D989B001}"/>
    <cellStyle name="Comma 9 5 3 9" xfId="43808" xr:uid="{BE496C16-E446-4825-A006-431B92EBA3FA}"/>
    <cellStyle name="Comma 9 5 4" xfId="1593" xr:uid="{82067E36-8DAA-4C2D-A052-80A1EDDC2A03}"/>
    <cellStyle name="Comma 9 5 4 2" xfId="2470" xr:uid="{AFF74F04-9C6E-4B7F-8D39-79A06270B234}"/>
    <cellStyle name="Comma 9 5 4 2 2" xfId="2979" xr:uid="{B9BD55F6-FD5F-4A7E-9F63-0CF4D52F2B84}"/>
    <cellStyle name="Comma 9 5 4 2 2 2" xfId="9957" xr:uid="{5F6C09F2-A5EA-446A-B2E8-83C176ABC384}"/>
    <cellStyle name="Comma 9 5 4 2 2 3" xfId="7986" xr:uid="{27CFC8B4-036C-4CA6-A0E5-9FB0640ED974}"/>
    <cellStyle name="Comma 9 5 4 2 3" xfId="9133" xr:uid="{9BFB910F-67BC-416D-BC86-5CA8AE6E308B}"/>
    <cellStyle name="Comma 9 5 4 2 4" xfId="6782" xr:uid="{DA0C90D8-3A6E-426A-81E8-25E7829F5094}"/>
    <cellStyle name="Comma 9 5 4 3" xfId="2721" xr:uid="{1061DF91-895D-4899-BB7E-31C61D491708}"/>
    <cellStyle name="Comma 9 5 4 3 2" xfId="9584" xr:uid="{9441EEF5-965D-415C-814A-652BA66E051F}"/>
    <cellStyle name="Comma 9 5 4 3 3" xfId="7985" xr:uid="{40244B87-2FA1-4F18-BA61-69E7B8E9A0F9}"/>
    <cellStyle name="Comma 9 5 4 4" xfId="5314" xr:uid="{D213982D-3FEF-4145-9327-862160C2EF21}"/>
    <cellStyle name="Comma 9 5 4 4 2" xfId="9132" xr:uid="{15A3D48C-7180-495A-A97E-13D361244C20}"/>
    <cellStyle name="Comma 9 5 4 5" xfId="5971" xr:uid="{EF3AA7DB-E938-43A9-B696-029FBC966E38}"/>
    <cellStyle name="Comma 9 5 4 6" xfId="6781" xr:uid="{AEBEDBF6-B015-4E9F-B7FD-55AF3381A0DE}"/>
    <cellStyle name="Comma 9 5 4 7" xfId="13292" xr:uid="{0D4F7DF0-577E-4653-930F-619FDE89A85F}"/>
    <cellStyle name="Comma 9 5 5" xfId="893" xr:uid="{DB2BAF22-6778-4A2F-BBD7-0C02B19FF64F}"/>
    <cellStyle name="Comma 9 5 5 2" xfId="2867" xr:uid="{435054A0-D119-4C75-A714-F54C77941CEA}"/>
    <cellStyle name="Comma 9 5 5 2 2" xfId="9817" xr:uid="{37F3C628-9717-4C7A-9E2A-7DD580C75B2A}"/>
    <cellStyle name="Comma 9 5 5 2 3" xfId="7987" xr:uid="{03E9154A-B9B8-41A0-8B23-3311B08BC531}"/>
    <cellStyle name="Comma 9 5 5 3" xfId="9134" xr:uid="{57E0E35A-8FA0-4427-BC15-287BFF780FC9}"/>
    <cellStyle name="Comma 9 5 5 4" xfId="6783" xr:uid="{520F45DD-E1D7-4CD7-8F70-71A4D7BE5289}"/>
    <cellStyle name="Comma 9 5 6" xfId="2717" xr:uid="{BB59EF9B-C0C5-4738-BAF2-B4EF9F066A62}"/>
    <cellStyle name="Comma 9 5 6 2" xfId="6197" xr:uid="{426E4476-3A90-4680-8EBC-19DF82218126}"/>
    <cellStyle name="Comma 9 5 6 2 2" xfId="8397" xr:uid="{2424FAF3-9444-4615-B8C2-3DE0840A4574}"/>
    <cellStyle name="Comma 9 5 6 3" xfId="9579" xr:uid="{21C0F16E-00AE-45BA-946A-3DCB690860BE}"/>
    <cellStyle name="Comma 9 5 6 4" xfId="7498" xr:uid="{5245BE5A-7B3D-44C9-917D-C6D28397A101}"/>
    <cellStyle name="Comma 9 5 7" xfId="3087" xr:uid="{0A319F2F-F799-4680-AF7D-BDF5BF210F6F}"/>
    <cellStyle name="Comma 9 5 7 2" xfId="10070" xr:uid="{0597D0E7-7188-4582-BE12-CD53EB103A19}"/>
    <cellStyle name="Comma 9 5 7 3" xfId="7976" xr:uid="{A1161031-A4DA-41A3-B8C9-D8E417B55337}"/>
    <cellStyle name="Comma 9 5 8" xfId="3168" xr:uid="{9B0171EA-61D0-45ED-A644-3DE641688BDF}"/>
    <cellStyle name="Comma 9 5 8 2" xfId="10171" xr:uid="{D78E210A-AC21-467A-94AE-0DFD55B35E8C}"/>
    <cellStyle name="Comma 9 5 9" xfId="3408" xr:uid="{CE77B1BC-8478-4BA4-9301-C3FEA417AB27}"/>
    <cellStyle name="Comma 9 5 9 2" xfId="8720" xr:uid="{F735A379-BCD0-47AD-8B72-C83AA39F6F52}"/>
    <cellStyle name="Comma 9 6" xfId="506" xr:uid="{4D0597F5-4173-4847-B3C1-37E686F30DBF}"/>
    <cellStyle name="Comma 9 6 10" xfId="6784" xr:uid="{D57978D0-C77C-4974-B11D-CCB1503F852F}"/>
    <cellStyle name="Comma 9 6 2" xfId="1274" xr:uid="{F2A71734-418C-45A6-935F-311F6F238A27}"/>
    <cellStyle name="Comma 9 6 2 2" xfId="1815" xr:uid="{518265FB-0484-437A-B8D2-F07662B3B52E}"/>
    <cellStyle name="Comma 9 6 2 2 2" xfId="4717" xr:uid="{99571F05-5191-44D5-ACCD-99CC823FFDA5}"/>
    <cellStyle name="Comma 9 6 2 2 3" xfId="4963" xr:uid="{1EA4368D-54F0-45D0-93D7-8F40038C22E7}"/>
    <cellStyle name="Comma 9 6 2 2 4" xfId="5451" xr:uid="{B5001FCD-44A4-4693-9610-9864E3E4FB54}"/>
    <cellStyle name="Comma 9 6 2 2 5" xfId="6786" xr:uid="{1C7ACFDF-B88F-4118-9803-FB8DD96BA267}"/>
    <cellStyle name="Comma 9 6 2 3" xfId="3751" xr:uid="{685EF6F3-97F4-4DB8-8A66-9123F957E8BA}"/>
    <cellStyle name="Comma 9 6 2 3 2" xfId="4620" xr:uid="{3FCCBFFA-F369-4E72-81E3-1F59D9C4BFC8}"/>
    <cellStyle name="Comma 9 6 2 4" xfId="4842" xr:uid="{BA629E33-C6ED-4BAB-ADBD-DD3E4CA255A2}"/>
    <cellStyle name="Comma 9 6 2 5" xfId="5206" xr:uid="{E22E045F-25AE-4E53-AFD7-BCF5AF384FE3}"/>
    <cellStyle name="Comma 9 6 2 6" xfId="4394" xr:uid="{692A1F28-DE15-4D70-8869-933E4315B103}"/>
    <cellStyle name="Comma 9 6 2 7" xfId="6785" xr:uid="{44299B0F-1C4A-4BB1-9B2E-858D3C98FA17}"/>
    <cellStyle name="Comma 9 6 3" xfId="1618" xr:uid="{750DED48-1D38-43DE-99C7-FE956E5CF039}"/>
    <cellStyle name="Comma 9 6 3 2" xfId="4704" xr:uid="{25AB3E34-126B-4869-AE5A-356269CF2755}"/>
    <cellStyle name="Comma 9 6 3 3" xfId="4895" xr:uid="{3843E2F6-8B12-4361-881D-BF6B1D711E61}"/>
    <cellStyle name="Comma 9 6 3 4" xfId="5362" xr:uid="{5819DE21-E619-470E-9B96-E5092919288C}"/>
    <cellStyle name="Comma 9 6 3 5" xfId="6787" xr:uid="{6AD628A0-D8CD-4925-90D2-BB96083F8B08}"/>
    <cellStyle name="Comma 9 6 4" xfId="918" xr:uid="{F4E34942-04AD-474E-A50E-06DBC7B53613}"/>
    <cellStyle name="Comma 9 6 4 2" xfId="6788" xr:uid="{4C47CF6F-3E24-49DC-BBB9-0760163568FF}"/>
    <cellStyle name="Comma 9 6 5" xfId="2471" xr:uid="{BB3B06E8-1278-4EBD-B1F8-7D00307BE8AB}"/>
    <cellStyle name="Comma 9 6 5 2" xfId="7500" xr:uid="{7553EE24-9294-42AD-8232-F083414BE8D6}"/>
    <cellStyle name="Comma 9 6 5 3" xfId="4820" xr:uid="{41727C32-7579-4015-BDB4-54CA374CA070}"/>
    <cellStyle name="Comma 9 6 6" xfId="4783" xr:uid="{ED9DE15A-3E54-432F-A104-7931729F7328}"/>
    <cellStyle name="Comma 9 6 6 2" xfId="7988" xr:uid="{27200E93-4506-43D0-8125-519EA59C478E}"/>
    <cellStyle name="Comma 9 6 7" xfId="5126" xr:uid="{0827E5FD-0841-480D-ADE3-BB46D0A25C4F}"/>
    <cellStyle name="Comma 9 6 8" xfId="4305" xr:uid="{A94C63C7-78D9-4D70-9BD4-94D37E757194}"/>
    <cellStyle name="Comma 9 6 9" xfId="5972" xr:uid="{9B2453EA-145C-4832-95BC-A6F51F472BB6}"/>
    <cellStyle name="Comma 9 7" xfId="1143" xr:uid="{3AD417EA-A394-4430-980B-6A4152DC0815}"/>
    <cellStyle name="Comma 9 7 2" xfId="1754" xr:uid="{196DFBF3-AD8B-4157-AE08-BB49F6DAA0CF}"/>
    <cellStyle name="Comma 9 7 2 2" xfId="4715" xr:uid="{1FB738BF-680C-4454-A6CC-7FAFDCAC6732}"/>
    <cellStyle name="Comma 9 7 2 3" xfId="4958" xr:uid="{E5C0D5AC-CF2A-405C-AEA0-7388F42F732B}"/>
    <cellStyle name="Comma 9 7 2 4" xfId="5443" xr:uid="{128A62C3-7F1A-48A5-B3C9-A2BC867E61E1}"/>
    <cellStyle name="Comma 9 7 2 5" xfId="6790" xr:uid="{FA62A004-4FF9-4E1E-9971-01AA9B5EBD9F}"/>
    <cellStyle name="Comma 9 7 3" xfId="3377" xr:uid="{0514A66D-6D91-4F5D-9A75-F2CB3660F347}"/>
    <cellStyle name="Comma 9 7 3 2" xfId="8393" xr:uid="{750E7CB7-6013-4B11-B0CD-FC561B734103}"/>
    <cellStyle name="Comma 9 7 3 3" xfId="4618" xr:uid="{97D5DFF5-E7D9-415F-9C51-AEFBC040E470}"/>
    <cellStyle name="Comma 9 7 4" xfId="4839" xr:uid="{383A7CC0-78AD-4244-B515-B1527544EAB0}"/>
    <cellStyle name="Comma 9 7 5" xfId="5198" xr:uid="{1DFDD352-FBF3-4EE8-9CC5-09B340625675}"/>
    <cellStyle name="Comma 9 7 6" xfId="4386" xr:uid="{6A57C4C8-00F1-4F86-9BBE-8214C81A3586}"/>
    <cellStyle name="Comma 9 7 7" xfId="6193" xr:uid="{629CF512-D9A4-427E-9481-195C9952D1D9}"/>
    <cellStyle name="Comma 9 7 8" xfId="6789" xr:uid="{B0C6CC67-DAB1-4FA6-9B2C-F027527A12C2}"/>
    <cellStyle name="Comma 9 7 9" xfId="43543" xr:uid="{2F6B2FA5-C282-4724-8B0D-9415C30BDC91}"/>
    <cellStyle name="Comma 9 8" xfId="1494" xr:uid="{349FC607-DCE3-40C3-9B3E-BA2F47D8CA47}"/>
    <cellStyle name="Comma 9 8 2" xfId="6791" xr:uid="{057D90EE-1957-4008-89BE-50F5ACB084DB}"/>
    <cellStyle name="Comma 9 8 3" xfId="4494" xr:uid="{9F6B0580-0E27-42BA-94C5-E196593210BE}"/>
    <cellStyle name="Comma 9 9" xfId="806" xr:uid="{3EF28CAD-3F86-407E-8F49-4F640A83DA45}"/>
    <cellStyle name="Comma 9 9 2" xfId="7485" xr:uid="{0F935B2C-49E4-4845-89AE-956154658435}"/>
    <cellStyle name="Comma 90" xfId="12313" xr:uid="{42FF60EE-44F2-4210-91D7-205DEDA39F77}"/>
    <cellStyle name="Comma 91" xfId="12314" xr:uid="{14AA1AE5-0DFA-459E-8C84-9A83175A82DA}"/>
    <cellStyle name="Comma 92" xfId="12329" xr:uid="{968CC28E-3017-48ED-8DFA-750C1FC53354}"/>
    <cellStyle name="Comma 93" xfId="46227" xr:uid="{7EFAC4D1-EAB5-4833-A42A-1D82EBACED89}"/>
    <cellStyle name="Comma 94" xfId="46236" xr:uid="{C9747A3D-0621-47AD-B448-1DDEBED06549}"/>
    <cellStyle name="Comma 95" xfId="46239" xr:uid="{FC252FD6-ACE1-4127-9B18-5A4569A8B584}"/>
    <cellStyle name="Comma 95 2" xfId="46329" xr:uid="{7F09C2F2-DB77-41F8-BE56-19002446CAB4}"/>
    <cellStyle name="Comma 96" xfId="46256" xr:uid="{E5B8264C-DC13-4C81-AC87-36BD8A09A914}"/>
    <cellStyle name="Comma 96 2" xfId="46327" xr:uid="{099933F6-4140-40A4-85A8-B8A5C9CD5F31}"/>
    <cellStyle name="Comma 97" xfId="46312" xr:uid="{A6475CE2-406F-479A-9596-3CEF88E2A94F}"/>
    <cellStyle name="Comma 98" xfId="46324" xr:uid="{346F4821-7EA8-4EB1-84C7-873359DA8D03}"/>
    <cellStyle name="Comma 98 2" xfId="46419" xr:uid="{0D6D1896-B831-44BE-9E61-8F1B4137E8F1}"/>
    <cellStyle name="Comma 99" xfId="46433" xr:uid="{06943FDF-3A42-4CFA-9CDE-C9A2E243A837}"/>
    <cellStyle name="comma zerodec" xfId="3752" xr:uid="{54F539FC-9E73-44B6-AA59-310F2035E3EC}"/>
    <cellStyle name="Comma0" xfId="3753" xr:uid="{80CCA972-577F-479B-A7F1-B0A95C1D41A7}"/>
    <cellStyle name="Comma0 - Modelo1" xfId="30745" xr:uid="{AB5CE5E0-C9DA-4570-A9DB-52081243AADC}"/>
    <cellStyle name="Comma0 - Style1" xfId="30746" xr:uid="{CB5C12DE-F262-4A92-B8D4-F667D576A60A}"/>
    <cellStyle name="Comma0 2" xfId="12656" xr:uid="{5FFEA7F6-ADE7-45B6-A04C-2BDFC9CA5059}"/>
    <cellStyle name="Copied" xfId="3754" xr:uid="{943C85BB-1E7F-4FCE-AE85-91989169E054}"/>
    <cellStyle name="Cor1" xfId="30747" xr:uid="{8629FC7E-5AE3-4BBA-BD6C-D93B6E9ACD0B}"/>
    <cellStyle name="Cor2" xfId="30748" xr:uid="{0FA3F4BB-B09D-456F-A681-56B112D5459F}"/>
    <cellStyle name="Cor3" xfId="30749" xr:uid="{C8F107E7-2191-4C4D-A052-77FE499AFE7B}"/>
    <cellStyle name="Cor6" xfId="30750" xr:uid="{BD961574-7731-433B-B169-25461C5C080B}"/>
    <cellStyle name="Currency (.00)" xfId="12389" xr:uid="{E3B27B47-3B3B-4BD3-8EC3-121BA2B1BD4D}"/>
    <cellStyle name="Currency (.00) 2" xfId="12390" xr:uid="{4EADFA20-544E-4B64-AEED-19D88BC19196}"/>
    <cellStyle name="Currency (0)" xfId="12391" xr:uid="{2B9C3490-69BB-48D0-BE62-2C6E951E4D04}"/>
    <cellStyle name="Currency (0) 2" xfId="12392" xr:uid="{05DDC302-2FCA-4096-8C53-3A9C4962CFDD}"/>
    <cellStyle name="Currency [0] 2" xfId="2015" xr:uid="{091BF738-617B-4822-898F-2D18ECB00E99}"/>
    <cellStyle name="Currency [0] 2 2" xfId="2016" xr:uid="{76E68C31-3721-42B8-A7E7-2907263F84DB}"/>
    <cellStyle name="Currency [0] 2 2 2" xfId="2557" xr:uid="{983CD694-B52C-4F9F-BBEB-255A0D38AC57}"/>
    <cellStyle name="Currency [0] 2 2 2 2" xfId="8409" xr:uid="{00E5B49C-4DA6-459A-8803-62E95966B337}"/>
    <cellStyle name="Currency [0] 2 2 3" xfId="7990" xr:uid="{AB09DE67-72DC-417B-A92D-C6077A8C13C6}"/>
    <cellStyle name="Currency [0] 2 3" xfId="4165" xr:uid="{04C868E8-E401-477E-A882-43A8E48397C4}"/>
    <cellStyle name="Currency [0] 2 3 2" xfId="4207" xr:uid="{C50DD717-343A-437F-B7DF-35404BA555C0}"/>
    <cellStyle name="Currency [0] 2 4" xfId="7989" xr:uid="{DD2D648A-E708-4A7A-9CFB-16AE5CCA4C0E}"/>
    <cellStyle name="Currency [0] 2 5" xfId="46309" xr:uid="{6ACCBAAF-679E-4D41-B327-F38273C58ED8}"/>
    <cellStyle name="Currency [0] 3" xfId="2017" xr:uid="{6E3A8E98-A1D5-4372-9B70-409D7030F0BC}"/>
    <cellStyle name="Currency [0] 3 2" xfId="2558" xr:uid="{600E036C-DE99-45ED-9A6B-53E3E3DC2041}"/>
    <cellStyle name="Currency [0] 3 2 2" xfId="8410" xr:uid="{EC43307A-1995-4CDC-90B3-6EF7D66F0EA9}"/>
    <cellStyle name="Currency [0] 3 3" xfId="7991" xr:uid="{FF0ACE1B-DBD5-482B-B195-9FA40A43C9EB}"/>
    <cellStyle name="Currency [0] 4" xfId="2559" xr:uid="{C946ECF0-B28C-456B-B61A-CCBEBEC479F1}"/>
    <cellStyle name="Currency [0] 4 2" xfId="4201" xr:uid="{5F6EE720-5732-45AA-946A-93F33D0D6983}"/>
    <cellStyle name="Currency [0] 4 3" xfId="8411" xr:uid="{6EF8ADF9-4077-48BA-953B-BDAF86B1BE97}"/>
    <cellStyle name="Currency [0] 5" xfId="2560" xr:uid="{C52276F0-E534-4462-A324-8E833FE3E595}"/>
    <cellStyle name="Currency [0] 5 2" xfId="8412" xr:uid="{776872FE-094D-4733-986D-DE0DDBB29FE6}"/>
    <cellStyle name="Currency [0] 6" xfId="2561" xr:uid="{5BE78E6C-B51E-4247-A9EE-8D1B4DD61ABC}"/>
    <cellStyle name="Currency [0] 6 2" xfId="8413" xr:uid="{2D31880D-F565-4797-8DFA-7D502F08B7E5}"/>
    <cellStyle name="Currency [00]" xfId="3755" xr:uid="{0E124609-05C1-40A3-84C7-210307F6F375}"/>
    <cellStyle name="Currency [00] 2" xfId="30751" xr:uid="{10610913-432F-4378-A8B7-270E6500E253}"/>
    <cellStyle name="Currency 10" xfId="2018" xr:uid="{1C71BCFD-CE57-49DD-8E42-F90495A10E78}"/>
    <cellStyle name="Currency 10 2" xfId="2562" xr:uid="{3C9D572D-6800-44B8-B2AD-6F259658C1DC}"/>
    <cellStyle name="Currency 10 2 2" xfId="8414" xr:uid="{3F0D5343-D3AB-4233-81C2-EDEC652C111E}"/>
    <cellStyle name="Currency 10 3" xfId="7992" xr:uid="{58621CDD-BB33-4ADB-B676-E88A2B5E39AA}"/>
    <cellStyle name="Currency 11" xfId="2019" xr:uid="{AF7EA932-08BA-412B-8B9C-253CEF3547C6}"/>
    <cellStyle name="Currency 11 2" xfId="2563" xr:uid="{3AE35443-F0E3-41DE-9107-82F95F7A2B12}"/>
    <cellStyle name="Currency 11 2 2" xfId="8415" xr:uid="{A10E429D-64E7-4C4A-BBC3-905834EB7DD9}"/>
    <cellStyle name="Currency 11 3" xfId="7993" xr:uid="{73035F9D-0C37-403A-981F-28E0C3CB7431}"/>
    <cellStyle name="Currency 12" xfId="2020" xr:uid="{D66F01E6-2445-4DA1-9F2C-B1C7AD0BC243}"/>
    <cellStyle name="Currency 12 2" xfId="2564" xr:uid="{28FB12A1-448B-4A85-8B9B-A468AED26EDA}"/>
    <cellStyle name="Currency 12 2 2" xfId="8416" xr:uid="{97929549-3678-4AD3-AF32-E82D67550B00}"/>
    <cellStyle name="Currency 12 3" xfId="7994" xr:uid="{E0FDD33F-CEAB-40B7-914E-A29C44B5D355}"/>
    <cellStyle name="Currency 13" xfId="2021" xr:uid="{346F847F-AE41-47A8-BA8B-E9395738B774}"/>
    <cellStyle name="Currency 13 2" xfId="2565" xr:uid="{5EBDFB50-F78A-421F-AC9D-D489419B0779}"/>
    <cellStyle name="Currency 13 2 2" xfId="8417" xr:uid="{0BC12C19-AC2B-4FE2-A1A6-83918E197446}"/>
    <cellStyle name="Currency 13 3" xfId="7995" xr:uid="{064135C1-03C8-4A14-AB49-909334F74067}"/>
    <cellStyle name="Currency 14" xfId="2022" xr:uid="{2C1A7F2D-68D0-4C45-BF9B-7C737251F455}"/>
    <cellStyle name="Currency 14 2" xfId="2566" xr:uid="{FC364192-1F40-4100-9C04-73390D7C681B}"/>
    <cellStyle name="Currency 14 2 2" xfId="8418" xr:uid="{F5724BF1-B97E-47FF-A205-3188C64B1CE0}"/>
    <cellStyle name="Currency 14 3" xfId="7996" xr:uid="{0011EE4F-684E-4C58-979B-A477366BBF1C}"/>
    <cellStyle name="Currency 15" xfId="2023" xr:uid="{AFF27D26-C203-4DB7-A39E-638362B7AF1D}"/>
    <cellStyle name="Currency 15 2" xfId="2567" xr:uid="{03C6DD50-6198-48AB-BE73-CD8209CECD76}"/>
    <cellStyle name="Currency 15 2 2" xfId="8419" xr:uid="{48F0A8A5-816D-4305-8094-1AAF7AA9A6B7}"/>
    <cellStyle name="Currency 15 3" xfId="7997" xr:uid="{EDF553A7-CEEA-4B37-9FE6-7B31F31027E5}"/>
    <cellStyle name="Currency 16" xfId="2024" xr:uid="{58256759-C637-4086-943C-0DCC70D5B843}"/>
    <cellStyle name="Currency 16 2" xfId="2568" xr:uid="{2F2CA3E2-B221-45C6-A6A8-EE075D2D30C1}"/>
    <cellStyle name="Currency 16 2 2" xfId="8420" xr:uid="{FCCACD85-8517-4FC8-8A5F-A6140A553149}"/>
    <cellStyle name="Currency 16 3" xfId="7998" xr:uid="{816E336E-B492-4002-81BD-7B83A241005E}"/>
    <cellStyle name="Currency 17" xfId="2025" xr:uid="{15356BD9-4C5F-4254-8E60-2354EFAAEFA8}"/>
    <cellStyle name="Currency 17 2" xfId="2569" xr:uid="{668A1A35-265A-4FF1-8BAE-9979677A6AA3}"/>
    <cellStyle name="Currency 17 2 2" xfId="8421" xr:uid="{2DFF2371-C8C0-45AA-AC66-16C280A54A8E}"/>
    <cellStyle name="Currency 17 3" xfId="7999" xr:uid="{BDA1C288-06FD-43A1-91FC-2B0FF0D8ABDF}"/>
    <cellStyle name="Currency 18" xfId="2026" xr:uid="{9FCD808F-F5D8-4240-8293-45DD90A87179}"/>
    <cellStyle name="Currency 18 2" xfId="2570" xr:uid="{717F7DAD-647E-4CC5-BE5C-EEDB9B365AA6}"/>
    <cellStyle name="Currency 18 2 2" xfId="8422" xr:uid="{F6F121A4-1E34-4CC1-B68B-56CE414E0278}"/>
    <cellStyle name="Currency 18 3" xfId="8000" xr:uid="{3AD8CC36-A155-43C9-8462-9F9766B6D103}"/>
    <cellStyle name="Currency 19" xfId="2027" xr:uid="{85268D05-3B70-40ED-8AF2-5B861C5D75E1}"/>
    <cellStyle name="Currency 19 2" xfId="2571" xr:uid="{D91AEA8A-3DBF-4643-8CA6-BC0DA5D7A0CD}"/>
    <cellStyle name="Currency 19 2 2" xfId="8423" xr:uid="{01A860DE-2A46-4B3D-BA8E-F8E3FD075369}"/>
    <cellStyle name="Currency 19 3" xfId="8001" xr:uid="{7786DDB3-06F2-49D5-8FAE-AE88674ABF2A}"/>
    <cellStyle name="Currency 2" xfId="213" xr:uid="{C3067657-27E7-4C52-AD21-96B9CA6D6393}"/>
    <cellStyle name="Currency 2 2" xfId="2028" xr:uid="{C077723A-D271-4C62-8AA4-0C3396022936}"/>
    <cellStyle name="Currency 2 2 2" xfId="2572" xr:uid="{EF26A30B-7A7F-4B44-9743-929654E51FCF}"/>
    <cellStyle name="Currency 2 2 2 2" xfId="8424" xr:uid="{9AD5CC33-8496-4F3B-8B61-63F04C1B6697}"/>
    <cellStyle name="Currency 2 2 2 3" xfId="38168" xr:uid="{0546C69D-A1D2-4738-B077-BB022FD22E96}"/>
    <cellStyle name="Currency 2 2 3" xfId="8002" xr:uid="{46605184-5322-44BD-9AFE-628F8239FFA5}"/>
    <cellStyle name="Currency 2 2 3 2" xfId="12322" xr:uid="{AEDD5136-CF79-4251-B0AF-1723E5B0A2C1}"/>
    <cellStyle name="Currency 2 2 4" xfId="12394" xr:uid="{1A3BACA3-06B8-40C6-8E53-F690F8CAE78C}"/>
    <cellStyle name="Currency 2 3" xfId="2029" xr:uid="{6EBB5F5F-D993-45B4-A7B3-B33EDD514498}"/>
    <cellStyle name="Currency 2 3 2" xfId="30752" xr:uid="{971866F4-4AE6-4361-BF20-74C32193D1B9}"/>
    <cellStyle name="Currency 2 3 3" xfId="12393" xr:uid="{F6153E91-CEB0-4588-94E2-800F6C59DCFA}"/>
    <cellStyle name="Currency 2 4" xfId="2161" xr:uid="{F4C60E12-02B2-4252-BFAC-D05C4BFA2437}"/>
    <cellStyle name="Currency 2 4 2" xfId="4206" xr:uid="{028BFCFB-F9C1-4D95-A6FB-C2E287E709C1}"/>
    <cellStyle name="Currency 2 4 3" xfId="8003" xr:uid="{FA6799E6-C331-4262-8DD8-26DEDCAAEF17}"/>
    <cellStyle name="Currency 20" xfId="2030" xr:uid="{1A3BD10B-0849-46B7-B43C-9FD23CE52933}"/>
    <cellStyle name="Currency 20 2" xfId="2573" xr:uid="{3AD46D30-184D-4CDB-B6E0-5E03A21132FD}"/>
    <cellStyle name="Currency 20 2 2" xfId="8425" xr:uid="{3FEA1A6C-1A09-46C4-8F25-EC2023632D6B}"/>
    <cellStyle name="Currency 20 3" xfId="8004" xr:uid="{BE71390E-8C1E-459F-A187-01B69CBF7026}"/>
    <cellStyle name="Currency 21" xfId="2031" xr:uid="{B1A66DD1-7A0F-43A5-999F-AF73D5CA68C8}"/>
    <cellStyle name="Currency 21 2" xfId="2574" xr:uid="{16FC2767-A929-4098-91BF-8DBBAD4D561C}"/>
    <cellStyle name="Currency 21 2 2" xfId="8426" xr:uid="{315A1033-6A37-469D-9A7F-970FFE15F292}"/>
    <cellStyle name="Currency 21 3" xfId="8005" xr:uid="{2068FD21-084F-478F-A3A9-8386ACEC9F6C}"/>
    <cellStyle name="Currency 22" xfId="2032" xr:uid="{86A50000-6DD0-401F-AF50-9D37F8989187}"/>
    <cellStyle name="Currency 22 2" xfId="2575" xr:uid="{3FECD351-5428-48E8-B845-83E59F92D7CF}"/>
    <cellStyle name="Currency 22 2 2" xfId="8427" xr:uid="{23ED4AE6-4126-4B19-A98B-F80D7506D630}"/>
    <cellStyle name="Currency 22 3" xfId="8006" xr:uid="{2D6147DB-DFDF-4B51-9B0E-2D33AE338467}"/>
    <cellStyle name="Currency 23" xfId="2033" xr:uid="{80B95243-B458-4ED5-ABB6-0C6C2FD9D136}"/>
    <cellStyle name="Currency 23 2" xfId="2576" xr:uid="{E1580D05-1CAA-4D39-824A-E7D71EA7D52F}"/>
    <cellStyle name="Currency 23 2 2" xfId="8428" xr:uid="{7CB88582-F447-4FCB-8F42-93F60ABF69E3}"/>
    <cellStyle name="Currency 23 3" xfId="8007" xr:uid="{A0D8EF55-8ABF-4BCD-B8A6-D0DCCBA4B4BD}"/>
    <cellStyle name="Currency 24" xfId="2034" xr:uid="{4EBC11A0-9565-4500-9874-17B09936AA80}"/>
    <cellStyle name="Currency 24 2" xfId="2577" xr:uid="{08DED77B-9253-4F77-8740-573498562E03}"/>
    <cellStyle name="Currency 24 2 2" xfId="8429" xr:uid="{80CF5895-9C74-4412-B0AE-E8C908360091}"/>
    <cellStyle name="Currency 24 3" xfId="8008" xr:uid="{FD14792E-6630-40C0-AF16-1E7660BF4CCA}"/>
    <cellStyle name="Currency 25" xfId="2035" xr:uid="{F833C929-312E-4473-BEE5-AE444D576146}"/>
    <cellStyle name="Currency 25 2" xfId="2578" xr:uid="{4BA31DF5-FB0E-4DEB-8EAA-CC185665E642}"/>
    <cellStyle name="Currency 25 2 2" xfId="8430" xr:uid="{C0C379D5-F847-4C7E-9C3F-9D190509595F}"/>
    <cellStyle name="Currency 25 3" xfId="8009" xr:uid="{59141231-940E-4FEC-BEB4-E452DCB8A0D0}"/>
    <cellStyle name="Currency 26" xfId="2036" xr:uid="{6A64B6BD-96ED-4182-8A82-B278EF08186A}"/>
    <cellStyle name="Currency 26 2" xfId="2579" xr:uid="{5C599C49-B898-4A7F-8986-D729622142A1}"/>
    <cellStyle name="Currency 26 2 2" xfId="8431" xr:uid="{42F79B51-0B40-4FD2-BD93-FFAB57EAC926}"/>
    <cellStyle name="Currency 26 3" xfId="8010" xr:uid="{3388B318-CD50-4B68-822B-71912A442470}"/>
    <cellStyle name="Currency 27" xfId="2037" xr:uid="{B8815B73-C3AE-4D28-B34F-D6DEDF2C84C7}"/>
    <cellStyle name="Currency 27 2" xfId="2580" xr:uid="{C13AB232-9C01-434F-84EA-910C1C8DBB89}"/>
    <cellStyle name="Currency 27 2 2" xfId="8432" xr:uid="{011ED687-98AA-4D9A-AEAD-EC136659D494}"/>
    <cellStyle name="Currency 27 3" xfId="8011" xr:uid="{EFB3C5D4-AB69-4F16-857D-EC2C578453B3}"/>
    <cellStyle name="Currency 28" xfId="2038" xr:uid="{6C902CAB-1B2E-487E-89CB-9CF2CC83E302}"/>
    <cellStyle name="Currency 28 2" xfId="4200" xr:uid="{C4E20AFD-B17B-44A5-B0CE-AFC504374250}"/>
    <cellStyle name="Currency 28 3" xfId="8012" xr:uid="{4BC2E85E-BB3D-4F7B-A4F7-6D43FEE8826B}"/>
    <cellStyle name="Currency 29" xfId="2039" xr:uid="{B4AE45FE-7FA6-413D-BDD7-0BBE7DDE79CD}"/>
    <cellStyle name="Currency 29 2" xfId="4168" xr:uid="{BBFB9C21-07D9-4D83-BD01-5773EACB3A84}"/>
    <cellStyle name="Currency 29 2 2" xfId="4212" xr:uid="{8248E45F-96D1-40DE-B732-D824138FC6D3}"/>
    <cellStyle name="Currency 29 3" xfId="8013" xr:uid="{7CFD3A3E-F988-4D93-B2A7-644E9C2BB364}"/>
    <cellStyle name="Currency 3" xfId="507" xr:uid="{0D81E9B4-E6B0-4C06-A718-CB15F1D7F481}"/>
    <cellStyle name="Currency 3 2" xfId="2040" xr:uid="{9A11FEBE-26E1-4484-B33F-C57728EA2C97}"/>
    <cellStyle name="Currency 3 2 2" xfId="6211" xr:uid="{253D0426-EADF-4383-86CE-4DE59E7260DC}"/>
    <cellStyle name="Currency 3 2 2 2" xfId="30753" xr:uid="{0EDC9588-1BFC-4741-8DA3-A65CAAD65FAD}"/>
    <cellStyle name="Currency 3 2 3" xfId="4220" xr:uid="{B823BDB3-8BD5-4A25-8105-575A12FF5957}"/>
    <cellStyle name="Currency 3 3" xfId="8014" xr:uid="{9CB2833F-6361-45E0-84FB-F75656C1F9A5}"/>
    <cellStyle name="Currency 3 3 2" xfId="38025" xr:uid="{29B63F9B-6B2E-4F25-A239-369C2CDAA60E}"/>
    <cellStyle name="Currency 3 4" xfId="13032" xr:uid="{6ED5E369-2525-4F33-95DE-3ACE595017A0}"/>
    <cellStyle name="Currency 3 5" xfId="12395" xr:uid="{B7EC454B-126B-44F3-8A23-61334484A03B}"/>
    <cellStyle name="Currency 3 6" xfId="46310" xr:uid="{F0E7564F-C2AB-4705-BAC3-719641874C6E}"/>
    <cellStyle name="Currency 3 7" xfId="46340" xr:uid="{81A66CC1-2227-45FF-AEE0-98854083338C}"/>
    <cellStyle name="Currency 30" xfId="2041" xr:uid="{FDBBD63C-7807-4432-9743-0E04768D1947}"/>
    <cellStyle name="Currency 30 2" xfId="2581" xr:uid="{F64D9194-EDE3-49B0-A231-82956BB71ECA}"/>
    <cellStyle name="Currency 30 2 2" xfId="8434" xr:uid="{24EFD232-1AFC-4DE3-A8A3-B221B20A657F}"/>
    <cellStyle name="Currency 30 3" xfId="8015" xr:uid="{5CF0BE03-3689-4BF2-8C04-58D0BDC03C7A}"/>
    <cellStyle name="Currency 31" xfId="2582" xr:uid="{77E160EA-DAB2-47AC-B068-DAE282C7F150}"/>
    <cellStyle name="Currency 31 2" xfId="8435" xr:uid="{149661B5-2B4F-416F-87A3-E35A08EBF791}"/>
    <cellStyle name="Currency 32" xfId="2583" xr:uid="{9FE78A4E-BCD4-4C06-82F7-BBDB3B64DF77}"/>
    <cellStyle name="Currency 32 2" xfId="8436" xr:uid="{5FF27FA0-9095-4716-B677-FD5E2CB2FD41}"/>
    <cellStyle name="Currency 33" xfId="2584" xr:uid="{0857F57D-BD52-446E-807E-4B00052082B5}"/>
    <cellStyle name="Currency 33 2" xfId="8437" xr:uid="{FF5DCFA6-93D5-4C13-AF62-DA4A43F25483}"/>
    <cellStyle name="Currency 34" xfId="3314" xr:uid="{BB6019F2-5014-4AD3-8227-F99D172E87FA}"/>
    <cellStyle name="Currency 35" xfId="3302" xr:uid="{CA5CED69-CFE0-4398-90E9-54CA2B83D944}"/>
    <cellStyle name="Currency 36" xfId="3323" xr:uid="{28A11E19-8E41-4D6D-AED9-AD9FBA004EE1}"/>
    <cellStyle name="Currency 37" xfId="3341" xr:uid="{D0459D35-0759-4D53-8B33-C3C35FB77DC2}"/>
    <cellStyle name="Currency 38" xfId="3332" xr:uid="{0295FDC2-FEB8-43C7-8BB2-16EFE9CB3D66}"/>
    <cellStyle name="Currency 39" xfId="3348" xr:uid="{B3E6DB3F-1679-4FF2-B210-1E6164B37E45}"/>
    <cellStyle name="Currency 4" xfId="2042" xr:uid="{0CB28363-CC00-488F-959A-3BDA120FDBB3}"/>
    <cellStyle name="Currency 4 2" xfId="2585" xr:uid="{3D8330C8-E1E0-4113-8DF4-3C1FCDBB65B6}"/>
    <cellStyle name="Currency 4 2 2" xfId="8438" xr:uid="{1EE1DC17-38B6-4B8B-908A-B956BB4096CE}"/>
    <cellStyle name="Currency 4 2 3" xfId="30754" xr:uid="{6AF504CC-DB86-429F-B524-A5CE57C8BFFE}"/>
    <cellStyle name="Currency 4 3" xfId="8016" xr:uid="{23406A50-068D-4340-9841-2CF7A6CA50AF}"/>
    <cellStyle name="Currency 4 3 2" xfId="13299" xr:uid="{5F0994BB-F498-4D67-995F-BB92584400B4}"/>
    <cellStyle name="Currency 4 4" xfId="12396" xr:uid="{1FE6876E-D202-422E-8B40-61A04D13B4B5}"/>
    <cellStyle name="Currency 40" xfId="12330" xr:uid="{9FA1C185-5C1D-48E3-9232-47A4AEF8B7AA}"/>
    <cellStyle name="Currency 41" xfId="46386" xr:uid="{A03A4194-B49D-4413-B0B3-1763BD82A2DA}"/>
    <cellStyle name="Currency 42" xfId="46553" xr:uid="{C1F7B795-3361-4565-A23E-197D6A635C86}"/>
    <cellStyle name="Currency 5" xfId="2043" xr:uid="{94CD5705-5745-4500-95F2-F4E25FD517FA}"/>
    <cellStyle name="Currency 5 2" xfId="2586" xr:uid="{EC5F51FD-8E91-419B-A67B-17B8817AF7E3}"/>
    <cellStyle name="Currency 5 2 2" xfId="8439" xr:uid="{9FE47144-DEE1-4313-8DE6-832DFCA47735}"/>
    <cellStyle name="Currency 5 2 3" xfId="30756" xr:uid="{67EFF04F-A934-480E-A510-74AEBA534108}"/>
    <cellStyle name="Currency 5 3" xfId="8017" xr:uid="{9D81FA99-43A3-46F6-8987-FFC984A80217}"/>
    <cellStyle name="Currency 5 3 2" xfId="30757" xr:uid="{8517B586-BA1E-47BE-8DF1-ABD4732E9779}"/>
    <cellStyle name="Currency 5 4" xfId="30755" xr:uid="{9C1A0DDD-695A-4FBC-BABF-CE2A2F6D6383}"/>
    <cellStyle name="Currency 5 5" xfId="12397" xr:uid="{A6A2E850-564F-432D-A22E-2224169DFB98}"/>
    <cellStyle name="Currency 6" xfId="2044" xr:uid="{EB6EE6F8-385B-4275-9A1C-3630CFCFAAB1}"/>
    <cellStyle name="Currency 6 2" xfId="2587" xr:uid="{2B0D8C39-43A2-458A-8037-043C2E7B440A}"/>
    <cellStyle name="Currency 6 2 2" xfId="8440" xr:uid="{1795E810-3193-428D-8FB7-98C0B86A0253}"/>
    <cellStyle name="Currency 6 2 3" xfId="30758" xr:uid="{08DEC870-20BD-4D74-A27E-D28DBEDFE404}"/>
    <cellStyle name="Currency 6 3" xfId="8018" xr:uid="{110433D0-2FF1-42AC-82EB-63F3509A5EE1}"/>
    <cellStyle name="Currency 6 4" xfId="12398" xr:uid="{EC482178-AFF4-4787-9304-C81C57E929D5}"/>
    <cellStyle name="Currency 7" xfId="2045" xr:uid="{EDF8AF39-B2AB-43C8-B846-B88056503E6E}"/>
    <cellStyle name="Currency 7 2" xfId="2588" xr:uid="{2BDFFCCC-9F14-4747-BCF4-ED2135278BFB}"/>
    <cellStyle name="Currency 7 2 2" xfId="8441" xr:uid="{FDE8AE30-0AA2-4A43-AD89-CF1682528282}"/>
    <cellStyle name="Currency 7 2 2 2" xfId="40108" xr:uid="{D2FF76C9-89B7-4988-8DC6-840E275D3E85}"/>
    <cellStyle name="Currency 7 2 3" xfId="44681" xr:uid="{6387F6E7-1D1C-49BF-A580-2651FE8F4685}"/>
    <cellStyle name="Currency 7 2 4" xfId="30759" xr:uid="{5B12EB15-5BB8-479E-ACCC-4B8355F9B29E}"/>
    <cellStyle name="Currency 7 3" xfId="8019" xr:uid="{2F0EBBBC-A1BB-496A-9BF5-D2E9E4B39983}"/>
    <cellStyle name="Currency 7 4" xfId="12399" xr:uid="{6F04EE0F-D0FB-403E-9AEB-7414B85F0297}"/>
    <cellStyle name="Currency 8" xfId="2046" xr:uid="{3E4C4979-BD17-4715-8226-75DBA46DE070}"/>
    <cellStyle name="Currency 8 2" xfId="2589" xr:uid="{4948DD43-05AB-4536-B7E7-DEE672B53A42}"/>
    <cellStyle name="Currency 8 2 2" xfId="8442" xr:uid="{E11AF258-1461-4B6E-A1A2-DB8D56085FCA}"/>
    <cellStyle name="Currency 8 3" xfId="8020" xr:uid="{23077705-9E90-4203-8955-28C47F8FB577}"/>
    <cellStyle name="Currency 8 4" xfId="12541" xr:uid="{53901461-09DF-435E-A756-0EF0B143172E}"/>
    <cellStyle name="Currency 9" xfId="2047" xr:uid="{E126BBCF-6A68-4B11-88AC-929D3C2637F7}"/>
    <cellStyle name="Currency 9 2" xfId="2590" xr:uid="{1CCC05F6-6D97-4965-9848-20C872099BC2}"/>
    <cellStyle name="Currency 9 2 2" xfId="8443" xr:uid="{23C1C253-5545-493A-A130-E74EFCB4A008}"/>
    <cellStyle name="Currency 9 3" xfId="8021" xr:uid="{E13B8A26-F0BF-48AB-87A5-F9FDC89A70EF}"/>
    <cellStyle name="Currency 9 4" xfId="12324" xr:uid="{CB0232E1-0EA9-4FD2-830E-DC609317930F}"/>
    <cellStyle name="Currency0" xfId="3756" xr:uid="{5CF74ACC-95B8-44C8-9274-80F8E0382C0F}"/>
    <cellStyle name="Currency0 2" xfId="12657" xr:uid="{54AD38E9-1D38-4B19-A1E2-B6F03FEE1CA4}"/>
    <cellStyle name="Currency1" xfId="3757" xr:uid="{F65F64D0-706E-423A-9F97-99A3B5A3D0CB}"/>
    <cellStyle name="custom" xfId="30760" xr:uid="{12E1F39E-1434-4BB0-9CE5-3562668BD488}"/>
    <cellStyle name="Data" xfId="30761" xr:uid="{5E27DB03-63F6-4C65-B93F-EF34B359FB0D}"/>
    <cellStyle name="Date" xfId="12658" xr:uid="{9285ACD9-4CD2-4F46-8F80-96D178F7EACB}"/>
    <cellStyle name="Date 2" xfId="30763" xr:uid="{CAA69B4E-2805-4B62-A785-39809A6A15B4}"/>
    <cellStyle name="Date 3" xfId="30762" xr:uid="{A9F4CBD4-7280-4448-8FA5-C061B0F0C36E}"/>
    <cellStyle name="Date Short" xfId="3758" xr:uid="{1ADC074F-9730-448C-920F-E1C7BFE9BA93}"/>
    <cellStyle name="Define your own named style" xfId="12400" xr:uid="{D1C4A186-8148-4D9B-B7D5-7708D5A3C031}"/>
    <cellStyle name="DELTA" xfId="3759" xr:uid="{E06F1F48-7E74-4B6A-96AB-C039B9290F7F}"/>
    <cellStyle name="Dezimal [0]_~0056717" xfId="12969" xr:uid="{57E0E2D9-DA7C-477B-B396-6FBBBC925428}"/>
    <cellStyle name="Dezimal_~0056717" xfId="12970" xr:uid="{8E17FFC4-CD63-4A37-A006-0D495C578801}"/>
    <cellStyle name="Diseño" xfId="12559" xr:uid="{2AAAF8F2-131E-4376-B677-1764B32F03AB}"/>
    <cellStyle name="Dollar (zero dec)" xfId="3760" xr:uid="{28A54B69-0429-42D9-8AA1-92CDBEC02625}"/>
    <cellStyle name="Draw lines around data in range" xfId="12401" xr:uid="{A3F11A03-8FF2-49F5-8460-FC76E5CF71E8}"/>
    <cellStyle name="Draw shadow and lines within range" xfId="12402" xr:uid="{E1FD74DF-D199-4073-81FF-371FF9F347F6}"/>
    <cellStyle name="dream" xfId="46450" xr:uid="{5ECA4AF9-2060-4078-8212-D8080189B050}"/>
    <cellStyle name="Dziesiętny [0]_Arkusz1" xfId="30764" xr:uid="{0C8E934E-E953-4FC8-93C3-BFF17367C46E}"/>
    <cellStyle name="Dziesiętny_Arkusz1" xfId="30765" xr:uid="{BD672D85-4E6A-416D-B845-CD770A873B4C}"/>
    <cellStyle name="Emphasis 1" xfId="2048" xr:uid="{50C754D6-7198-4DD2-BCAC-AF3073EA9F50}"/>
    <cellStyle name="Emphasis 1 10" xfId="30766" xr:uid="{2183A012-3317-485D-8DA3-A36D19AF681A}"/>
    <cellStyle name="Emphasis 1 11" xfId="30767" xr:uid="{5827F01C-64A3-434B-B856-F88BD4C7C83C}"/>
    <cellStyle name="Emphasis 1 12" xfId="30768" xr:uid="{F5BBA5A8-BB7A-422F-81B5-D0C157EBB24B}"/>
    <cellStyle name="Emphasis 1 13" xfId="12971" xr:uid="{723631EC-592C-443C-990C-FF7103006F5A}"/>
    <cellStyle name="Emphasis 1 2" xfId="30769" xr:uid="{9354E6D9-BC72-4791-B0A3-085FA42779B6}"/>
    <cellStyle name="Emphasis 1 2 2" xfId="30770" xr:uid="{559C82C4-5EE0-4831-9DC9-BCC6F361CE72}"/>
    <cellStyle name="Emphasis 1 2 2 2" xfId="30771" xr:uid="{9482F1C4-37EE-45A1-AAF9-C4FB637ACF86}"/>
    <cellStyle name="Emphasis 1 2 2 2 2" xfId="30772" xr:uid="{355EF901-F605-45B7-9E50-9E815D5F1339}"/>
    <cellStyle name="Emphasis 1 2 2 2 2 2" xfId="30773" xr:uid="{A72CFB36-7742-4B11-9A0E-12991DE292E4}"/>
    <cellStyle name="Emphasis 1 2 2 2 3" xfId="30774" xr:uid="{23C144F3-1336-41EB-9EDD-C7B2C527AC55}"/>
    <cellStyle name="Emphasis 1 2 2 3" xfId="30775" xr:uid="{BF7D7492-6649-45E8-A930-CE052FE71D30}"/>
    <cellStyle name="Emphasis 1 2 3" xfId="30776" xr:uid="{D7104277-CD82-41B9-8FBD-2773B7D90CF9}"/>
    <cellStyle name="Emphasis 1 2 4" xfId="30777" xr:uid="{1AB3E5F2-BADB-45BB-A04D-0F08A1B39E7B}"/>
    <cellStyle name="Emphasis 1 3" xfId="30778" xr:uid="{A72E8451-7EE4-4DB5-8625-48ECE6B9AD99}"/>
    <cellStyle name="Emphasis 1 4" xfId="30779" xr:uid="{468C9BDF-38AF-4C34-B5FC-4B97B1A971F5}"/>
    <cellStyle name="Emphasis 1 5" xfId="30780" xr:uid="{F3AAAE38-35E8-4001-A7C5-772FD92E7DEE}"/>
    <cellStyle name="Emphasis 1 6" xfId="30781" xr:uid="{A0E94082-1305-490A-A77A-B4A8ABD70116}"/>
    <cellStyle name="Emphasis 1 6 2" xfId="30782" xr:uid="{0ADFB480-D119-4F39-A717-6ADBBE1A5BFB}"/>
    <cellStyle name="Emphasis 1 7" xfId="30783" xr:uid="{DD98B49B-5CB2-4FDC-B262-3B3705F7DD83}"/>
    <cellStyle name="Emphasis 1 7 2" xfId="30784" xr:uid="{25284DE0-F984-4B57-B032-F0FDA93FA26F}"/>
    <cellStyle name="Emphasis 1 8" xfId="30785" xr:uid="{AB9F1F69-563F-495D-B203-CB5649DC7EF9}"/>
    <cellStyle name="Emphasis 1 9" xfId="30786" xr:uid="{A0C65875-4630-4F54-914A-5A3BACCDCA45}"/>
    <cellStyle name="Emphasis 2" xfId="2049" xr:uid="{562F60E9-FFEC-4979-8CBE-F400DF1EA15E}"/>
    <cellStyle name="Emphasis 2 10" xfId="30787" xr:uid="{A4DD4149-391B-4FEE-A9B8-7F6D3EDD2325}"/>
    <cellStyle name="Emphasis 2 11" xfId="30788" xr:uid="{CDB51003-BD18-445F-B488-EBEE91708708}"/>
    <cellStyle name="Emphasis 2 12" xfId="30789" xr:uid="{AB0848C9-35FD-4CB9-A22F-BE5854D9F22A}"/>
    <cellStyle name="Emphasis 2 13" xfId="12972" xr:uid="{6FA268E1-139F-4F98-B269-E1160A4F51D4}"/>
    <cellStyle name="Emphasis 2 2" xfId="30790" xr:uid="{41ACDE1B-915A-44E9-8F86-709CAE979E90}"/>
    <cellStyle name="Emphasis 2 2 2" xfId="30791" xr:uid="{E47D2495-FD17-4154-AB6F-8185FE840E34}"/>
    <cellStyle name="Emphasis 2 2 2 2" xfId="30792" xr:uid="{271D85AB-2889-4CD3-A79E-7368EB0A5184}"/>
    <cellStyle name="Emphasis 2 2 2 2 2" xfId="30793" xr:uid="{D16A2FA1-1B8B-4153-A565-0DEB7A690CC1}"/>
    <cellStyle name="Emphasis 2 2 2 2 2 2" xfId="30794" xr:uid="{A5F69E35-DB78-47E2-AEC1-220C85DE8046}"/>
    <cellStyle name="Emphasis 2 2 2 2 3" xfId="30795" xr:uid="{7EE14EAE-4CD7-4A58-B2D8-13E9FC24F2F2}"/>
    <cellStyle name="Emphasis 2 2 2 3" xfId="30796" xr:uid="{94B36E26-CB7D-4C1B-A870-5DF8B304A6D2}"/>
    <cellStyle name="Emphasis 2 2 3" xfId="30797" xr:uid="{0FAFE8FD-ED14-4FF0-801F-9BEECB5FED25}"/>
    <cellStyle name="Emphasis 2 2 4" xfId="30798" xr:uid="{D3BCE44A-FD60-479B-B3C8-18C994B8B085}"/>
    <cellStyle name="Emphasis 2 3" xfId="30799" xr:uid="{141676AD-8CE6-42E0-AF39-169C9542F698}"/>
    <cellStyle name="Emphasis 2 4" xfId="30800" xr:uid="{11A1F922-F8A9-4A24-B863-BF684DCBD684}"/>
    <cellStyle name="Emphasis 2 5" xfId="30801" xr:uid="{EDBB7C86-936E-45AE-8969-5D75A951624F}"/>
    <cellStyle name="Emphasis 2 6" xfId="30802" xr:uid="{3D45394B-8451-4ABA-AC41-D6448CB685F0}"/>
    <cellStyle name="Emphasis 2 6 2" xfId="30803" xr:uid="{F6ECAC7A-7A57-443E-9144-290A134093AF}"/>
    <cellStyle name="Emphasis 2 7" xfId="30804" xr:uid="{0D765A4A-5ABF-49FA-B42A-7661E8E4E9D5}"/>
    <cellStyle name="Emphasis 2 7 2" xfId="30805" xr:uid="{477A53EA-5D6D-49B1-BD01-B71CCF8E907E}"/>
    <cellStyle name="Emphasis 2 8" xfId="30806" xr:uid="{DC814C91-07E4-428B-9B2D-76DA7D4845F8}"/>
    <cellStyle name="Emphasis 2 9" xfId="30807" xr:uid="{065B1C01-1879-49EE-BF60-BC85303BF3DF}"/>
    <cellStyle name="Emphasis 3" xfId="2050" xr:uid="{D7F5E4FD-BC77-4BF4-AEF4-5770398CE79E}"/>
    <cellStyle name="Emphasis 3 10" xfId="30808" xr:uid="{064E59CC-10BB-4186-90B3-5E33B1C00753}"/>
    <cellStyle name="Emphasis 3 11" xfId="30809" xr:uid="{DAF6FC75-A0EF-4743-844E-9429122BE5B1}"/>
    <cellStyle name="Emphasis 3 12" xfId="30810" xr:uid="{9F5F8B57-1DEC-4A97-B94F-DAD30D316650}"/>
    <cellStyle name="Emphasis 3 2" xfId="30811" xr:uid="{F77397B8-D35A-4B6B-A90E-49E18326E75B}"/>
    <cellStyle name="Emphasis 3 2 2" xfId="30812" xr:uid="{8F946D8A-8DF9-4B34-8360-0CFF3C4B1328}"/>
    <cellStyle name="Emphasis 3 3" xfId="30813" xr:uid="{1119D256-5324-44AF-8395-2746E6243F88}"/>
    <cellStyle name="Emphasis 3 4" xfId="30814" xr:uid="{D26A8298-D89F-42AA-B914-AB286C87D22D}"/>
    <cellStyle name="Emphasis 3 5" xfId="30815" xr:uid="{D1CECDB9-58E6-4590-9C67-1EA4BBDA0CD8}"/>
    <cellStyle name="Emphasis 3 6" xfId="30816" xr:uid="{73A9683E-87B8-4B0C-A147-E31485CAF84C}"/>
    <cellStyle name="Emphasis 3 7" xfId="30817" xr:uid="{32815F92-5BCC-4947-82EF-3E37CB257D2C}"/>
    <cellStyle name="Emphasis 3 8" xfId="30818" xr:uid="{FD1D5A31-062B-4B6E-BD3E-77983412EC4F}"/>
    <cellStyle name="Emphasis 3 9" xfId="30819" xr:uid="{AEFC38C5-6746-4CD9-9309-7BED4A11B038}"/>
    <cellStyle name="Encabez1" xfId="30820" xr:uid="{8E66ADDC-057B-45CB-B51A-98A2A68F8ECB}"/>
    <cellStyle name="Encabez2" xfId="30821" xr:uid="{9491D6FF-F141-46E0-98CD-F2ED9D3EA2A4}"/>
    <cellStyle name="Encabezado 4" xfId="30822" xr:uid="{414A76F8-0195-41B9-B343-0F30E44845FC}"/>
    <cellStyle name="Encabezado 4 2" xfId="30823" xr:uid="{88E99DAB-2F47-4912-BDDF-7134490F2575}"/>
    <cellStyle name="Ênfase1" xfId="30824" xr:uid="{A69BC2BD-BB05-48E5-95EF-BBDA44F35D42}"/>
    <cellStyle name="Ênfase1 2" xfId="30825" xr:uid="{0EC078EC-1A61-46F1-A966-89B3978B0809}"/>
    <cellStyle name="Ênfase2" xfId="30826" xr:uid="{B771D2EF-8068-4204-B6BB-1B0D075BCFBD}"/>
    <cellStyle name="Ênfase2 2" xfId="30827" xr:uid="{111BC674-5DA7-4663-8EB6-1643B4E524B7}"/>
    <cellStyle name="Ênfase3" xfId="30828" xr:uid="{AFB2E044-511D-40ED-BF7A-A5A498F12331}"/>
    <cellStyle name="Ênfase3 2" xfId="30829" xr:uid="{45D3E06C-8A64-4628-919C-B1A557DA7D54}"/>
    <cellStyle name="Ênfase4" xfId="30830" xr:uid="{B18E93C5-A216-40E7-B318-5D3B4665FA4C}"/>
    <cellStyle name="Ênfase4 2" xfId="30831" xr:uid="{9F97B334-0511-46E9-B53A-6FE4FB81C1BD}"/>
    <cellStyle name="Ênfase5" xfId="30832" xr:uid="{96B52EF1-B73D-4330-AE11-20D10B7CD671}"/>
    <cellStyle name="Ênfase5 2" xfId="30833" xr:uid="{B0A05555-5E2B-4FE7-B26E-34D83BA3FD09}"/>
    <cellStyle name="Ênfase6" xfId="30834" xr:uid="{98421009-B92F-4427-93D1-24B32C7D7CDB}"/>
    <cellStyle name="Ênfase6 2" xfId="30835" xr:uid="{AAB5989E-ECE2-4A1D-9A21-B6408EF542DB}"/>
    <cellStyle name="Énfasis1" xfId="30836" xr:uid="{A28898E4-B431-4157-BB6A-DD4989B3A1A5}"/>
    <cellStyle name="Énfasis1 2" xfId="30837" xr:uid="{6663D2F0-7083-4740-B804-4DFCE430AF94}"/>
    <cellStyle name="Énfasis2" xfId="30838" xr:uid="{57E6EB98-8274-43AB-BB40-F82496C4ADD5}"/>
    <cellStyle name="Énfasis2 2" xfId="30839" xr:uid="{12C9E613-A33C-44F4-8E42-D2E6D352592E}"/>
    <cellStyle name="Énfasis3" xfId="30840" xr:uid="{D2EF9125-D6CC-4288-98F3-F0C653560B50}"/>
    <cellStyle name="Énfasis3 2" xfId="30841" xr:uid="{425A216A-F26A-48AE-AA83-DFE19AE57B58}"/>
    <cellStyle name="Énfasis4" xfId="30842" xr:uid="{D3E41A28-7D1F-4C64-B80E-E3DD98C95584}"/>
    <cellStyle name="Énfasis4 2" xfId="30843" xr:uid="{251B5D5E-F9D8-4AB5-8BD1-189412532994}"/>
    <cellStyle name="Énfasis5" xfId="30844" xr:uid="{725B89F3-1618-4D1F-80C8-D6231791D8B6}"/>
    <cellStyle name="Énfasis5 2" xfId="30845" xr:uid="{ED99601F-1D4F-4655-9D7B-823253DB7529}"/>
    <cellStyle name="Énfasis6" xfId="30846" xr:uid="{1F501C37-63E5-400B-B5AE-562B9A41EFFE}"/>
    <cellStyle name="Énfasis6 2" xfId="30847" xr:uid="{1B6098A2-7F81-405F-B26A-E194AF050268}"/>
    <cellStyle name="Enlarge title text, yellow on blue" xfId="12403" xr:uid="{B48794E3-97AF-4002-BAAD-306A3BF56399}"/>
    <cellStyle name="Enter Currency (0)" xfId="3761" xr:uid="{466C3F21-D447-4D5A-B50E-335053166238}"/>
    <cellStyle name="Enter Currency (0) 2" xfId="30848" xr:uid="{D84EF690-D133-4CC1-AF19-4B070F670A1C}"/>
    <cellStyle name="Enter Currency (2)" xfId="3762" xr:uid="{EE4C1C58-61F8-4481-9056-98E973D15BBC}"/>
    <cellStyle name="Enter Units (0)" xfId="3763" xr:uid="{A80CE68F-3031-4D2E-A882-4ADFAEE5A0C2}"/>
    <cellStyle name="Enter Units (0) 2" xfId="30849" xr:uid="{F086CDB6-5DBA-4370-943B-3523E85E8077}"/>
    <cellStyle name="Enter Units (1)" xfId="3764" xr:uid="{A74168ED-5B60-4113-998D-EF4A880B4776}"/>
    <cellStyle name="Enter Units (1) 2" xfId="30850" xr:uid="{75AD5C0A-F1AA-4347-AC4D-7E7B3C4A0369}"/>
    <cellStyle name="Enter Units (2)" xfId="3765" xr:uid="{4B585027-26E3-426E-A4FB-D3C0E81B6A14}"/>
    <cellStyle name="Entered" xfId="3766" xr:uid="{20316419-ABE1-429E-9DC9-2194627FD0AA}"/>
    <cellStyle name="Entrada" xfId="30851" xr:uid="{3CB5249F-47A0-4564-A768-15A884E2512D}"/>
    <cellStyle name="Entrada 2" xfId="30852" xr:uid="{D9913ABD-FCC7-4ACA-B8EB-A2B871534D22}"/>
    <cellStyle name="Entrada 3" xfId="40109" xr:uid="{D4B97E3E-3043-4365-BCFF-51B91B77A913}"/>
    <cellStyle name="Entrada 4" xfId="39966" xr:uid="{7C6CC2CB-A4B7-4E7A-86E5-2A060B548C6E}"/>
    <cellStyle name="Entrada 5" xfId="40063" xr:uid="{EE7D1A8D-BF8D-42BC-8077-EEED86AC9110}"/>
    <cellStyle name="Entrada 6" xfId="39969" xr:uid="{69C261C6-AF09-4E23-BAC0-248984EAE9E7}"/>
    <cellStyle name="Entrada 7" xfId="44682" xr:uid="{A8B94116-D557-4601-8283-40761DD40625}"/>
    <cellStyle name="Entrada 8" xfId="44592" xr:uid="{42D0E54C-93EC-4277-8027-1055E9460CD5}"/>
    <cellStyle name="Essbase- $ millions.X" xfId="12659" xr:uid="{D7104FC2-C0A4-4A78-B2EC-B29DD43F3D34}"/>
    <cellStyle name="Essbase- $ millions.X 2" xfId="30853" xr:uid="{06006C90-8A38-4F6F-97C2-E3D448FC11F1}"/>
    <cellStyle name="Essbase- $ millions.X 3" xfId="38026" xr:uid="{15C07D54-6F35-4C9E-9D91-948B313DDDEC}"/>
    <cellStyle name="Essbase- $ thousands" xfId="12660" xr:uid="{E8A41BFF-1170-4F66-AAAB-E34F264648D7}"/>
    <cellStyle name="Essbase- $ thousands 2" xfId="30854" xr:uid="{D9CAFEA2-B89F-4212-8168-C7ABA229E12D}"/>
    <cellStyle name="Essbase- $ thousands 3" xfId="38027" xr:uid="{E06B5ED1-EE2D-46EC-81ED-BF912CBF1F55}"/>
    <cellStyle name="Essbase- $ thousands.X" xfId="12661" xr:uid="{DC253589-88A3-49E3-BE1E-68951BD64E0A}"/>
    <cellStyle name="Essbase- $ thousands.X 2" xfId="30855" xr:uid="{473C0660-8BCD-4E40-B63E-B2A6D8C2081A}"/>
    <cellStyle name="Essbase- $ thousands.X 3" xfId="38028" xr:uid="{73117D1C-9D39-4845-82F0-E9818CB66147}"/>
    <cellStyle name="Essbase- $ thousands_(6) FIN-MBOM Apr 2008" xfId="30856" xr:uid="{361EE672-F5DC-4507-B9E5-C44F4003B9EC}"/>
    <cellStyle name="Essbase- , millions.X" xfId="12662" xr:uid="{40291170-588A-4D0A-8A1D-FCA23F213577}"/>
    <cellStyle name="Essbase- , millions.X 2" xfId="30857" xr:uid="{4A820EDD-A925-418F-BB1C-965C53F4F84E}"/>
    <cellStyle name="Essbase- , millions.X 3" xfId="38029" xr:uid="{7CDB5A3B-9EC5-4E52-AC54-E16605B8FBB2}"/>
    <cellStyle name="Essbase- , thousands" xfId="12663" xr:uid="{C11F7F11-5310-400D-8A4C-6245A2BA17E3}"/>
    <cellStyle name="Essbase- , thousands 2" xfId="30858" xr:uid="{351633CD-25FE-46F1-B072-EA1F5A72B93A}"/>
    <cellStyle name="Essbase- , thousands 3" xfId="38030" xr:uid="{31D8DCB5-A0FD-4EC1-864F-EB1C04D60EC2}"/>
    <cellStyle name="Essbase- , thousands.X" xfId="12664" xr:uid="{7CBDFD62-1A97-44B2-8C77-8E377DD270FA}"/>
    <cellStyle name="Essbase- , thousands.X 2" xfId="30859" xr:uid="{691AE9D2-BAC1-4FED-A5CD-93A5513995DB}"/>
    <cellStyle name="Essbase- , thousands.X 3" xfId="38031" xr:uid="{C05C3508-D7A8-4CA8-955C-A0CD25976DCF}"/>
    <cellStyle name="Essbase- , thousands_(6) FIN-MBOM Apr 2008" xfId="30860" xr:uid="{62D911B3-F3C1-4739-A3D1-BD23C8C6C84F}"/>
    <cellStyle name="Estilo 1" xfId="30861" xr:uid="{B737E24C-0E07-455F-B427-F678252D4108}"/>
    <cellStyle name="Estilo 1 2" xfId="30862" xr:uid="{FD501237-60CB-4425-BA93-195D7652541D}"/>
    <cellStyle name="Euro" xfId="508" xr:uid="{AB1E73B2-218B-496C-863E-42CF9FAED572}"/>
    <cellStyle name="Euro 2" xfId="12405" xr:uid="{6FAFE7A3-74E9-4884-BDA8-54C6B0E73B4D}"/>
    <cellStyle name="Euro 2 2" xfId="30863" xr:uid="{358D81B5-6E34-4617-89FA-B68ED95F9E1B}"/>
    <cellStyle name="Euro 2 3" xfId="12974" xr:uid="{9612883B-A717-48E2-BED1-F18DACEE46B5}"/>
    <cellStyle name="Euro 3" xfId="12665" xr:uid="{BD39D240-6C7C-4065-A996-6A7893B1D4D0}"/>
    <cellStyle name="Euro 3 2" xfId="30864" xr:uid="{A5219E4B-3C0C-4758-B6C8-6BDB39BB44BA}"/>
    <cellStyle name="Euro 3 3" xfId="12975" xr:uid="{4EE604F0-9CEF-48D5-BA94-615B2EC36C82}"/>
    <cellStyle name="Euro 4" xfId="30865" xr:uid="{F9898938-4653-47C0-8B24-DD7537670CDF}"/>
    <cellStyle name="Euro 5" xfId="12973" xr:uid="{50CC1EEF-45A3-4D22-94A4-96ADB0D010AE}"/>
    <cellStyle name="Euro 6" xfId="12404" xr:uid="{3A22637D-7C34-43AC-8CF7-DE6F80AF793B}"/>
    <cellStyle name="Euro_~0313965" xfId="30866" xr:uid="{1446E913-7037-4B34-BFF1-7597AE65EE99}"/>
    <cellStyle name="Explanatory Text" xfId="171" builtinId="53" customBuiltin="1"/>
    <cellStyle name="Explanatory Text 2" xfId="81" xr:uid="{00000000-0005-0000-0000-000050000000}"/>
    <cellStyle name="Explanatory Text 2 2" xfId="510" xr:uid="{1240E51A-C054-4630-BB9F-894AC0DE83BD}"/>
    <cellStyle name="Explanatory Text 2 2 2" xfId="30867" xr:uid="{704FF223-E375-4D3C-A7A7-97256022EA04}"/>
    <cellStyle name="Explanatory Text 2 3" xfId="3767" xr:uid="{FB03CE27-0013-455C-B1F4-33D971BD1B83}"/>
    <cellStyle name="Explanatory Text 2 3 2" xfId="4082" xr:uid="{BD5496FA-FD89-4F95-A0C6-09728D0394CF}"/>
    <cellStyle name="Explanatory Text 2 3 2 2" xfId="30868" xr:uid="{ED7B2FE6-E6E3-4FAB-BA80-DF4582750C6E}"/>
    <cellStyle name="Explanatory Text 2 4" xfId="4029" xr:uid="{C0AEA553-1466-449B-BD14-0DD5CCF999FC}"/>
    <cellStyle name="Explanatory Text 2 4 2" xfId="38233" xr:uid="{9F1DDE32-E621-4E84-AA6B-6E54C0966E95}"/>
    <cellStyle name="Explanatory Text 2 5" xfId="13406" xr:uid="{62427FD4-6F42-4632-810A-7492C19BF9AD}"/>
    <cellStyle name="Explanatory Text 2 6" xfId="509" xr:uid="{122BE71F-0967-4B0E-A6C5-7E303758AD74}"/>
    <cellStyle name="Explanatory Text 3" xfId="511" xr:uid="{BB0C943D-BB01-4F20-993B-DCB1BFAF847B}"/>
    <cellStyle name="Explanatory Text 3 2" xfId="3768" xr:uid="{5728EC40-654F-4D2A-B774-A5F81108285B}"/>
    <cellStyle name="Explanatory Text 3 2 2" xfId="5021" xr:uid="{F8673A9D-EF20-40D7-BD1F-1D0710290E2A}"/>
    <cellStyle name="Explanatory Text 3 3" xfId="6811" xr:uid="{FE9AB2A8-45C2-49A6-B36C-351FA7846311}"/>
    <cellStyle name="Explanatory Text 3 4" xfId="4030" xr:uid="{89E91EBE-9AC6-4A1C-99A1-6BE68BCCFFAF}"/>
    <cellStyle name="Explanatory Text 3 5" xfId="30869" xr:uid="{63CABD9B-A00B-4477-8958-A7BFB6EA9CD4}"/>
    <cellStyle name="Explanatory Text 4" xfId="1186" xr:uid="{218F180D-7008-4C2B-8C11-25A9C5511AA4}"/>
    <cellStyle name="Explanatory Text 4 2" xfId="3769" xr:uid="{F627EE24-01E8-48E2-B7AB-9B4B74E2C659}"/>
    <cellStyle name="Explanatory Text 4 3" xfId="37932" xr:uid="{16E8F2D8-C43B-4440-807A-9AAD6FC13EE7}"/>
    <cellStyle name="Explanatory Text 5" xfId="1534" xr:uid="{65900303-E6CC-42C8-88DE-D53C9ECF1F4C}"/>
    <cellStyle name="Fixed" xfId="12666" xr:uid="{E2D12DF7-FDA4-4003-9E02-49A69E1400C4}"/>
    <cellStyle name="Fixed 2" xfId="30871" xr:uid="{030BC975-EF2A-42B4-993B-34BB7CCCA63F}"/>
    <cellStyle name="Fixed 3" xfId="30870" xr:uid="{4F7E96AF-AB00-44C4-96DA-20C5CF523701}"/>
    <cellStyle name="Fixed Two" xfId="30872" xr:uid="{26E2E748-82B3-4553-A130-AA27343C0198}"/>
    <cellStyle name="Fixed Two 2" xfId="30873" xr:uid="{D4B7DF24-8D45-41CB-B270-73404BE4981E}"/>
    <cellStyle name="Fixo" xfId="30874" xr:uid="{0991B55F-5B5E-4739-B0F6-311D97383375}"/>
    <cellStyle name="Followed Hyperlink 2" xfId="1338" xr:uid="{1767CB59-7FA7-4A9C-A612-29404C3A069F}"/>
    <cellStyle name="Followed Hyperlink 2 2" xfId="46341" xr:uid="{66E54173-12B6-4989-BADB-D304A8A57430}"/>
    <cellStyle name="Followed Hyperlink 2 3" xfId="46335" xr:uid="{BBC6C6C4-DD77-4125-955A-95435D855E6C}"/>
    <cellStyle name="Followed Hyperlink 2 4" xfId="46439" xr:uid="{508DE97C-A73E-44CC-BC21-14D6A7CBEFB0}"/>
    <cellStyle name="Followed Hyperlink 3" xfId="1687" xr:uid="{FB4DAD2D-83F6-4000-B3C2-901A719F108F}"/>
    <cellStyle name="Followed Hyperlink 3 2" xfId="46337" xr:uid="{35157BCB-9BAE-4FEB-8F02-5D936BAD4FBD}"/>
    <cellStyle name="Followed Hyperlink 3 3" xfId="46508" xr:uid="{97690D80-FB87-4468-AED7-D2834B401D3A}"/>
    <cellStyle name="Followed Hyperlink 4" xfId="512" xr:uid="{B7E736EA-96A7-4809-9569-90959CED4A74}"/>
    <cellStyle name="Followed Hyperlink 5" xfId="46313" xr:uid="{34FA0E5E-3E44-4C96-8118-0B2DA244FAA2}"/>
    <cellStyle name="Followed Hyperlink 6" xfId="46333" xr:uid="{CE59EA8C-95D5-4988-881A-905017CA7E6C}"/>
    <cellStyle name="Followed Hyperlink 7" xfId="46426" xr:uid="{8BD794AD-AB6B-4595-AAEE-2F9813529857}"/>
    <cellStyle name="Followed Hyperlink 8" xfId="46219" xr:uid="{D174DE01-7D1D-4D13-B697-346CA84BE2D8}"/>
    <cellStyle name="Followed Hyperlink 9" xfId="46621" xr:uid="{91688B4D-3C53-4A8D-A3B3-11E3D3BCE16A}"/>
    <cellStyle name="Footnote" xfId="30875" xr:uid="{8236C630-3BD0-40D6-99B4-1430CBEFC2C0}"/>
    <cellStyle name="Footnote 2" xfId="30876" xr:uid="{DCD978B3-B1ED-4105-AB02-A80C5E95E0E1}"/>
    <cellStyle name="Format a column of totals" xfId="12406" xr:uid="{832ABA4C-CABE-4713-B102-6E20E761F33D}"/>
    <cellStyle name="Format a row of totals" xfId="12407" xr:uid="{ACCEB5DC-9B54-4BAA-8540-DE215A7D39F3}"/>
    <cellStyle name="Format text as bold, black on yellow" xfId="12408" xr:uid="{83DCC70E-9426-4DBD-8643-D9B79207DAA9}"/>
    <cellStyle name="Good" xfId="163" builtinId="26" customBuiltin="1"/>
    <cellStyle name="Good 10" xfId="30877" xr:uid="{E0C75984-4D61-4D36-B06F-697E69E83FB7}"/>
    <cellStyle name="Good 100" xfId="30878" xr:uid="{83004176-2644-4B0C-8009-8EC43A827B06}"/>
    <cellStyle name="Good 101" xfId="30879" xr:uid="{62B17A45-5D0E-4E9D-B574-3E52879C7954}"/>
    <cellStyle name="Good 102" xfId="30880" xr:uid="{476506F2-5C25-4A75-9D74-35E77884975D}"/>
    <cellStyle name="Good 103" xfId="30881" xr:uid="{90616400-5A42-4856-B496-0DECC81960D5}"/>
    <cellStyle name="Good 104" xfId="30882" xr:uid="{494B46E8-1CF1-424F-A161-14E7166120EF}"/>
    <cellStyle name="Good 105" xfId="30883" xr:uid="{43AACD51-7A41-4A72-9A47-1383AB7381F8}"/>
    <cellStyle name="Good 106" xfId="30884" xr:uid="{F872C357-F12C-4A1A-8A8A-F41A85E729E0}"/>
    <cellStyle name="Good 107" xfId="30885" xr:uid="{4C8D9917-965E-4D53-ACB1-92E9D6DF55BC}"/>
    <cellStyle name="Good 108" xfId="30886" xr:uid="{F2C1180A-621A-4DEB-BFB1-22E6BD843EF9}"/>
    <cellStyle name="Good 109" xfId="30887" xr:uid="{662A1C9D-3B53-454F-87F6-7D83F84B4B09}"/>
    <cellStyle name="Good 11" xfId="30888" xr:uid="{80995A40-25F6-4A8A-87BA-C681B033C12D}"/>
    <cellStyle name="Good 110" xfId="30889" xr:uid="{43617A51-8510-4580-8728-329620C2CC46}"/>
    <cellStyle name="Good 111" xfId="30890" xr:uid="{5E02772D-57C1-458F-A819-A68137BD972A}"/>
    <cellStyle name="Good 112" xfId="30891" xr:uid="{1C760983-9227-416E-8DF2-591FE15C77CC}"/>
    <cellStyle name="Good 113" xfId="30892" xr:uid="{7355A5FF-9324-4FB8-B2D2-78062929F8A2}"/>
    <cellStyle name="Good 114" xfId="30893" xr:uid="{B1A3EA6C-0941-4699-B406-5D0AA54771AA}"/>
    <cellStyle name="Good 115" xfId="30894" xr:uid="{6DB2BBBD-AE13-495C-BA0F-8ED10DD0EF06}"/>
    <cellStyle name="Good 116" xfId="30895" xr:uid="{A0B593AA-0077-495C-88A4-6EB0F10157F5}"/>
    <cellStyle name="Good 117" xfId="30896" xr:uid="{A6E820DC-EC15-4C5B-ADB3-92C68384EBCC}"/>
    <cellStyle name="Good 118" xfId="30897" xr:uid="{16DF5928-BA1F-4E53-BE61-36662AB769E5}"/>
    <cellStyle name="Good 119" xfId="30898" xr:uid="{7BDF7589-2C36-4387-92E6-84F444B0DA72}"/>
    <cellStyle name="Good 12" xfId="30899" xr:uid="{5AB70F1B-1CB7-41E6-8B55-78E3C06EDE94}"/>
    <cellStyle name="Good 120" xfId="30900" xr:uid="{C3496C7D-2550-4CAB-A370-8D75C4AEA316}"/>
    <cellStyle name="Good 121" xfId="30901" xr:uid="{4D2EC61F-C303-4EA9-8369-05C8539C3543}"/>
    <cellStyle name="Good 122" xfId="30902" xr:uid="{236243CF-4B90-4E8C-9BFB-5B5D873E5D5C}"/>
    <cellStyle name="Good 123" xfId="30903" xr:uid="{95757BD8-79D5-4B4F-9ABB-0516BC8FDA66}"/>
    <cellStyle name="Good 124" xfId="30904" xr:uid="{A0D205FF-3AC3-4666-B978-729F32B465A8}"/>
    <cellStyle name="Good 125" xfId="30905" xr:uid="{EF1C1959-10D1-4525-AE26-C47337A981F7}"/>
    <cellStyle name="Good 126" xfId="30906" xr:uid="{CB62462A-EA5C-4718-BB17-C07DFBA55225}"/>
    <cellStyle name="Good 127" xfId="30907" xr:uid="{B50E925A-9ADD-4036-B033-1F00F4613124}"/>
    <cellStyle name="Good 128" xfId="30908" xr:uid="{3694A734-8339-466C-9EEF-54388F9E94EB}"/>
    <cellStyle name="Good 129" xfId="30909" xr:uid="{E59942CB-9D19-4A30-A79D-2920F55E2282}"/>
    <cellStyle name="Good 13" xfId="30910" xr:uid="{D4357E91-BC51-4F4D-B6A1-32393F8E3F23}"/>
    <cellStyle name="Good 130" xfId="30911" xr:uid="{CE0EB3AA-174D-4DE4-8872-19A30BB9CF02}"/>
    <cellStyle name="Good 131" xfId="30912" xr:uid="{BEE5A026-65A4-4944-A9E9-5D3AB8D0AB73}"/>
    <cellStyle name="Good 132" xfId="30913" xr:uid="{F22875FD-3756-4075-B34C-F0F7E7C88262}"/>
    <cellStyle name="Good 133" xfId="30914" xr:uid="{718EE38C-4651-44D8-975A-BFBEDE101225}"/>
    <cellStyle name="Good 134" xfId="30915" xr:uid="{3364A6A4-F00B-41FB-977F-D0C654F7E3CC}"/>
    <cellStyle name="Good 135" xfId="30916" xr:uid="{5C3E7FFF-7DF2-4AE0-A358-3B29E3D16885}"/>
    <cellStyle name="Good 136" xfId="30917" xr:uid="{9062A90C-B854-49EB-92A1-3C9992C5AEAE}"/>
    <cellStyle name="Good 137" xfId="30918" xr:uid="{A1310E0B-08C3-4608-B731-11BE003514E0}"/>
    <cellStyle name="Good 138" xfId="30919" xr:uid="{1CAEFFA2-2B76-4D9B-B2D0-CEC2AF1BE604}"/>
    <cellStyle name="Good 139" xfId="30920" xr:uid="{FE939571-7FC7-48A5-96A4-2C43110F2EAC}"/>
    <cellStyle name="Good 14" xfId="30921" xr:uid="{347CB965-D31E-47B8-9DD4-EC2E029BFC56}"/>
    <cellStyle name="Good 140" xfId="30922" xr:uid="{5E3F3BEC-C9D5-461D-8393-4B76FB786581}"/>
    <cellStyle name="Good 141" xfId="30923" xr:uid="{04DFC06E-FCA1-4EBF-8422-1E6D16DF699A}"/>
    <cellStyle name="Good 142" xfId="30924" xr:uid="{9897398B-8DC4-4907-ADBE-8282C0AEDC97}"/>
    <cellStyle name="Good 143" xfId="30925" xr:uid="{CA65114B-C904-4C59-A8AC-4F0234073FD7}"/>
    <cellStyle name="Good 144" xfId="30926" xr:uid="{A1CE696A-68DD-4514-B4C0-A9DB2A21F6A2}"/>
    <cellStyle name="Good 145" xfId="30927" xr:uid="{C09EA132-B234-49CC-8A68-EAC205BEFAC1}"/>
    <cellStyle name="Good 146" xfId="30928" xr:uid="{7C281BAD-2EFE-42E5-8024-1FD9E92B3C33}"/>
    <cellStyle name="Good 147" xfId="30929" xr:uid="{8A0DD480-129B-4E28-A465-B32478F73AF4}"/>
    <cellStyle name="Good 148" xfId="30930" xr:uid="{172E99EE-5D87-4376-8E18-F329FEAE131B}"/>
    <cellStyle name="Good 149" xfId="30931" xr:uid="{CAE3AA4D-58A7-4DCF-9DC2-CE982039B151}"/>
    <cellStyle name="Good 15" xfId="30932" xr:uid="{834D814A-222B-4F0C-B202-40DC6FFBA1C0}"/>
    <cellStyle name="Good 150" xfId="30933" xr:uid="{C7C0B29A-7940-4B65-A8CA-F7E86DB01C0E}"/>
    <cellStyle name="Good 151" xfId="30934" xr:uid="{CE363976-B32D-43B5-A958-410C88CA43C8}"/>
    <cellStyle name="Good 152" xfId="30935" xr:uid="{A834338B-0E11-4CA8-9FDD-59218F8128AD}"/>
    <cellStyle name="Good 153" xfId="30936" xr:uid="{D1C8022F-6271-4082-9A84-A24AC3E90635}"/>
    <cellStyle name="Good 154" xfId="30937" xr:uid="{40B68DE2-7C95-4941-8339-27AB6735EF67}"/>
    <cellStyle name="Good 155" xfId="30938" xr:uid="{55567CC7-DEE3-4F05-A2BC-02346B6F38FB}"/>
    <cellStyle name="Good 156" xfId="30939" xr:uid="{6A259D77-73E4-4D7D-A150-FB56BAC4869C}"/>
    <cellStyle name="Good 157" xfId="37923" xr:uid="{A044E2DD-F148-4BFC-9EA7-AB5FEBC8CFEB}"/>
    <cellStyle name="Good 16" xfId="30940" xr:uid="{0E4C8B8E-D5F2-4F7B-89EC-1DF201DE3959}"/>
    <cellStyle name="Good 17" xfId="30941" xr:uid="{6A27BEDA-7E19-4301-A73B-2C951722D2BA}"/>
    <cellStyle name="Good 18" xfId="30942" xr:uid="{578DAF80-E15B-480F-8743-771463CFF422}"/>
    <cellStyle name="Good 19" xfId="30943" xr:uid="{693C31FB-5B45-4786-B6E9-16AD557B2E55}"/>
    <cellStyle name="Good 2" xfId="82" xr:uid="{00000000-0005-0000-0000-000051000000}"/>
    <cellStyle name="Good 2 2" xfId="514" xr:uid="{891F96ED-7C0D-47A4-9C94-978137770BA6}"/>
    <cellStyle name="Good 2 2 2" xfId="30945" xr:uid="{C406B7BC-81B4-466F-AFF0-EFDFBFCC58B8}"/>
    <cellStyle name="Good 2 2 2 2" xfId="30946" xr:uid="{77F99065-15BC-4FA8-A776-9E329C6AB6F0}"/>
    <cellStyle name="Good 2 2 2 2 2" xfId="30947" xr:uid="{2BEE410E-BC4D-4E36-A905-72D7FAC326AF}"/>
    <cellStyle name="Good 2 2 2 3" xfId="30948" xr:uid="{AD3DECB9-D758-4421-B9BF-53F19B44E4BC}"/>
    <cellStyle name="Good 2 2 3" xfId="30949" xr:uid="{D39F5FA7-82B0-4D5E-9285-B585145CB630}"/>
    <cellStyle name="Good 2 2 4" xfId="30944" xr:uid="{BB259645-B51D-45CF-B9C1-197B3D87D5C8}"/>
    <cellStyle name="Good 2 2 5" xfId="46452" xr:uid="{E1A7CA83-B59C-44F5-B465-7F57C662EB50}"/>
    <cellStyle name="Good 2 3" xfId="3770" xr:uid="{81A2BEFB-5751-4CFE-8AD7-EC48AF183D27}"/>
    <cellStyle name="Good 2 3 2" xfId="4083" xr:uid="{F3E71B56-D94A-4A2A-A4CE-03A6D3F179D1}"/>
    <cellStyle name="Good 2 3 3" xfId="30950" xr:uid="{AA124EDB-12A6-4733-A461-4C8F97076B09}"/>
    <cellStyle name="Good 2 4" xfId="4031" xr:uid="{93D6D198-86F6-41C8-A86A-17628DC2A9BB}"/>
    <cellStyle name="Good 2 4 2" xfId="30951" xr:uid="{FC885C72-1549-428E-A729-8AD29E60BC2D}"/>
    <cellStyle name="Good 2 5" xfId="13407" xr:uid="{D01444D7-0466-42DD-8E31-F0FDB2D2DE9B}"/>
    <cellStyle name="Good 2 6" xfId="513" xr:uid="{29B97F19-9F7F-4449-8E15-E5C15090426B}"/>
    <cellStyle name="Good 20" xfId="30952" xr:uid="{ED257633-0CD1-458A-AA1F-AA29CBD75452}"/>
    <cellStyle name="Good 21" xfId="30953" xr:uid="{920150AC-4FBF-4864-A02F-011949E3E8BB}"/>
    <cellStyle name="Good 22" xfId="30954" xr:uid="{A1A3C9B1-3D33-4A34-83DF-208C9C6FEFB2}"/>
    <cellStyle name="Good 23" xfId="30955" xr:uid="{092D3994-FBE5-4444-887B-E1177938D0C5}"/>
    <cellStyle name="Good 24" xfId="30956" xr:uid="{6648FA31-A4BF-4817-97E3-C5A5A3CFC645}"/>
    <cellStyle name="Good 25" xfId="30957" xr:uid="{C7E42B9A-7C2D-425D-8260-808F372086E3}"/>
    <cellStyle name="Good 26" xfId="30958" xr:uid="{29FCCAD8-01DB-4EE1-8B54-E492D742675D}"/>
    <cellStyle name="Good 27" xfId="30959" xr:uid="{9F420225-FBD1-451A-A894-C9CBDB3073D2}"/>
    <cellStyle name="Good 28" xfId="30960" xr:uid="{32656925-FB34-4B6F-966C-F244831394B9}"/>
    <cellStyle name="Good 29" xfId="30961" xr:uid="{5C6BC8F0-A2F2-400A-AAFC-4949B75BC908}"/>
    <cellStyle name="Good 3" xfId="515" xr:uid="{4FA02440-9327-4863-B2B2-BB721D2B6F07}"/>
    <cellStyle name="Good 3 2" xfId="3771" xr:uid="{7646E11A-D8A6-4FDE-9158-28FEFEA1057A}"/>
    <cellStyle name="Good 3 2 2" xfId="4114" xr:uid="{05BDD5EF-CDB4-451D-8EB4-0134D14644F5}"/>
    <cellStyle name="Good 3 2 3" xfId="30963" xr:uid="{63B60B0C-75DB-47DD-8AB9-879D2D9E9E34}"/>
    <cellStyle name="Good 3 3" xfId="4740" xr:uid="{D12E7471-B2FB-47D3-B13E-42AA45FDB928}"/>
    <cellStyle name="Good 3 3 2" xfId="30964" xr:uid="{68F0F014-D642-41B0-AB32-C92AF2EB8C3A}"/>
    <cellStyle name="Good 3 4" xfId="6815" xr:uid="{551D0CD8-194E-4C1F-A87F-44A04980B908}"/>
    <cellStyle name="Good 3 4 2" xfId="30962" xr:uid="{40BF899A-1856-4C22-8C34-CDC8D4914B1D}"/>
    <cellStyle name="Good 3 5" xfId="4032" xr:uid="{6EBEF945-AA8C-45A7-8A6F-F1CE2EE5D21B}"/>
    <cellStyle name="Good 30" xfId="30965" xr:uid="{97F05C4E-1C17-44C3-8577-F33D76BB7F3A}"/>
    <cellStyle name="Good 31" xfId="30966" xr:uid="{2788FDA5-9D08-4CB0-BD7D-EBAAF64C150A}"/>
    <cellStyle name="Good 32" xfId="30967" xr:uid="{397513B4-0332-4D23-A64F-D0AFEF2AB6F4}"/>
    <cellStyle name="Good 33" xfId="30968" xr:uid="{E915DBE3-A861-4B90-A727-B2266F4208CF}"/>
    <cellStyle name="Good 34" xfId="30969" xr:uid="{C7F56129-38CA-4905-90D3-1228C51C07CC}"/>
    <cellStyle name="Good 35" xfId="30970" xr:uid="{B757D64D-2248-4BEB-A957-99CD15DEFF25}"/>
    <cellStyle name="Good 36" xfId="30971" xr:uid="{5355C851-5303-41CC-ABE7-44D01A6D892E}"/>
    <cellStyle name="Good 37" xfId="30972" xr:uid="{96BA967B-1ED3-48CF-BD16-166FA71B65A4}"/>
    <cellStyle name="Good 38" xfId="30973" xr:uid="{BB7F07F1-4F6C-4B84-A853-9274EE33D8CF}"/>
    <cellStyle name="Good 39" xfId="30974" xr:uid="{054AA28B-1EE0-47BE-B593-5B488F1889A8}"/>
    <cellStyle name="Good 4" xfId="1177" xr:uid="{DF33AD0F-1254-4E38-9A3E-86EA80E4A000}"/>
    <cellStyle name="Good 4 2" xfId="3772" xr:uid="{F80E1605-D584-45E9-AFEA-29EF2EF14449}"/>
    <cellStyle name="Good 4 2 2" xfId="30976" xr:uid="{38AD018D-B8CF-4441-8547-7F70BD910171}"/>
    <cellStyle name="Good 4 3" xfId="30977" xr:uid="{5F9DA7FB-E6A0-4F25-A19D-16AFB98B1FDA}"/>
    <cellStyle name="Good 4 4" xfId="30975" xr:uid="{EF671CA4-9D98-4BCB-AA90-521E89AAF3D2}"/>
    <cellStyle name="Good 40" xfId="30978" xr:uid="{025A658C-5BC0-4160-B271-3D24E68AAA92}"/>
    <cellStyle name="Good 41" xfId="30979" xr:uid="{D4AF437B-45E4-4E35-BA00-AD060C7E7443}"/>
    <cellStyle name="Good 42" xfId="30980" xr:uid="{08D11F38-5CE0-415F-A2C5-A61A6DD0BAA2}"/>
    <cellStyle name="Good 43" xfId="30981" xr:uid="{D8D9EF87-B219-4364-B51A-16E2718EDB7A}"/>
    <cellStyle name="Good 44" xfId="30982" xr:uid="{BAFACC61-D498-4984-8CE7-00B573ABAF45}"/>
    <cellStyle name="Good 45" xfId="30983" xr:uid="{2DB1606E-B66E-46ED-BDD4-D5908D21B630}"/>
    <cellStyle name="Good 46" xfId="30984" xr:uid="{96B097F7-AD31-47BF-9F2D-498B0BA2EE9B}"/>
    <cellStyle name="Good 47" xfId="30985" xr:uid="{6BD2458D-0C2F-488A-B9A1-73364E2DE1A5}"/>
    <cellStyle name="Good 48" xfId="30986" xr:uid="{B8DC518F-14FF-4648-9DD7-F555A93F5225}"/>
    <cellStyle name="Good 49" xfId="30987" xr:uid="{927F8B49-D193-4E57-A9B3-F5D2EA2D2EB5}"/>
    <cellStyle name="Good 5" xfId="1525" xr:uid="{E3F37DAC-FDF0-4F18-977A-159DCD4C8066}"/>
    <cellStyle name="Good 5 2" xfId="30989" xr:uid="{630604FD-B7AE-4E71-9EFB-3FC512C404C0}"/>
    <cellStyle name="Good 5 3" xfId="30988" xr:uid="{2DE453D4-50F0-4EA5-9CEC-2A44DDDAE9B8}"/>
    <cellStyle name="Good 50" xfId="30990" xr:uid="{8073F17D-CCE5-4DF3-8B8B-775D85CD4C32}"/>
    <cellStyle name="Good 51" xfId="30991" xr:uid="{EC57C985-8192-47DA-97E6-554BF6221065}"/>
    <cellStyle name="Good 52" xfId="30992" xr:uid="{C3676CAD-C814-4E36-8C03-6273182174E1}"/>
    <cellStyle name="Good 53" xfId="30993" xr:uid="{CC1C1C88-A3B0-4F9C-B352-9EB5ABB33E60}"/>
    <cellStyle name="Good 54" xfId="30994" xr:uid="{17B12422-A450-4D2E-BE4E-E1D84DA37CE2}"/>
    <cellStyle name="Good 55" xfId="30995" xr:uid="{AD154A99-1332-4719-9607-7F83CFFFF6ED}"/>
    <cellStyle name="Good 56" xfId="30996" xr:uid="{F40EFF7C-8638-4917-A9C7-4E40FD4FE4D9}"/>
    <cellStyle name="Good 57" xfId="30997" xr:uid="{B6F85022-2352-4425-BAC4-CCAC2FC5D436}"/>
    <cellStyle name="Good 58" xfId="30998" xr:uid="{64B6C835-9990-4532-81DF-3372A2F98558}"/>
    <cellStyle name="Good 59" xfId="30999" xr:uid="{D2FC0852-6232-4126-A10D-0F57205C3CC4}"/>
    <cellStyle name="Good 6" xfId="31000" xr:uid="{9BE807B0-E992-4ADF-9F6D-142694B24F23}"/>
    <cellStyle name="Good 6 2" xfId="31001" xr:uid="{5E48AD9E-B2D3-4DC5-996A-52D73578F754}"/>
    <cellStyle name="Good 60" xfId="31002" xr:uid="{71CE901E-ABC3-4E78-B7D6-A706B76E2595}"/>
    <cellStyle name="Good 61" xfId="31003" xr:uid="{6315777A-9BEF-47C5-95B9-861E6FB3F6C3}"/>
    <cellStyle name="Good 62" xfId="31004" xr:uid="{1D89D2AA-4595-4385-B8D9-FBFE44EA00A9}"/>
    <cellStyle name="Good 63" xfId="31005" xr:uid="{8C25ACE1-F598-41FA-865F-7F8AFE4DD00F}"/>
    <cellStyle name="Good 64" xfId="31006" xr:uid="{2FF4AF59-EED0-4CA8-B89C-F5D4830F2D17}"/>
    <cellStyle name="Good 65" xfId="31007" xr:uid="{EC39A254-7BCD-494C-B1DA-AA9357F3F18D}"/>
    <cellStyle name="Good 66" xfId="31008" xr:uid="{099F145A-492E-49E8-A751-444F0841250E}"/>
    <cellStyle name="Good 67" xfId="31009" xr:uid="{44583969-4F6E-413A-BBE1-78AB1D8F05D9}"/>
    <cellStyle name="Good 68" xfId="31010" xr:uid="{ABAB6E61-8B83-4CD2-A915-86F6782EF7A8}"/>
    <cellStyle name="Good 69" xfId="31011" xr:uid="{A693580D-3CF8-475B-8DB4-66741C522D7E}"/>
    <cellStyle name="Good 7" xfId="31012" xr:uid="{8A8CFB16-BD42-4123-B5E9-84FCB048E2E0}"/>
    <cellStyle name="Good 70" xfId="31013" xr:uid="{00890FCE-3755-44EE-9305-2170371AD46E}"/>
    <cellStyle name="Good 71" xfId="31014" xr:uid="{750D7BCA-6025-4112-B891-1C9B8A6DD793}"/>
    <cellStyle name="Good 72" xfId="31015" xr:uid="{AF319C91-4BD0-4EEF-9148-F108BBC25D30}"/>
    <cellStyle name="Good 73" xfId="31016" xr:uid="{1D914A55-429A-4160-9AED-B4EAA19DE90B}"/>
    <cellStyle name="Good 74" xfId="31017" xr:uid="{51CC7C25-7184-48AE-A488-076E7121E24C}"/>
    <cellStyle name="Good 75" xfId="31018" xr:uid="{B4514C6C-E728-4203-A093-47C47225A256}"/>
    <cellStyle name="Good 76" xfId="31019" xr:uid="{E43A3007-D255-4060-B5E2-4730A060382E}"/>
    <cellStyle name="Good 77" xfId="31020" xr:uid="{80A6476F-2A19-4071-813E-C2BA250BA231}"/>
    <cellStyle name="Good 78" xfId="31021" xr:uid="{D4FAD025-B479-4577-BAFC-29E71B32E956}"/>
    <cellStyle name="Good 79" xfId="31022" xr:uid="{9711FD66-EBFA-4EAD-BD8B-7EC0E67270FD}"/>
    <cellStyle name="Good 8" xfId="31023" xr:uid="{C4E94B0F-28EF-49A4-BAED-90EEC6454370}"/>
    <cellStyle name="Good 80" xfId="31024" xr:uid="{50774394-492F-4556-BEE7-16C197939B4B}"/>
    <cellStyle name="Good 81" xfId="31025" xr:uid="{044F7182-DB71-4726-A009-54380D357544}"/>
    <cellStyle name="Good 82" xfId="31026" xr:uid="{E29A8AEC-07E6-4FDA-A991-E947BFCB340F}"/>
    <cellStyle name="Good 83" xfId="31027" xr:uid="{A34B3EBA-F338-48B9-B7B1-B176BDF3604D}"/>
    <cellStyle name="Good 84" xfId="31028" xr:uid="{122F3189-9E1C-4EED-94BF-F5F047426B14}"/>
    <cellStyle name="Good 85" xfId="31029" xr:uid="{8EED4CBE-2F3C-4337-AC69-FD79797EFE63}"/>
    <cellStyle name="Good 86" xfId="31030" xr:uid="{7672738F-EDBE-40CC-B01C-9B2F71A6D37E}"/>
    <cellStyle name="Good 87" xfId="31031" xr:uid="{E4FC6F12-5BC7-4417-B7D5-D9216FC416DB}"/>
    <cellStyle name="Good 88" xfId="31032" xr:uid="{6D0F1957-285B-470E-BE2A-9B80F274466E}"/>
    <cellStyle name="Good 89" xfId="31033" xr:uid="{CB680120-BA6B-43BA-AC21-43F1D1EEBF52}"/>
    <cellStyle name="Good 9" xfId="31034" xr:uid="{8807F51D-3F68-4733-8457-15587D3F6F45}"/>
    <cellStyle name="Good 90" xfId="31035" xr:uid="{25AE5FC2-F22C-43DE-BE4A-F5B086898C40}"/>
    <cellStyle name="Good 91" xfId="31036" xr:uid="{38F1CA2B-5877-47F2-BF58-FAA9F7282BCE}"/>
    <cellStyle name="Good 92" xfId="31037" xr:uid="{F2848283-8D4C-4505-A4C9-891186140331}"/>
    <cellStyle name="Good 93" xfId="31038" xr:uid="{DFCEB263-17ED-4E94-8608-6B915037867F}"/>
    <cellStyle name="Good 94" xfId="31039" xr:uid="{90543460-8B72-4BD8-B176-5BC58236EE05}"/>
    <cellStyle name="Good 95" xfId="31040" xr:uid="{781EBCF1-1C6C-4F33-9C3D-F4066BC48668}"/>
    <cellStyle name="Good 96" xfId="31041" xr:uid="{E8BDD439-58DB-40D6-B083-EB9CFC24B2B3}"/>
    <cellStyle name="Good 97" xfId="31042" xr:uid="{84F3B1A0-9875-495B-A7B3-05BA21DBA3F0}"/>
    <cellStyle name="Good 98" xfId="31043" xr:uid="{3A7632A3-8911-424A-AB21-6E9D60FF0710}"/>
    <cellStyle name="Good 99" xfId="31044" xr:uid="{DC8CA64E-0912-4C67-BB92-B8D83AC98823}"/>
    <cellStyle name="Grey" xfId="3773" xr:uid="{FAD071BE-D42C-4EC8-BADD-F670576D6578}"/>
    <cellStyle name="Grey 2" xfId="31045" xr:uid="{26109C66-B9A1-4C4A-BCAA-490073C6D122}"/>
    <cellStyle name="Grey 3" xfId="13112" xr:uid="{604A9D92-FEFE-4442-8121-F202A84750AA}"/>
    <cellStyle name="GYNumberFormat" xfId="12667" xr:uid="{7E818708-9B44-40E9-AB20-31EFFCF09807}"/>
    <cellStyle name="GYNumberFormat 2" xfId="31046" xr:uid="{16081EE8-E95F-4A8D-BC37-DDA305188107}"/>
    <cellStyle name="GYNumberFormat 2 2" xfId="31047" xr:uid="{AA712A78-0469-4B1C-87A0-07BBD4164C19}"/>
    <cellStyle name="GYNumberFormat$" xfId="12668" xr:uid="{D78662A8-5ACC-4D3E-ACE2-F7752AC4A685}"/>
    <cellStyle name="GYNumberFormat$ 2" xfId="31048" xr:uid="{9AD79BA5-D0B0-4C55-BFF5-DC5465BF43AE}"/>
    <cellStyle name="GYNumberFormat$_~4965851" xfId="31049" xr:uid="{3B5827A1-6976-4799-BB1C-20769B510CDF}"/>
    <cellStyle name="GYNumberFormat$CF" xfId="12976" xr:uid="{35DE2712-4497-474F-AABD-54979D1D0543}"/>
    <cellStyle name="GYNumberFormat$CF 2" xfId="31050" xr:uid="{9A02C197-0199-46C8-96FF-EBE7EC00F236}"/>
    <cellStyle name="GYNumberFormat_% change vs. prior mth for sales &amp; inventory" xfId="12977" xr:uid="{760A04C6-7D6C-481D-9743-F7811360D139}"/>
    <cellStyle name="GYPercent" xfId="12978" xr:uid="{275787AD-567E-4883-8930-F186ED636596}"/>
    <cellStyle name="GYPercent 2" xfId="31051" xr:uid="{975B1311-8ED4-4115-812C-8DAE48DC3DF8}"/>
    <cellStyle name="HEADER" xfId="3774" xr:uid="{E923D0FB-5B04-4A57-9B77-1ECDA5CAB5E8}"/>
    <cellStyle name="HEADER 2" xfId="31052" xr:uid="{C55FC9CD-B3FF-4C73-BBD1-712A55EF71A7}"/>
    <cellStyle name="Header1" xfId="3775" xr:uid="{9E81262D-7B47-49FF-8279-04F8CD72CB01}"/>
    <cellStyle name="Header1 2" xfId="31053" xr:uid="{2712E2E2-E13D-40F1-B8B9-104D55121E03}"/>
    <cellStyle name="Header1 3" xfId="13113" xr:uid="{5F1E7449-261A-430B-809E-520B3C2C6487}"/>
    <cellStyle name="Header1 4" xfId="12674" xr:uid="{12B58298-BC07-4E37-96AF-F5869FD193F5}"/>
    <cellStyle name="Header2" xfId="3776" xr:uid="{8D0D39AF-2EE5-44F9-B20D-10E28562BB97}"/>
    <cellStyle name="Header2 2" xfId="13270" xr:uid="{C8D6D528-245D-44C3-ACAC-B292D2EAF827}"/>
    <cellStyle name="Header2 2 2" xfId="38169" xr:uid="{AD3DF4E3-8E54-423A-A1F8-8E1FFC3A2523}"/>
    <cellStyle name="Header2 2 3" xfId="38566" xr:uid="{10BCC866-E22C-4692-A004-5DF26EA18403}"/>
    <cellStyle name="Header2 2 4" xfId="41551" xr:uid="{9F517798-6137-4C80-AFE0-394EEADADFBD}"/>
    <cellStyle name="Header2 2 5" xfId="42208" xr:uid="{3B958293-BC0E-48EA-82F5-D1F2FA8401F8}"/>
    <cellStyle name="Header2 2 6" xfId="43787" xr:uid="{9D574210-75A6-43A8-BA3C-D489F56FAF53}"/>
    <cellStyle name="Header2 3" xfId="13277" xr:uid="{612A6BBD-0F12-4540-9A7B-854FF33AAC65}"/>
    <cellStyle name="Header2 3 2" xfId="38573" xr:uid="{1959CE06-B8EC-4AD1-A19B-07D4B0E2216A}"/>
    <cellStyle name="Header2 3 3" xfId="41543" xr:uid="{ACADB10B-BA4A-4953-9A25-76098E37850A}"/>
    <cellStyle name="Header2 3 4" xfId="42201" xr:uid="{F5A02DF5-DB48-4664-A6E9-3463500FA561}"/>
    <cellStyle name="Header2 3 5" xfId="43794" xr:uid="{E9538E73-1CC1-4041-B141-6343DD486D3F}"/>
    <cellStyle name="Header2 4" xfId="13370" xr:uid="{30C64D77-53A4-46FE-AD33-8F248DFE817E}"/>
    <cellStyle name="Header2 4 2" xfId="38659" xr:uid="{40F0D516-F4F0-4D8D-A4E3-5A6292E1092B}"/>
    <cellStyle name="Header2 4 3" xfId="41462" xr:uid="{ED862CC1-0700-407F-BBB2-DAB5582A5C7B}"/>
    <cellStyle name="Header2 4 4" xfId="42123" xr:uid="{8CA991A7-7966-416B-943F-BDB4F39E8534}"/>
    <cellStyle name="Header2 4 5" xfId="43873" xr:uid="{C254D0A6-F0BD-4190-8D23-76941B6E8D81}"/>
    <cellStyle name="Header2 5" xfId="38032" xr:uid="{36F7D875-5676-4D6E-8FF9-8C16FAA815E5}"/>
    <cellStyle name="Header2 5 2" xfId="41939" xr:uid="{7D44BC0D-9363-4628-B168-BA7E9B88B111}"/>
    <cellStyle name="Header2 5 3" xfId="43131" xr:uid="{8FAD6660-DEB2-481C-B162-9654773CD84B}"/>
    <cellStyle name="Header2 5 4" xfId="43382" xr:uid="{7753E457-E094-4818-A21D-335BB5CFD36C}"/>
    <cellStyle name="Header2 5 5" xfId="46060" xr:uid="{EAAF6238-FA23-44EF-ACFF-92CCA2223AEE}"/>
    <cellStyle name="Header2 6" xfId="42369" xr:uid="{6D7D02F8-B450-46DD-8472-F9FAAF419C7E}"/>
    <cellStyle name="Header2 7" xfId="13114" xr:uid="{37D2403D-917D-4157-9E6F-60390D179194}"/>
    <cellStyle name="Header2 8" xfId="12675" xr:uid="{F208DF59-D3A2-4668-B5B6-ABE917E1F1D3}"/>
    <cellStyle name="Heading 1" xfId="159" builtinId="16" customBuiltin="1"/>
    <cellStyle name="Heading 1 10" xfId="31054" xr:uid="{A5AE2893-38E2-4AA4-B271-9C8A44533785}"/>
    <cellStyle name="Heading 1 100" xfId="31055" xr:uid="{6415623F-F792-4743-976E-84415BA104ED}"/>
    <cellStyle name="Heading 1 101" xfId="31056" xr:uid="{0CF30AD1-1FAA-4814-9025-6A432BCD2062}"/>
    <cellStyle name="Heading 1 102" xfId="31057" xr:uid="{5C74DD40-AF87-4A99-8B1D-BDE10A8505B8}"/>
    <cellStyle name="Heading 1 103" xfId="31058" xr:uid="{30B38BD8-24C6-4390-9EA1-E84C6BC81AA9}"/>
    <cellStyle name="Heading 1 104" xfId="31059" xr:uid="{6EEE96E1-F6B4-40B5-9DE6-3D56AD1F057C}"/>
    <cellStyle name="Heading 1 105" xfId="31060" xr:uid="{5F0CB161-C847-4ADA-A394-4612ED63580B}"/>
    <cellStyle name="Heading 1 106" xfId="31061" xr:uid="{E768F209-A91C-4244-9436-8173BB3DFEBB}"/>
    <cellStyle name="Heading 1 107" xfId="31062" xr:uid="{F720650F-BBC0-4FD7-AE3B-97213650E7A3}"/>
    <cellStyle name="Heading 1 108" xfId="31063" xr:uid="{1F2A8816-48D8-4988-A28B-EDE997EFECFA}"/>
    <cellStyle name="Heading 1 109" xfId="31064" xr:uid="{34A68DBF-BF27-4B47-B3AC-5B76F63020E6}"/>
    <cellStyle name="Heading 1 11" xfId="31065" xr:uid="{D0773B3D-2B48-4078-8C8D-86B40D30F957}"/>
    <cellStyle name="Heading 1 110" xfId="31066" xr:uid="{73D2CFD9-1032-4501-9C60-FFA2903710D1}"/>
    <cellStyle name="Heading 1 111" xfId="31067" xr:uid="{076BBA7F-3971-47CE-9850-C2824E8D11FA}"/>
    <cellStyle name="Heading 1 112" xfId="31068" xr:uid="{2A313F93-CFD4-41D1-80EC-851962A367A0}"/>
    <cellStyle name="Heading 1 113" xfId="31069" xr:uid="{ADAFE698-05B9-4BDC-B1B1-D70A814B23A3}"/>
    <cellStyle name="Heading 1 114" xfId="31070" xr:uid="{55411975-021D-4C9F-A836-447B6D6B6360}"/>
    <cellStyle name="Heading 1 115" xfId="31071" xr:uid="{25AAB278-20B0-40CE-A272-07A4B868A510}"/>
    <cellStyle name="Heading 1 116" xfId="31072" xr:uid="{CE83BF00-7506-4B75-BCD7-A989D9346BE4}"/>
    <cellStyle name="Heading 1 117" xfId="31073" xr:uid="{8D38D9B2-49CC-40D5-9A85-4E94FD8B8EBC}"/>
    <cellStyle name="Heading 1 118" xfId="31074" xr:uid="{52E95504-8E58-484E-A217-9BC93E162B84}"/>
    <cellStyle name="Heading 1 119" xfId="31075" xr:uid="{F6EFA37E-99F4-4BD9-B7FC-B307287B5C0C}"/>
    <cellStyle name="Heading 1 12" xfId="31076" xr:uid="{D02604D9-3BEC-4AC8-8ECD-68C1490FDD3B}"/>
    <cellStyle name="Heading 1 120" xfId="31077" xr:uid="{86C493B1-00E6-46EA-AA55-A6753A55692F}"/>
    <cellStyle name="Heading 1 121" xfId="31078" xr:uid="{71593FD4-4BDF-4797-8DA1-F57FCC1EDA09}"/>
    <cellStyle name="Heading 1 122" xfId="31079" xr:uid="{7731CA37-2714-4D5E-AAD2-1C824A00ED9B}"/>
    <cellStyle name="Heading 1 123" xfId="31080" xr:uid="{019807F3-685B-49EB-8D4F-6DDF76A785EF}"/>
    <cellStyle name="Heading 1 124" xfId="31081" xr:uid="{A9B07531-27AC-4461-ADDD-05306B9ED48C}"/>
    <cellStyle name="Heading 1 125" xfId="31082" xr:uid="{447BE332-5800-4862-88D0-1AC059B0B739}"/>
    <cellStyle name="Heading 1 126" xfId="31083" xr:uid="{2C0BE711-E7B8-42E7-98DD-7E7773D9ACB6}"/>
    <cellStyle name="Heading 1 127" xfId="31084" xr:uid="{205BC9C2-5350-4879-A9CA-D68D32868588}"/>
    <cellStyle name="Heading 1 128" xfId="31085" xr:uid="{881D7959-80EB-406E-B2EB-8AC2AB4E033E}"/>
    <cellStyle name="Heading 1 129" xfId="31086" xr:uid="{2C7347D6-7CAE-48F5-8611-AD42073FE71E}"/>
    <cellStyle name="Heading 1 13" xfId="31087" xr:uid="{2E8EE2FE-01FE-46EA-9E93-69580E7343A0}"/>
    <cellStyle name="Heading 1 130" xfId="31088" xr:uid="{7D3A7BCA-B2AD-4B23-94DC-5B9E82F60247}"/>
    <cellStyle name="Heading 1 131" xfId="31089" xr:uid="{886FEFDB-C120-4284-BA1C-DFDA64D8884D}"/>
    <cellStyle name="Heading 1 132" xfId="31090" xr:uid="{7DA069DD-1A05-41AE-99AE-53ACD238D9E0}"/>
    <cellStyle name="Heading 1 133" xfId="31091" xr:uid="{841A82E2-6953-4F19-A75D-6D0C129D2908}"/>
    <cellStyle name="Heading 1 134" xfId="31092" xr:uid="{6586C7BE-95F0-4A35-B948-9B61960638BF}"/>
    <cellStyle name="Heading 1 135" xfId="31093" xr:uid="{45799009-BDFC-482F-ADDB-B3BC0BE6EF1D}"/>
    <cellStyle name="Heading 1 136" xfId="31094" xr:uid="{1159190D-940F-4908-B992-A12BC04680C9}"/>
    <cellStyle name="Heading 1 137" xfId="31095" xr:uid="{FF50908A-503A-4984-A604-440EF7B69648}"/>
    <cellStyle name="Heading 1 138" xfId="31096" xr:uid="{08CF24A7-C3A5-4A27-9FCC-36B13175D59F}"/>
    <cellStyle name="Heading 1 139" xfId="31097" xr:uid="{0653B6BD-9896-46E9-812E-B2DC4C2BF700}"/>
    <cellStyle name="Heading 1 14" xfId="31098" xr:uid="{9EC8D2BD-3F75-416D-A0E9-738B44091C9A}"/>
    <cellStyle name="Heading 1 140" xfId="31099" xr:uid="{DB6D921E-B4E7-45AB-BA62-A9E50C8A1683}"/>
    <cellStyle name="Heading 1 141" xfId="31100" xr:uid="{97B47A3D-0DCE-47CB-904F-1D5DA516CDCF}"/>
    <cellStyle name="Heading 1 142" xfId="31101" xr:uid="{0E0C02CE-4A4F-421E-878B-F62B42B77D0E}"/>
    <cellStyle name="Heading 1 143" xfId="31102" xr:uid="{DFB66B71-CF4E-45E9-B6E2-6F8435F2F0C1}"/>
    <cellStyle name="Heading 1 144" xfId="31103" xr:uid="{CB6D6863-FF0F-42B7-92F8-207BAFCFEBF3}"/>
    <cellStyle name="Heading 1 145" xfId="31104" xr:uid="{AFCFD284-3EBA-4246-9E6F-05C804FF10D1}"/>
    <cellStyle name="Heading 1 146" xfId="31105" xr:uid="{E017A0A6-BCBA-46E1-9973-6900E366104E}"/>
    <cellStyle name="Heading 1 147" xfId="31106" xr:uid="{1A2590C6-4518-4CEA-8CFD-F8EBDE816217}"/>
    <cellStyle name="Heading 1 148" xfId="31107" xr:uid="{C5E11494-EE2D-49BE-AC24-604E77572F82}"/>
    <cellStyle name="Heading 1 149" xfId="31108" xr:uid="{FB3EF40F-A7C5-4742-AFBC-B7CDE2C2AE74}"/>
    <cellStyle name="Heading 1 15" xfId="31109" xr:uid="{F3FFDE35-C44C-4B14-A4C3-9B0ABED10D15}"/>
    <cellStyle name="Heading 1 150" xfId="31110" xr:uid="{E5E8957C-8537-4631-9C25-799EEF69BF36}"/>
    <cellStyle name="Heading 1 151" xfId="31111" xr:uid="{03FC7C67-F403-4B9E-863C-98B0EFB2CDD6}"/>
    <cellStyle name="Heading 1 152" xfId="31112" xr:uid="{4C265779-17D0-4700-86BF-DD901A6D7DFE}"/>
    <cellStyle name="Heading 1 153" xfId="31113" xr:uid="{3E76909F-FAB6-4938-BAA7-15C37A09E7B0}"/>
    <cellStyle name="Heading 1 154" xfId="31114" xr:uid="{80EB48DB-895C-44BE-B283-2FAF4ABFA826}"/>
    <cellStyle name="Heading 1 155" xfId="31115" xr:uid="{4C9F46AD-41C5-4985-942B-200DA003AFD5}"/>
    <cellStyle name="Heading 1 156" xfId="31116" xr:uid="{BAA3E3C2-AA1A-41D4-9CB9-1A16E19FE8CA}"/>
    <cellStyle name="Heading 1 16" xfId="31117" xr:uid="{1344EFF1-F51D-4B1F-92EB-6B1239E31B7E}"/>
    <cellStyle name="Heading 1 17" xfId="31118" xr:uid="{DE0D198C-5E92-453E-AC3E-E68F4B8EBB50}"/>
    <cellStyle name="Heading 1 18" xfId="31119" xr:uid="{F815D3FD-B7DE-429A-81C6-C1A6DD39CA06}"/>
    <cellStyle name="Heading 1 19" xfId="31120" xr:uid="{6D026AE1-D2E9-4297-9477-6FC536832C93}"/>
    <cellStyle name="Heading 1 2" xfId="83" xr:uid="{00000000-0005-0000-0000-000052000000}"/>
    <cellStyle name="Heading 1 2 2" xfId="3777" xr:uid="{FA0DD113-4A22-4538-99FD-36C1AF52B0F3}"/>
    <cellStyle name="Heading 1 2 2 2" xfId="4084" xr:uid="{F4BAE973-5E6A-431A-BA54-B478E6FFEB8A}"/>
    <cellStyle name="Heading 1 2 2 2 2" xfId="31121" xr:uid="{3CECA50C-FFEE-4E01-ABE5-93B6CF6A73D8}"/>
    <cellStyle name="Heading 1 2 3" xfId="4033" xr:uid="{BB6A173A-3252-44F6-8D27-75F52E64B686}"/>
    <cellStyle name="Heading 1 2 3 2" xfId="38074" xr:uid="{8D758ABF-900B-4DBA-8297-5F13EFE51C72}"/>
    <cellStyle name="Heading 1 2 4" xfId="38234" xr:uid="{35E4237B-357B-4A8B-B3DD-F402FF02D6FD}"/>
    <cellStyle name="Heading 1 2 5" xfId="13408" xr:uid="{A87871F9-1AFF-49B7-8A6F-60C50618582D}"/>
    <cellStyle name="Heading 1 2 6" xfId="12526" xr:uid="{571BD962-39A5-48CA-BE4A-ED007C37508A}"/>
    <cellStyle name="Heading 1 2 7" xfId="516" xr:uid="{7BF3EFA8-C36F-4717-A462-6217A25EB775}"/>
    <cellStyle name="Heading 1 20" xfId="31122" xr:uid="{072A8C3E-93CF-4FDA-AE89-017D065BA203}"/>
    <cellStyle name="Heading 1 21" xfId="31123" xr:uid="{25D7965A-3DAE-450B-989C-6606579F8507}"/>
    <cellStyle name="Heading 1 22" xfId="31124" xr:uid="{E75E7E5E-9A54-4900-9120-2C556E2B2E86}"/>
    <cellStyle name="Heading 1 23" xfId="31125" xr:uid="{AE6A1B58-A07A-4F84-86FB-9C43BDFBF9B9}"/>
    <cellStyle name="Heading 1 24" xfId="31126" xr:uid="{30CC5A8F-DB71-4B8D-B8C7-17B58283051F}"/>
    <cellStyle name="Heading 1 25" xfId="31127" xr:uid="{3B7EB095-F970-49F2-8AFE-05F3DEB02809}"/>
    <cellStyle name="Heading 1 26" xfId="31128" xr:uid="{14ABCCF4-365E-4500-8D0F-8D23F954BF6B}"/>
    <cellStyle name="Heading 1 27" xfId="31129" xr:uid="{39905C23-6BF7-4196-AC2E-D0CE23E6BD54}"/>
    <cellStyle name="Heading 1 28" xfId="31130" xr:uid="{C5893EA3-5B66-473D-9568-CD27594A6CD5}"/>
    <cellStyle name="Heading 1 29" xfId="31131" xr:uid="{C5C73075-2AA0-4CC1-8DBB-52FF21A5E99D}"/>
    <cellStyle name="Heading 1 3" xfId="517" xr:uid="{504B9461-9C5C-4E94-8711-E25D81C11A92}"/>
    <cellStyle name="Heading 1 3 2" xfId="3778" xr:uid="{16F3DDA0-87F6-4107-93D7-3837AA6D71C8}"/>
    <cellStyle name="Heading 1 3 2 2" xfId="4132" xr:uid="{D63E9FE5-44EE-4E25-84D9-3C1347166763}"/>
    <cellStyle name="Heading 1 3 3" xfId="4801" xr:uid="{3E98DF77-22CD-4719-96E6-1517E89727CC}"/>
    <cellStyle name="Heading 1 3 4" xfId="6819" xr:uid="{F1F29074-E9AC-4038-8CF1-AAFB880F6EF3}"/>
    <cellStyle name="Heading 1 3 5" xfId="4034" xr:uid="{E01D6D6C-D0DC-442E-A9CD-579A87F672A9}"/>
    <cellStyle name="Heading 1 3 6" xfId="31132" xr:uid="{1F930049-09F0-4FAA-813C-6B889A17EFEE}"/>
    <cellStyle name="Heading 1 30" xfId="31133" xr:uid="{147B7973-FCDE-4D45-92E6-6210870AEACE}"/>
    <cellStyle name="Heading 1 31" xfId="31134" xr:uid="{62E1D166-DFEF-4EEA-BAAD-CE5097D2795D}"/>
    <cellStyle name="Heading 1 32" xfId="31135" xr:uid="{756F2BBD-1165-429F-B0F1-3027180B1104}"/>
    <cellStyle name="Heading 1 33" xfId="31136" xr:uid="{71C4FDC3-FA88-4FB3-8791-4A30EE91203B}"/>
    <cellStyle name="Heading 1 34" xfId="31137" xr:uid="{D5972950-9151-4790-84D5-A967F133230D}"/>
    <cellStyle name="Heading 1 35" xfId="31138" xr:uid="{A29DCA3B-5ADE-47D2-B350-E9E96E84BE82}"/>
    <cellStyle name="Heading 1 36" xfId="31139" xr:uid="{C2BCFEA0-451D-4992-89DC-3A3CE0373E0E}"/>
    <cellStyle name="Heading 1 37" xfId="31140" xr:uid="{440ADEB2-B8F5-4C12-B4EA-855D21B0B6EE}"/>
    <cellStyle name="Heading 1 38" xfId="31141" xr:uid="{BBD92AD9-E76B-4750-B21A-D74031DE8108}"/>
    <cellStyle name="Heading 1 39" xfId="31142" xr:uid="{C6829F89-3D66-4AC5-A4DF-D8B2A29D28DB}"/>
    <cellStyle name="Heading 1 4" xfId="1173" xr:uid="{B94DB48C-D0D1-403B-BACF-5409269D336C}"/>
    <cellStyle name="Heading 1 4 2" xfId="3779" xr:uid="{57E2189C-708D-4F79-A334-1EF0C924F4CF}"/>
    <cellStyle name="Heading 1 4 3" xfId="31143" xr:uid="{1F8AC58F-173F-481B-B5E4-7217CEC7E527}"/>
    <cellStyle name="Heading 1 40" xfId="31144" xr:uid="{C2DECD05-D75C-468D-8838-E7CA940FA522}"/>
    <cellStyle name="Heading 1 41" xfId="31145" xr:uid="{72AEC47B-6BD4-4742-863F-C0E62F7E5084}"/>
    <cellStyle name="Heading 1 42" xfId="31146" xr:uid="{D4D76B81-F6D4-4A0E-8D38-A0F73F486236}"/>
    <cellStyle name="Heading 1 43" xfId="31147" xr:uid="{0F682820-7188-4A4B-95AD-CD5EE1080EFC}"/>
    <cellStyle name="Heading 1 44" xfId="31148" xr:uid="{F9F7D6FA-686A-4C32-95C3-94C5B266C064}"/>
    <cellStyle name="Heading 1 45" xfId="31149" xr:uid="{E365BC0B-EA34-4F2E-8E8C-4A0EC7E04768}"/>
    <cellStyle name="Heading 1 46" xfId="31150" xr:uid="{3C808644-C26F-4434-BAD4-EDF49641321E}"/>
    <cellStyle name="Heading 1 47" xfId="31151" xr:uid="{75C6F68B-D13D-475E-912B-690C00C1C5F3}"/>
    <cellStyle name="Heading 1 48" xfId="31152" xr:uid="{B929620E-3278-4B2C-8A89-577F797D0A23}"/>
    <cellStyle name="Heading 1 49" xfId="31153" xr:uid="{637866D8-95A2-4699-874B-7114C44E86D6}"/>
    <cellStyle name="Heading 1 5" xfId="1521" xr:uid="{CA1AD365-BC8E-4706-97E3-86F2865213B8}"/>
    <cellStyle name="Heading 1 5 2" xfId="31154" xr:uid="{C09A2635-80BC-419D-9269-7AAE5E9A2ED4}"/>
    <cellStyle name="Heading 1 50" xfId="31155" xr:uid="{DCF771CE-3B23-4D17-8F33-510EB116F81C}"/>
    <cellStyle name="Heading 1 51" xfId="31156" xr:uid="{6BCD6C93-D5A4-4C08-A8EE-C3D9167DC8AE}"/>
    <cellStyle name="Heading 1 52" xfId="31157" xr:uid="{01623F1D-A6A0-4E79-83C4-C140031D76FB}"/>
    <cellStyle name="Heading 1 53" xfId="31158" xr:uid="{1F56449B-E192-48AC-ABEC-F4D3F2EE0E55}"/>
    <cellStyle name="Heading 1 54" xfId="31159" xr:uid="{79546ED1-591D-4EF6-8EA0-F12ED1CF829D}"/>
    <cellStyle name="Heading 1 55" xfId="31160" xr:uid="{B8B7AF9E-86C5-4BD8-9231-05AE38BC531E}"/>
    <cellStyle name="Heading 1 56" xfId="31161" xr:uid="{A9EEF526-4F40-4525-A682-9F35AD3F685E}"/>
    <cellStyle name="Heading 1 57" xfId="31162" xr:uid="{E60D454A-1F1C-4831-88FD-06B236318A42}"/>
    <cellStyle name="Heading 1 58" xfId="31163" xr:uid="{20ECC0D6-DBFB-4EEF-A2DD-EB2F4CE8A9CD}"/>
    <cellStyle name="Heading 1 59" xfId="31164" xr:uid="{9EC904D1-82F2-425C-922B-B7D3329FF1F9}"/>
    <cellStyle name="Heading 1 6" xfId="31165" xr:uid="{8D7639C8-F6A0-4899-82CD-8198D123F5A6}"/>
    <cellStyle name="Heading 1 60" xfId="31166" xr:uid="{6AEDCBFD-1B61-4B36-B26B-F483F7ED8559}"/>
    <cellStyle name="Heading 1 61" xfId="31167" xr:uid="{FB5D6845-A194-4C6C-9B02-D3B9B1225306}"/>
    <cellStyle name="Heading 1 62" xfId="31168" xr:uid="{D53F13E8-E665-4524-AB8B-8380EDA34D3E}"/>
    <cellStyle name="Heading 1 63" xfId="31169" xr:uid="{0E8226DB-FFE1-497E-99B9-73D2FF7A0E9C}"/>
    <cellStyle name="Heading 1 64" xfId="31170" xr:uid="{F27D12CA-34B3-477E-8EF0-29C66F9A49F9}"/>
    <cellStyle name="Heading 1 65" xfId="31171" xr:uid="{B34073DB-0A24-45DD-B635-E74ED57FB0D7}"/>
    <cellStyle name="Heading 1 66" xfId="31172" xr:uid="{903281F7-C809-4428-AD29-7CEC3C14F604}"/>
    <cellStyle name="Heading 1 67" xfId="31173" xr:uid="{411CB028-1B3C-4576-B415-F716D0704092}"/>
    <cellStyle name="Heading 1 68" xfId="31174" xr:uid="{48465050-B9C7-48C6-8FE9-6E803114DA1B}"/>
    <cellStyle name="Heading 1 69" xfId="31175" xr:uid="{D2BB1AD5-26DA-4E64-AA25-D95E4D4F0D07}"/>
    <cellStyle name="Heading 1 7" xfId="31176" xr:uid="{D99B9D82-5494-4197-BAE1-0812EDF5C3CD}"/>
    <cellStyle name="Heading 1 70" xfId="31177" xr:uid="{342F2A46-60EE-4A35-8907-07120869BB42}"/>
    <cellStyle name="Heading 1 71" xfId="31178" xr:uid="{89C09CA0-2008-4CA0-9376-5B9EE12DBACF}"/>
    <cellStyle name="Heading 1 72" xfId="31179" xr:uid="{AEBA8D9A-0EF2-425F-9A18-CE9872CD2646}"/>
    <cellStyle name="Heading 1 73" xfId="31180" xr:uid="{7B834A4F-CB92-4CA7-9D93-FEF5B2ECD66E}"/>
    <cellStyle name="Heading 1 74" xfId="31181" xr:uid="{8EA4202B-4439-4E4F-B6C7-0ED42049BD67}"/>
    <cellStyle name="Heading 1 75" xfId="31182" xr:uid="{DEA30307-BA96-4F89-BA38-8400C067446A}"/>
    <cellStyle name="Heading 1 76" xfId="31183" xr:uid="{E189A955-2E63-487D-99D6-E96636517F1A}"/>
    <cellStyle name="Heading 1 77" xfId="31184" xr:uid="{AA7B4CD4-A6EE-419B-AFED-D5FC26DA12BC}"/>
    <cellStyle name="Heading 1 78" xfId="31185" xr:uid="{D58F47F4-4C03-4333-8CAD-05FDAD6AD814}"/>
    <cellStyle name="Heading 1 79" xfId="31186" xr:uid="{4EB661BF-5391-4258-971F-4F144125B001}"/>
    <cellStyle name="Heading 1 8" xfId="31187" xr:uid="{FBEBF4B5-C43A-4184-BAA3-953D6AE5CF37}"/>
    <cellStyle name="Heading 1 80" xfId="31188" xr:uid="{C3EE9A5A-1C4C-41F5-A700-E2886FD94B3B}"/>
    <cellStyle name="Heading 1 81" xfId="31189" xr:uid="{60BB3788-A884-4340-92BA-0343AD489049}"/>
    <cellStyle name="Heading 1 82" xfId="31190" xr:uid="{A53327B8-8BFA-47FD-84D0-A19D4BED7305}"/>
    <cellStyle name="Heading 1 83" xfId="31191" xr:uid="{222E1D43-C56F-4A1F-AAB8-195C254DFE9C}"/>
    <cellStyle name="Heading 1 84" xfId="31192" xr:uid="{5D8FBF96-EFD5-4058-B876-5CB36F09D323}"/>
    <cellStyle name="Heading 1 85" xfId="31193" xr:uid="{5777FFC2-EFD6-40E1-A77A-7C6C90DE50CA}"/>
    <cellStyle name="Heading 1 86" xfId="31194" xr:uid="{619E2311-5C1E-4FA5-8059-B06CAD9636F3}"/>
    <cellStyle name="Heading 1 87" xfId="31195" xr:uid="{C89D0B68-8BB6-4E88-BA7B-3F29008F4225}"/>
    <cellStyle name="Heading 1 88" xfId="31196" xr:uid="{D24FC188-B9E9-404B-B4B6-C17CEFE92778}"/>
    <cellStyle name="Heading 1 89" xfId="31197" xr:uid="{D457B9E7-6BAF-4A91-9B5B-E7C681DD6398}"/>
    <cellStyle name="Heading 1 9" xfId="31198" xr:uid="{9842A1FA-69A2-4D4B-93FE-09DDDC5EAB41}"/>
    <cellStyle name="Heading 1 90" xfId="31199" xr:uid="{745CDEF3-6DB1-4974-8CA2-E7BDAE8EE1B7}"/>
    <cellStyle name="Heading 1 91" xfId="31200" xr:uid="{F9A8AA91-8648-406C-B6C6-BE6D0132DBD4}"/>
    <cellStyle name="Heading 1 92" xfId="31201" xr:uid="{098FF005-DF70-4992-A5FC-2939A239EB1B}"/>
    <cellStyle name="Heading 1 93" xfId="31202" xr:uid="{8B141DFF-DEF8-4B05-8552-E6E0E5DD7708}"/>
    <cellStyle name="Heading 1 94" xfId="31203" xr:uid="{E8C16858-B73D-402C-A6FD-C67FC5A4956B}"/>
    <cellStyle name="Heading 1 95" xfId="31204" xr:uid="{B37F5FE0-D4F1-448E-AC52-2A5C017C7893}"/>
    <cellStyle name="Heading 1 96" xfId="31205" xr:uid="{C0CDE0BB-654D-4F73-A5A6-D330CDB8C84B}"/>
    <cellStyle name="Heading 1 97" xfId="31206" xr:uid="{1B2E50DF-C5C7-47C9-B656-9969F59237F7}"/>
    <cellStyle name="Heading 1 98" xfId="31207" xr:uid="{9A96DFFC-01D1-42AB-A281-E13CD6B1E7B0}"/>
    <cellStyle name="Heading 1 99" xfId="31208" xr:uid="{45342CEC-15A8-4EED-8266-B9C4FFEED468}"/>
    <cellStyle name="Heading 2" xfId="160" builtinId="17" customBuiltin="1"/>
    <cellStyle name="Heading 2 10" xfId="31209" xr:uid="{72F2FC8A-C228-4A51-B4EE-5CF64E8351E1}"/>
    <cellStyle name="Heading 2 100" xfId="31210" xr:uid="{C39F4C19-D4BF-415D-AC37-6A7404770FA4}"/>
    <cellStyle name="Heading 2 101" xfId="31211" xr:uid="{A4F5DC16-9A1C-4C4D-B402-9C68FB520C51}"/>
    <cellStyle name="Heading 2 102" xfId="31212" xr:uid="{EB1A26FD-37A6-4608-ACF7-B202E7B2BE9B}"/>
    <cellStyle name="Heading 2 103" xfId="31213" xr:uid="{E5EFEF91-7CAA-4D67-B171-DBB68C7F6A3A}"/>
    <cellStyle name="Heading 2 104" xfId="31214" xr:uid="{951FA331-1A44-4C33-95C0-B33529D52839}"/>
    <cellStyle name="Heading 2 105" xfId="31215" xr:uid="{5E85072E-258B-4360-88B6-29719049ADF4}"/>
    <cellStyle name="Heading 2 106" xfId="31216" xr:uid="{C2136011-579D-48B5-8AA9-75FBF90617FC}"/>
    <cellStyle name="Heading 2 107" xfId="31217" xr:uid="{9DFDE3B2-DC9B-4891-8767-635973FFE1B6}"/>
    <cellStyle name="Heading 2 108" xfId="31218" xr:uid="{BDB2DF0E-832B-4031-A312-CC9A97A39977}"/>
    <cellStyle name="Heading 2 109" xfId="31219" xr:uid="{7D3F9748-AF8C-490C-86F7-06553B4EB411}"/>
    <cellStyle name="Heading 2 11" xfId="31220" xr:uid="{082668A7-D527-4968-9CB3-1892D93678E2}"/>
    <cellStyle name="Heading 2 110" xfId="31221" xr:uid="{67F8BDDB-5EF6-4A3B-9F0A-CE475FADA1B1}"/>
    <cellStyle name="Heading 2 111" xfId="31222" xr:uid="{6D28AD2B-73E2-4838-B40B-1DA97052B30B}"/>
    <cellStyle name="Heading 2 112" xfId="31223" xr:uid="{C1CEECFA-F43E-4CC0-9843-90FF80E972D0}"/>
    <cellStyle name="Heading 2 113" xfId="31224" xr:uid="{D5C63ACC-4D5B-4A75-B2A1-57BA6E9E4319}"/>
    <cellStyle name="Heading 2 114" xfId="31225" xr:uid="{00EBD56F-2965-4BE1-9A33-9C38B21464CE}"/>
    <cellStyle name="Heading 2 115" xfId="31226" xr:uid="{4A4E0E6C-FE55-41A7-A1B6-7D738269A619}"/>
    <cellStyle name="Heading 2 116" xfId="31227" xr:uid="{107CC2B9-A628-4A3B-917B-A03FE8B4BBAE}"/>
    <cellStyle name="Heading 2 117" xfId="31228" xr:uid="{155D55B9-BCCF-4EEE-81A0-CA83F8B5A17A}"/>
    <cellStyle name="Heading 2 118" xfId="31229" xr:uid="{7AA00F04-B4C2-46B6-A021-2316912C34DB}"/>
    <cellStyle name="Heading 2 119" xfId="31230" xr:uid="{7DF33250-1E57-4A7A-B33A-6C9DF8AC7C66}"/>
    <cellStyle name="Heading 2 12" xfId="31231" xr:uid="{F2835B60-5B85-4DAC-B377-E8D9DB240618}"/>
    <cellStyle name="Heading 2 120" xfId="31232" xr:uid="{0A494189-BA5A-44F4-8D18-33239A9DC6CE}"/>
    <cellStyle name="Heading 2 121" xfId="31233" xr:uid="{25CA4BA1-2AF1-4940-8025-D9CB7F037EBA}"/>
    <cellStyle name="Heading 2 122" xfId="31234" xr:uid="{C01D40F8-7F73-4983-8CD1-BE3846D59603}"/>
    <cellStyle name="Heading 2 123" xfId="31235" xr:uid="{2B9E3840-46F7-4835-9186-48BE006B492D}"/>
    <cellStyle name="Heading 2 124" xfId="31236" xr:uid="{ADA1EB78-6981-481D-ABE3-9D2789E947A5}"/>
    <cellStyle name="Heading 2 125" xfId="31237" xr:uid="{3291FA26-C3AB-44FA-BAA2-DC2472926957}"/>
    <cellStyle name="Heading 2 126" xfId="31238" xr:uid="{8EE2808A-5AD5-4B7F-97F8-731F34458584}"/>
    <cellStyle name="Heading 2 127" xfId="31239" xr:uid="{DD1EB651-35BE-40EC-BE42-9A84A395980C}"/>
    <cellStyle name="Heading 2 128" xfId="31240" xr:uid="{D9939999-75C3-4AB6-8BD3-7E2AB4F22403}"/>
    <cellStyle name="Heading 2 129" xfId="31241" xr:uid="{F1B1EE61-2DF4-4642-B79E-0A3119120CC3}"/>
    <cellStyle name="Heading 2 13" xfId="31242" xr:uid="{EB833D06-D7DE-4924-AF29-0E8D109018C7}"/>
    <cellStyle name="Heading 2 130" xfId="31243" xr:uid="{4869DC16-BA70-4E91-A40E-CCC1D7482D46}"/>
    <cellStyle name="Heading 2 131" xfId="31244" xr:uid="{D416B9D1-78AA-4D00-8F64-6231574C6316}"/>
    <cellStyle name="Heading 2 132" xfId="31245" xr:uid="{BE2756C8-D60E-438B-95BC-0217DA0972E0}"/>
    <cellStyle name="Heading 2 133" xfId="31246" xr:uid="{2308D2DD-42F1-40E9-AD58-87DBE19A3148}"/>
    <cellStyle name="Heading 2 134" xfId="31247" xr:uid="{50BC5A15-9092-4A3B-B838-D48DF2DE3B57}"/>
    <cellStyle name="Heading 2 135" xfId="31248" xr:uid="{A59662B5-940B-4580-8E82-9AD7B8C1D2BC}"/>
    <cellStyle name="Heading 2 136" xfId="31249" xr:uid="{E2EF51D2-B0D6-452B-929E-D641EDC9F57E}"/>
    <cellStyle name="Heading 2 137" xfId="31250" xr:uid="{904AC670-BF72-40D9-8412-CE243E1CFAE2}"/>
    <cellStyle name="Heading 2 138" xfId="31251" xr:uid="{339BB9B1-3247-4FDB-92FA-B45D2F603BE2}"/>
    <cellStyle name="Heading 2 139" xfId="31252" xr:uid="{EDF4EF81-29E2-47DC-A985-8FD33917799F}"/>
    <cellStyle name="Heading 2 14" xfId="31253" xr:uid="{77719E5C-FF8B-4201-8FD5-E98422A007A7}"/>
    <cellStyle name="Heading 2 140" xfId="31254" xr:uid="{D70DF9DC-E864-4F8B-AE81-B30F8B7EA95C}"/>
    <cellStyle name="Heading 2 141" xfId="31255" xr:uid="{C95FACD0-F63E-4B94-A19D-50F6DDBC24F1}"/>
    <cellStyle name="Heading 2 142" xfId="31256" xr:uid="{38CBCA41-C66D-4E15-BD12-FAEFD4A70560}"/>
    <cellStyle name="Heading 2 143" xfId="31257" xr:uid="{28017B54-19EA-4AD5-8F45-498F7F0E6E46}"/>
    <cellStyle name="Heading 2 144" xfId="31258" xr:uid="{2C57DE1C-C77A-4E49-92F3-560B7A192771}"/>
    <cellStyle name="Heading 2 145" xfId="31259" xr:uid="{622AD05E-5F73-41E3-B1F0-E0B29F769839}"/>
    <cellStyle name="Heading 2 146" xfId="31260" xr:uid="{7D014FE1-ECF8-4D77-B79C-153054DB7F03}"/>
    <cellStyle name="Heading 2 147" xfId="31261" xr:uid="{6824BDC6-A03C-4121-9E1E-7ED0503B702B}"/>
    <cellStyle name="Heading 2 148" xfId="31262" xr:uid="{A28053CB-CE3C-4C18-8019-E9F197436211}"/>
    <cellStyle name="Heading 2 149" xfId="31263" xr:uid="{DD35556E-268A-44EC-A90D-BAEDBF8C7B90}"/>
    <cellStyle name="Heading 2 15" xfId="31264" xr:uid="{6DFCDEB7-42A8-41C7-AA63-FAAB6671602F}"/>
    <cellStyle name="Heading 2 150" xfId="31265" xr:uid="{DDE475B5-3E56-48C6-8E00-14E011C4557D}"/>
    <cellStyle name="Heading 2 151" xfId="31266" xr:uid="{33450EAC-8464-4B37-96AA-3D130A8EB40F}"/>
    <cellStyle name="Heading 2 152" xfId="31267" xr:uid="{5E94DB88-DED6-41ED-8D7E-CEFFF6E66DAC}"/>
    <cellStyle name="Heading 2 153" xfId="31268" xr:uid="{51BFBD94-7124-4330-B663-44774586276B}"/>
    <cellStyle name="Heading 2 154" xfId="31269" xr:uid="{D0BA6FEB-A54B-4296-86B8-19877F4E5A7D}"/>
    <cellStyle name="Heading 2 155" xfId="31270" xr:uid="{E89605F5-0DB1-49DD-9833-DA3570F3046F}"/>
    <cellStyle name="Heading 2 156" xfId="31271" xr:uid="{45D71037-C3BC-4F96-9AFF-DC71A49015CD}"/>
    <cellStyle name="Heading 2 16" xfId="31272" xr:uid="{3CB7A59A-FFE6-4A14-A90E-1D1A8D42A814}"/>
    <cellStyle name="Heading 2 17" xfId="31273" xr:uid="{76E25A72-7AEB-47EC-B320-F2DA868D4F7D}"/>
    <cellStyle name="Heading 2 18" xfId="31274" xr:uid="{8F04BBCC-F05A-467A-BA81-F7086D494202}"/>
    <cellStyle name="Heading 2 19" xfId="31275" xr:uid="{A9302919-1547-45EA-8BCF-6D204B49CE32}"/>
    <cellStyle name="Heading 2 2" xfId="84" xr:uid="{00000000-0005-0000-0000-000053000000}"/>
    <cellStyle name="Heading 2 2 2" xfId="3780" xr:uid="{50A08E4B-3058-4D4A-A822-CBFE665ACE7B}"/>
    <cellStyle name="Heading 2 2 2 2" xfId="4085" xr:uid="{128358AC-8833-436B-B6EF-AB32523D8EA3}"/>
    <cellStyle name="Heading 2 2 2 2 2" xfId="31278" xr:uid="{B5378C6C-1B29-4686-943A-7B836103C03D}"/>
    <cellStyle name="Heading 2 2 2 2 2 2" xfId="31279" xr:uid="{6D990FA2-4C79-4747-9693-0ED4A68D53D5}"/>
    <cellStyle name="Heading 2 2 2 2 3" xfId="31280" xr:uid="{6B6AC792-F0B6-4D3E-9B82-4E27D0CCC206}"/>
    <cellStyle name="Heading 2 2 2 2 4" xfId="31277" xr:uid="{3BB77DB3-D005-4D83-A4A5-CB01DCD518A1}"/>
    <cellStyle name="Heading 2 2 2 3" xfId="31281" xr:uid="{F6373858-0D8A-40D8-BF29-F9D1BE36C9C9}"/>
    <cellStyle name="Heading 2 2 2 4" xfId="31276" xr:uid="{45B67EAD-0CCE-46F7-8987-A8ACD464462B}"/>
    <cellStyle name="Heading 2 2 3" xfId="4035" xr:uid="{FC6E40B3-7436-4C11-8800-CAD1AE889AD0}"/>
    <cellStyle name="Heading 2 2 3 2" xfId="31282" xr:uid="{F3388D81-EC36-441C-A8D2-772AB55BE2E1}"/>
    <cellStyle name="Heading 2 2 4" xfId="31283" xr:uid="{6525CD96-966D-4EA3-BAD5-2A9EFD883AFB}"/>
    <cellStyle name="Heading 2 2 5" xfId="38235" xr:uid="{6E6BFE9A-DA03-4BC9-A8B5-1D28A5CF675C}"/>
    <cellStyle name="Heading 2 2 6" xfId="13409" xr:uid="{27570900-22CE-4467-814A-D63253749E8A}"/>
    <cellStyle name="Heading 2 2 7" xfId="12525" xr:uid="{59B1BDE9-7537-42D0-853A-19FA3425DDC0}"/>
    <cellStyle name="Heading 2 2 8" xfId="518" xr:uid="{41C085C2-3E0D-49D5-836A-6CFF792401FC}"/>
    <cellStyle name="Heading 2 20" xfId="31284" xr:uid="{318AA1E5-B88E-4F18-9F74-2CE906A5DFF3}"/>
    <cellStyle name="Heading 2 21" xfId="31285" xr:uid="{EAFE6118-8BEB-4393-983C-C701BCFDAED9}"/>
    <cellStyle name="Heading 2 22" xfId="31286" xr:uid="{E957B310-6E9E-4CDA-AB34-8BBFB397EA28}"/>
    <cellStyle name="Heading 2 23" xfId="31287" xr:uid="{56C95A5A-D121-4314-9D77-CA464CF1ADDC}"/>
    <cellStyle name="Heading 2 24" xfId="31288" xr:uid="{B6077035-56D8-4B47-9C1C-1E0CF7514154}"/>
    <cellStyle name="Heading 2 25" xfId="31289" xr:uid="{A918A1FB-5695-4E9A-B878-6D1B7B6B0CF8}"/>
    <cellStyle name="Heading 2 26" xfId="31290" xr:uid="{647A1BD6-E066-4248-8AEF-8017469F052E}"/>
    <cellStyle name="Heading 2 27" xfId="31291" xr:uid="{1ECE09DD-BC0E-4782-9671-CC758662C6BD}"/>
    <cellStyle name="Heading 2 28" xfId="31292" xr:uid="{8C6F4B1C-FE97-4D13-A95B-BD5101CCF039}"/>
    <cellStyle name="Heading 2 29" xfId="31293" xr:uid="{3A8C28D6-8A63-4EC8-B7A9-869A0349ECD6}"/>
    <cellStyle name="Heading 2 3" xfId="519" xr:uid="{DBEB2D47-3DA4-405A-AF74-FE230C9D70AD}"/>
    <cellStyle name="Heading 2 3 2" xfId="3781" xr:uid="{08AABCCE-315B-488A-8FFE-9C9E63F5E599}"/>
    <cellStyle name="Heading 2 3 2 2" xfId="4097" xr:uid="{0405209F-DC6B-4784-9458-2A95A0DD5CAF}"/>
    <cellStyle name="Heading 2 3 2 3" xfId="31295" xr:uid="{D0C2598D-2A2D-471C-9668-CFFDA7B829F4}"/>
    <cellStyle name="Heading 2 3 3" xfId="5042" xr:uid="{C7D2E0C8-0B43-4D0D-B448-3F111A67CA73}"/>
    <cellStyle name="Heading 2 3 3 2" xfId="31296" xr:uid="{701A00A8-CEB0-4B54-A74C-365431F12DB1}"/>
    <cellStyle name="Heading 2 3 4" xfId="6823" xr:uid="{4C785935-44A9-4481-B021-15B586F28799}"/>
    <cellStyle name="Heading 2 3 5" xfId="4036" xr:uid="{F62B6469-DF11-408F-9BCC-FC7550294983}"/>
    <cellStyle name="Heading 2 3 6" xfId="31294" xr:uid="{02DF4263-345A-45E7-89A7-371A948AC7B1}"/>
    <cellStyle name="Heading 2 30" xfId="31297" xr:uid="{78B296C4-0960-46FF-BB6F-DFA65D4B1A35}"/>
    <cellStyle name="Heading 2 31" xfId="31298" xr:uid="{92AF84A3-D9D8-4F14-B6D0-1DEDDC706390}"/>
    <cellStyle name="Heading 2 32" xfId="31299" xr:uid="{D72E3023-8911-480C-9B0F-10CE5BA7CCEF}"/>
    <cellStyle name="Heading 2 33" xfId="31300" xr:uid="{E95939A2-DEA2-43E0-830B-5F7D7E91BBAE}"/>
    <cellStyle name="Heading 2 34" xfId="31301" xr:uid="{48A99962-1EE1-4B4C-AD06-6BC63A522A28}"/>
    <cellStyle name="Heading 2 35" xfId="31302" xr:uid="{4ED7BE86-FB62-46D4-936C-3E33B0C5A3D7}"/>
    <cellStyle name="Heading 2 36" xfId="31303" xr:uid="{05817590-264A-4A29-B3FA-FAF29EBE4D01}"/>
    <cellStyle name="Heading 2 37" xfId="31304" xr:uid="{7173C756-2B65-41AD-92AE-BE980642CE71}"/>
    <cellStyle name="Heading 2 38" xfId="31305" xr:uid="{0298FE70-FB50-4FCD-BFC1-264E0F335461}"/>
    <cellStyle name="Heading 2 39" xfId="31306" xr:uid="{7397886B-8A70-4218-B6D6-65FE140E0FD9}"/>
    <cellStyle name="Heading 2 4" xfId="1174" xr:uid="{5FC1DF96-38F2-40EB-B96B-192239F362F1}"/>
    <cellStyle name="Heading 2 4 2" xfId="3782" xr:uid="{8D70830F-4E2C-474A-ACC3-10F5A715674B}"/>
    <cellStyle name="Heading 2 4 2 2" xfId="31308" xr:uid="{421F5E4C-A59F-4817-A5F1-A4F49B10B992}"/>
    <cellStyle name="Heading 2 4 3" xfId="31309" xr:uid="{8F8C854C-7073-42BC-A64A-2A5C033C5F6D}"/>
    <cellStyle name="Heading 2 4 4" xfId="31307" xr:uid="{5DADA4A6-FB15-4F91-BEC3-E04D04C75486}"/>
    <cellStyle name="Heading 2 40" xfId="31310" xr:uid="{74F27281-C252-4D94-A962-745C4CDA144D}"/>
    <cellStyle name="Heading 2 41" xfId="31311" xr:uid="{2EF0AFC3-32BB-450D-AD09-F74303C480BD}"/>
    <cellStyle name="Heading 2 42" xfId="31312" xr:uid="{5388DFF8-B681-4564-9A8D-496154D1EC72}"/>
    <cellStyle name="Heading 2 43" xfId="31313" xr:uid="{36F7F606-C6EF-4D36-B04A-EAED1E29ED8A}"/>
    <cellStyle name="Heading 2 44" xfId="31314" xr:uid="{6B20C619-C52D-42CB-AC66-A9429D012B38}"/>
    <cellStyle name="Heading 2 45" xfId="31315" xr:uid="{BD23F431-21D6-4411-995A-5DE679B8AECE}"/>
    <cellStyle name="Heading 2 46" xfId="31316" xr:uid="{23082DFB-39F2-4E15-BF4E-319AB61C7F19}"/>
    <cellStyle name="Heading 2 47" xfId="31317" xr:uid="{9CC49EC4-3392-4C74-93F1-F62595689811}"/>
    <cellStyle name="Heading 2 48" xfId="31318" xr:uid="{9711505E-A84E-4D80-BA2B-E8BD8443F017}"/>
    <cellStyle name="Heading 2 49" xfId="31319" xr:uid="{9ACE869C-B3D6-40A5-881D-3DC078296306}"/>
    <cellStyle name="Heading 2 5" xfId="1522" xr:uid="{C7CA9659-3EF7-4270-A4CF-33656A37AA66}"/>
    <cellStyle name="Heading 2 5 2" xfId="31321" xr:uid="{E04F241F-6877-4294-A076-9AE34AB9814F}"/>
    <cellStyle name="Heading 2 5 3" xfId="31320" xr:uid="{2B048A6D-980A-466B-8D95-849192D0D4C1}"/>
    <cellStyle name="Heading 2 50" xfId="31322" xr:uid="{0CDA42A7-7FE7-4C39-A5E8-8A4EF484DC15}"/>
    <cellStyle name="Heading 2 51" xfId="31323" xr:uid="{250B9D8C-81A9-4B2E-AC38-B6FB8CBE140D}"/>
    <cellStyle name="Heading 2 52" xfId="31324" xr:uid="{4A8945D0-B03C-477C-AD6E-A536FEF40C2A}"/>
    <cellStyle name="Heading 2 53" xfId="31325" xr:uid="{17DE1F58-58D2-4F47-9470-1D2CAEF9CDD8}"/>
    <cellStyle name="Heading 2 54" xfId="31326" xr:uid="{FA897B1B-3F4A-4B36-971F-E5C17397B259}"/>
    <cellStyle name="Heading 2 55" xfId="31327" xr:uid="{0B1336EA-6D45-4E57-9CA9-6CD346912919}"/>
    <cellStyle name="Heading 2 56" xfId="31328" xr:uid="{E70C8032-1D73-4B15-8827-C9AA75FF52FF}"/>
    <cellStyle name="Heading 2 57" xfId="31329" xr:uid="{BFFA3724-7C73-44DC-B52C-EEB4264CEACD}"/>
    <cellStyle name="Heading 2 58" xfId="31330" xr:uid="{D337793D-77A8-48B7-8C60-B7B605FD728F}"/>
    <cellStyle name="Heading 2 59" xfId="31331" xr:uid="{99C91325-F89F-400D-A2C3-175F45A2A9BB}"/>
    <cellStyle name="Heading 2 6" xfId="31332" xr:uid="{B1776F79-FA13-439F-B2CA-76592797809F}"/>
    <cellStyle name="Heading 2 6 2" xfId="31333" xr:uid="{FC75BB3C-EC62-44C3-8D1B-939113E74FA1}"/>
    <cellStyle name="Heading 2 60" xfId="31334" xr:uid="{83527237-2EBF-4DC0-AD00-D087AAA9BEF1}"/>
    <cellStyle name="Heading 2 61" xfId="31335" xr:uid="{150235B4-CEF7-4D83-BA93-9F28D880B95D}"/>
    <cellStyle name="Heading 2 62" xfId="31336" xr:uid="{E82BF25A-AEAE-4108-8372-13EBD2046680}"/>
    <cellStyle name="Heading 2 63" xfId="31337" xr:uid="{CF39F7B0-0A1B-48B3-A1AD-D73E60FE5AAF}"/>
    <cellStyle name="Heading 2 64" xfId="31338" xr:uid="{BBC200C6-AE25-471B-82D8-523F2A4B5D8D}"/>
    <cellStyle name="Heading 2 65" xfId="31339" xr:uid="{DAEF1D74-C183-47EF-B163-33E40A237E35}"/>
    <cellStyle name="Heading 2 66" xfId="31340" xr:uid="{DAD7E494-FD44-44E8-8DC9-A0D8351C8585}"/>
    <cellStyle name="Heading 2 67" xfId="31341" xr:uid="{330B778D-B6DC-4A25-85EC-82A83A8A3596}"/>
    <cellStyle name="Heading 2 68" xfId="31342" xr:uid="{E5C3C542-27F5-44AE-BC68-1A7289C5D37F}"/>
    <cellStyle name="Heading 2 69" xfId="31343" xr:uid="{58F17A38-723E-4C94-8F05-DACE33D667F0}"/>
    <cellStyle name="Heading 2 7" xfId="31344" xr:uid="{609A5602-3793-49AF-934E-769318C25CC1}"/>
    <cellStyle name="Heading 2 70" xfId="31345" xr:uid="{7757B8F4-2648-4811-A06A-3019613B8534}"/>
    <cellStyle name="Heading 2 71" xfId="31346" xr:uid="{A6660131-49FD-468A-AF8D-D8F1845E970F}"/>
    <cellStyle name="Heading 2 72" xfId="31347" xr:uid="{75FC1ABF-77A0-4B20-8BFB-4FEF46C73F45}"/>
    <cellStyle name="Heading 2 73" xfId="31348" xr:uid="{35742C51-07DF-4C5F-8F86-F58D1451A79C}"/>
    <cellStyle name="Heading 2 74" xfId="31349" xr:uid="{6EE57789-9A80-44D0-B4E5-D740A00CE429}"/>
    <cellStyle name="Heading 2 75" xfId="31350" xr:uid="{834B2BB4-06E2-46DB-87EC-8144DA0DACCD}"/>
    <cellStyle name="Heading 2 76" xfId="31351" xr:uid="{0934430C-1E00-4060-9AD9-C4088396F1A0}"/>
    <cellStyle name="Heading 2 77" xfId="31352" xr:uid="{47BD451B-85B6-4DF6-A5B0-51FE51ABD294}"/>
    <cellStyle name="Heading 2 78" xfId="31353" xr:uid="{4B1CE5E7-9717-4F70-9728-B2FF7003A6F8}"/>
    <cellStyle name="Heading 2 79" xfId="31354" xr:uid="{186ED8ED-86BE-457F-A6F7-0B69A57FDA53}"/>
    <cellStyle name="Heading 2 8" xfId="31355" xr:uid="{9CBBDADF-39ED-4574-914E-2242D71370F0}"/>
    <cellStyle name="Heading 2 80" xfId="31356" xr:uid="{3652A050-834E-47EB-8CD7-9B1DCBC06774}"/>
    <cellStyle name="Heading 2 81" xfId="31357" xr:uid="{88F924E2-F737-4BB2-BAB1-F7D977A5501D}"/>
    <cellStyle name="Heading 2 82" xfId="31358" xr:uid="{2DBEA029-7F72-41B8-8534-7AE08540BF73}"/>
    <cellStyle name="Heading 2 83" xfId="31359" xr:uid="{F1F8305B-E409-4CAE-BBF8-2A40C3C5E119}"/>
    <cellStyle name="Heading 2 84" xfId="31360" xr:uid="{AA31A169-A0CC-4DE7-831A-A233B5CEB8EF}"/>
    <cellStyle name="Heading 2 85" xfId="31361" xr:uid="{55265A67-22FB-4F70-84AC-F97AE6C0A5D8}"/>
    <cellStyle name="Heading 2 86" xfId="31362" xr:uid="{881A77AF-80F2-4266-9D72-BD7E7272F58F}"/>
    <cellStyle name="Heading 2 87" xfId="31363" xr:uid="{EBEAC4A3-45B9-46C0-AC7D-289776EFDE83}"/>
    <cellStyle name="Heading 2 88" xfId="31364" xr:uid="{D35E7210-0B50-4330-82B4-D28B83D3E52C}"/>
    <cellStyle name="Heading 2 89" xfId="31365" xr:uid="{0F0545B9-2C3D-4AFE-B738-E42F325EC520}"/>
    <cellStyle name="Heading 2 9" xfId="31366" xr:uid="{1228CF7D-7BD3-4220-B2CD-ABA0F381698C}"/>
    <cellStyle name="Heading 2 90" xfId="31367" xr:uid="{24AEFF37-133B-4512-9858-F7D3A65983CE}"/>
    <cellStyle name="Heading 2 91" xfId="31368" xr:uid="{B17F9C68-1766-46C6-B325-A4F9F0EA4425}"/>
    <cellStyle name="Heading 2 92" xfId="31369" xr:uid="{5F92C7DC-71DD-4487-8051-672CF6D3C785}"/>
    <cellStyle name="Heading 2 93" xfId="31370" xr:uid="{26ABF780-EFAE-4417-9C49-DE1267B0F428}"/>
    <cellStyle name="Heading 2 94" xfId="31371" xr:uid="{C424B141-5923-43DA-BBB3-F50A33C23DC8}"/>
    <cellStyle name="Heading 2 95" xfId="31372" xr:uid="{F8DFA94E-DA1D-47B4-A987-721E08C30207}"/>
    <cellStyle name="Heading 2 96" xfId="31373" xr:uid="{5B597E9B-D2D0-4835-9415-E91C349D4CAF}"/>
    <cellStyle name="Heading 2 97" xfId="31374" xr:uid="{5C350961-885A-4D43-98AA-251B32F98D88}"/>
    <cellStyle name="Heading 2 98" xfId="31375" xr:uid="{18BE7307-0302-498D-89E9-BD0EE032151D}"/>
    <cellStyle name="Heading 2 99" xfId="31376" xr:uid="{39BDD0F7-3E37-41AA-9EA8-9EE9D2F7BB77}"/>
    <cellStyle name="Heading 3" xfId="161" builtinId="18" customBuiltin="1"/>
    <cellStyle name="Heading 3 10" xfId="31377" xr:uid="{C8915BB1-8F1D-4863-AF99-9D58073F2370}"/>
    <cellStyle name="Heading 3 100" xfId="31378" xr:uid="{B179F48D-CD3C-469B-BBB0-A254D9D9F1A0}"/>
    <cellStyle name="Heading 3 101" xfId="31379" xr:uid="{1B280098-28CD-41B4-8655-B80B36D0CB0F}"/>
    <cellStyle name="Heading 3 102" xfId="31380" xr:uid="{794409CD-B277-46B2-9D3C-9D1AFF00E399}"/>
    <cellStyle name="Heading 3 103" xfId="31381" xr:uid="{8132413C-ECB3-45BC-AFF9-FC5B2D5C14BA}"/>
    <cellStyle name="Heading 3 104" xfId="31382" xr:uid="{FEE3185E-C9F6-4CC9-AFF4-D3519702FECA}"/>
    <cellStyle name="Heading 3 105" xfId="31383" xr:uid="{E4014FAB-9553-4AC8-9A02-A81C0B9DCEC7}"/>
    <cellStyle name="Heading 3 106" xfId="31384" xr:uid="{07D53039-2ED6-4B41-B817-A28DD862621E}"/>
    <cellStyle name="Heading 3 107" xfId="31385" xr:uid="{3918C80B-CC6D-48EE-8925-248A2510817E}"/>
    <cellStyle name="Heading 3 108" xfId="31386" xr:uid="{AAC0203C-0F47-4EF0-9A8D-2F134A7E13F9}"/>
    <cellStyle name="Heading 3 109" xfId="31387" xr:uid="{10CD12CA-6781-4109-A409-D0CA95ABAC04}"/>
    <cellStyle name="Heading 3 11" xfId="31388" xr:uid="{3534A15D-A106-45E6-8DF6-14EB7CD0F721}"/>
    <cellStyle name="Heading 3 110" xfId="31389" xr:uid="{07572970-B078-458D-AF24-40BA72BC4EEA}"/>
    <cellStyle name="Heading 3 111" xfId="31390" xr:uid="{2D3D0BCE-B735-4161-998F-B3AEF4BD1155}"/>
    <cellStyle name="Heading 3 112" xfId="31391" xr:uid="{A5CDCD7D-45DC-421F-9967-B4834AB42370}"/>
    <cellStyle name="Heading 3 113" xfId="31392" xr:uid="{6488B1FF-0797-4E10-B34B-546252AFF9BD}"/>
    <cellStyle name="Heading 3 114" xfId="31393" xr:uid="{B8961F78-252D-49DF-9A2D-C10B6286FF05}"/>
    <cellStyle name="Heading 3 115" xfId="31394" xr:uid="{CF3D4EE0-D684-4DDB-9467-C0496D249336}"/>
    <cellStyle name="Heading 3 116" xfId="31395" xr:uid="{7ABE0AD5-0FE6-40AB-B7A8-E3DD38C38E74}"/>
    <cellStyle name="Heading 3 117" xfId="31396" xr:uid="{93D96D45-FD73-4ABD-8C89-FA8F95B4DC36}"/>
    <cellStyle name="Heading 3 118" xfId="31397" xr:uid="{693C915B-F381-4FF4-BCD8-F6328835DDF8}"/>
    <cellStyle name="Heading 3 119" xfId="31398" xr:uid="{B1216153-D037-4A6E-B29F-3D74731A35D1}"/>
    <cellStyle name="Heading 3 12" xfId="31399" xr:uid="{022D9517-CF82-49AA-A701-AA229F8051C4}"/>
    <cellStyle name="Heading 3 120" xfId="31400" xr:uid="{19014328-18E0-4D74-AD34-F50006326263}"/>
    <cellStyle name="Heading 3 121" xfId="31401" xr:uid="{14BB5869-6989-403E-811E-CFD58E7E5A3F}"/>
    <cellStyle name="Heading 3 122" xfId="31402" xr:uid="{243C23FB-BB16-4B0C-89E2-D419ED3857D6}"/>
    <cellStyle name="Heading 3 123" xfId="31403" xr:uid="{B6459965-1BF5-4E96-B6D9-46F87294A06A}"/>
    <cellStyle name="Heading 3 124" xfId="31404" xr:uid="{978E2338-7F11-48F5-978A-D172B3EB0A74}"/>
    <cellStyle name="Heading 3 125" xfId="31405" xr:uid="{9702DEA0-52FA-4D1E-AE32-42587DA459EF}"/>
    <cellStyle name="Heading 3 126" xfId="31406" xr:uid="{408423B0-9888-4B58-BDE8-54B52CCBFEA4}"/>
    <cellStyle name="Heading 3 127" xfId="31407" xr:uid="{8109FAF8-6573-4BC1-B55F-7B9631FC2D1C}"/>
    <cellStyle name="Heading 3 128" xfId="31408" xr:uid="{9F5EB159-ED1F-4C3B-B0A8-A7882FDA4F63}"/>
    <cellStyle name="Heading 3 129" xfId="31409" xr:uid="{7DA8E64D-9EE1-4722-B8F7-DF3D345201EB}"/>
    <cellStyle name="Heading 3 13" xfId="31410" xr:uid="{CC51A170-43DE-4BB8-9A11-1E33F99CA097}"/>
    <cellStyle name="Heading 3 130" xfId="31411" xr:uid="{2313BE97-5F70-4BBE-8D49-800E6BA358B9}"/>
    <cellStyle name="Heading 3 131" xfId="31412" xr:uid="{3EB51C3C-BCD7-4896-8BAE-68EA4070DE5E}"/>
    <cellStyle name="Heading 3 132" xfId="31413" xr:uid="{CECF0F54-73A3-4242-B348-1D2FBC796322}"/>
    <cellStyle name="Heading 3 133" xfId="31414" xr:uid="{D13F9C7F-3CC2-44FB-812A-B7D37D9E6C56}"/>
    <cellStyle name="Heading 3 134" xfId="31415" xr:uid="{40F54697-5D38-4C8E-91A1-31CD63B6729E}"/>
    <cellStyle name="Heading 3 135" xfId="31416" xr:uid="{DAC43D80-CE2E-400B-A690-2C978DC7E325}"/>
    <cellStyle name="Heading 3 136" xfId="31417" xr:uid="{2D8C94AA-C449-45E3-94F6-84F22236A483}"/>
    <cellStyle name="Heading 3 137" xfId="31418" xr:uid="{C8374CB6-59D7-4093-BA45-33B38578392A}"/>
    <cellStyle name="Heading 3 138" xfId="31419" xr:uid="{4286393C-574F-437B-A6B7-B9885729632B}"/>
    <cellStyle name="Heading 3 139" xfId="31420" xr:uid="{135F360E-4B1E-4E57-AABE-CCCD1A16F0B8}"/>
    <cellStyle name="Heading 3 14" xfId="31421" xr:uid="{71C76999-C361-4EF9-BF50-BB0BDC546BAA}"/>
    <cellStyle name="Heading 3 140" xfId="31422" xr:uid="{0AFE1774-83B2-49B0-B946-4D34288560CF}"/>
    <cellStyle name="Heading 3 141" xfId="31423" xr:uid="{848F1BF3-C03C-443B-AF3B-80278635A14B}"/>
    <cellStyle name="Heading 3 142" xfId="31424" xr:uid="{8E597C1F-D163-4A3C-8988-8EAF1C6185A6}"/>
    <cellStyle name="Heading 3 143" xfId="31425" xr:uid="{721F1071-32F2-4012-B22C-4E88BC59C49B}"/>
    <cellStyle name="Heading 3 144" xfId="31426" xr:uid="{57CD0244-DED7-4B3B-A90D-3B805961A3D0}"/>
    <cellStyle name="Heading 3 145" xfId="31427" xr:uid="{8D26444D-72E1-4CF7-A7A2-2083DA73F77D}"/>
    <cellStyle name="Heading 3 146" xfId="31428" xr:uid="{EF09BEAC-7D68-4C7F-8C40-BDDB23EF9424}"/>
    <cellStyle name="Heading 3 147" xfId="31429" xr:uid="{E13EC32F-9042-44A0-9BFB-B5A0E75DF0D5}"/>
    <cellStyle name="Heading 3 148" xfId="31430" xr:uid="{7E6F427E-A440-43C0-A0D7-B934DE82C2BF}"/>
    <cellStyle name="Heading 3 149" xfId="31431" xr:uid="{BEED2ED5-15B9-4BE7-8A4A-DE2897156C49}"/>
    <cellStyle name="Heading 3 15" xfId="31432" xr:uid="{BB921868-B9DA-4314-B6C2-9A8AA8FDBF1C}"/>
    <cellStyle name="Heading 3 150" xfId="31433" xr:uid="{3E90A1AE-2904-40F8-A02B-F99556689BB9}"/>
    <cellStyle name="Heading 3 151" xfId="31434" xr:uid="{14415217-A4DC-4BDB-9F7A-6464CC90D4DE}"/>
    <cellStyle name="Heading 3 152" xfId="31435" xr:uid="{7CC7058F-D868-4E5D-AEA7-AB67A5FC354E}"/>
    <cellStyle name="Heading 3 153" xfId="31436" xr:uid="{83A9A687-4C35-49FD-8BA7-F57DB1121834}"/>
    <cellStyle name="Heading 3 154" xfId="31437" xr:uid="{6102AB3F-C6E6-4B30-A4D6-AA4115FEF913}"/>
    <cellStyle name="Heading 3 155" xfId="31438" xr:uid="{F6AB0E24-EE86-4C7F-BF8E-8B427A226576}"/>
    <cellStyle name="Heading 3 156" xfId="31439" xr:uid="{CD252B3C-6A22-4446-882B-F28F8826960E}"/>
    <cellStyle name="Heading 3 16" xfId="31440" xr:uid="{729605FA-240A-4AE4-BCBB-3D345861EFE1}"/>
    <cellStyle name="Heading 3 17" xfId="31441" xr:uid="{A1CFC92B-7E11-44CE-86E7-CEF99C9E9F2E}"/>
    <cellStyle name="Heading 3 18" xfId="31442" xr:uid="{22417F38-1A60-42B0-A75F-F2C1AE08928B}"/>
    <cellStyle name="Heading 3 19" xfId="31443" xr:uid="{208FEED5-DD39-4051-BB69-0393A0099AC4}"/>
    <cellStyle name="Heading 3 2" xfId="85" xr:uid="{00000000-0005-0000-0000-000054000000}"/>
    <cellStyle name="Heading 3 2 2" xfId="3783" xr:uid="{1F651737-3A05-4C65-948D-2F13989A41A8}"/>
    <cellStyle name="Heading 3 2 2 2" xfId="4086" xr:uid="{A0C2AD5F-35D2-4CC9-A953-CB3B0794FCC5}"/>
    <cellStyle name="Heading 3 2 2 2 2" xfId="31446" xr:uid="{6B68EBB0-BCE9-40C9-8EBF-841FC5C0404F}"/>
    <cellStyle name="Heading 3 2 2 2 2 2" xfId="31447" xr:uid="{11B06905-8599-4060-81C3-6FD76B72E091}"/>
    <cellStyle name="Heading 3 2 2 2 3" xfId="31448" xr:uid="{4E5E78E6-600E-4913-A428-FCDBB1445EFD}"/>
    <cellStyle name="Heading 3 2 2 2 4" xfId="31445" xr:uid="{0B3873CF-1FEE-4AA8-BE18-1667DBBF79B2}"/>
    <cellStyle name="Heading 3 2 2 3" xfId="31449" xr:uid="{9149C519-40F4-458C-AAEA-A03FD0FC1409}"/>
    <cellStyle name="Heading 3 2 2 4" xfId="31444" xr:uid="{B6819E66-035F-405D-8BD7-860BEA391880}"/>
    <cellStyle name="Heading 3 2 3" xfId="4037" xr:uid="{08740E25-3CD5-43A9-BC38-4B3491BF87DA}"/>
    <cellStyle name="Heading 3 2 3 2" xfId="31450" xr:uid="{547BFBDC-8083-4768-92E7-7D365C062B2D}"/>
    <cellStyle name="Heading 3 2 4" xfId="31451" xr:uid="{EB14BD4F-3D28-4D32-B1BB-E2EF82645C08}"/>
    <cellStyle name="Heading 3 2 5" xfId="38236" xr:uid="{BC969440-C97A-4392-9524-2EDB52441273}"/>
    <cellStyle name="Heading 3 2 6" xfId="13410" xr:uid="{AA0192EE-43D8-4810-8E48-0CFFB27CE78B}"/>
    <cellStyle name="Heading 3 2 7" xfId="12497" xr:uid="{16654737-A07B-4056-82B6-45048757C47C}"/>
    <cellStyle name="Heading 3 2 8" xfId="520" xr:uid="{51446BA1-1F20-46E4-B813-4ABC3A02CD15}"/>
    <cellStyle name="Heading 3 20" xfId="31452" xr:uid="{E5B632B0-BC1B-41FB-AD62-59DF8D060C76}"/>
    <cellStyle name="Heading 3 21" xfId="31453" xr:uid="{D44843FA-4AD4-4D99-B77E-510F33E89333}"/>
    <cellStyle name="Heading 3 22" xfId="31454" xr:uid="{E1CB3471-EE96-4D57-8D61-533CF674C87A}"/>
    <cellStyle name="Heading 3 23" xfId="31455" xr:uid="{DBC34052-C339-411A-A786-67256917FC36}"/>
    <cellStyle name="Heading 3 24" xfId="31456" xr:uid="{8198F4BC-B73A-44D7-A5F1-F188A841803C}"/>
    <cellStyle name="Heading 3 25" xfId="31457" xr:uid="{F6EFC9DA-01B9-43FB-9DE3-89BC58B1A46D}"/>
    <cellStyle name="Heading 3 26" xfId="31458" xr:uid="{93067E88-1B5C-4C0B-BCCA-732BFAB8E2C9}"/>
    <cellStyle name="Heading 3 27" xfId="31459" xr:uid="{FDDAB0CC-DF2E-448B-B203-1615F26EDE64}"/>
    <cellStyle name="Heading 3 28" xfId="31460" xr:uid="{BCBF56FD-6CD1-4C9C-8A20-F18AF4CAD2E7}"/>
    <cellStyle name="Heading 3 29" xfId="31461" xr:uid="{D33BE71B-48F9-465A-AF56-02B17C8CDEE6}"/>
    <cellStyle name="Heading 3 3" xfId="521" xr:uid="{5C6780A2-8833-4187-AC33-2D116F36F57B}"/>
    <cellStyle name="Heading 3 3 2" xfId="3784" xr:uid="{782587B0-D8D7-4450-BB5F-23263FF2BF47}"/>
    <cellStyle name="Heading 3 3 2 2" xfId="4093" xr:uid="{870F88A2-5E27-4120-A716-0259131A1C98}"/>
    <cellStyle name="Heading 3 3 2 3" xfId="31463" xr:uid="{A252F165-68A9-4453-9A29-B5B011E1C22B}"/>
    <cellStyle name="Heading 3 3 3" xfId="5015" xr:uid="{4800DBD8-5F6B-44C9-8D4A-CE522462A6AD}"/>
    <cellStyle name="Heading 3 3 3 2" xfId="31464" xr:uid="{6EFB0B41-E443-475E-84E9-769BE4B06544}"/>
    <cellStyle name="Heading 3 3 4" xfId="6824" xr:uid="{72FA4148-6E6A-4570-9C5B-2EB85E63E200}"/>
    <cellStyle name="Heading 3 3 5" xfId="4038" xr:uid="{C2AC31AC-197C-4655-9A00-13FA4E517707}"/>
    <cellStyle name="Heading 3 3 6" xfId="31462" xr:uid="{33BF58D5-5271-4AB3-8EFA-7C55D631F450}"/>
    <cellStyle name="Heading 3 30" xfId="31465" xr:uid="{AF423F9A-9CDC-4A58-BA91-78BFD7083A43}"/>
    <cellStyle name="Heading 3 31" xfId="31466" xr:uid="{017F67A2-F3E5-45F8-869C-3FF4954F682F}"/>
    <cellStyle name="Heading 3 32" xfId="31467" xr:uid="{B6B83A12-F8D9-415A-BCB4-067346486DC0}"/>
    <cellStyle name="Heading 3 33" xfId="31468" xr:uid="{9D0D2252-1E68-4F5E-A7A0-3E90F9CE2724}"/>
    <cellStyle name="Heading 3 34" xfId="31469" xr:uid="{6BB4310C-04FC-4EB5-A0E7-E3725326916D}"/>
    <cellStyle name="Heading 3 35" xfId="31470" xr:uid="{83D6DC12-5B1F-4800-9C18-816B8CEC4E3E}"/>
    <cellStyle name="Heading 3 36" xfId="31471" xr:uid="{5999E2C3-359A-4EA5-AE85-8CDDF64CFDD7}"/>
    <cellStyle name="Heading 3 37" xfId="31472" xr:uid="{81EEF125-29EE-4D00-A156-60BE1605BF81}"/>
    <cellStyle name="Heading 3 38" xfId="31473" xr:uid="{C20B3EE6-8C93-4BD5-9229-AF57F9C267D6}"/>
    <cellStyle name="Heading 3 39" xfId="31474" xr:uid="{3BB2BA15-110E-43E4-A6C4-8A8DD3A6A66A}"/>
    <cellStyle name="Heading 3 4" xfId="1175" xr:uid="{A7CC16A4-806D-458F-9444-6D49884C3828}"/>
    <cellStyle name="Heading 3 4 2" xfId="3785" xr:uid="{0CDB4EF1-953F-4B6D-BD23-EF8C87048702}"/>
    <cellStyle name="Heading 3 4 2 2" xfId="31476" xr:uid="{1C3DC68B-8DA0-4A16-8A5C-AABE784C5922}"/>
    <cellStyle name="Heading 3 4 3" xfId="31477" xr:uid="{FCA80DA7-48F7-42EF-9597-1630688582B2}"/>
    <cellStyle name="Heading 3 4 4" xfId="31475" xr:uid="{25AFD874-EE35-46BD-9061-7F60CA9B3100}"/>
    <cellStyle name="Heading 3 40" xfId="31478" xr:uid="{EDAE8A85-762F-435A-AECE-E670DAF37E00}"/>
    <cellStyle name="Heading 3 41" xfId="31479" xr:uid="{7B87D96B-EB29-4D5E-A0A3-35FAD6879FD5}"/>
    <cellStyle name="Heading 3 42" xfId="31480" xr:uid="{B99BD979-EB75-4769-AD58-6CEA42677720}"/>
    <cellStyle name="Heading 3 43" xfId="31481" xr:uid="{A95D3F68-68D7-4753-AF3E-497382538B14}"/>
    <cellStyle name="Heading 3 44" xfId="31482" xr:uid="{8D4A583C-BD4E-4914-9871-D8F545228B73}"/>
    <cellStyle name="Heading 3 45" xfId="31483" xr:uid="{A43D8C26-66CB-43F0-B2AE-421A6CAF528B}"/>
    <cellStyle name="Heading 3 46" xfId="31484" xr:uid="{F3E36090-A6BA-46B2-92D6-07A24FF22F78}"/>
    <cellStyle name="Heading 3 47" xfId="31485" xr:uid="{60B75E6F-D8A4-4B4D-A9E3-720FFB21F903}"/>
    <cellStyle name="Heading 3 48" xfId="31486" xr:uid="{2B56242B-8FD4-4754-924F-43209124A57C}"/>
    <cellStyle name="Heading 3 49" xfId="31487" xr:uid="{EAC9ACBE-3F6E-4856-B06F-7D93C7438F6C}"/>
    <cellStyle name="Heading 3 5" xfId="1523" xr:uid="{7DA1E857-8737-44B3-9082-482838AFCAD0}"/>
    <cellStyle name="Heading 3 5 2" xfId="31489" xr:uid="{C3A6BB0F-62FD-458A-B5EE-AAB919E3F2CE}"/>
    <cellStyle name="Heading 3 5 3" xfId="31488" xr:uid="{ADC140A7-152D-44BF-AB5A-711333A492A2}"/>
    <cellStyle name="Heading 3 50" xfId="31490" xr:uid="{2365F0A1-D2AF-4F7F-B29E-F3DD09B8FD8E}"/>
    <cellStyle name="Heading 3 51" xfId="31491" xr:uid="{CA4AA10C-AB36-4AA7-95F1-118B1F82A7DB}"/>
    <cellStyle name="Heading 3 52" xfId="31492" xr:uid="{544F53A6-050B-41F3-B761-CD6210791ECB}"/>
    <cellStyle name="Heading 3 53" xfId="31493" xr:uid="{90BCD6DF-111A-4CDD-A6EF-EC9AF3A631A7}"/>
    <cellStyle name="Heading 3 54" xfId="31494" xr:uid="{48AE0D31-9D45-439C-A183-ABA8DACA15EB}"/>
    <cellStyle name="Heading 3 55" xfId="31495" xr:uid="{CCE10EA2-556D-4350-AD04-69509708EB14}"/>
    <cellStyle name="Heading 3 56" xfId="31496" xr:uid="{2B09D00A-DB10-44D9-8F62-A84F580720EC}"/>
    <cellStyle name="Heading 3 57" xfId="31497" xr:uid="{C33B4349-33C9-463F-BE2E-972A7219CDB1}"/>
    <cellStyle name="Heading 3 58" xfId="31498" xr:uid="{892EE2E4-92C3-4D64-AD5A-E4FE6C14EEB4}"/>
    <cellStyle name="Heading 3 59" xfId="31499" xr:uid="{4E8273BD-D7B8-4114-BB36-24D2A447C25B}"/>
    <cellStyle name="Heading 3 6" xfId="31500" xr:uid="{13174806-DB48-4F57-9615-D921FE3F9219}"/>
    <cellStyle name="Heading 3 6 2" xfId="31501" xr:uid="{321D48A3-C4BE-4DEA-9DCD-7EEEAEEB7CD1}"/>
    <cellStyle name="Heading 3 60" xfId="31502" xr:uid="{FCFAD4CD-54B3-47F9-AD71-4A983843F2AC}"/>
    <cellStyle name="Heading 3 61" xfId="31503" xr:uid="{C830484F-0605-4CAE-B778-1F4D9A8D213F}"/>
    <cellStyle name="Heading 3 62" xfId="31504" xr:uid="{0085DC7F-AFA9-4F57-82A6-FAD003F3974C}"/>
    <cellStyle name="Heading 3 63" xfId="31505" xr:uid="{E59C616D-E5EB-4C6E-8025-3FD7FB7EE1E0}"/>
    <cellStyle name="Heading 3 64" xfId="31506" xr:uid="{8DFEB765-5BE7-4E61-9186-17C9D4F41C85}"/>
    <cellStyle name="Heading 3 65" xfId="31507" xr:uid="{0B90A950-AB11-4C9B-858C-7E34DB2F8002}"/>
    <cellStyle name="Heading 3 66" xfId="31508" xr:uid="{F17905CA-C4A0-41CC-A65C-BEADB5C114FB}"/>
    <cellStyle name="Heading 3 67" xfId="31509" xr:uid="{3CEE18AF-02B3-41BE-89BA-84C93707AC0E}"/>
    <cellStyle name="Heading 3 68" xfId="31510" xr:uid="{3BDE5B7F-2A29-4293-8567-48DD3A868D6E}"/>
    <cellStyle name="Heading 3 69" xfId="31511" xr:uid="{5BED39B0-46A9-4683-AD28-617140635C9C}"/>
    <cellStyle name="Heading 3 7" xfId="31512" xr:uid="{F0BE396F-E419-4BF5-B05E-3527A651090E}"/>
    <cellStyle name="Heading 3 70" xfId="31513" xr:uid="{6DADAD3D-CAEB-4F3E-B509-74CB998ADF7E}"/>
    <cellStyle name="Heading 3 71" xfId="31514" xr:uid="{DCBB8038-EED7-4927-A060-13FD11AA6985}"/>
    <cellStyle name="Heading 3 72" xfId="31515" xr:uid="{F05A5A64-F077-40EE-B8A6-B5000D96C6F9}"/>
    <cellStyle name="Heading 3 73" xfId="31516" xr:uid="{12FB55D7-BC67-45A3-9F00-4147C877F042}"/>
    <cellStyle name="Heading 3 74" xfId="31517" xr:uid="{79635649-24AB-4C44-BCC3-C7D867062CE0}"/>
    <cellStyle name="Heading 3 75" xfId="31518" xr:uid="{685741D3-D485-45C7-939C-320D598E52CA}"/>
    <cellStyle name="Heading 3 76" xfId="31519" xr:uid="{9FBE05AD-82BD-4C56-85AF-2BB2FE475F1D}"/>
    <cellStyle name="Heading 3 77" xfId="31520" xr:uid="{C0D150E6-5F3B-4BF4-8B5B-B458CE9A2EB1}"/>
    <cellStyle name="Heading 3 78" xfId="31521" xr:uid="{6B9B73E7-1E30-47AA-9271-3D8971FBED04}"/>
    <cellStyle name="Heading 3 79" xfId="31522" xr:uid="{A2DAF656-F3D2-4E90-A738-7D89A676D148}"/>
    <cellStyle name="Heading 3 8" xfId="31523" xr:uid="{BECD34C7-834C-4C27-9D29-09D8EFD0463E}"/>
    <cellStyle name="Heading 3 80" xfId="31524" xr:uid="{13CFBBE5-8FA2-4DE4-8CF8-94B63F7C4EB6}"/>
    <cellStyle name="Heading 3 81" xfId="31525" xr:uid="{85D1B643-6678-4B13-B384-F88B80F4811E}"/>
    <cellStyle name="Heading 3 82" xfId="31526" xr:uid="{4EAB85DD-B9B2-4B8B-ACF4-0023A0A9FF1F}"/>
    <cellStyle name="Heading 3 83" xfId="31527" xr:uid="{88724AC6-FC1F-4164-93FA-2001B88F469C}"/>
    <cellStyle name="Heading 3 84" xfId="31528" xr:uid="{C90F89CA-EAEC-473B-8EEB-F1A48D973290}"/>
    <cellStyle name="Heading 3 85" xfId="31529" xr:uid="{8AA22CE3-A199-41C8-B1E5-5B379896F70E}"/>
    <cellStyle name="Heading 3 86" xfId="31530" xr:uid="{40A2A42D-5BF3-4E08-A702-7B036638C4B0}"/>
    <cellStyle name="Heading 3 87" xfId="31531" xr:uid="{00BE5E66-9A35-4658-9CDB-8E9E772F4962}"/>
    <cellStyle name="Heading 3 88" xfId="31532" xr:uid="{A57A3C6D-AE02-45E5-A39D-BE9482D37D3C}"/>
    <cellStyle name="Heading 3 89" xfId="31533" xr:uid="{E898B56A-B19C-496F-A3CB-8B908D32E6CD}"/>
    <cellStyle name="Heading 3 9" xfId="31534" xr:uid="{AE282712-F17A-4095-B3E8-A2F4E80A1471}"/>
    <cellStyle name="Heading 3 90" xfId="31535" xr:uid="{8913F2AA-8202-461F-BECD-1325C16AB5A8}"/>
    <cellStyle name="Heading 3 91" xfId="31536" xr:uid="{9AC82856-8264-4682-83E2-C58117EE1015}"/>
    <cellStyle name="Heading 3 92" xfId="31537" xr:uid="{891F24D2-4571-4AB9-BF6D-96537C0E76CB}"/>
    <cellStyle name="Heading 3 93" xfId="31538" xr:uid="{78084C63-0325-4BA8-B596-7590C2DF5C60}"/>
    <cellStyle name="Heading 3 94" xfId="31539" xr:uid="{0934BD4B-F785-4534-8A85-11474323F86A}"/>
    <cellStyle name="Heading 3 95" xfId="31540" xr:uid="{A9BF78B6-FE20-4038-9634-BDD4EED066CC}"/>
    <cellStyle name="Heading 3 96" xfId="31541" xr:uid="{CAA2CACC-7E10-4BC0-95F0-53C12D0A5D3C}"/>
    <cellStyle name="Heading 3 97" xfId="31542" xr:uid="{8A7B82A8-026B-4B26-85E5-29087527A2DB}"/>
    <cellStyle name="Heading 3 98" xfId="31543" xr:uid="{E1C65BF2-F5A1-4E5C-A209-65726D88C871}"/>
    <cellStyle name="Heading 3 99" xfId="31544" xr:uid="{7153271E-6139-49B1-A2B0-4D7934B9399E}"/>
    <cellStyle name="Heading 4" xfId="162" builtinId="19" customBuiltin="1"/>
    <cellStyle name="Heading 4 10" xfId="31545" xr:uid="{3682A560-FBF1-4D78-A587-C7F58AAFC7FF}"/>
    <cellStyle name="Heading 4 100" xfId="31546" xr:uid="{C7579B25-BE63-410C-AE1A-ED0E2F13ADA5}"/>
    <cellStyle name="Heading 4 101" xfId="31547" xr:uid="{DD0CF22A-FABA-4CDD-8F82-D16FB0B2F986}"/>
    <cellStyle name="Heading 4 102" xfId="31548" xr:uid="{B4DF1F0D-2943-4D12-B364-136BDDB4A1DF}"/>
    <cellStyle name="Heading 4 103" xfId="31549" xr:uid="{6767FAED-74D6-48AF-85AE-2486D2DFC1A2}"/>
    <cellStyle name="Heading 4 104" xfId="31550" xr:uid="{E2065570-7C1D-415D-91AF-B0E9ADCFC075}"/>
    <cellStyle name="Heading 4 105" xfId="31551" xr:uid="{7CCA42F4-B48E-486F-ACB7-0E1ACEF01A8E}"/>
    <cellStyle name="Heading 4 106" xfId="31552" xr:uid="{5C47FBD8-7A7B-4AAE-B849-F9116820B102}"/>
    <cellStyle name="Heading 4 107" xfId="31553" xr:uid="{399C77A3-6DB3-4145-B09D-60CEE4C476D5}"/>
    <cellStyle name="Heading 4 108" xfId="31554" xr:uid="{93C5C009-B8C1-4A5E-8687-8C7135C29440}"/>
    <cellStyle name="Heading 4 109" xfId="31555" xr:uid="{34000FB3-7F9B-4A9D-AC69-59C92FE53645}"/>
    <cellStyle name="Heading 4 11" xfId="31556" xr:uid="{755A942E-0452-46BD-8704-49D2E86CD13B}"/>
    <cellStyle name="Heading 4 110" xfId="31557" xr:uid="{D34D7033-8AA9-4DE1-9721-49C600B85B3D}"/>
    <cellStyle name="Heading 4 111" xfId="31558" xr:uid="{DAE2AB1B-84E9-46A7-A5AE-C7EF7AD4CD6D}"/>
    <cellStyle name="Heading 4 112" xfId="31559" xr:uid="{9526F83C-2878-41AA-8353-74437EF1D665}"/>
    <cellStyle name="Heading 4 113" xfId="31560" xr:uid="{8EA73665-15DD-4F32-907C-406E185CE2CB}"/>
    <cellStyle name="Heading 4 114" xfId="31561" xr:uid="{55F047EE-CC64-4149-8422-9A208D9D4A86}"/>
    <cellStyle name="Heading 4 115" xfId="31562" xr:uid="{CC4844FF-C152-46C0-9E5D-BE90A12FDE5E}"/>
    <cellStyle name="Heading 4 116" xfId="31563" xr:uid="{18849EA3-ECEE-4033-8C65-96123E4E5E06}"/>
    <cellStyle name="Heading 4 117" xfId="31564" xr:uid="{9B805D1D-FDFE-484C-B4B1-60E5EB517695}"/>
    <cellStyle name="Heading 4 118" xfId="31565" xr:uid="{32820F84-9439-4AFA-8F2C-035122009E81}"/>
    <cellStyle name="Heading 4 119" xfId="31566" xr:uid="{0BBC463F-FF89-49E7-B29E-7208DD5119B6}"/>
    <cellStyle name="Heading 4 12" xfId="31567" xr:uid="{B8940A47-A53E-4D86-BF4A-B0528AF813BA}"/>
    <cellStyle name="Heading 4 120" xfId="31568" xr:uid="{0114D323-2885-4606-B708-DC8D4EE9089A}"/>
    <cellStyle name="Heading 4 121" xfId="31569" xr:uid="{46A40BF7-B3AB-4B5A-A076-ECC723357EFF}"/>
    <cellStyle name="Heading 4 122" xfId="31570" xr:uid="{46BA0A2D-112D-4ED1-A24C-39BAD9029026}"/>
    <cellStyle name="Heading 4 123" xfId="31571" xr:uid="{E93D736D-2021-451C-934C-C33CEE4966A6}"/>
    <cellStyle name="Heading 4 124" xfId="31572" xr:uid="{BF4F0161-0DBF-45B3-9F22-8CF65D70613D}"/>
    <cellStyle name="Heading 4 125" xfId="31573" xr:uid="{2ECB3E5B-C694-46F2-B85C-C62914A1660B}"/>
    <cellStyle name="Heading 4 126" xfId="31574" xr:uid="{AE8D87D2-DFA1-42D5-8568-B28E4E551C9E}"/>
    <cellStyle name="Heading 4 127" xfId="31575" xr:uid="{35F1459D-7B62-46D3-A974-B348FBCEA80D}"/>
    <cellStyle name="Heading 4 128" xfId="31576" xr:uid="{D755DC6B-7E43-4297-8F4D-5E838786ACC5}"/>
    <cellStyle name="Heading 4 129" xfId="31577" xr:uid="{B7FDEA59-19DA-449D-AE4A-6CE1EBC22BEB}"/>
    <cellStyle name="Heading 4 13" xfId="31578" xr:uid="{FB4E9922-891C-444F-A2BF-E455CA123D91}"/>
    <cellStyle name="Heading 4 130" xfId="31579" xr:uid="{DD52730A-3736-479B-867F-17768CAD25D1}"/>
    <cellStyle name="Heading 4 131" xfId="31580" xr:uid="{ACCB52B0-2E97-4F76-950D-830B9FC8DB87}"/>
    <cellStyle name="Heading 4 132" xfId="31581" xr:uid="{8F11DE2A-F919-4912-A79B-AE5A8400CC81}"/>
    <cellStyle name="Heading 4 133" xfId="31582" xr:uid="{BA4A1006-091D-4644-83F1-65930C1DC7BE}"/>
    <cellStyle name="Heading 4 134" xfId="31583" xr:uid="{48A78198-C639-4AA1-BC89-8DD967FE1226}"/>
    <cellStyle name="Heading 4 135" xfId="31584" xr:uid="{1DE6CB5E-D608-4AAF-97B2-3710FAB16026}"/>
    <cellStyle name="Heading 4 136" xfId="31585" xr:uid="{800B1F87-35AD-46A4-9D14-CA7B7BEBAF32}"/>
    <cellStyle name="Heading 4 137" xfId="31586" xr:uid="{72A7BEDE-3AC3-44BE-8CF5-B95E23E361C2}"/>
    <cellStyle name="Heading 4 138" xfId="31587" xr:uid="{63C7CA6C-C983-4473-8B8C-1852EC3FE8DE}"/>
    <cellStyle name="Heading 4 139" xfId="31588" xr:uid="{188EDBD6-2EC9-4166-885C-743F84E0B571}"/>
    <cellStyle name="Heading 4 14" xfId="31589" xr:uid="{BF8CA41E-09DA-4BB3-8EA6-40D03D0509ED}"/>
    <cellStyle name="Heading 4 140" xfId="31590" xr:uid="{91865A9D-6FB7-4A2D-A1AE-76856C9DF5BB}"/>
    <cellStyle name="Heading 4 141" xfId="31591" xr:uid="{F3964A96-23FE-4EE0-86A2-470899ED6E54}"/>
    <cellStyle name="Heading 4 142" xfId="31592" xr:uid="{05EE1DA8-73AE-4BFD-9884-739CC62325E2}"/>
    <cellStyle name="Heading 4 143" xfId="31593" xr:uid="{1207E9CB-B0D0-4790-A0E4-A3C354D6FAA4}"/>
    <cellStyle name="Heading 4 144" xfId="31594" xr:uid="{C1DEC50C-9A06-40DE-B4D8-15757908754A}"/>
    <cellStyle name="Heading 4 145" xfId="31595" xr:uid="{D7FCF310-D565-4FA2-9DDA-8B2990D6E631}"/>
    <cellStyle name="Heading 4 146" xfId="31596" xr:uid="{83B635BD-6828-417C-B31A-3E892FA804E6}"/>
    <cellStyle name="Heading 4 147" xfId="31597" xr:uid="{B54200E6-2A05-4148-B39A-924EBBEC6531}"/>
    <cellStyle name="Heading 4 148" xfId="31598" xr:uid="{CE50B6EC-6AC6-493A-A49F-B71E2BC61B49}"/>
    <cellStyle name="Heading 4 149" xfId="31599" xr:uid="{4A91A639-5C1A-4593-B93D-6910487860C3}"/>
    <cellStyle name="Heading 4 15" xfId="31600" xr:uid="{C0407E03-F70B-41DC-B4D0-9CEB28912C54}"/>
    <cellStyle name="Heading 4 150" xfId="31601" xr:uid="{8C02C5C0-8280-477B-A529-3A87F06675B5}"/>
    <cellStyle name="Heading 4 151" xfId="31602" xr:uid="{1C2F0563-2846-4382-8C93-BF85D3187C90}"/>
    <cellStyle name="Heading 4 152" xfId="31603" xr:uid="{0445E614-058D-4227-8733-0818AF24C915}"/>
    <cellStyle name="Heading 4 153" xfId="31604" xr:uid="{45692195-237A-4745-ADE5-8D8F6E30F547}"/>
    <cellStyle name="Heading 4 154" xfId="31605" xr:uid="{5B7DD209-3E0F-49F6-A411-329A2BC2808E}"/>
    <cellStyle name="Heading 4 155" xfId="31606" xr:uid="{B3470EC4-E5D2-4EFB-96FE-0A2457E4C4A4}"/>
    <cellStyle name="Heading 4 156" xfId="31607" xr:uid="{167FCBF8-5599-47C6-87D5-ED9FCDC97F1D}"/>
    <cellStyle name="Heading 4 16" xfId="31608" xr:uid="{EC034905-C756-46B8-A4E9-892B03A0680D}"/>
    <cellStyle name="Heading 4 17" xfId="31609" xr:uid="{18C846AF-F99D-40D4-85EC-6E2F01150DFC}"/>
    <cellStyle name="Heading 4 18" xfId="31610" xr:uid="{94DEC4BB-0BCB-4F6B-B5E6-BE1CFBC64FA3}"/>
    <cellStyle name="Heading 4 19" xfId="31611" xr:uid="{95AD95C3-0B17-45B6-9579-7D8880D0B321}"/>
    <cellStyle name="Heading 4 2" xfId="86" xr:uid="{00000000-0005-0000-0000-000055000000}"/>
    <cellStyle name="Heading 4 2 2" xfId="3786" xr:uid="{7894CA98-AB36-4DDB-9C8D-FBBAC7BDF00C}"/>
    <cellStyle name="Heading 4 2 2 2" xfId="4087" xr:uid="{BB6F3EE8-0741-40CD-867B-9785277F7630}"/>
    <cellStyle name="Heading 4 2 2 2 2" xfId="31612" xr:uid="{F205E6CA-706D-4C5F-A176-108CBB2385B3}"/>
    <cellStyle name="Heading 4 2 3" xfId="4039" xr:uid="{2ADC2B4B-B659-42A1-85D6-86EE31CD5DCC}"/>
    <cellStyle name="Heading 4 2 3 2" xfId="38075" xr:uid="{9364ED13-630A-441D-9C2C-DBA5E0C0F38A}"/>
    <cellStyle name="Heading 4 2 4" xfId="38237" xr:uid="{D9BAC890-9F10-4F5E-97C4-F646F0045928}"/>
    <cellStyle name="Heading 4 2 5" xfId="13411" xr:uid="{F7FB4A1F-D3B6-47B0-A755-884156018A14}"/>
    <cellStyle name="Heading 4 2 6" xfId="12496" xr:uid="{8231E57D-39F7-42D0-BB73-BF93D299C251}"/>
    <cellStyle name="Heading 4 2 7" xfId="522" xr:uid="{9C2B654E-6983-4172-B044-04711BBFC87F}"/>
    <cellStyle name="Heading 4 20" xfId="31613" xr:uid="{2B294772-6899-42EB-9054-55FBE07E373D}"/>
    <cellStyle name="Heading 4 21" xfId="31614" xr:uid="{985E36BF-46A6-47EA-B167-10BC29C80E53}"/>
    <cellStyle name="Heading 4 22" xfId="31615" xr:uid="{F5B4C56B-AD17-461E-9285-37A8C9AA86B5}"/>
    <cellStyle name="Heading 4 23" xfId="31616" xr:uid="{8187445F-2FBD-49F5-AE80-50FC767C2298}"/>
    <cellStyle name="Heading 4 24" xfId="31617" xr:uid="{EBAC3670-9E08-4EFA-A4EB-C346ADAD9373}"/>
    <cellStyle name="Heading 4 25" xfId="31618" xr:uid="{F89BE189-205C-4CB2-8796-879A52C480D0}"/>
    <cellStyle name="Heading 4 26" xfId="31619" xr:uid="{8B159802-B4E1-477E-979B-BB7D906F3DF0}"/>
    <cellStyle name="Heading 4 27" xfId="31620" xr:uid="{EB5549D9-5167-4692-9B9C-9CE5B39B303A}"/>
    <cellStyle name="Heading 4 28" xfId="31621" xr:uid="{F2DAC24B-55F9-480B-9634-5A3A9A8DB340}"/>
    <cellStyle name="Heading 4 29" xfId="31622" xr:uid="{F61F56E8-FE46-4BF8-8EC7-C24130EE391D}"/>
    <cellStyle name="Heading 4 3" xfId="523" xr:uid="{FA13E099-3736-4B03-ADAC-35B129BE1762}"/>
    <cellStyle name="Heading 4 3 2" xfId="3787" xr:uid="{1EBCC5BF-C42F-41D8-9E6A-678C35110B98}"/>
    <cellStyle name="Heading 4 3 2 2" xfId="4099" xr:uid="{264C4763-0CE4-4E5F-891B-49C084D7CDD7}"/>
    <cellStyle name="Heading 4 3 3" xfId="5016" xr:uid="{A30B00AB-0BD3-48E2-AB3D-67C83A4FDECA}"/>
    <cellStyle name="Heading 4 3 4" xfId="6829" xr:uid="{0B55F441-CCA5-4C22-908A-4D930CDECE97}"/>
    <cellStyle name="Heading 4 3 5" xfId="4040" xr:uid="{598F33FF-6A43-4B5C-823C-3A6C74658341}"/>
    <cellStyle name="Heading 4 3 6" xfId="31623" xr:uid="{E65140A2-979C-40D6-B75E-444C831DF7A5}"/>
    <cellStyle name="Heading 4 30" xfId="31624" xr:uid="{1E780FE7-F3BF-434C-8F97-63F9E7E4642B}"/>
    <cellStyle name="Heading 4 31" xfId="31625" xr:uid="{88C3F3B2-6240-49F1-94C7-502DBF990A9D}"/>
    <cellStyle name="Heading 4 32" xfId="31626" xr:uid="{3DAB930A-0A48-457D-9890-CA96592B7C88}"/>
    <cellStyle name="Heading 4 33" xfId="31627" xr:uid="{61CCE8FF-B501-471B-BBD2-4F3FAE12096A}"/>
    <cellStyle name="Heading 4 34" xfId="31628" xr:uid="{14CC6DBE-03B2-4923-B68D-828B72C88674}"/>
    <cellStyle name="Heading 4 35" xfId="31629" xr:uid="{6321A2A1-0696-4466-A8E2-D36B9AAFE13E}"/>
    <cellStyle name="Heading 4 36" xfId="31630" xr:uid="{FD3C2BE5-B0AF-4770-953A-F25F615FBF22}"/>
    <cellStyle name="Heading 4 37" xfId="31631" xr:uid="{E44DC162-6C72-4EA1-BFBF-44637CC37DB1}"/>
    <cellStyle name="Heading 4 38" xfId="31632" xr:uid="{2DDE5248-7343-4754-A27E-829B72BA2B77}"/>
    <cellStyle name="Heading 4 39" xfId="31633" xr:uid="{AADA2FB1-95FF-4D47-A389-743DE76CA179}"/>
    <cellStyle name="Heading 4 4" xfId="1176" xr:uid="{C66DEB66-4EFF-4A77-AFD5-7C3F340DF0D8}"/>
    <cellStyle name="Heading 4 4 2" xfId="3788" xr:uid="{75E02135-3741-4734-8D7F-4E39DE23E9F5}"/>
    <cellStyle name="Heading 4 4 3" xfId="31634" xr:uid="{0D52CA0F-9B80-40DA-92F6-226D3E50DE69}"/>
    <cellStyle name="Heading 4 40" xfId="31635" xr:uid="{7C72ECE7-B4B1-4935-9D0F-70374098703E}"/>
    <cellStyle name="Heading 4 41" xfId="31636" xr:uid="{2C02AEF2-3452-4611-B1F8-2C685F0C0C0D}"/>
    <cellStyle name="Heading 4 42" xfId="31637" xr:uid="{3B3A9DB2-56E6-4188-AA41-C3962F7D335E}"/>
    <cellStyle name="Heading 4 43" xfId="31638" xr:uid="{4640B59D-CF05-4D32-AC05-96B4EBEDCF74}"/>
    <cellStyle name="Heading 4 44" xfId="31639" xr:uid="{1C5B49EF-6480-4B69-9541-08D14098F5D1}"/>
    <cellStyle name="Heading 4 45" xfId="31640" xr:uid="{07121D30-34D5-4FDC-95B8-929308AC79CE}"/>
    <cellStyle name="Heading 4 46" xfId="31641" xr:uid="{B8ACD0A6-4E65-45FC-B7B7-2FD83C403B84}"/>
    <cellStyle name="Heading 4 47" xfId="31642" xr:uid="{C7065990-77D9-4AD1-A94D-9630FC2DE623}"/>
    <cellStyle name="Heading 4 48" xfId="31643" xr:uid="{1065CF46-371E-49D9-9B88-DA67CCA45D73}"/>
    <cellStyle name="Heading 4 49" xfId="31644" xr:uid="{B08C2A79-B384-4388-86F9-01BA469FC631}"/>
    <cellStyle name="Heading 4 5" xfId="1524" xr:uid="{1B57DCE1-886C-4A48-AD48-283FBD97AA45}"/>
    <cellStyle name="Heading 4 5 2" xfId="31645" xr:uid="{C31C73D9-A897-4BAA-9DE8-41355187A62A}"/>
    <cellStyle name="Heading 4 50" xfId="31646" xr:uid="{C4B7AACA-898D-4197-9781-890D378A58A5}"/>
    <cellStyle name="Heading 4 51" xfId="31647" xr:uid="{69A83B85-5A3A-44AF-A58C-A2633EE432FC}"/>
    <cellStyle name="Heading 4 52" xfId="31648" xr:uid="{CCFE8BB5-3BA1-442F-AAA2-0DD96C7B8746}"/>
    <cellStyle name="Heading 4 53" xfId="31649" xr:uid="{E96DB65B-5249-4F70-9A53-677FC5395A2B}"/>
    <cellStyle name="Heading 4 54" xfId="31650" xr:uid="{207D6254-5CE9-49D5-BF1A-7C01D108F77E}"/>
    <cellStyle name="Heading 4 55" xfId="31651" xr:uid="{D788F03E-39D2-4DB9-912E-E92B05033F6D}"/>
    <cellStyle name="Heading 4 56" xfId="31652" xr:uid="{5678275B-CCBA-4E27-8684-A2C00CE2B148}"/>
    <cellStyle name="Heading 4 57" xfId="31653" xr:uid="{5C505139-CAB5-42B2-A05E-D401D5E7F3E2}"/>
    <cellStyle name="Heading 4 58" xfId="31654" xr:uid="{BAB06D4C-11DC-4314-AE40-B02B65475166}"/>
    <cellStyle name="Heading 4 59" xfId="31655" xr:uid="{6AC5F516-F4C5-43BF-A519-CEC707A1A2F6}"/>
    <cellStyle name="Heading 4 6" xfId="31656" xr:uid="{004E758C-D2EF-4A76-BB9E-160D4003523B}"/>
    <cellStyle name="Heading 4 60" xfId="31657" xr:uid="{E8907F52-2A78-4887-A165-785B12A1F847}"/>
    <cellStyle name="Heading 4 61" xfId="31658" xr:uid="{182DF2C0-273B-4C39-81A0-8C048CF8451E}"/>
    <cellStyle name="Heading 4 62" xfId="31659" xr:uid="{FBCAF313-32F1-488B-9F96-2FE145467F30}"/>
    <cellStyle name="Heading 4 63" xfId="31660" xr:uid="{BB96CA1A-D10C-42D8-8815-F38710B8F76E}"/>
    <cellStyle name="Heading 4 64" xfId="31661" xr:uid="{B7FF4B90-8791-4EA8-9078-3D97536A16A2}"/>
    <cellStyle name="Heading 4 65" xfId="31662" xr:uid="{D54F8EF4-FB45-4D63-8749-B5C68976D818}"/>
    <cellStyle name="Heading 4 66" xfId="31663" xr:uid="{16E9EB90-7C72-4A0E-B982-7648FAF3BD23}"/>
    <cellStyle name="Heading 4 67" xfId="31664" xr:uid="{CFCA2DDC-4BA9-40B8-A6BA-BEBC5D0D739E}"/>
    <cellStyle name="Heading 4 68" xfId="31665" xr:uid="{8E0F1FDD-E768-4CBB-A672-C620A205DF13}"/>
    <cellStyle name="Heading 4 69" xfId="31666" xr:uid="{DF5E676D-340F-4744-AD82-9DA87F4AF91F}"/>
    <cellStyle name="Heading 4 7" xfId="31667" xr:uid="{ECC507B1-7453-40E0-A7A3-3B32F732DA56}"/>
    <cellStyle name="Heading 4 70" xfId="31668" xr:uid="{F8FEABBF-2888-438C-A17F-C7A59668DA13}"/>
    <cellStyle name="Heading 4 71" xfId="31669" xr:uid="{FF4FE1B2-76E8-4F4B-B104-7411337C58ED}"/>
    <cellStyle name="Heading 4 72" xfId="31670" xr:uid="{98F23C1A-6414-40F0-AA5B-29D6EC936A02}"/>
    <cellStyle name="Heading 4 73" xfId="31671" xr:uid="{60FEC179-0B47-46BF-AA23-23F97D7DA439}"/>
    <cellStyle name="Heading 4 74" xfId="31672" xr:uid="{9ED2D76D-0A59-4706-A20C-774C21CD121A}"/>
    <cellStyle name="Heading 4 75" xfId="31673" xr:uid="{B53C580F-9E00-4610-8587-5A5C4F44CFEB}"/>
    <cellStyle name="Heading 4 76" xfId="31674" xr:uid="{53E36243-7EE7-4A0F-918D-EC4E6C9CA140}"/>
    <cellStyle name="Heading 4 77" xfId="31675" xr:uid="{F461E2E1-2720-4224-9E2F-B6904E503B57}"/>
    <cellStyle name="Heading 4 78" xfId="31676" xr:uid="{F998315F-87F3-4D91-BAA5-5AD267FCF70C}"/>
    <cellStyle name="Heading 4 79" xfId="31677" xr:uid="{BF7B85E1-4287-4D22-B918-83B05651AE80}"/>
    <cellStyle name="Heading 4 8" xfId="31678" xr:uid="{4E652990-DE13-4709-BBF8-6486FD2E1104}"/>
    <cellStyle name="Heading 4 80" xfId="31679" xr:uid="{3E8A09A3-6875-440E-8C5C-6EDA5E43E64A}"/>
    <cellStyle name="Heading 4 81" xfId="31680" xr:uid="{F371EBFA-8063-4BF5-B327-8C3CB5C94E9C}"/>
    <cellStyle name="Heading 4 82" xfId="31681" xr:uid="{138716F6-8A33-43A5-A6DD-4FE8FBF018C1}"/>
    <cellStyle name="Heading 4 83" xfId="31682" xr:uid="{844980C1-41BA-4823-B057-94BB725FC197}"/>
    <cellStyle name="Heading 4 84" xfId="31683" xr:uid="{D4D40DCF-257C-4DF8-ACE2-5092516EA294}"/>
    <cellStyle name="Heading 4 85" xfId="31684" xr:uid="{6F128E42-76E4-43E2-BDF4-B8A8B700C4A8}"/>
    <cellStyle name="Heading 4 86" xfId="31685" xr:uid="{B7283B2B-14C0-4FD8-8C4F-B89754578F79}"/>
    <cellStyle name="Heading 4 87" xfId="31686" xr:uid="{21B215B5-D427-4942-BACB-49BACB7A2DB1}"/>
    <cellStyle name="Heading 4 88" xfId="31687" xr:uid="{1A4D2B1E-C43E-4D6F-9239-C30F27A4D94E}"/>
    <cellStyle name="Heading 4 89" xfId="31688" xr:uid="{65024C95-A33C-4DEC-9268-526D6BB594B5}"/>
    <cellStyle name="Heading 4 9" xfId="31689" xr:uid="{C27C7638-0AE5-4D83-9A3B-FEFB0B2CC8D9}"/>
    <cellStyle name="Heading 4 90" xfId="31690" xr:uid="{880838F3-2AFE-4DCC-9C17-9C638B02C40D}"/>
    <cellStyle name="Heading 4 91" xfId="31691" xr:uid="{65FC8815-9BED-4D31-8A97-F0EBAB307E6F}"/>
    <cellStyle name="Heading 4 92" xfId="31692" xr:uid="{82BA16B7-1F92-44F9-B1A0-F7FFC2F79BAF}"/>
    <cellStyle name="Heading 4 93" xfId="31693" xr:uid="{8B004072-2EFB-4AFB-A753-AE5E7896B369}"/>
    <cellStyle name="Heading 4 94" xfId="31694" xr:uid="{A1A5579A-A4C2-4D7F-834D-6F9A49533B8F}"/>
    <cellStyle name="Heading 4 95" xfId="31695" xr:uid="{67A34509-B5C9-4C23-93C5-0517659B88E7}"/>
    <cellStyle name="Heading 4 96" xfId="31696" xr:uid="{0AD640AB-F1D3-48DE-BFF7-F3DEBE837808}"/>
    <cellStyle name="Heading 4 97" xfId="31697" xr:uid="{1DE11E59-540B-46F6-A26B-BF763681E29A}"/>
    <cellStyle name="Heading 4 98" xfId="31698" xr:uid="{759DB020-B5EE-4DEA-97D4-F66AF90E00F5}"/>
    <cellStyle name="Heading 4 99" xfId="31699" xr:uid="{B74543EE-D23C-4E82-80F8-C752A8547644}"/>
    <cellStyle name="HEADING, MAJOR" xfId="3789" xr:uid="{7DED7866-0836-404F-94D9-2DFAC3AA335A}"/>
    <cellStyle name="HEADING, MINOR" xfId="3790" xr:uid="{5BDAFE8A-1F7A-406A-92C6-5447AA31B9E4}"/>
    <cellStyle name="HEADING, RIGHT" xfId="3791" xr:uid="{59F807A7-77B8-4140-BA05-C4C8387B2641}"/>
    <cellStyle name="HEADING,MAJOR" xfId="3792" xr:uid="{A27CE3FB-FE12-454A-95B1-660B13B09669}"/>
    <cellStyle name="Hipervínculo visitado_EBIT Analysis 7+5 vs AOP 2005" xfId="31700" xr:uid="{C872ED11-597D-4D21-879E-0E9E7698CDEB}"/>
    <cellStyle name="Hyperlink 10" xfId="3971" xr:uid="{4BE77360-347D-44E1-ABBF-F7589777D603}"/>
    <cellStyle name="Hyperlink 11" xfId="46300" xr:uid="{43556525-9F1F-4C56-ACF4-8A687381996B}"/>
    <cellStyle name="Hyperlink 12" xfId="46331" xr:uid="{E04159CC-AD87-4162-B4C8-F3C5DDFE0114}"/>
    <cellStyle name="Hyperlink 13" xfId="46334" xr:uid="{1E3246F2-AB04-4637-9C59-4AD98662460E}"/>
    <cellStyle name="Hyperlink 14" xfId="46387" xr:uid="{85F46719-6F5E-4B9A-9391-1FFCF0D5AA77}"/>
    <cellStyle name="Hyperlink 15" xfId="46428" xr:uid="{E070B7E1-A43C-4A0D-AF7B-052B82DEB731}"/>
    <cellStyle name="Hyperlink 16" xfId="46609" xr:uid="{ED879912-1C9F-45FA-8811-02366B3D9A1F}"/>
    <cellStyle name="Hyperlink 16 2" xfId="46622" xr:uid="{C11DE90A-E9DE-4A4C-87E7-C88EA2711FB0}"/>
    <cellStyle name="Hyperlink 17" xfId="276" xr:uid="{2DB6BF5E-8297-4A1C-88E6-FF150ADBE52A}"/>
    <cellStyle name="Hyperlink 18" xfId="46620" xr:uid="{147F7216-B607-482F-881C-DB876E5504D6}"/>
    <cellStyle name="Hyperlink 19" xfId="214" xr:uid="{5A6CA99F-45C4-49D9-928E-57D309805ACC}"/>
    <cellStyle name="Hyperlink 2" xfId="87" xr:uid="{00000000-0005-0000-0000-000056000000}"/>
    <cellStyle name="Hyperlink 2 10" xfId="46516" xr:uid="{7867FE1F-2948-475D-A662-9BDDDE9870B2}"/>
    <cellStyle name="Hyperlink 2 11" xfId="88" xr:uid="{00000000-0005-0000-0000-000057000000}"/>
    <cellStyle name="Hyperlink 2 12" xfId="46623" xr:uid="{18B85915-F15D-4689-ADAD-43D4650A9753}"/>
    <cellStyle name="Hyperlink 2 13" xfId="524" xr:uid="{55E0F38B-E952-4A44-B57D-0521D5929CCD}"/>
    <cellStyle name="Hyperlink 2 2" xfId="525" xr:uid="{CCF48CA9-36EC-4B57-818B-214A59050C36}"/>
    <cellStyle name="Hyperlink 2 2 2" xfId="12677" xr:uid="{1EAD9839-D08D-4188-866B-6413EE68AC7E}"/>
    <cellStyle name="Hyperlink 2 2 2 2" xfId="12783" xr:uid="{45952C0A-6805-46E4-A09F-1F3EA4B0A832}"/>
    <cellStyle name="Hyperlink 2 2 2 3" xfId="46490" xr:uid="{90417A4B-6F4E-49C5-8C53-D09B1825D0F1}"/>
    <cellStyle name="Hyperlink 2 2 2 4" xfId="46747" xr:uid="{7B816B40-E8B8-4BE7-B360-FC5B3E92DED5}"/>
    <cellStyle name="Hyperlink 2 2 3" xfId="12410" xr:uid="{5A804FDB-2214-4B17-9B17-95B6524B7200}"/>
    <cellStyle name="Hyperlink 2 2 3 2" xfId="46492" xr:uid="{789FDA95-A413-4BC3-B992-FE7665873EB4}"/>
    <cellStyle name="Hyperlink 2 2 4" xfId="46342" xr:uid="{4B65C634-4C56-4AC6-8E07-D52836A6DC33}"/>
    <cellStyle name="Hyperlink 2 2 5" xfId="46438" xr:uid="{A2B2DFDD-925B-4C9D-A946-656188C7AD1C}"/>
    <cellStyle name="Hyperlink 2 2 6" xfId="46517" xr:uid="{EBE92E52-A1D2-4FDA-90E1-93FEA6F26E90}"/>
    <cellStyle name="Hyperlink 2 2 7" xfId="46649" xr:uid="{3A26DDDB-3875-40EE-9E51-CEF91A1A219D}"/>
    <cellStyle name="Hyperlink 2 2 8" xfId="46719" xr:uid="{6A601236-F3B7-44B0-AAEF-DEEC5E2B9395}"/>
    <cellStyle name="Hyperlink 2 3" xfId="526" xr:uid="{A2A2EBFC-3087-4312-B87A-4805D37EA9C2}"/>
    <cellStyle name="Hyperlink 2 3 2" xfId="12780" xr:uid="{D665AAD6-CB40-442B-8065-8518CBF0700D}"/>
    <cellStyle name="Hyperlink 2 3 3" xfId="12409" xr:uid="{6E60AD7F-92FC-4C79-B402-E95C00B789C8}"/>
    <cellStyle name="Hyperlink 2 3 4" xfId="46338" xr:uid="{A1D6AD67-B26C-4712-8F7C-52D7480A1E36}"/>
    <cellStyle name="Hyperlink 2 3 5" xfId="46489" xr:uid="{B40DB17C-2364-4C63-885D-E7D29C0B9662}"/>
    <cellStyle name="Hyperlink 2 3 6" xfId="46869" xr:uid="{E7625C56-3697-4503-A3DA-DAB4DD000E6E}"/>
    <cellStyle name="Hyperlink 2 4" xfId="1231" xr:uid="{0BB69232-4950-48A7-8B37-1472CC29843A}"/>
    <cellStyle name="Hyperlink 2 4 2" xfId="3793" xr:uid="{9B35E891-73C4-40BF-946F-A1C298C27275}"/>
    <cellStyle name="Hyperlink 2 4 3" xfId="2151" xr:uid="{B3800D4A-B67E-4D0E-847B-97A02ED8A889}"/>
    <cellStyle name="Hyperlink 2 4 4" xfId="12676" xr:uid="{037D8F5C-8D8A-40E5-A806-1882CAA61531}"/>
    <cellStyle name="Hyperlink 2 4 5" xfId="46487" xr:uid="{66DDEE04-1B11-4816-8C37-DD6D1FCAF11D}"/>
    <cellStyle name="Hyperlink 2 5" xfId="1574" xr:uid="{C513F387-34A4-4942-A880-BB4364D236D4}"/>
    <cellStyle name="Hyperlink 2 5 2" xfId="46436" xr:uid="{2903E8CB-E122-4409-8D8B-CD4E6D456636}"/>
    <cellStyle name="Hyperlink 2 6" xfId="2129" xr:uid="{0EFE60B6-F5A6-4C86-8839-C995E79B1EBF}"/>
    <cellStyle name="Hyperlink 2 6 2" xfId="46498" xr:uid="{9DE7D143-E2DF-42C9-96B4-E8CF04C949E0}"/>
    <cellStyle name="Hyperlink 2 7" xfId="46301" xr:uid="{7D9EEEDD-1193-4B9F-870D-F8CA79288393}"/>
    <cellStyle name="Hyperlink 2 8" xfId="46336" xr:uid="{4FA8DE6C-B388-4CF5-8FEF-6AC345E74792}"/>
    <cellStyle name="Hyperlink 2 9" xfId="46427" xr:uid="{CEC068B0-3267-400A-B67D-505C762698C1}"/>
    <cellStyle name="Hyperlink 20" xfId="89" xr:uid="{00000000-0005-0000-0000-000058000000}"/>
    <cellStyle name="Hyperlink 3" xfId="90" xr:uid="{00000000-0005-0000-0000-000059000000}"/>
    <cellStyle name="Hyperlink 3 2" xfId="2052" xr:uid="{94775D0B-2AD4-4FCF-9C5E-47D1F0DB30B8}"/>
    <cellStyle name="Hyperlink 3 2 2" xfId="46510" xr:uid="{633E3900-1163-4EC1-94E8-43817DF5E881}"/>
    <cellStyle name="Hyperlink 3 2 3" xfId="46752" xr:uid="{BA8ABB41-7439-4DC4-9632-BF4943653172}"/>
    <cellStyle name="Hyperlink 3 3" xfId="2051" xr:uid="{940D2578-65D2-4D45-A81F-A2608D09F6AB}"/>
    <cellStyle name="Hyperlink 3 3 2" xfId="3462" xr:uid="{C05187F4-B143-4DEC-9D94-23A31A855E7F}"/>
    <cellStyle name="Hyperlink 3 3 3" xfId="37992" xr:uid="{5F9BFB18-14E1-40E3-9914-A6A751E43DF5}"/>
    <cellStyle name="Hyperlink 3 3 4" xfId="46782" xr:uid="{5537AC89-CC76-4DED-903A-CB4E11E47E05}"/>
    <cellStyle name="Hyperlink 3 4" xfId="12500" xr:uid="{BFCB3E0F-F943-4155-AC70-1E62FF7118D6}"/>
    <cellStyle name="Hyperlink 3 5" xfId="46307" xr:uid="{6DC79096-DA74-4DE6-9A03-853811933B08}"/>
    <cellStyle name="Hyperlink 3 6" xfId="46444" xr:uid="{9DC173AD-A5A9-48BA-89F2-800CC6C8BFD9}"/>
    <cellStyle name="Hyperlink 3 7" xfId="46519" xr:uid="{9C16CC56-D6F4-4AB4-ACDC-E0930FE1469C}"/>
    <cellStyle name="Hyperlink 3 8" xfId="46614" xr:uid="{BD7FEBF3-F28B-43D2-ADDE-C31FBABFE871}"/>
    <cellStyle name="Hyperlink 3 9" xfId="527" xr:uid="{A0CEB4DB-2085-4D95-876D-0590C8A9AE1E}"/>
    <cellStyle name="Hyperlink 4" xfId="528" xr:uid="{3C9D0314-CB34-44CC-A7AA-8701F9A9BFAD}"/>
    <cellStyle name="Hyperlink 4 2" xfId="2147" xr:uid="{A0BBED2E-476C-4A46-8022-F2AD46BC5BC7}"/>
    <cellStyle name="Hyperlink 4 2 2" xfId="4221" xr:uid="{4D879358-FCC7-41A6-8C86-2D51A7C960A4}"/>
    <cellStyle name="Hyperlink 4 2 3" xfId="38033" xr:uid="{4A1BE69E-67BE-4935-8839-2778A659FCD8}"/>
    <cellStyle name="Hyperlink 4 2 4" xfId="46507" xr:uid="{57FC2213-8DCF-4840-B560-4FC9543B08A6}"/>
    <cellStyle name="Hyperlink 4 3" xfId="5973" xr:uid="{C72305CE-2FA3-4CBB-94B1-94A0DE50B686}"/>
    <cellStyle name="Hyperlink 4 4" xfId="4096" xr:uid="{5EA2AD6E-4DE8-464E-8DDD-222A078D1407}"/>
    <cellStyle name="Hyperlink 4 5" xfId="46339" xr:uid="{0F50C4A4-9CE9-4AFA-BF00-7F15683205BE}"/>
    <cellStyle name="Hyperlink 4 6" xfId="46445" xr:uid="{991B4549-F369-4EAC-A160-D86C39C1F032}"/>
    <cellStyle name="Hyperlink 4 7" xfId="46455" xr:uid="{3BFF8701-0636-47A2-9B90-19F6391D65A6}"/>
    <cellStyle name="Hyperlink 4 8" xfId="46775" xr:uid="{A78F7ACC-CA7C-4FC8-98C9-ABA9B986BA3B}"/>
    <cellStyle name="Hyperlink 5" xfId="286" xr:uid="{1395767E-5424-4D33-AFC5-F1D06309575A}"/>
    <cellStyle name="Hyperlink 5 2" xfId="3459" xr:uid="{DD3DCF75-04D2-4100-B8A9-B8D1BF6F3E26}"/>
    <cellStyle name="Hyperlink 5 2 2" xfId="6836" xr:uid="{49B909FE-6E52-49C4-B240-58EA14F2610A}"/>
    <cellStyle name="Hyperlink 5 2 3" xfId="4785" xr:uid="{5AD559F7-1935-4061-8E05-FB3B1D86A6CA}"/>
    <cellStyle name="Hyperlink 5 2 4" xfId="46512" xr:uid="{6A605859-0CB7-440C-9A99-54F5466C1DFE}"/>
    <cellStyle name="Hyperlink 5 3" xfId="46197" xr:uid="{1FFD02D3-A28D-427B-B619-743E74587D80}"/>
    <cellStyle name="Hyperlink 5 4" xfId="46319" xr:uid="{54C4964C-A0E5-447F-9A50-31A8B12A25C3}"/>
    <cellStyle name="Hyperlink 5 5" xfId="46435" xr:uid="{80E8925D-7C35-406A-A6B1-2F75D0666487}"/>
    <cellStyle name="Hyperlink 5 6" xfId="46781" xr:uid="{78D61A23-C5FB-4683-B5BF-69384D107039}"/>
    <cellStyle name="Hyperlink 6" xfId="279" xr:uid="{F0788E56-DB0A-4679-B52C-3C8138FC5BCF}"/>
    <cellStyle name="Hyperlink 6 2" xfId="4442" xr:uid="{E4E9D103-F1DC-4AEF-B9EB-09F5916F75E0}"/>
    <cellStyle name="Hyperlink 7" xfId="2128" xr:uid="{EEB2DD5C-FFC3-4351-8D89-5E219C8ACCEC}"/>
    <cellStyle name="Hyperlink 7 2" xfId="6837" xr:uid="{03865B90-7688-43AA-8919-8C2775450813}"/>
    <cellStyle name="Hyperlink 7 3" xfId="4439" xr:uid="{D54EA5FB-DDD7-4502-86E0-7AC6817A98FB}"/>
    <cellStyle name="Hyperlink 8" xfId="5771" xr:uid="{40D33405-0B8F-407F-A585-2103A0E45EF2}"/>
    <cellStyle name="Hyperlink 8 2" xfId="6838" xr:uid="{9B79A176-9693-47F4-93F9-592A57646D48}"/>
    <cellStyle name="Hyperlink 9" xfId="7651" xr:uid="{E07F7EE8-6FC4-457A-86CE-E2901F72B25F}"/>
    <cellStyle name="Iau÷iue_report-2 " xfId="3794" xr:uid="{AFC24FAE-32B2-4C01-8516-3268377185AA}"/>
    <cellStyle name="Incorrecto" xfId="31701" xr:uid="{5F1006C8-C81B-42B6-9EA8-FEB27CC57F54}"/>
    <cellStyle name="Incorrecto 2" xfId="31702" xr:uid="{186DD6A4-E6F1-405D-B4D4-6441811E9ACC}"/>
    <cellStyle name="Incorreto" xfId="31703" xr:uid="{42A46A79-B842-426A-B314-905DDC0A062C}"/>
    <cellStyle name="Incorreto 2" xfId="31704" xr:uid="{FBF93888-EED0-47A3-B7FB-FAC654BA682C}"/>
    <cellStyle name="Indefinido" xfId="12678" xr:uid="{5477C3C6-0B21-4B25-A6F1-E560C4FD3CC5}"/>
    <cellStyle name="Indefinido 2" xfId="31705" xr:uid="{73683C02-3772-45C2-A425-DF7D8103A762}"/>
    <cellStyle name="Input" xfId="165" builtinId="20" customBuiltin="1"/>
    <cellStyle name="Input [yellow]" xfId="3795" xr:uid="{64904564-A838-47C5-8740-A8B8EAEEFB49}"/>
    <cellStyle name="Input [yellow] 10" xfId="41890" xr:uid="{BCD4AD54-C7F2-4EC5-8313-80448E7D9DF5}"/>
    <cellStyle name="Input [yellow] 11" xfId="42533" xr:uid="{7558BE0C-4C7A-4163-A8E7-88A6E05A0238}"/>
    <cellStyle name="Input [yellow] 12" xfId="43545" xr:uid="{3AAFB89F-3480-48EA-8883-A6E319F78EF4}"/>
    <cellStyle name="Input [yellow] 13" xfId="43580" xr:uid="{0B4E94E5-9FCC-438F-936D-A70A3C37892F}"/>
    <cellStyle name="Input [yellow] 14" xfId="12348" xr:uid="{507AB9A6-7621-48C7-BCBD-2C7B076AE6EF}"/>
    <cellStyle name="Input [yellow] 2" xfId="13271" xr:uid="{CDB273CE-32DC-4A39-AF4A-9C3B5B6FB63D}"/>
    <cellStyle name="Input [yellow] 2 2" xfId="37974" xr:uid="{CE4F8ADA-36D4-4515-ACFB-6A83844A8E3F}"/>
    <cellStyle name="Input [yellow] 2 2 2" xfId="41917" xr:uid="{47A3E35F-99CD-4213-9213-10B9B0E733B6}"/>
    <cellStyle name="Input [yellow] 2 2 3" xfId="42561" xr:uid="{5A4D5CEF-5A9F-43D3-8740-A43F73DF42DC}"/>
    <cellStyle name="Input [yellow] 2 2 4" xfId="43125" xr:uid="{ABEB39D1-3E12-4FB4-9A2D-2FC16AEEB174}"/>
    <cellStyle name="Input [yellow] 2 2 5" xfId="43376" xr:uid="{5EE92340-6F55-4AD5-8D9E-753763A4E93D}"/>
    <cellStyle name="Input [yellow] 2 2 6" xfId="45760" xr:uid="{373F64ED-AA97-4332-9634-23D37897E064}"/>
    <cellStyle name="Input [yellow] 2 3" xfId="38170" xr:uid="{1B122D7B-3E57-4DCF-9F82-2159FEC60A78}"/>
    <cellStyle name="Input [yellow] 2 4" xfId="38567" xr:uid="{E7CA3AE2-951B-41CF-B338-F210C5EC941C}"/>
    <cellStyle name="Input [yellow] 2 5" xfId="41550" xr:uid="{FE96EDB2-C6A8-4626-A743-93A5C4E0B329}"/>
    <cellStyle name="Input [yellow] 2 6" xfId="42207" xr:uid="{8AA73205-5810-46C7-B34B-621A14A5C0E0}"/>
    <cellStyle name="Input [yellow] 2 7" xfId="42816" xr:uid="{E52D9407-A928-4A2C-AC5D-67D8B4D6072F}"/>
    <cellStyle name="Input [yellow] 2 8" xfId="43788" xr:uid="{8A74155F-6BE3-417A-B864-136140136E54}"/>
    <cellStyle name="Input [yellow] 3" xfId="13278" xr:uid="{473A6E18-2123-4658-B098-7127332EEA1F}"/>
    <cellStyle name="Input [yellow] 3 2" xfId="38574" xr:uid="{FA06ACBA-028D-4B78-91ED-04345CF1E18A}"/>
    <cellStyle name="Input [yellow] 3 3" xfId="41542" xr:uid="{8A6EFF3C-385C-4B6F-B9CE-61544471ABA4}"/>
    <cellStyle name="Input [yellow] 3 4" xfId="42200" xr:uid="{E1BDA2D0-562E-4C7B-806A-A2AE639C6E27}"/>
    <cellStyle name="Input [yellow] 3 5" xfId="42803" xr:uid="{2A6C29B4-93CE-466D-AF5E-F094C42E37F8}"/>
    <cellStyle name="Input [yellow] 3 6" xfId="43795" xr:uid="{E9064583-C2FA-4EB9-A67C-FE9720DE8F2D}"/>
    <cellStyle name="Input [yellow] 4" xfId="13285" xr:uid="{240C79E4-09DF-4758-99C6-1A869B6C475E}"/>
    <cellStyle name="Input [yellow] 4 2" xfId="38581" xr:uid="{8A1F51BD-5EDD-4C27-9A0C-9E375F39B0E9}"/>
    <cellStyle name="Input [yellow] 4 3" xfId="41535" xr:uid="{9A12624E-E6EA-4CBF-A156-50B551420E4E}"/>
    <cellStyle name="Input [yellow] 4 4" xfId="42193" xr:uid="{72B3E544-B894-46B5-A852-CA2B9A724583}"/>
    <cellStyle name="Input [yellow] 4 5" xfId="42785" xr:uid="{292887FA-DFB4-410B-86F0-30535CEDD485}"/>
    <cellStyle name="Input [yellow] 4 6" xfId="43802" xr:uid="{5B0CEA8D-1720-4075-87FC-C0A0F873450A}"/>
    <cellStyle name="Input [yellow] 5" xfId="13371" xr:uid="{6E47A57D-0D5B-42EF-BD3C-0358583DAAA7}"/>
    <cellStyle name="Input [yellow] 5 2" xfId="38660" xr:uid="{50615B18-D171-4913-9615-B12C624176BF}"/>
    <cellStyle name="Input [yellow] 5 3" xfId="41461" xr:uid="{AC8DE051-FEE2-40CC-ADB2-6EB4D7111F94}"/>
    <cellStyle name="Input [yellow] 5 4" xfId="42122" xr:uid="{9D025A45-D146-46E4-92A9-1CA99AEC30DA}"/>
    <cellStyle name="Input [yellow] 5 5" xfId="42733" xr:uid="{89A9CFE8-047A-4FBD-96EC-369B842CA6C5}"/>
    <cellStyle name="Input [yellow] 5 6" xfId="43874" xr:uid="{3A5C8768-D47C-4C8A-A6A9-90DD5B781C57}"/>
    <cellStyle name="Input [yellow] 6" xfId="13423" xr:uid="{A67D2CEF-4254-4CAC-9382-7C8AF2430D9F}"/>
    <cellStyle name="Input [yellow] 6 2" xfId="38673" xr:uid="{EF7B1B33-FC98-4BDE-AD85-A309470BD71D}"/>
    <cellStyle name="Input [yellow] 6 3" xfId="41443" xr:uid="{7E4E04AD-B002-41E7-BD45-D570160D42D2}"/>
    <cellStyle name="Input [yellow] 6 4" xfId="42096" xr:uid="{ED5A404A-5286-4D1F-8468-D1778452DAE6}"/>
    <cellStyle name="Input [yellow] 6 5" xfId="42706" xr:uid="{5C38BC84-7694-43A6-9B2F-A0C894A033FD}"/>
    <cellStyle name="Input [yellow] 6 6" xfId="43885" xr:uid="{57791980-83B6-4BAC-A18F-374C41ED3435}"/>
    <cellStyle name="Input [yellow] 7" xfId="38034" xr:uid="{85807FBE-F087-4D4A-893E-DFB3C88D21D8}"/>
    <cellStyle name="Input [yellow] 7 2" xfId="41940" xr:uid="{9BA48E73-F741-4D84-9C4F-92538CD320E8}"/>
    <cellStyle name="Input [yellow] 7 3" xfId="42568" xr:uid="{EA74593A-4A09-4158-90E4-A3FAC4610213}"/>
    <cellStyle name="Input [yellow] 7 4" xfId="43132" xr:uid="{2EA192E3-52EC-4672-8E7F-5ADB66718C40}"/>
    <cellStyle name="Input [yellow] 7 5" xfId="43383" xr:uid="{219FEB2E-4699-4A52-A284-2BB4CB3E27E0}"/>
    <cellStyle name="Input [yellow] 7 6" xfId="46061" xr:uid="{E9A8DBE2-6EA6-41FB-8A4C-FC44ED01F1AB}"/>
    <cellStyle name="Input [yellow] 8" xfId="13115" xr:uid="{C98CBBE1-D6ED-461A-90CE-19285D9E9EC7}"/>
    <cellStyle name="Input [yellow] 8 2" xfId="38423" xr:uid="{E24FA1DE-AD61-4623-971F-723824DB5718}"/>
    <cellStyle name="Input [yellow] 8 3" xfId="41731" xr:uid="{4A77D425-3951-42E9-B527-A28610F5512C}"/>
    <cellStyle name="Input [yellow] 8 4" xfId="42368" xr:uid="{496A192A-14CE-4B66-8797-FC32351EB773}"/>
    <cellStyle name="Input [yellow] 8 5" xfId="42979" xr:uid="{3B9F9861-9356-48B8-B6D4-EF76A0F2EBB8}"/>
    <cellStyle name="Input [yellow] 8 6" xfId="45646" xr:uid="{BA9429B5-7F91-4AC2-8F94-EB4DD8E9FA0D}"/>
    <cellStyle name="Input [yellow] 9" xfId="38304" xr:uid="{C8E6AF3B-CDFC-4134-A4B9-3D457F3F3245}"/>
    <cellStyle name="Input 10" xfId="31706" xr:uid="{B1F4732F-0AAF-44C0-B942-537E03BFBD74}"/>
    <cellStyle name="Input 100" xfId="31707" xr:uid="{01F14CAD-7453-4DD5-84BC-F99557A30206}"/>
    <cellStyle name="Input 101" xfId="31708" xr:uid="{541530E6-9C7D-45DA-AA13-C8DB81E4FE62}"/>
    <cellStyle name="Input 102" xfId="31709" xr:uid="{4B467FC4-CDEE-431D-8404-7EB18A5D3DBB}"/>
    <cellStyle name="Input 103" xfId="31710" xr:uid="{9816A0A0-592F-408E-99EA-DF7B3C93F8B5}"/>
    <cellStyle name="Input 104" xfId="31711" xr:uid="{A630A7D2-C847-43F5-9E9C-D349ABDF8879}"/>
    <cellStyle name="Input 105" xfId="31712" xr:uid="{A1A11B58-A75F-400B-B991-9C466ED3AFC5}"/>
    <cellStyle name="Input 106" xfId="31713" xr:uid="{46EC8862-C0FA-4A42-8F63-8359DFFC72E0}"/>
    <cellStyle name="Input 107" xfId="31714" xr:uid="{FF40BBFE-8D56-4E9C-AF95-AE3344DFD303}"/>
    <cellStyle name="Input 108" xfId="31715" xr:uid="{B4A7BF74-67C1-4876-B349-2396D57C7B27}"/>
    <cellStyle name="Input 109" xfId="31716" xr:uid="{131EB203-528A-4962-A57E-50C2F3A775DA}"/>
    <cellStyle name="Input 11" xfId="31717" xr:uid="{51F22756-35FD-41C9-A9CD-5645DD32E0AE}"/>
    <cellStyle name="Input 110" xfId="31718" xr:uid="{AC5A0EDA-9ED6-4100-8440-BDD73B7A04EF}"/>
    <cellStyle name="Input 111" xfId="31719" xr:uid="{98904B5B-9F48-4E21-A425-4739A361B639}"/>
    <cellStyle name="Input 112" xfId="31720" xr:uid="{855F42ED-B88D-4103-901C-CB301F3CBD0A}"/>
    <cellStyle name="Input 113" xfId="31721" xr:uid="{72B412B6-5E54-4824-BE95-11ED8AF75EA6}"/>
    <cellStyle name="Input 114" xfId="31722" xr:uid="{B0654664-4EDB-45CF-BDA7-B2FB89BEE4D9}"/>
    <cellStyle name="Input 115" xfId="31723" xr:uid="{A0B27B17-8C0B-4FB7-95DC-63F7C70629F9}"/>
    <cellStyle name="Input 116" xfId="31724" xr:uid="{408F01F6-9834-4A72-A143-97E72FAD2915}"/>
    <cellStyle name="Input 117" xfId="31725" xr:uid="{FC9E01FF-89CC-43FA-89DE-65DE69A2A65A}"/>
    <cellStyle name="Input 118" xfId="31726" xr:uid="{A228EFFD-07B0-48FF-BD44-F181C013D83E}"/>
    <cellStyle name="Input 119" xfId="31727" xr:uid="{5E61E34F-92EC-433D-A6E3-852C8F1D1047}"/>
    <cellStyle name="Input 12" xfId="31728" xr:uid="{09F66A8F-BCB3-46C1-9824-187DB5E78777}"/>
    <cellStyle name="Input 120" xfId="31729" xr:uid="{B76CA8F9-0182-4BD5-A9E7-BFE8112E3D83}"/>
    <cellStyle name="Input 121" xfId="31730" xr:uid="{87357F7F-3D3F-49CF-A6BB-44FCBB6676ED}"/>
    <cellStyle name="Input 122" xfId="31731" xr:uid="{0EB5BF23-3CED-42CD-BBCB-A71D16C44DF8}"/>
    <cellStyle name="Input 123" xfId="31732" xr:uid="{7C27943D-7823-448D-9F3D-ED788FDAE6E1}"/>
    <cellStyle name="Input 124" xfId="31733" xr:uid="{C14F48D3-40D0-4E37-A01F-6D00BB7BCC14}"/>
    <cellStyle name="Input 125" xfId="31734" xr:uid="{3403CC8F-ED02-453E-8EFE-C57241E0094C}"/>
    <cellStyle name="Input 126" xfId="31735" xr:uid="{88C65112-AF7C-44FF-8DB2-5A4D2BF24F16}"/>
    <cellStyle name="Input 127" xfId="31736" xr:uid="{169A35ED-56C2-4937-94EA-EBD0F8F8F5DF}"/>
    <cellStyle name="Input 128" xfId="31737" xr:uid="{50562DCA-9E1B-47BE-9B8E-489521A53E43}"/>
    <cellStyle name="Input 129" xfId="31738" xr:uid="{F07E077D-BCDC-43D0-981D-F15A17D91CA8}"/>
    <cellStyle name="Input 13" xfId="31739" xr:uid="{50E60456-2B32-4195-9D00-0D4764A20CAB}"/>
    <cellStyle name="Input 130" xfId="31740" xr:uid="{9D38AD32-5DAB-4488-99DA-CBC58FE4AF62}"/>
    <cellStyle name="Input 131" xfId="31741" xr:uid="{95E89E47-8D37-4BEB-A631-A73052CED34B}"/>
    <cellStyle name="Input 132" xfId="31742" xr:uid="{F51B16B8-6EC4-4851-B95A-59B74CCA87FE}"/>
    <cellStyle name="Input 133" xfId="31743" xr:uid="{7B081FF3-3E09-4F28-B82E-B5B255FF0D24}"/>
    <cellStyle name="Input 134" xfId="31744" xr:uid="{A0EE1AA9-EA84-4991-B069-32FB26334A60}"/>
    <cellStyle name="Input 135" xfId="31745" xr:uid="{1B7F868D-76F6-431D-9BB8-BFD18BF86F62}"/>
    <cellStyle name="Input 136" xfId="31746" xr:uid="{DE48288A-FF29-43E2-8391-2D2E2768063B}"/>
    <cellStyle name="Input 137" xfId="31747" xr:uid="{CEBF9966-4D4D-4FB5-BA7D-3FCC4EE90CCE}"/>
    <cellStyle name="Input 138" xfId="31748" xr:uid="{605FC79E-AE3E-4A07-833F-86A688A8ABD8}"/>
    <cellStyle name="Input 139" xfId="31749" xr:uid="{166D2385-C198-48EB-87B8-549E628E9073}"/>
    <cellStyle name="Input 14" xfId="31750" xr:uid="{CE0FD28B-00C1-4494-A4EF-5AA837BB4BE7}"/>
    <cellStyle name="Input 140" xfId="31751" xr:uid="{F8951392-4850-4DDF-B40F-1009E1E28C36}"/>
    <cellStyle name="Input 141" xfId="31752" xr:uid="{D0887936-E2AB-4178-9C48-DE51D624369E}"/>
    <cellStyle name="Input 142" xfId="31753" xr:uid="{02F69E75-FAFF-4FF0-B4FC-E806539D4CFB}"/>
    <cellStyle name="Input 143" xfId="31754" xr:uid="{2BF611B9-7256-49D7-819A-A14F7E035979}"/>
    <cellStyle name="Input 144" xfId="31755" xr:uid="{CDA02742-D707-46CB-9FF4-EC256B6A8B65}"/>
    <cellStyle name="Input 145" xfId="31756" xr:uid="{19F6D1C3-E979-48A6-B757-14CA8BB00148}"/>
    <cellStyle name="Input 146" xfId="31757" xr:uid="{9D2EBE17-A182-4E00-A32D-8F1ADA0A952F}"/>
    <cellStyle name="Input 146 2" xfId="40132" xr:uid="{29965A3D-8A57-40D2-9598-942FE231F52D}"/>
    <cellStyle name="Input 146 3" xfId="39939" xr:uid="{FC496D0A-A53B-4B64-83C5-4DBF810CB79E}"/>
    <cellStyle name="Input 146 4" xfId="40110" xr:uid="{A8FE9C27-44DC-438A-A39C-69F0870564D2}"/>
    <cellStyle name="Input 146 5" xfId="39965" xr:uid="{99B71CE7-2EA0-4E69-B0BD-F1C497E6AA8D}"/>
    <cellStyle name="Input 146 6" xfId="44683" xr:uid="{9ECD92CF-629E-4A14-9017-E17BDB802F8D}"/>
    <cellStyle name="Input 146 7" xfId="44591" xr:uid="{C3154BFF-D368-4AFA-AE63-5F78DF255270}"/>
    <cellStyle name="Input 147" xfId="31758" xr:uid="{4FADEB14-AA46-4FE0-8E2B-B9D2E237D77E}"/>
    <cellStyle name="Input 147 2" xfId="40133" xr:uid="{6C1ED8D2-2FA6-4805-A788-41B4DD41E417}"/>
    <cellStyle name="Input 147 3" xfId="39938" xr:uid="{3756DA34-0EA2-40A1-A5B7-835C593D3460}"/>
    <cellStyle name="Input 147 4" xfId="40111" xr:uid="{EDC8513C-DA48-4160-8DEA-4EA6F105B5E8}"/>
    <cellStyle name="Input 147 5" xfId="39964" xr:uid="{577349EE-D43A-4C8F-ADA4-4DDA77A21366}"/>
    <cellStyle name="Input 147 6" xfId="44684" xr:uid="{391A545C-6620-469C-B979-7C8715D08712}"/>
    <cellStyle name="Input 147 7" xfId="44590" xr:uid="{4EA5FB83-E6A9-44EC-B4D2-556EBE542950}"/>
    <cellStyle name="Input 148" xfId="31759" xr:uid="{7B79676A-8341-4C87-8245-D7D4D692174D}"/>
    <cellStyle name="Input 148 2" xfId="40134" xr:uid="{67D0775F-5F65-4FF7-8205-C820123F0C90}"/>
    <cellStyle name="Input 148 3" xfId="39937" xr:uid="{3C03F087-B4CA-46C1-9918-A13FF03111F0}"/>
    <cellStyle name="Input 148 4" xfId="40112" xr:uid="{1DA5E2E3-CB81-4E12-AF8A-D1C2F8DDA101}"/>
    <cellStyle name="Input 148 5" xfId="39963" xr:uid="{288FEE8E-0D12-42C8-829C-49969A4DB2F3}"/>
    <cellStyle name="Input 148 6" xfId="44685" xr:uid="{D7E31942-38EE-42F5-A096-A6B64C0EC444}"/>
    <cellStyle name="Input 148 7" xfId="44589" xr:uid="{1ACDEBEF-60B4-45B9-974E-1B4837737382}"/>
    <cellStyle name="Input 149" xfId="31760" xr:uid="{B8B73217-6B70-47A4-BBAD-F8D94C5302D4}"/>
    <cellStyle name="Input 149 2" xfId="40135" xr:uid="{5B00A00A-8B23-4C3C-BBDC-9862BD324B32}"/>
    <cellStyle name="Input 149 3" xfId="39936" xr:uid="{59D01CD1-D8EB-4B6E-85AD-99C643CEB62A}"/>
    <cellStyle name="Input 149 4" xfId="40113" xr:uid="{E9C47D59-9AF9-4999-9833-4A2AD6D05832}"/>
    <cellStyle name="Input 149 5" xfId="39962" xr:uid="{DCC76DDB-C66F-4D09-8121-73DE9CF3A703}"/>
    <cellStyle name="Input 149 6" xfId="44686" xr:uid="{84010C3C-6A5B-471D-BA59-34DF75F82E9B}"/>
    <cellStyle name="Input 149 7" xfId="44588" xr:uid="{F06DB09E-3338-4963-8A34-1AC81EBE7BD5}"/>
    <cellStyle name="Input 15" xfId="31761" xr:uid="{4A880442-E547-478E-8FBC-1DE001CCDA97}"/>
    <cellStyle name="Input 150" xfId="31762" xr:uid="{10CE8DF7-0FB2-42BA-AAD4-C37DAB327A2F}"/>
    <cellStyle name="Input 150 2" xfId="40136" xr:uid="{E6DF3EB8-0B1E-4DF0-9F26-15625C102117}"/>
    <cellStyle name="Input 150 3" xfId="39935" xr:uid="{93257D94-2081-47F1-A385-F70A75059D87}"/>
    <cellStyle name="Input 150 4" xfId="38667" xr:uid="{6E6931C6-456C-43D2-A626-53CBD2B57452}"/>
    <cellStyle name="Input 150 5" xfId="39961" xr:uid="{57B49D6B-1B6A-4362-A209-135637DBB3BC}"/>
    <cellStyle name="Input 150 6" xfId="44687" xr:uid="{CF5C4835-F280-4A7D-9064-BCDAB6239300}"/>
    <cellStyle name="Input 150 7" xfId="44587" xr:uid="{478C68C7-0B15-4674-BECD-B6DB071C97EB}"/>
    <cellStyle name="Input 151" xfId="31763" xr:uid="{247894E8-2E86-413D-A70C-0C4FE20ECA12}"/>
    <cellStyle name="Input 151 2" xfId="40137" xr:uid="{59B631E7-91FE-4A8A-A1E5-4C14C3DE42CB}"/>
    <cellStyle name="Input 151 3" xfId="39934" xr:uid="{C50BBC23-C0B3-48BA-ABC4-44DF564AFBBA}"/>
    <cellStyle name="Input 151 4" xfId="40114" xr:uid="{F0444E5B-8825-4B79-8E07-5D549925AA5F}"/>
    <cellStyle name="Input 151 5" xfId="39960" xr:uid="{01950617-2D93-4432-99A7-2662941A7C96}"/>
    <cellStyle name="Input 151 6" xfId="44688" xr:uid="{824B1BD7-3E43-41A6-B6FD-B91D23E16383}"/>
    <cellStyle name="Input 151 7" xfId="44586" xr:uid="{B7A13ABA-A45F-4176-870B-4FDDD777361A}"/>
    <cellStyle name="Input 152" xfId="31764" xr:uid="{F155B59E-D044-4FDC-B6EB-610D94D9B323}"/>
    <cellStyle name="Input 152 2" xfId="40138" xr:uid="{A16ACD1B-C96C-46F0-8A5F-CB498A3D5C4D}"/>
    <cellStyle name="Input 152 3" xfId="39933" xr:uid="{69B2D759-EF42-4068-A32A-8C59F6B8116A}"/>
    <cellStyle name="Input 152 4" xfId="40115" xr:uid="{0A482786-E9D8-48F1-A394-B0100A31C9DE}"/>
    <cellStyle name="Input 152 5" xfId="39959" xr:uid="{DE8C058E-7B7C-42FA-BF13-ACFC5AEAEA45}"/>
    <cellStyle name="Input 152 6" xfId="44689" xr:uid="{5416DA3C-0DB7-43E6-BFD2-2D66FE33ABB8}"/>
    <cellStyle name="Input 152 7" xfId="44585" xr:uid="{9A1409C1-1807-4F24-8379-1BDFA6E84846}"/>
    <cellStyle name="Input 153" xfId="31765" xr:uid="{5FA9143B-4D2E-4442-A180-92DF0238DC8E}"/>
    <cellStyle name="Input 153 2" xfId="40139" xr:uid="{451C41B5-1E8B-4217-A770-07DCAF1205F2}"/>
    <cellStyle name="Input 153 3" xfId="39932" xr:uid="{27C22589-F8E8-4E1E-B00E-22C67ACAEB4A}"/>
    <cellStyle name="Input 153 4" xfId="40116" xr:uid="{4FA5643D-595F-4585-9372-2BA95EC022A7}"/>
    <cellStyle name="Input 153 5" xfId="39958" xr:uid="{97905B1F-2999-4536-B913-15585927D0F6}"/>
    <cellStyle name="Input 153 6" xfId="44690" xr:uid="{2B5D6490-19DF-4A69-97D7-1D4C69E0D1F8}"/>
    <cellStyle name="Input 153 7" xfId="44584" xr:uid="{13B5646B-F062-4FF4-B932-DCE5710BBD3B}"/>
    <cellStyle name="Input 154" xfId="31766" xr:uid="{8F3AABEF-9FB3-4505-89D1-55EE913EAE9A}"/>
    <cellStyle name="Input 154 2" xfId="40140" xr:uid="{4CFBF63F-C6E1-4342-B872-EEFCE1A7BDB8}"/>
    <cellStyle name="Input 154 3" xfId="39931" xr:uid="{1C1E1B23-E2A5-4769-A554-9B30585029F8}"/>
    <cellStyle name="Input 154 4" xfId="40117" xr:uid="{3EF3A85F-F128-440B-8C4A-51A415E7E61F}"/>
    <cellStyle name="Input 154 5" xfId="39957" xr:uid="{EDEDB32D-E609-4F9D-9B58-7974E1ABE225}"/>
    <cellStyle name="Input 154 6" xfId="44691" xr:uid="{077529B0-0178-4C04-8929-BA672A7F775C}"/>
    <cellStyle name="Input 154 7" xfId="44583" xr:uid="{30C37661-5B48-4BF1-AB15-5054E28ECDCE}"/>
    <cellStyle name="Input 155" xfId="31767" xr:uid="{14D88C1E-C5FA-48BA-82EB-703ABE3CC569}"/>
    <cellStyle name="Input 155 2" xfId="40141" xr:uid="{48C9209E-B8BC-4280-9CEB-78BBA8359ECE}"/>
    <cellStyle name="Input 155 3" xfId="39930" xr:uid="{8BE002EE-D472-45B2-B1DF-0A784EE1366E}"/>
    <cellStyle name="Input 155 4" xfId="40118" xr:uid="{8B085A88-5A32-4BE1-B740-09F76FDC36AD}"/>
    <cellStyle name="Input 155 5" xfId="39956" xr:uid="{99880FAC-BC15-4CB4-820E-7CC756C8222D}"/>
    <cellStyle name="Input 155 6" xfId="44692" xr:uid="{3065AC76-43A8-4FA8-BB06-E3732D77B634}"/>
    <cellStyle name="Input 155 7" xfId="44582" xr:uid="{358F2CAD-3133-4807-9513-933B963C450A}"/>
    <cellStyle name="Input 156" xfId="31768" xr:uid="{B2DB6C88-7804-4070-BBE5-0ACE412406AC}"/>
    <cellStyle name="Input 156 2" xfId="40142" xr:uid="{9852EB69-3ADB-4F17-8DC7-12CE6EF36AAD}"/>
    <cellStyle name="Input 156 3" xfId="39929" xr:uid="{2E140338-9AD1-49F7-8A25-2210FDC52E8E}"/>
    <cellStyle name="Input 156 4" xfId="40119" xr:uid="{9F6BE313-8A85-4C40-96D5-43EB9D081DDB}"/>
    <cellStyle name="Input 156 5" xfId="39955" xr:uid="{E4EBBFF6-5201-4AB1-89EE-E497AA754A3D}"/>
    <cellStyle name="Input 156 6" xfId="44693" xr:uid="{6BC3B0F2-A7D8-44B7-B538-C08F763A3B0E}"/>
    <cellStyle name="Input 156 7" xfId="44581" xr:uid="{56E87A6E-7303-4734-9B0C-F61CD6E1009F}"/>
    <cellStyle name="Input 157" xfId="37926" xr:uid="{4C8262D2-9C30-4B70-B1EF-F6143E332349}"/>
    <cellStyle name="Input 158" xfId="46198" xr:uid="{8D0F2DBE-DFC3-4C37-8661-9DEA0CFFC1DC}"/>
    <cellStyle name="Input 159" xfId="46262" xr:uid="{54CB5553-B353-4E26-B836-A2D92E3ED4FE}"/>
    <cellStyle name="Input 16" xfId="31769" xr:uid="{2DB138A2-A087-455F-9BD0-464B7B172D8B}"/>
    <cellStyle name="Input 160" xfId="46554" xr:uid="{A84F1F04-A302-4B58-9079-0C58DD371F95}"/>
    <cellStyle name="Input 161" xfId="47029" xr:uid="{B8AB1802-C9E4-4987-9D80-92A30662A2B1}"/>
    <cellStyle name="Input 162" xfId="47042" xr:uid="{C0A5FE88-E0FF-4384-B39D-BD4F2B06785F}"/>
    <cellStyle name="Input 163" xfId="47059" xr:uid="{92298E03-6157-44E4-B4E7-AD832A9A43B9}"/>
    <cellStyle name="Input 164" xfId="47079" xr:uid="{C8784C16-245B-4455-BC42-F38025CC6197}"/>
    <cellStyle name="Input 165" xfId="47078" xr:uid="{BED822DF-95A8-4A48-AD48-A336C4363843}"/>
    <cellStyle name="Input 166" xfId="47069" xr:uid="{C5FA4827-FE82-4F48-BD18-442D98E0B1D5}"/>
    <cellStyle name="Input 17" xfId="31770" xr:uid="{8825BA6F-8BA5-4FBD-B853-7DBF14808612}"/>
    <cellStyle name="Input 18" xfId="31771" xr:uid="{5191E4FB-DF69-45C7-B080-3ECEA03AD183}"/>
    <cellStyle name="Input 19" xfId="31772" xr:uid="{A0FF0480-2054-4D41-B9D1-4898FFE972DE}"/>
    <cellStyle name="Input 2" xfId="91" xr:uid="{00000000-0005-0000-0000-00005A000000}"/>
    <cellStyle name="Input 2 10" xfId="10482" xr:uid="{E6DC93BE-1142-445E-8BE0-A9F6E41C2F2B}"/>
    <cellStyle name="Input 2 11" xfId="8788" xr:uid="{417B9115-E21D-42B0-8D56-0743DBD4222A}"/>
    <cellStyle name="Input 2 12" xfId="10835" xr:uid="{D03C4CE0-6AD8-4DE7-A9DF-F6D7A397029E}"/>
    <cellStyle name="Input 2 13" xfId="6649" xr:uid="{2D82020F-21E1-4FAD-A0FC-E0514E49ABA5}"/>
    <cellStyle name="Input 2 14" xfId="11590" xr:uid="{DEB30EDD-FE9E-4F5E-9085-836C9A428269}"/>
    <cellStyle name="Input 2 15" xfId="11956" xr:uid="{1A3845D3-A4D9-48F6-B9D4-75382F07F9ED}"/>
    <cellStyle name="Input 2 16" xfId="12226" xr:uid="{D319E728-19B7-4004-9230-0FF1B2F94C67}"/>
    <cellStyle name="Input 2 17" xfId="11811" xr:uid="{7C20D7E3-10BE-4BCF-8E21-8C487E7C9764}"/>
    <cellStyle name="Input 2 18" xfId="4041" xr:uid="{8353E919-CF99-44BF-AA39-49F71A9CF6E1}"/>
    <cellStyle name="Input 2 19" xfId="12493" xr:uid="{A2825EB2-770A-4DBA-824A-2626256F0C36}"/>
    <cellStyle name="Input 2 2" xfId="530" xr:uid="{934301FF-07EA-46DC-9B5F-918C97416FCA}"/>
    <cellStyle name="Input 2 2 10" xfId="31773" xr:uid="{3D91D394-7F1E-4E2B-BF12-0A27130EEEB4}"/>
    <cellStyle name="Input 2 2 2" xfId="31774" xr:uid="{F68BD8A3-9EFF-459F-8F38-D739D5881CEF}"/>
    <cellStyle name="Input 2 2 2 2" xfId="31775" xr:uid="{B62CC10D-37FF-43BE-BAA1-0DEBFD4276A8}"/>
    <cellStyle name="Input 2 2 2 2 2" xfId="31776" xr:uid="{0F1F981C-C1C1-49EC-9D0D-FB7D574CF60B}"/>
    <cellStyle name="Input 2 2 2 2 2 2" xfId="40146" xr:uid="{9CBFBF83-F587-41F4-AF6B-F7E568699199}"/>
    <cellStyle name="Input 2 2 2 2 2 3" xfId="39925" xr:uid="{0B666BF5-FA57-46E4-9BFC-061FB5EA7E14}"/>
    <cellStyle name="Input 2 2 2 2 2 4" xfId="40122" xr:uid="{43D7BA98-E576-4A81-AF3B-BEA0058626AA}"/>
    <cellStyle name="Input 2 2 2 2 2 5" xfId="39951" xr:uid="{BD31E99C-3DBF-4F95-B83F-2915B0FC2B7E}"/>
    <cellStyle name="Input 2 2 2 2 2 6" xfId="44697" xr:uid="{2D786035-6734-4EFE-9776-836EBDFFD944}"/>
    <cellStyle name="Input 2 2 2 2 2 7" xfId="44577" xr:uid="{269D6E78-C3E3-40CC-AA58-78DA0972206D}"/>
    <cellStyle name="Input 2 2 2 2 3" xfId="40145" xr:uid="{14143FE4-55CD-449D-A163-D3C1BF91AEF4}"/>
    <cellStyle name="Input 2 2 2 2 4" xfId="39926" xr:uid="{DE502D66-2709-4F5A-8778-007104AF9D19}"/>
    <cellStyle name="Input 2 2 2 2 5" xfId="41819" xr:uid="{ECD8E474-C435-4A9D-8077-F80924A3642A}"/>
    <cellStyle name="Input 2 2 2 2 6" xfId="39952" xr:uid="{ACC6ED3E-D38A-467C-8C19-0DEA29443651}"/>
    <cellStyle name="Input 2 2 2 2 7" xfId="44696" xr:uid="{B9710D63-650D-4429-A2DC-FD34AB743500}"/>
    <cellStyle name="Input 2 2 2 2 8" xfId="44578" xr:uid="{4EF37324-A528-42E1-89DA-DB7884EE4385}"/>
    <cellStyle name="Input 2 2 2 3" xfId="31777" xr:uid="{6E41E785-769F-4DC8-93AF-E54DDE27FD4B}"/>
    <cellStyle name="Input 2 2 2 3 2" xfId="40147" xr:uid="{A383AC13-DFE3-4BA8-838A-0C2E5E991C51}"/>
    <cellStyle name="Input 2 2 2 3 3" xfId="39924" xr:uid="{1227C033-EB1F-436C-BB02-3B9BB7827566}"/>
    <cellStyle name="Input 2 2 2 3 4" xfId="40123" xr:uid="{56C58004-C485-4F59-8277-2C6BA3BB0236}"/>
    <cellStyle name="Input 2 2 2 3 5" xfId="39950" xr:uid="{D152C027-0F30-455C-8C4E-759010050136}"/>
    <cellStyle name="Input 2 2 2 3 6" xfId="44698" xr:uid="{F7C68B74-BD55-4EA0-96DA-4DE8BDBD26AC}"/>
    <cellStyle name="Input 2 2 2 3 7" xfId="44576" xr:uid="{42AACAC7-18B2-4E82-BDF1-91437B1342D3}"/>
    <cellStyle name="Input 2 2 2 4" xfId="40144" xr:uid="{5329FF77-DB88-4CD6-BBD0-872C00985CAC}"/>
    <cellStyle name="Input 2 2 2 5" xfId="39927" xr:uid="{FF0FEED4-C46D-4C51-BE07-9D29045F1969}"/>
    <cellStyle name="Input 2 2 2 6" xfId="40121" xr:uid="{7ADBDA3F-E3D4-4837-99B6-2B56E2C0075B}"/>
    <cellStyle name="Input 2 2 2 7" xfId="39953" xr:uid="{974D6F3A-9105-4FD9-B020-DCCEF62242BE}"/>
    <cellStyle name="Input 2 2 2 8" xfId="44695" xr:uid="{D73F88BC-C1AF-4BC4-900D-85518B944785}"/>
    <cellStyle name="Input 2 2 2 9" xfId="44579" xr:uid="{92FD8761-081B-4D9F-897E-E071FC3E80D3}"/>
    <cellStyle name="Input 2 2 3" xfId="31778" xr:uid="{6C1E1ED6-3A17-4224-8DB9-46DF60A66004}"/>
    <cellStyle name="Input 2 2 3 2" xfId="40148" xr:uid="{58A80F71-04AA-4CDB-9E5A-9FBB18E6669C}"/>
    <cellStyle name="Input 2 2 3 3" xfId="39923" xr:uid="{E567A9E5-6CBF-4BB9-BFBD-D17072E058C4}"/>
    <cellStyle name="Input 2 2 3 4" xfId="40124" xr:uid="{E63C64E7-C7D1-482A-B578-502184D19B5A}"/>
    <cellStyle name="Input 2 2 3 5" xfId="39949" xr:uid="{2A826F40-E475-434E-9874-A2E5C8638A59}"/>
    <cellStyle name="Input 2 2 3 6" xfId="44699" xr:uid="{D2E4EFA8-E899-4A1E-B68A-2355EF143EC6}"/>
    <cellStyle name="Input 2 2 3 7" xfId="44575" xr:uid="{5FC23B37-32E2-4B6C-B136-CAE3BB364A6D}"/>
    <cellStyle name="Input 2 2 4" xfId="40143" xr:uid="{5FFAF20E-54D2-4F8D-AB6B-987820F0C712}"/>
    <cellStyle name="Input 2 2 5" xfId="39928" xr:uid="{D7CB631B-5EA3-41F3-902D-AF2BB77FBD88}"/>
    <cellStyle name="Input 2 2 6" xfId="40120" xr:uid="{5CD6A6F8-58FF-431D-83E3-2524AB6DE7A6}"/>
    <cellStyle name="Input 2 2 7" xfId="39954" xr:uid="{E9C52509-7CE6-4D11-9839-DEB845090286}"/>
    <cellStyle name="Input 2 2 8" xfId="44694" xr:uid="{5D9BD6FE-2541-4A0F-9C2D-A82BED850151}"/>
    <cellStyle name="Input 2 2 9" xfId="44580" xr:uid="{238A972B-F2FD-4A2B-B46A-82EA18B37750}"/>
    <cellStyle name="Input 2 20" xfId="46526" xr:uid="{7441F94B-7178-4760-A6F1-CFA55974083D}"/>
    <cellStyle name="Input 2 21" xfId="46992" xr:uid="{BD8B4842-6E24-478E-9FF9-6870F95F9D30}"/>
    <cellStyle name="Input 2 22" xfId="529" xr:uid="{60422640-92A7-47B0-A9D6-231F1CA570DD}"/>
    <cellStyle name="Input 2 3" xfId="531" xr:uid="{9D35A798-440A-4F0C-9CA9-15880EC050CD}"/>
    <cellStyle name="Input 2 3 10" xfId="11120" xr:uid="{DF90FEE3-7170-4A73-BF7B-A240F896C1FD}"/>
    <cellStyle name="Input 2 3 11" xfId="11838" xr:uid="{F1779B5A-24E8-4A1E-B01F-6ABD11381CBC}"/>
    <cellStyle name="Input 2 3 12" xfId="11376" xr:uid="{78A152C3-AD6B-4DA7-AB68-7216AF382B02}"/>
    <cellStyle name="Input 2 3 13" xfId="11653" xr:uid="{F7A18653-C994-4AA0-A451-91194A76FB09}"/>
    <cellStyle name="Input 2 3 14" xfId="12679" xr:uid="{B7430BB4-870C-43E9-ADBD-F6B58D507BD3}"/>
    <cellStyle name="Input 2 3 2" xfId="1402" xr:uid="{14299EE6-ED7C-4612-AF4F-F9EDD1445AC0}"/>
    <cellStyle name="Input 2 3 2 10" xfId="7385" xr:uid="{1E89FBCD-D77E-4043-85BB-4500CA27C574}"/>
    <cellStyle name="Input 2 3 2 11" xfId="9109" xr:uid="{55F1069C-26E4-4794-874E-0F10137B1A47}"/>
    <cellStyle name="Input 2 3 2 12" xfId="40149" xr:uid="{74080C91-E572-419C-AACE-A91FB5A90652}"/>
    <cellStyle name="Input 2 3 2 2" xfId="2722" xr:uid="{3E3525DD-9DB8-4F0A-BDDB-60A59241DB54}"/>
    <cellStyle name="Input 2 3 2 2 2" xfId="9585" xr:uid="{DA26EE07-90DF-46E6-AF64-E4FF74B29A97}"/>
    <cellStyle name="Input 2 3 2 2 3" xfId="5505" xr:uid="{3BA41E7B-F68E-4546-8ED6-6CB8EB4E2361}"/>
    <cellStyle name="Input 2 3 2 3" xfId="10567" xr:uid="{B6032006-0A9E-4474-8FC3-0FE81CE40E39}"/>
    <cellStyle name="Input 2 3 2 4" xfId="8745" xr:uid="{96B61B12-A6D0-4046-8E64-1EC3225C4492}"/>
    <cellStyle name="Input 2 3 2 5" xfId="10689" xr:uid="{12AC7236-6C03-463E-ABC2-36C5569F1BDA}"/>
    <cellStyle name="Input 2 3 2 6" xfId="6840" xr:uid="{F97787D0-2452-4ADF-8932-DC62F6F706D6}"/>
    <cellStyle name="Input 2 3 2 7" xfId="11750" xr:uid="{08E732A1-5953-4FC6-9C35-DBD3A2640CF3}"/>
    <cellStyle name="Input 2 3 2 8" xfId="6679" xr:uid="{FBB45744-0B30-484C-9EC7-AD31E6F20A76}"/>
    <cellStyle name="Input 2 3 2 9" xfId="6683" xr:uid="{55EACBF8-5C0B-4E92-A83A-C67FE12771BA}"/>
    <cellStyle name="Input 2 3 3" xfId="1060" xr:uid="{30D9700D-A631-4BA1-9FC1-D63E4A348462}"/>
    <cellStyle name="Input 2 3 3 2" xfId="3796" xr:uid="{77E024F0-0203-48CD-9C69-444E3030987E}"/>
    <cellStyle name="Input 2 3 3 2 2" xfId="5658" xr:uid="{5AAFD4D2-80E6-4CAF-AA33-B705040734C6}"/>
    <cellStyle name="Input 2 3 3 3" xfId="6384" xr:uid="{E016870E-9CD7-4D28-9A8A-25A1875918C9}"/>
    <cellStyle name="Input 2 3 3 4" xfId="11874" xr:uid="{E0FBD003-AD89-48A2-8DB4-0EA50140A36E}"/>
    <cellStyle name="Input 2 3 3 5" xfId="11467" xr:uid="{78113843-CBC4-4029-A4D3-85871C5A7F04}"/>
    <cellStyle name="Input 2 3 3 6" xfId="6892" xr:uid="{3758ACF7-75A2-4C90-96C5-75AE4E4D7E63}"/>
    <cellStyle name="Input 2 3 3 7" xfId="11788" xr:uid="{89717252-33FF-48CE-A7D2-364E68B136A3}"/>
    <cellStyle name="Input 2 3 3 8" xfId="5050" xr:uid="{C14AA47D-3275-4C7A-A760-A5CB1007FA14}"/>
    <cellStyle name="Input 2 3 3 9" xfId="39922" xr:uid="{9325A50A-2F2F-431A-81C1-57B455FE3D70}"/>
    <cellStyle name="Input 2 3 4" xfId="2243" xr:uid="{A27FB523-83E8-4B58-B6E8-0E9A7CE3633F}"/>
    <cellStyle name="Input 2 3 4 2" xfId="8503" xr:uid="{403F0DD1-38B8-48E4-B619-8CC7DFED90B7}"/>
    <cellStyle name="Input 2 3 4 3" xfId="40125" xr:uid="{03FE2FE2-F58C-4AFC-B8C8-AFBEDC927165}"/>
    <cellStyle name="Input 2 3 5" xfId="8663" xr:uid="{CC505231-9D2A-40D4-BAD5-F22E4FC1257E}"/>
    <cellStyle name="Input 2 3 5 2" xfId="39948" xr:uid="{981332AE-FBE0-4920-8001-320A096CB3B4}"/>
    <cellStyle name="Input 2 3 6" xfId="10757" xr:uid="{447471AA-9EB4-4DC2-9C49-5BEAF992F755}"/>
    <cellStyle name="Input 2 3 6 2" xfId="44700" xr:uid="{A6EE540C-BA60-4E83-A254-F7A0FA601B2B}"/>
    <cellStyle name="Input 2 3 7" xfId="10849" xr:uid="{996A588A-B46B-4575-B5FC-6BD4AA322D77}"/>
    <cellStyle name="Input 2 3 7 2" xfId="44574" xr:uid="{DD2A708E-FD28-4F21-BEB8-FA073F807999}"/>
    <cellStyle name="Input 2 3 8" xfId="10750" xr:uid="{9DDD874D-AFDD-46A2-8020-1B7E9B9C899C}"/>
    <cellStyle name="Input 2 3 8 2" xfId="31779" xr:uid="{0D3D6484-7BCF-42C4-A236-5CF5D95D8233}"/>
    <cellStyle name="Input 2 3 9" xfId="11763" xr:uid="{0751BA31-6050-46FC-A061-B76780C5B3BF}"/>
    <cellStyle name="Input 2 4" xfId="532" xr:uid="{0403C91D-9993-4A1D-9F78-128A5424EA9B}"/>
    <cellStyle name="Input 2 4 10" xfId="11012" xr:uid="{DFBD034A-CBBF-4139-83DF-95B2C02F66F6}"/>
    <cellStyle name="Input 2 4 11" xfId="11978" xr:uid="{8B8821B7-AC50-4ACA-AAB1-A0C727A56738}"/>
    <cellStyle name="Input 2 4 12" xfId="11808" xr:uid="{2996F765-4FF4-44F5-844D-09045D71A4F8}"/>
    <cellStyle name="Input 2 4 13" xfId="11579" xr:uid="{43E66A58-593F-4701-8C73-2CF60DE88036}"/>
    <cellStyle name="Input 2 4 14" xfId="31780" xr:uid="{A8C8DABE-958F-464F-91A7-EC61A5696E38}"/>
    <cellStyle name="Input 2 4 2" xfId="1411" xr:uid="{5B384B35-B456-46E3-A281-B16C78983FC2}"/>
    <cellStyle name="Input 2 4 2 2" xfId="5578" xr:uid="{6BA5A1D9-D172-4D99-AF34-F5786AFF66B0}"/>
    <cellStyle name="Input 2 4 2 3" xfId="6841" xr:uid="{36D2518C-857B-4AF5-A3B9-8F384F0C2533}"/>
    <cellStyle name="Input 2 4 2 4" xfId="11897" xr:uid="{95AD18C5-AE59-41C1-BC30-0A47053D9DFF}"/>
    <cellStyle name="Input 2 4 2 5" xfId="11191" xr:uid="{99D7F0BA-84DC-4350-A802-B2F3BA7F3632}"/>
    <cellStyle name="Input 2 4 2 6" xfId="11913" xr:uid="{B4666502-6873-4B93-817D-2CEC751D9D38}"/>
    <cellStyle name="Input 2 4 2 7" xfId="12212" xr:uid="{41D650F5-0AB3-40FA-97D0-9F8B1DC3BB71}"/>
    <cellStyle name="Input 2 4 2 8" xfId="11030" xr:uid="{9FD9555E-B09F-45DF-A70B-811658A4F40B}"/>
    <cellStyle name="Input 2 4 2 9" xfId="4621" xr:uid="{495D449D-6BB8-4F23-9607-0DF4E0C245F9}"/>
    <cellStyle name="Input 2 4 3" xfId="1069" xr:uid="{909014F3-765E-4018-B176-AB481EB1417B}"/>
    <cellStyle name="Input 2 4 3 2" xfId="5726" xr:uid="{0EB4B72C-F663-466C-8C33-E7770F379E7C}"/>
    <cellStyle name="Input 2 4 3 3" xfId="11797" xr:uid="{743CF53D-C7E8-40E3-8370-8BDDEDB1D02A}"/>
    <cellStyle name="Input 2 4 3 4" xfId="12053" xr:uid="{687D9309-54CE-4FC2-A693-D3C3F934232E}"/>
    <cellStyle name="Input 2 4 3 5" xfId="11300" xr:uid="{8EFD74AD-A9F9-4F15-90BA-6DC6B52C1C13}"/>
    <cellStyle name="Input 2 4 3 6" xfId="6386" xr:uid="{BA3A7D37-B4F5-424D-BBC8-259C59EAB719}"/>
    <cellStyle name="Input 2 4 3 7" xfId="12152" xr:uid="{EAC338A7-A395-4649-95E4-42D2C59DFC31}"/>
    <cellStyle name="Input 2 4 3 8" xfId="5207" xr:uid="{1F1C0CAB-E099-4655-A49F-EAFC581B2578}"/>
    <cellStyle name="Input 2 4 4" xfId="2390" xr:uid="{E85A4EE0-C565-4B92-80B3-31DED1482423}"/>
    <cellStyle name="Input 2 4 4 2" xfId="8504" xr:uid="{C9C686BD-5D1E-4291-A4B8-32C6281A87F6}"/>
    <cellStyle name="Input 2 4 5" xfId="10364" xr:uid="{A3AC18AF-3BDC-4C28-8B98-18950430CA3D}"/>
    <cellStyle name="Input 2 4 6" xfId="10417" xr:uid="{FFEFE7CA-6042-486C-B126-21892E68D5E3}"/>
    <cellStyle name="Input 2 4 7" xfId="9440" xr:uid="{5FE8D83A-6827-4A9B-89C7-CF0F2E74A90D}"/>
    <cellStyle name="Input 2 4 8" xfId="9092" xr:uid="{791F8113-9735-4D06-A82B-53E349C2152E}"/>
    <cellStyle name="Input 2 4 9" xfId="11176" xr:uid="{C909BD5C-91A0-4235-BE11-3043B0F4918F}"/>
    <cellStyle name="Input 2 5" xfId="533" xr:uid="{BE3425EE-80C0-417F-A374-C44A632D4B4F}"/>
    <cellStyle name="Input 2 5 10" xfId="11316" xr:uid="{FDA51E01-1833-454D-81C5-A77D9BF6A535}"/>
    <cellStyle name="Input 2 5 11" xfId="12259" xr:uid="{8169A588-05E5-42CC-9776-903E20E5D651}"/>
    <cellStyle name="Input 2 5 12" xfId="12289" xr:uid="{1DAC22B2-18ED-4B02-A3C8-0765DF86BEA8}"/>
    <cellStyle name="Input 2 5 13" xfId="12072" xr:uid="{00EE03BF-9CF1-47EC-BB40-24BAB757111D}"/>
    <cellStyle name="Input 2 5 14" xfId="4479" xr:uid="{2889929D-AB44-46EE-AD42-F617068A31DB}"/>
    <cellStyle name="Input 2 5 15" xfId="38238" xr:uid="{0B4FAA4F-D139-404C-8EB0-CD1BB6309475}"/>
    <cellStyle name="Input 2 5 2" xfId="1103" xr:uid="{6F3A8E52-A932-42E0-9F30-A436DABF1885}"/>
    <cellStyle name="Input 2 5 2 2" xfId="6843" xr:uid="{209EAAF2-5121-4272-A8ED-7BD2976293DB}"/>
    <cellStyle name="Input 2 5 2 3" xfId="11469" xr:uid="{8F59F13B-ED63-43CB-9C42-2FCCB6EEF798}"/>
    <cellStyle name="Input 2 5 2 4" xfId="11964" xr:uid="{00FF6C02-A556-4604-A086-6E1DB98DCCED}"/>
    <cellStyle name="Input 2 5 2 5" xfId="6723" xr:uid="{C9E7B789-ABB5-4531-997F-281267CCF42D}"/>
    <cellStyle name="Input 2 5 2 6" xfId="6884" xr:uid="{2324BACF-4968-4BE2-8862-232D80CD4A18}"/>
    <cellStyle name="Input 2 5 2 7" xfId="11989" xr:uid="{267DDCFC-338F-4302-8F2A-3A17EEAFC5DF}"/>
    <cellStyle name="Input 2 5 2 8" xfId="5500" xr:uid="{2E34F976-2780-4A1D-9BD6-54BA03983E3D}"/>
    <cellStyle name="Input 2 5 2 9" xfId="42053" xr:uid="{0065BB19-6339-44C4-97BE-1B6AF03D06DB}"/>
    <cellStyle name="Input 2 5 3" xfId="2472" xr:uid="{A5D5B4FE-1FF7-420A-AC4F-E3281561C338}"/>
    <cellStyle name="Input 2 5 3 2" xfId="5974" xr:uid="{AE583705-24D5-4C26-86FE-3C803E2D79A4}"/>
    <cellStyle name="Input 2 5 3 3" xfId="42670" xr:uid="{A3EB226F-B228-4BB5-8323-B874F663D0F4}"/>
    <cellStyle name="Input 2 5 4" xfId="8505" xr:uid="{9F0DF972-79BF-49AB-AA8A-5DC99040F4CB}"/>
    <cellStyle name="Input 2 5 4 2" xfId="43224" xr:uid="{C6020B7A-A454-42B1-B1E1-F176AA8DAD0F}"/>
    <cellStyle name="Input 2 5 5" xfId="10416" xr:uid="{68B4E553-A11A-4DC5-B222-784628D45849}"/>
    <cellStyle name="Input 2 5 5 2" xfId="43473" xr:uid="{30E63ABA-F248-43AA-922D-B0F032EC88F7}"/>
    <cellStyle name="Input 2 5 6" xfId="10505" xr:uid="{5FD28164-A8B1-474C-8CA4-FF84FE80BC5A}"/>
    <cellStyle name="Input 2 5 6 2" xfId="45885" xr:uid="{81588858-9E62-4F3E-8370-6B35FF0C23E6}"/>
    <cellStyle name="Input 2 5 7" xfId="10558" xr:uid="{85E88E1A-1160-4EC0-81EC-1D05BA78EA20}"/>
    <cellStyle name="Input 2 5 7 2" xfId="46154" xr:uid="{2601D8B5-4151-4E1D-93CF-71AA302F744E}"/>
    <cellStyle name="Input 2 5 8" xfId="8665" xr:uid="{8C959557-73F1-4A7A-8985-0733D8F00810}"/>
    <cellStyle name="Input 2 5 9" xfId="12178" xr:uid="{38A5A469-F66D-4AE2-8B2B-2DE677DC324F}"/>
    <cellStyle name="Input 2 6" xfId="1237" xr:uid="{1EDF4CC6-4221-4998-BE85-E1CE59A70AEE}"/>
    <cellStyle name="Input 2 6 10" xfId="11435" xr:uid="{63848711-97FA-4C00-9E87-5EC7A76F8CB7}"/>
    <cellStyle name="Input 2 6 11" xfId="11264" xr:uid="{1A3844BD-DB7A-42C1-8C41-7BDD17CC2A0A}"/>
    <cellStyle name="Input 2 6 12" xfId="6369" xr:uid="{13EA546D-6F40-49E4-AF67-9C0D93C31913}"/>
    <cellStyle name="Input 2 6 13" xfId="4791" xr:uid="{6AE32E26-F9E3-4076-AF43-C8E8C2E31EF4}"/>
    <cellStyle name="Input 2 6 14" xfId="13412" xr:uid="{713ED642-16FF-4579-8EE0-C07825C23EB5}"/>
    <cellStyle name="Input 2 6 2" xfId="3152" xr:uid="{79886106-BB84-4F62-B721-E22105B58FB0}"/>
    <cellStyle name="Input 2 6 2 2" xfId="5636" xr:uid="{A7839243-3E55-45A6-BB48-DAF5A9AC9B59}"/>
    <cellStyle name="Input 2 6 3" xfId="8581" xr:uid="{5BF9E888-F9D5-4DF0-A4FE-3384D6A114DA}"/>
    <cellStyle name="Input 2 6 4" xfId="10760" xr:uid="{87E03887-CE25-4183-84BB-0A79589F0C2F}"/>
    <cellStyle name="Input 2 6 5" xfId="10852" xr:uid="{E3A3A954-8CFA-4D4B-9A3D-0918F67024E4}"/>
    <cellStyle name="Input 2 6 6" xfId="10923" xr:uid="{64AD1DB5-2E43-4EE6-8586-BBA15474B7E2}"/>
    <cellStyle name="Input 2 6 7" xfId="10915" xr:uid="{2C01077D-EF25-4276-9BEB-97CF1D2842B5}"/>
    <cellStyle name="Input 2 6 8" xfId="12097" xr:uid="{35A1E821-F5F8-42AF-A06B-3C9A33F0B8B4}"/>
    <cellStyle name="Input 2 6 9" xfId="11644" xr:uid="{66700B9F-2001-4814-98B2-2124C3091C0C}"/>
    <cellStyle name="Input 2 7" xfId="807" xr:uid="{03B157FE-5983-4BA0-A30B-7F873C1BD228}"/>
    <cellStyle name="Input 2 7 2" xfId="5653" xr:uid="{D951E97B-88BB-4DBE-846B-3471D63433F8}"/>
    <cellStyle name="Input 2 7 3" xfId="7422" xr:uid="{DDFE6774-1760-44AE-8432-9E56E8367E51}"/>
    <cellStyle name="Input 2 7 4" xfId="6550" xr:uid="{3D35BD75-6E86-444B-86E2-49C6CE3A614B}"/>
    <cellStyle name="Input 2 7 5" xfId="12102" xr:uid="{FC5D6C8D-36FA-4853-BCF8-8DF616363A2F}"/>
    <cellStyle name="Input 2 7 6" xfId="12070" xr:uid="{E6544083-0BFA-46F9-A92A-C7ABF638002C}"/>
    <cellStyle name="Input 2 7 7" xfId="7624" xr:uid="{A47A95F6-0FA5-479F-9277-064D19094C58}"/>
    <cellStyle name="Input 2 7 8" xfId="12001" xr:uid="{8D0BCB62-7ECF-41D1-A7B5-DAE14158FDD5}"/>
    <cellStyle name="Input 2 7 9" xfId="5044" xr:uid="{65A346F0-99C4-4BA6-8B7D-5B32655CB4C0}"/>
    <cellStyle name="Input 2 8" xfId="2053" xr:uid="{C4C94A1E-1C1F-42AC-B897-40A409B16EA0}"/>
    <cellStyle name="Input 2 8 2" xfId="8502" xr:uid="{FADB10DD-BBFD-4B27-A3C6-7C405ED1588C}"/>
    <cellStyle name="Input 2 8 3" xfId="4250" xr:uid="{AA6F91FE-8C73-4DB9-9388-99BC66B04BAB}"/>
    <cellStyle name="Input 2 9" xfId="2153" xr:uid="{1B4B5358-63F2-4C1D-9112-67E5CCF0273E}"/>
    <cellStyle name="Input 2 9 2" xfId="8740" xr:uid="{9CF0F104-15F3-404F-9EF5-545864DDAC96}"/>
    <cellStyle name="Input 20" xfId="31781" xr:uid="{8794284A-7455-47FD-9A02-F0443C2FD0B6}"/>
    <cellStyle name="Input 21" xfId="31782" xr:uid="{38F561A0-2A4A-4C11-8A53-F51C4B9B7C1E}"/>
    <cellStyle name="Input 22" xfId="31783" xr:uid="{AC080088-0F20-4BF5-BFBB-62E34C30E291}"/>
    <cellStyle name="Input 23" xfId="31784" xr:uid="{34C785B4-D771-4C96-ACAC-FFB751558AB2}"/>
    <cellStyle name="Input 24" xfId="31785" xr:uid="{8F806BBA-AAEA-4490-8E17-204E85D5FCB6}"/>
    <cellStyle name="Input 25" xfId="31786" xr:uid="{A15F7155-2954-4B3D-966A-BBABDDA140E9}"/>
    <cellStyle name="Input 26" xfId="31787" xr:uid="{34E322C2-9F99-40CF-9A3B-149E07F60BDD}"/>
    <cellStyle name="Input 27" xfId="31788" xr:uid="{F92F24C8-746A-4526-AD17-35192A480C31}"/>
    <cellStyle name="Input 28" xfId="31789" xr:uid="{C4A12808-BC2B-4F4A-9272-6F99B8A91A6E}"/>
    <cellStyle name="Input 29" xfId="31790" xr:uid="{97450E55-D2B3-40A3-BDF4-478034244C15}"/>
    <cellStyle name="Input 3" xfId="534" xr:uid="{CAA24EAC-6F3F-48C1-96F8-E96A9B456313}"/>
    <cellStyle name="Input 3 10" xfId="31791" xr:uid="{551C0B61-A3B6-4407-AD9A-191A1B7A9509}"/>
    <cellStyle name="Input 3 11" xfId="12558" xr:uid="{24FACD8A-B19F-426E-817C-4DA9DAF224FE}"/>
    <cellStyle name="Input 3 2" xfId="3797" xr:uid="{3A2A03CA-3B1E-46DE-8A30-362E6E8739F0}"/>
    <cellStyle name="Input 3 2 2" xfId="4523" xr:uid="{5C15FC02-DA76-48BB-BC15-4530AAEE3D3E}"/>
    <cellStyle name="Input 3 2 2 2" xfId="5552" xr:uid="{E48DC9F1-DB2B-4F9A-9263-38D80488B9B0}"/>
    <cellStyle name="Input 3 2 2 3" xfId="40151" xr:uid="{C6BC3C09-E4E0-418E-B356-1138B6E6AE3A}"/>
    <cellStyle name="Input 3 2 3" xfId="5106" xr:uid="{1B7AD06A-2D04-471E-BA47-DA9E52FAB08F}"/>
    <cellStyle name="Input 3 2 3 2" xfId="5700" xr:uid="{FC37A7B9-1493-401D-957F-C6C9D1134428}"/>
    <cellStyle name="Input 3 2 3 3" xfId="39920" xr:uid="{6CA095A2-C4EC-4515-978D-0D72F62717D3}"/>
    <cellStyle name="Input 3 2 4" xfId="4284" xr:uid="{54A307B6-B650-4BCD-A08A-74D08CB39ACB}"/>
    <cellStyle name="Input 3 2 4 2" xfId="40127" xr:uid="{17BC0A8B-A177-4D3B-B638-821DA712FBE7}"/>
    <cellStyle name="Input 3 2 5" xfId="4129" xr:uid="{36572919-7B24-4EEB-873B-6E99C7A1F1D7}"/>
    <cellStyle name="Input 3 2 5 2" xfId="39946" xr:uid="{BE2FF3BB-A49F-4916-BFC9-9A0EF0D69A46}"/>
    <cellStyle name="Input 3 2 6" xfId="44702" xr:uid="{407FDCC2-0951-45B9-928E-D352D4E91B46}"/>
    <cellStyle name="Input 3 2 7" xfId="44572" xr:uid="{F0153CC0-FDC8-41E4-B0BC-2504EA23F050}"/>
    <cellStyle name="Input 3 2 8" xfId="31792" xr:uid="{63A354E9-3A53-43BE-8182-730B61C80F4B}"/>
    <cellStyle name="Input 3 2 9" xfId="12734" xr:uid="{94273EE7-A179-4437-A57C-638F9E500863}"/>
    <cellStyle name="Input 3 3" xfId="4750" xr:uid="{BE5A6BB8-AC3F-46BE-AD68-A9456D85578A}"/>
    <cellStyle name="Input 3 3 2" xfId="31793" xr:uid="{BDD00085-D2DE-4BA4-945F-429D32B8EA61}"/>
    <cellStyle name="Input 3 4" xfId="6845" xr:uid="{F60FA3EC-EC47-4FBE-9648-172366F2707F}"/>
    <cellStyle name="Input 3 4 2" xfId="40150" xr:uid="{B6038452-1FBA-4FBE-8BD5-900B3D0D3FB8}"/>
    <cellStyle name="Input 3 5" xfId="4042" xr:uid="{BFDE0246-C3BA-43A5-BD1C-4E66288338D2}"/>
    <cellStyle name="Input 3 5 2" xfId="39921" xr:uid="{756C9DB5-531D-4AE9-A109-6A53B53B70E2}"/>
    <cellStyle name="Input 3 6" xfId="40126" xr:uid="{6830CF56-91CC-46FD-B97E-AF71CDCD45F5}"/>
    <cellStyle name="Input 3 7" xfId="39947" xr:uid="{6EF39583-B29B-4EB6-A7EC-87A393A76845}"/>
    <cellStyle name="Input 3 8" xfId="44701" xr:uid="{EA19D885-6425-4542-8855-F47C7590D9AC}"/>
    <cellStyle name="Input 3 9" xfId="44573" xr:uid="{05F09824-7CE7-473A-9F33-A0044038C3B4}"/>
    <cellStyle name="Input 30" xfId="31794" xr:uid="{85959DCF-644D-478E-80EB-4706FDB86210}"/>
    <cellStyle name="Input 31" xfId="31795" xr:uid="{5A3FC5E1-5537-49BA-9E5C-3771723B67AD}"/>
    <cellStyle name="Input 32" xfId="31796" xr:uid="{BE62E9E6-403B-4D25-AA44-40B6AA0477B7}"/>
    <cellStyle name="Input 33" xfId="31797" xr:uid="{B8F8EED4-2287-42D1-97E7-720D76599BC9}"/>
    <cellStyle name="Input 34" xfId="31798" xr:uid="{DF679225-239A-430C-B1B2-9B1BE371FFA7}"/>
    <cellStyle name="Input 35" xfId="31799" xr:uid="{BC16BACF-E97D-41D0-9367-4D3DC3D67008}"/>
    <cellStyle name="Input 36" xfId="31800" xr:uid="{E5BB2190-2B52-482A-99B5-252595AFDB96}"/>
    <cellStyle name="Input 37" xfId="31801" xr:uid="{4E217B16-6935-4FA8-A49D-4F44B8B9CE7B}"/>
    <cellStyle name="Input 38" xfId="31802" xr:uid="{AD21CF74-4667-4071-B7A3-7F7C0FCAE0E4}"/>
    <cellStyle name="Input 39" xfId="31803" xr:uid="{36F3A77E-BD7D-41C5-B56F-58D760E6E06A}"/>
    <cellStyle name="Input 4" xfId="1180" xr:uid="{9930D4CF-B384-4B24-9FF2-F5A6F847C910}"/>
    <cellStyle name="Input 4 10" xfId="31804" xr:uid="{6122852E-078C-4761-9BDE-733509B1E3CE}"/>
    <cellStyle name="Input 4 11" xfId="12732" xr:uid="{D95F309C-C855-49BA-9C4A-74AE12BD9F69}"/>
    <cellStyle name="Input 4 2" xfId="3798" xr:uid="{7BBEBD07-092E-4934-A8A3-F5D9EC2E7761}"/>
    <cellStyle name="Input 4 2 2" xfId="40153" xr:uid="{048D0329-1865-442E-BAB1-AAF4D638F504}"/>
    <cellStyle name="Input 4 2 3" xfId="39918" xr:uid="{140F9BD5-D6FC-4717-9C4A-1FEC1B55D3E5}"/>
    <cellStyle name="Input 4 2 4" xfId="40129" xr:uid="{316E8C5F-A26C-4DF9-B2EA-62114229B7FD}"/>
    <cellStyle name="Input 4 2 5" xfId="39944" xr:uid="{5B64B98F-D34E-4A3C-A4FA-7F27A5B5D931}"/>
    <cellStyle name="Input 4 2 6" xfId="44704" xr:uid="{C88B2392-4AF8-48AB-971D-23CE6C3D4717}"/>
    <cellStyle name="Input 4 2 7" xfId="44570" xr:uid="{99A08C5C-EDA2-4FB8-B3CF-292E2483A6F4}"/>
    <cellStyle name="Input 4 2 8" xfId="31805" xr:uid="{E1984BFD-D772-4447-AA96-36F9323EA638}"/>
    <cellStyle name="Input 4 3" xfId="31806" xr:uid="{D52E0699-E676-42A0-9FF6-283CBC88DD0A}"/>
    <cellStyle name="Input 4 4" xfId="40152" xr:uid="{2DD239D9-40BA-42C3-ACA1-1F28016FE010}"/>
    <cellStyle name="Input 4 5" xfId="39919" xr:uid="{20A24DE0-1F7D-493D-A153-185F536575B8}"/>
    <cellStyle name="Input 4 6" xfId="40128" xr:uid="{680F9E98-EAE6-4F70-9345-D4C2E76575DC}"/>
    <cellStyle name="Input 4 7" xfId="39945" xr:uid="{C105190E-AA27-437E-91E1-78C708CD9EFB}"/>
    <cellStyle name="Input 4 8" xfId="44703" xr:uid="{227D6650-2457-41AE-A5C6-EA58D810A4CA}"/>
    <cellStyle name="Input 4 9" xfId="44571" xr:uid="{D301F990-DCEF-41CB-9AA2-65B568CBBF22}"/>
    <cellStyle name="Input 40" xfId="31807" xr:uid="{101BD966-4AB5-47D7-B756-17CB00609398}"/>
    <cellStyle name="Input 41" xfId="31808" xr:uid="{8AA639C9-ED6A-40C1-BA8A-499619DBD20C}"/>
    <cellStyle name="Input 42" xfId="31809" xr:uid="{0D0EA774-6A66-4056-A868-00DE4622CCF0}"/>
    <cellStyle name="Input 43" xfId="31810" xr:uid="{417C1487-684F-4F5E-88B2-D14CC18AEE39}"/>
    <cellStyle name="Input 44" xfId="31811" xr:uid="{F731F04C-4D09-45E8-BF2E-C8D27CEAD3D1}"/>
    <cellStyle name="Input 45" xfId="31812" xr:uid="{4F216464-8D1C-48C6-96E6-32B1919541F0}"/>
    <cellStyle name="Input 46" xfId="31813" xr:uid="{C1661A8F-87FF-40BC-837E-68BBC2CD2096}"/>
    <cellStyle name="Input 47" xfId="31814" xr:uid="{83E73BF5-B049-4ABF-9CD9-F86F2FA9878F}"/>
    <cellStyle name="Input 48" xfId="31815" xr:uid="{C7FCCC25-11A1-4BAE-96D6-A7BC62C5FE5F}"/>
    <cellStyle name="Input 49" xfId="31816" xr:uid="{CF1017B1-B2B4-4840-AF5F-03088A649722}"/>
    <cellStyle name="Input 5" xfId="1528" xr:uid="{611E7C9F-CAE5-41FA-8528-48A990A54A24}"/>
    <cellStyle name="Input 5 10" xfId="12733" xr:uid="{65ECD55A-B848-48A5-94CB-012C033A4340}"/>
    <cellStyle name="Input 5 2" xfId="31818" xr:uid="{62B444B6-89D8-4A59-A0CF-B27CC9890660}"/>
    <cellStyle name="Input 5 3" xfId="40154" xr:uid="{CB0802E9-8C56-49F5-BD4A-D94B8F60F5FE}"/>
    <cellStyle name="Input 5 4" xfId="39907" xr:uid="{483F4C67-B251-4098-995D-77698B42778D}"/>
    <cellStyle name="Input 5 5" xfId="40130" xr:uid="{61C73067-C54D-495A-9446-950D6CE87E46}"/>
    <cellStyle name="Input 5 6" xfId="39943" xr:uid="{57D8EBBC-A0CD-4011-90CB-FC35CC7BCB74}"/>
    <cellStyle name="Input 5 7" xfId="44705" xr:uid="{C456AAF5-F65A-4DC8-AAEE-C227C7EEAC0E}"/>
    <cellStyle name="Input 5 8" xfId="44569" xr:uid="{6E09EFED-B386-4BCB-962E-C21DFE43CB72}"/>
    <cellStyle name="Input 5 9" xfId="31817" xr:uid="{4929041B-E41D-458A-8887-978E323E6F73}"/>
    <cellStyle name="Input 50" xfId="31819" xr:uid="{B906C80A-AF85-418A-9740-D4C7F583140D}"/>
    <cellStyle name="Input 51" xfId="31820" xr:uid="{317742F5-A7B7-4273-88C1-1E3CE5CB5100}"/>
    <cellStyle name="Input 52" xfId="31821" xr:uid="{0DE7CC9F-D8B0-442E-8B97-571D410FAC84}"/>
    <cellStyle name="Input 53" xfId="31822" xr:uid="{9916ABC5-98DB-46E5-8AB9-DB4FEFF8FCEA}"/>
    <cellStyle name="Input 54" xfId="31823" xr:uid="{67FFEADE-9460-466D-B89A-08B0CE4316F6}"/>
    <cellStyle name="Input 55" xfId="31824" xr:uid="{5C050C69-FB1B-4B4B-AFDD-13E43EC71B3C}"/>
    <cellStyle name="Input 56" xfId="31825" xr:uid="{AFB58C00-E08D-440E-BD76-09ECA3A5EFE4}"/>
    <cellStyle name="Input 57" xfId="31826" xr:uid="{5468F6B7-36DD-4392-A817-16BACB015FA0}"/>
    <cellStyle name="Input 58" xfId="31827" xr:uid="{4057D472-5CC9-4C3E-8027-83E89C4CF2D5}"/>
    <cellStyle name="Input 59" xfId="31828" xr:uid="{CEA0B852-A797-4FE4-A7A7-1CA73602BFCD}"/>
    <cellStyle name="Input 6" xfId="31829" xr:uid="{7AEFA231-5EA8-43CE-A166-4331C492B431}"/>
    <cellStyle name="Input 6 2" xfId="31830" xr:uid="{BF36F5F4-BD06-4FD4-BDD6-19331A694BC4}"/>
    <cellStyle name="Input 6 3" xfId="40155" xr:uid="{15CB591E-C3A2-4D46-8DA8-AEB02F0A290B}"/>
    <cellStyle name="Input 6 4" xfId="39899" xr:uid="{01D2B580-AC2A-4839-9C66-B5DBD26B771D}"/>
    <cellStyle name="Input 6 5" xfId="40131" xr:uid="{66578477-36AA-4F55-9749-D644C9E770A8}"/>
    <cellStyle name="Input 6 6" xfId="39942" xr:uid="{21EB7F44-C84E-4789-A70D-4D2AC61F3CBA}"/>
    <cellStyle name="Input 6 7" xfId="44706" xr:uid="{47340E60-149F-4F3B-BC0B-C94746ABBBA0}"/>
    <cellStyle name="Input 6 8" xfId="44568" xr:uid="{5A60F090-16D9-4663-9A8C-E1F9AAB52D47}"/>
    <cellStyle name="Input 60" xfId="31831" xr:uid="{3B3BD095-CF79-4530-A54B-43B754D4FC0A}"/>
    <cellStyle name="Input 61" xfId="31832" xr:uid="{F98429D7-78A6-4E37-8CED-E55AFB2B5942}"/>
    <cellStyle name="Input 62" xfId="31833" xr:uid="{DFED7A64-A1E1-4E98-9AD4-644610C6F756}"/>
    <cellStyle name="Input 63" xfId="31834" xr:uid="{D5B70E15-A4F6-44BB-BB6C-8F14DE7DB987}"/>
    <cellStyle name="Input 64" xfId="31835" xr:uid="{D425C6FD-6A5F-41A3-B12E-36C207FA3D2A}"/>
    <cellStyle name="Input 65" xfId="31836" xr:uid="{BB493BE1-B7C9-4B2B-BF8D-B58863225571}"/>
    <cellStyle name="Input 66" xfId="31837" xr:uid="{EEB0B48C-BA67-4821-94FF-BFF853EC4B6D}"/>
    <cellStyle name="Input 67" xfId="31838" xr:uid="{3430B5C4-913D-42C0-B792-7BA0AA7C88F6}"/>
    <cellStyle name="Input 68" xfId="31839" xr:uid="{7471DF59-538F-4ADF-825F-0529528EB119}"/>
    <cellStyle name="Input 69" xfId="31840" xr:uid="{1B7D4725-B1DD-437F-87F5-E3632F331E1A}"/>
    <cellStyle name="Input 7" xfId="31841" xr:uid="{28D51946-5CC3-40FA-91E1-0445498E6ACA}"/>
    <cellStyle name="Input 70" xfId="31842" xr:uid="{5B999499-B56A-4D13-9DB5-4713AA343173}"/>
    <cellStyle name="Input 71" xfId="31843" xr:uid="{336834F9-FF05-42EC-8369-5441166E732E}"/>
    <cellStyle name="Input 72" xfId="31844" xr:uid="{D3E526AE-10F7-400F-810E-A0A98B42182E}"/>
    <cellStyle name="Input 73" xfId="31845" xr:uid="{260A98F2-5B6E-44FB-B3C6-EB84B78AA7AD}"/>
    <cellStyle name="Input 74" xfId="31846" xr:uid="{9E1CA356-65DF-49B1-B7BB-16D361968979}"/>
    <cellStyle name="Input 75" xfId="31847" xr:uid="{7B134A02-8A17-44EC-9FA3-6CA706E4CB36}"/>
    <cellStyle name="Input 76" xfId="31848" xr:uid="{E0E71BF6-2762-4619-9562-C7AA1F5F18A1}"/>
    <cellStyle name="Input 77" xfId="31849" xr:uid="{81FAC90C-0BF1-4ACB-9C33-CA891399C3D7}"/>
    <cellStyle name="Input 78" xfId="31850" xr:uid="{24340B68-0FD2-472F-9735-934AE8197DED}"/>
    <cellStyle name="Input 79" xfId="31851" xr:uid="{FC254E48-7BE0-4CB5-8DC4-C234848EB9B4}"/>
    <cellStyle name="Input 8" xfId="31852" xr:uid="{8EC51BC0-4CC7-4B58-84D0-BCBEBC0D2B01}"/>
    <cellStyle name="Input 80" xfId="31853" xr:uid="{17D38E73-F7B6-4B5C-83F9-781F58FCD0DB}"/>
    <cellStyle name="Input 81" xfId="31854" xr:uid="{32F217CC-93FC-42C9-A202-87C7E017E50F}"/>
    <cellStyle name="Input 82" xfId="31855" xr:uid="{9E1B9941-5281-482A-A82D-94F0673745A4}"/>
    <cellStyle name="Input 83" xfId="31856" xr:uid="{C8E9E9DC-C3FD-4336-9C7E-ADBFEB33F759}"/>
    <cellStyle name="Input 84" xfId="31857" xr:uid="{EECF6144-585A-4E29-8424-6725E5F553B4}"/>
    <cellStyle name="Input 85" xfId="31858" xr:uid="{7BB7C190-3210-48F4-BEAB-294D55A91EAB}"/>
    <cellStyle name="Input 86" xfId="31859" xr:uid="{9E3F3566-DCE4-4A77-9603-29FCEA7FE6DA}"/>
    <cellStyle name="Input 87" xfId="31860" xr:uid="{52B6A48A-EB5D-42E8-96A1-00DE9178CEDB}"/>
    <cellStyle name="Input 88" xfId="31861" xr:uid="{E9A8D6D4-98C2-48A0-A740-59213B6B3020}"/>
    <cellStyle name="Input 89" xfId="31862" xr:uid="{7E320A77-EE68-4354-B5C9-41BCCBF5F575}"/>
    <cellStyle name="Input 9" xfId="31863" xr:uid="{3F7BAC50-BC7E-4372-8CA6-FA1956E68937}"/>
    <cellStyle name="Input 90" xfId="31864" xr:uid="{4D032C22-4471-4F9B-858E-5A5DCBA6A7A5}"/>
    <cellStyle name="Input 91" xfId="31865" xr:uid="{31548ECB-0559-431A-9794-164552142A05}"/>
    <cellStyle name="Input 92" xfId="31866" xr:uid="{89651CF6-885E-4CA4-ADE5-681001F4B6A1}"/>
    <cellStyle name="Input 93" xfId="31867" xr:uid="{8FAB851F-D4CD-4808-9112-9A17AF0FB7A6}"/>
    <cellStyle name="Input 94" xfId="31868" xr:uid="{73CB46CA-A094-4EA6-8EB1-46EB45C82EAA}"/>
    <cellStyle name="Input 95" xfId="31869" xr:uid="{17F5CFC1-C386-46B0-8BAF-37222F9D728F}"/>
    <cellStyle name="Input 96" xfId="31870" xr:uid="{7F76FA7F-7606-416D-A452-220A099B638C}"/>
    <cellStyle name="Input 97" xfId="31871" xr:uid="{E67C5116-08BD-467E-8814-4737A7F1684A}"/>
    <cellStyle name="Input 98" xfId="31872" xr:uid="{C71DA7DB-F55E-42A0-A443-D4FBEF345B5A}"/>
    <cellStyle name="Input 99" xfId="31873" xr:uid="{C9BA61D1-EB3C-47C6-8C96-61C60E17A49B}"/>
    <cellStyle name="Link Currency (0)" xfId="3799" xr:uid="{CA84C8F1-1A4E-4339-A706-ED11C71C3E5C}"/>
    <cellStyle name="Link Currency (2)" xfId="3800" xr:uid="{14E76A10-F908-493C-A673-02FF2DF0CE29}"/>
    <cellStyle name="Link Units (0)" xfId="3801" xr:uid="{82AFBB3C-1B39-4661-94B9-2C9E139A04A5}"/>
    <cellStyle name="Link Units (1)" xfId="3802" xr:uid="{67CBEC3D-7259-4BF5-9554-BE224DD2746E}"/>
    <cellStyle name="Link Units (2)" xfId="3803" xr:uid="{9F2B6455-53FC-4760-B840-DB8E30ACCE76}"/>
    <cellStyle name="Linked Cell" xfId="168" builtinId="24" customBuiltin="1"/>
    <cellStyle name="Linked Cell 10" xfId="31874" xr:uid="{0220CAB0-D867-47D8-9857-C2009F6C7717}"/>
    <cellStyle name="Linked Cell 100" xfId="31875" xr:uid="{96F854AB-9F33-4A3F-B2B9-612B6C147A1A}"/>
    <cellStyle name="Linked Cell 101" xfId="31876" xr:uid="{24A175F8-CA93-4AAF-8922-9F7571166601}"/>
    <cellStyle name="Linked Cell 102" xfId="31877" xr:uid="{2CD09E65-0C51-43ED-BD5F-7E0F64044A90}"/>
    <cellStyle name="Linked Cell 103" xfId="31878" xr:uid="{212F0406-F549-4FE3-9126-30B23C2E92A9}"/>
    <cellStyle name="Linked Cell 104" xfId="31879" xr:uid="{53B7FCC4-5318-4047-9BA5-FF42E8A2971D}"/>
    <cellStyle name="Linked Cell 105" xfId="31880" xr:uid="{558A397A-0AFC-43DF-A906-DA09736F87A1}"/>
    <cellStyle name="Linked Cell 106" xfId="31881" xr:uid="{7E34D28C-078F-4E89-AA8C-6E3F8A70E8DC}"/>
    <cellStyle name="Linked Cell 107" xfId="31882" xr:uid="{78929B2F-E843-4064-AF9B-AFB5C70F29F2}"/>
    <cellStyle name="Linked Cell 108" xfId="31883" xr:uid="{A9D82440-BF6A-435B-954D-021C34228DF5}"/>
    <cellStyle name="Linked Cell 109" xfId="31884" xr:uid="{D5F4B9FF-6A30-466E-9DB3-D04D92BADFA0}"/>
    <cellStyle name="Linked Cell 11" xfId="31885" xr:uid="{062E915F-A568-488C-97A1-708B8B53A3C4}"/>
    <cellStyle name="Linked Cell 110" xfId="31886" xr:uid="{4E86BB4B-5EF3-49A7-B3B4-97ED3DA756FE}"/>
    <cellStyle name="Linked Cell 111" xfId="31887" xr:uid="{02DDD702-6962-461D-9812-03E5A60DD382}"/>
    <cellStyle name="Linked Cell 112" xfId="31888" xr:uid="{1440A58C-538E-4A84-9232-54816AFC7E7F}"/>
    <cellStyle name="Linked Cell 113" xfId="31889" xr:uid="{73016061-E7C2-4A9F-B360-947DC9F1D338}"/>
    <cellStyle name="Linked Cell 114" xfId="31890" xr:uid="{FBABFEEE-9134-48EE-8261-4A21E2A95101}"/>
    <cellStyle name="Linked Cell 115" xfId="31891" xr:uid="{00CF230B-EA61-4963-85B4-1D15CA23FBA1}"/>
    <cellStyle name="Linked Cell 116" xfId="31892" xr:uid="{B1E073B3-3BF4-48D7-8F8A-8AA5ED76794B}"/>
    <cellStyle name="Linked Cell 117" xfId="31893" xr:uid="{F5212837-3B3C-476B-9BA9-BCB2241FCFF0}"/>
    <cellStyle name="Linked Cell 118" xfId="31894" xr:uid="{49EFFE3E-907F-45BF-9985-59BD88E25F9E}"/>
    <cellStyle name="Linked Cell 119" xfId="31895" xr:uid="{65F63A6B-CC2C-49A9-8888-0E87DF748C13}"/>
    <cellStyle name="Linked Cell 12" xfId="31896" xr:uid="{007CFA4D-E1AE-48F6-A0FA-5F63451CCAAB}"/>
    <cellStyle name="Linked Cell 120" xfId="31897" xr:uid="{D584AABA-3E51-4604-BEBA-642BF6516665}"/>
    <cellStyle name="Linked Cell 121" xfId="31898" xr:uid="{E51524DC-E937-4258-8352-D9E82BC131CC}"/>
    <cellStyle name="Linked Cell 122" xfId="31899" xr:uid="{2D95CD71-C16E-415B-B8E6-80041F5BE1BA}"/>
    <cellStyle name="Linked Cell 123" xfId="31900" xr:uid="{341AA784-32D7-4E62-B5E3-7A7F329FEA1C}"/>
    <cellStyle name="Linked Cell 124" xfId="31901" xr:uid="{A0D5CB58-6EEE-47AB-8589-70837EAB0E58}"/>
    <cellStyle name="Linked Cell 125" xfId="31902" xr:uid="{921149FA-F61D-42B2-8A70-F1306225F19F}"/>
    <cellStyle name="Linked Cell 126" xfId="31903" xr:uid="{0E921584-7C9C-47AD-B928-FF9E8E46B6B0}"/>
    <cellStyle name="Linked Cell 127" xfId="31904" xr:uid="{ED9CEC21-347A-407D-9A23-F56338A20CD7}"/>
    <cellStyle name="Linked Cell 128" xfId="31905" xr:uid="{BF47BADD-9FD5-4339-B81E-84D496CF374D}"/>
    <cellStyle name="Linked Cell 129" xfId="31906" xr:uid="{C04ADD04-1378-4B77-A1D4-41C07803F88D}"/>
    <cellStyle name="Linked Cell 13" xfId="31907" xr:uid="{3F365FAA-B9D5-4E5B-ABC9-2226BF9456D4}"/>
    <cellStyle name="Linked Cell 130" xfId="31908" xr:uid="{9710A67F-E6B7-4B47-8138-A2F640A1489A}"/>
    <cellStyle name="Linked Cell 131" xfId="31909" xr:uid="{74D9DD72-EE84-4866-BB83-7757A4716529}"/>
    <cellStyle name="Linked Cell 132" xfId="31910" xr:uid="{A220F539-33B7-41A9-AB83-DDC7407DFE32}"/>
    <cellStyle name="Linked Cell 133" xfId="31911" xr:uid="{256B3E26-D42D-4950-BE80-0F721F51AA84}"/>
    <cellStyle name="Linked Cell 134" xfId="31912" xr:uid="{6F12426D-8ECB-43D2-AF95-8137C625A5F7}"/>
    <cellStyle name="Linked Cell 135" xfId="31913" xr:uid="{8504A800-E1A6-4C53-8090-C9FE33892C0F}"/>
    <cellStyle name="Linked Cell 136" xfId="31914" xr:uid="{8206938A-6926-468E-8482-A403A88C7540}"/>
    <cellStyle name="Linked Cell 137" xfId="31915" xr:uid="{00546704-F885-4A40-BFBD-774928278B30}"/>
    <cellStyle name="Linked Cell 138" xfId="31916" xr:uid="{A34D8948-7CE8-47B2-BCB7-1FCEB5274989}"/>
    <cellStyle name="Linked Cell 139" xfId="31917" xr:uid="{A5F148CC-CA34-4D21-901F-353873FD356C}"/>
    <cellStyle name="Linked Cell 14" xfId="31918" xr:uid="{E4B7E43E-6CDE-49F9-9D97-2EB69FD6A88B}"/>
    <cellStyle name="Linked Cell 140" xfId="31919" xr:uid="{C93BD596-8080-481A-B56D-FED9E35074CD}"/>
    <cellStyle name="Linked Cell 141" xfId="31920" xr:uid="{58016EA4-848E-4E56-A3DA-B0440F6A18C4}"/>
    <cellStyle name="Linked Cell 142" xfId="31921" xr:uid="{2A2F56A3-861E-4BFB-8049-AFF118C99757}"/>
    <cellStyle name="Linked Cell 143" xfId="31922" xr:uid="{F7837A61-0F63-41A4-BA75-47F8247D28ED}"/>
    <cellStyle name="Linked Cell 144" xfId="31923" xr:uid="{8B30A539-DC4F-4F56-B930-CBAD3A70E2B7}"/>
    <cellStyle name="Linked Cell 145" xfId="31924" xr:uid="{4D7C9ED5-5FC7-46B0-8BAE-91393C37A154}"/>
    <cellStyle name="Linked Cell 146" xfId="31925" xr:uid="{E08918FA-62FE-4966-A907-831A1B7DEFCC}"/>
    <cellStyle name="Linked Cell 147" xfId="31926" xr:uid="{CABC8D49-B58D-4448-9F7A-B57B1BC92520}"/>
    <cellStyle name="Linked Cell 148" xfId="31927" xr:uid="{76CD6764-BA35-41CC-B5F3-9481A93C64C7}"/>
    <cellStyle name="Linked Cell 149" xfId="31928" xr:uid="{7AD803DD-35A3-419D-B7F8-AC5B007FE39D}"/>
    <cellStyle name="Linked Cell 15" xfId="31929" xr:uid="{76D89799-9C24-4879-854F-8127D21EB11A}"/>
    <cellStyle name="Linked Cell 150" xfId="31930" xr:uid="{F83CB329-B957-4166-9A4D-E0E6294EE7AE}"/>
    <cellStyle name="Linked Cell 151" xfId="31931" xr:uid="{4075E0F0-BE15-419A-AA60-1FA6B9F6008A}"/>
    <cellStyle name="Linked Cell 152" xfId="31932" xr:uid="{823C27ED-9643-4E31-9418-268A723DA142}"/>
    <cellStyle name="Linked Cell 153" xfId="31933" xr:uid="{7AE116D7-2736-4C51-B3C8-BC96B583EF23}"/>
    <cellStyle name="Linked Cell 154" xfId="31934" xr:uid="{0C848472-B207-488B-A103-193CD2C0275D}"/>
    <cellStyle name="Linked Cell 155" xfId="31935" xr:uid="{C80449F7-F625-4050-813F-C88B2894F1AA}"/>
    <cellStyle name="Linked Cell 156" xfId="31936" xr:uid="{9CBFFEFA-B194-4FC1-ABEB-2FE59FD476C1}"/>
    <cellStyle name="Linked Cell 157" xfId="37929" xr:uid="{C5EBDF1E-8C25-48CB-813A-F0C1EC88C3B8}"/>
    <cellStyle name="Linked Cell 16" xfId="31937" xr:uid="{14CE96CF-2BBF-4E2D-8B55-CD8232991E8C}"/>
    <cellStyle name="Linked Cell 17" xfId="31938" xr:uid="{EF6AE50E-0185-49D4-B002-D359006323A8}"/>
    <cellStyle name="Linked Cell 18" xfId="31939" xr:uid="{AAE58FA9-6D68-48A3-B448-D8E8DE1090FD}"/>
    <cellStyle name="Linked Cell 19" xfId="31940" xr:uid="{7982354C-AD8D-45B8-BC9D-2CEBC370E779}"/>
    <cellStyle name="Linked Cell 2" xfId="92" xr:uid="{00000000-0005-0000-0000-00005B000000}"/>
    <cellStyle name="Linked Cell 2 2" xfId="536" xr:uid="{4A16E125-DF5B-487E-B250-B1040F0E0F09}"/>
    <cellStyle name="Linked Cell 2 2 2" xfId="31942" xr:uid="{71528BA9-80C8-4F60-9B7E-29DA489B6100}"/>
    <cellStyle name="Linked Cell 2 2 2 2" xfId="31943" xr:uid="{3AA38342-49D4-46C9-94C4-41D28C165BD4}"/>
    <cellStyle name="Linked Cell 2 2 2 2 2" xfId="31944" xr:uid="{A3A1162B-40F8-4797-A715-277F2AB49CF0}"/>
    <cellStyle name="Linked Cell 2 2 2 3" xfId="31945" xr:uid="{38DA30F7-6EDB-4FEF-90B5-DF5362AF4C14}"/>
    <cellStyle name="Linked Cell 2 2 3" xfId="31946" xr:uid="{C9B90AA3-762F-466D-A717-6AE181DAEFB1}"/>
    <cellStyle name="Linked Cell 2 2 4" xfId="31941" xr:uid="{28F16A0F-0880-481D-B8B8-8B74540276A1}"/>
    <cellStyle name="Linked Cell 2 3" xfId="3804" xr:uid="{A3255ACA-95F7-42E6-BF9E-27C87D0754E2}"/>
    <cellStyle name="Linked Cell 2 3 2" xfId="4088" xr:uid="{7DD8625F-2F23-4BF4-A022-B90EB4EA80F1}"/>
    <cellStyle name="Linked Cell 2 3 2 2" xfId="31947" xr:uid="{E4BC024C-1C85-4473-8FC4-45435E5BAA5E}"/>
    <cellStyle name="Linked Cell 2 4" xfId="4043" xr:uid="{FECDE036-8EBC-4FBA-95E6-B14BEE0F9BA3}"/>
    <cellStyle name="Linked Cell 2 4 2" xfId="31948" xr:uid="{57F89F53-676D-4CA1-A0EB-FCCB77FF4F36}"/>
    <cellStyle name="Linked Cell 2 5" xfId="38239" xr:uid="{2EB3D995-56D5-4E29-88A4-ADD735C52623}"/>
    <cellStyle name="Linked Cell 2 6" xfId="13413" xr:uid="{811707AC-6590-401C-8657-EB618EE14B59}"/>
    <cellStyle name="Linked Cell 2 7" xfId="12491" xr:uid="{39C45398-27A7-4C9A-AAEB-994C96483D25}"/>
    <cellStyle name="Linked Cell 2 8" xfId="535" xr:uid="{5690E40C-01ED-4217-B6F3-941B947EAFFB}"/>
    <cellStyle name="Linked Cell 20" xfId="31949" xr:uid="{7698DAF2-BB86-4AC1-A547-64497B4E6554}"/>
    <cellStyle name="Linked Cell 21" xfId="31950" xr:uid="{AC0024A2-F3C8-400E-9F44-9A12217022FD}"/>
    <cellStyle name="Linked Cell 22" xfId="31951" xr:uid="{57BC9259-5DFF-4C65-AFA3-E1BD21B59716}"/>
    <cellStyle name="Linked Cell 23" xfId="31952" xr:uid="{B37635C8-5CE0-43A8-9DBD-1F669CFD0EE5}"/>
    <cellStyle name="Linked Cell 24" xfId="31953" xr:uid="{620A800F-1796-4A1D-89D7-B8B4D20F1DE5}"/>
    <cellStyle name="Linked Cell 25" xfId="31954" xr:uid="{81D0C05F-EDB3-4C29-B1EF-77283783916A}"/>
    <cellStyle name="Linked Cell 26" xfId="31955" xr:uid="{6E587DC7-6E90-4584-9E81-090D3E8E6FAD}"/>
    <cellStyle name="Linked Cell 27" xfId="31956" xr:uid="{88C0395F-BC67-423E-881A-2DCAF81D13E1}"/>
    <cellStyle name="Linked Cell 28" xfId="31957" xr:uid="{BF558B57-9463-4258-B7AE-5BABDC167498}"/>
    <cellStyle name="Linked Cell 29" xfId="31958" xr:uid="{AC26E02E-C2EC-4770-82D8-EA9AC066FA6D}"/>
    <cellStyle name="Linked Cell 3" xfId="537" xr:uid="{629462D9-7AD1-44BF-90D9-76577488B037}"/>
    <cellStyle name="Linked Cell 3 2" xfId="3805" xr:uid="{6388B2D4-2DA9-469B-895C-E9E6DB1AEF7B}"/>
    <cellStyle name="Linked Cell 3 2 2" xfId="4108" xr:uid="{E24F853C-7F31-4E2A-A87B-872B6F2BA051}"/>
    <cellStyle name="Linked Cell 3 2 3" xfId="31960" xr:uid="{DF208FCE-FBCB-4B84-9EC8-3F5AB30B0A55}"/>
    <cellStyle name="Linked Cell 3 3" xfId="5019" xr:uid="{4CE96C26-4E5B-47FB-9DF6-6028275052C4}"/>
    <cellStyle name="Linked Cell 3 3 2" xfId="31961" xr:uid="{EA4CAACD-64E6-4C39-9C79-C96DD9964B25}"/>
    <cellStyle name="Linked Cell 3 4" xfId="6847" xr:uid="{05472A0C-E31C-4E5D-9F84-7816C0362EA8}"/>
    <cellStyle name="Linked Cell 3 5" xfId="4044" xr:uid="{46858E3F-AD60-4896-A3B4-952864A100EC}"/>
    <cellStyle name="Linked Cell 3 6" xfId="31959" xr:uid="{915421CF-69C0-4BC3-B7E6-15790AF168E1}"/>
    <cellStyle name="Linked Cell 30" xfId="31962" xr:uid="{DC2FB40C-26EB-47D3-A763-F1E83F906515}"/>
    <cellStyle name="Linked Cell 31" xfId="31963" xr:uid="{9D6BAC6C-390A-4341-9CAD-E2A8F89EC610}"/>
    <cellStyle name="Linked Cell 32" xfId="31964" xr:uid="{5A4E6537-45A6-4A72-8257-27E5558F8610}"/>
    <cellStyle name="Linked Cell 33" xfId="31965" xr:uid="{B1A6FD2C-227F-42FF-96BC-BCD0147BA30E}"/>
    <cellStyle name="Linked Cell 34" xfId="31966" xr:uid="{90CCD023-7670-472A-9193-5D20335FB483}"/>
    <cellStyle name="Linked Cell 35" xfId="31967" xr:uid="{8411E1F9-545C-40D8-9762-B835511176C7}"/>
    <cellStyle name="Linked Cell 36" xfId="31968" xr:uid="{092E7301-3F4F-492E-B89E-32F1E624E71A}"/>
    <cellStyle name="Linked Cell 37" xfId="31969" xr:uid="{A1BE8A1C-63FA-418A-9C36-BDE6272ABF6B}"/>
    <cellStyle name="Linked Cell 38" xfId="31970" xr:uid="{74B0AB56-5430-4BDB-AEEB-FD42A639A952}"/>
    <cellStyle name="Linked Cell 39" xfId="31971" xr:uid="{98619DD5-6200-4B0A-8C14-F81497E2CDFA}"/>
    <cellStyle name="Linked Cell 4" xfId="1183" xr:uid="{18F87E12-3F41-489A-AA55-039DD2C5A17F}"/>
    <cellStyle name="Linked Cell 4 2" xfId="3806" xr:uid="{2EF5BD3B-4F39-48F2-AD73-D92C9C4DBE39}"/>
    <cellStyle name="Linked Cell 4 2 2" xfId="31973" xr:uid="{7555222F-69EC-429D-80AC-4B47AC48438D}"/>
    <cellStyle name="Linked Cell 4 3" xfId="31974" xr:uid="{659DAEC1-38A8-4C68-B740-D2A7DAE7FE29}"/>
    <cellStyle name="Linked Cell 4 4" xfId="31972" xr:uid="{9A780338-4645-4DE1-83CE-97B4B02CD512}"/>
    <cellStyle name="Linked Cell 40" xfId="31975" xr:uid="{D46DC1D6-CB1A-4EBA-8191-6586D9F3D449}"/>
    <cellStyle name="Linked Cell 41" xfId="31976" xr:uid="{8C9D39CD-7462-486F-B112-A0E76E5A6B58}"/>
    <cellStyle name="Linked Cell 42" xfId="31977" xr:uid="{D678812D-030A-43D5-9E8A-2AE9BC49B57D}"/>
    <cellStyle name="Linked Cell 43" xfId="31978" xr:uid="{D4DEB2A2-8151-44B3-BC87-426D0FF8505F}"/>
    <cellStyle name="Linked Cell 44" xfId="31979" xr:uid="{BD67BF20-9744-4351-A243-10F5C542D68C}"/>
    <cellStyle name="Linked Cell 45" xfId="31980" xr:uid="{A7855105-EF39-4088-98B8-D6C55A21E505}"/>
    <cellStyle name="Linked Cell 46" xfId="31981" xr:uid="{B5C627D9-848A-40EB-833C-4B38B64E4598}"/>
    <cellStyle name="Linked Cell 47" xfId="31982" xr:uid="{4012740D-D88B-4D90-81E3-4EE9DD0EA7CE}"/>
    <cellStyle name="Linked Cell 48" xfId="31983" xr:uid="{DE48B929-1A34-49D4-8977-2793EB797D28}"/>
    <cellStyle name="Linked Cell 49" xfId="31984" xr:uid="{5A39E7BA-DC84-41CC-AA11-AAB9E8D4D07B}"/>
    <cellStyle name="Linked Cell 5" xfId="1531" xr:uid="{9DC279B2-5A76-42EE-85B5-3D8D134DD3F8}"/>
    <cellStyle name="Linked Cell 5 2" xfId="31986" xr:uid="{85AB9707-FD09-44F9-95D9-1CE19E5216E3}"/>
    <cellStyle name="Linked Cell 5 3" xfId="31985" xr:uid="{DE0B2983-2F20-4210-AA67-BC17901A56B9}"/>
    <cellStyle name="Linked Cell 50" xfId="31987" xr:uid="{2377E5B6-4F67-4188-97B3-0DEAD70BC801}"/>
    <cellStyle name="Linked Cell 51" xfId="31988" xr:uid="{2B4B0673-666B-44AD-A2D1-8C3004DB589A}"/>
    <cellStyle name="Linked Cell 52" xfId="31989" xr:uid="{A4DE9221-0E02-459C-A6C3-E9807B4C70FF}"/>
    <cellStyle name="Linked Cell 53" xfId="31990" xr:uid="{E9D0B361-9112-48D5-B537-7943E7A38470}"/>
    <cellStyle name="Linked Cell 54" xfId="31991" xr:uid="{E46DBFE9-D7F0-46E5-BF39-45939BB9BCB7}"/>
    <cellStyle name="Linked Cell 55" xfId="31992" xr:uid="{30DEB8CE-247C-4C2B-8CB8-BC21706C0281}"/>
    <cellStyle name="Linked Cell 56" xfId="31993" xr:uid="{21CB2175-4298-49F1-B9D2-019C841C0383}"/>
    <cellStyle name="Linked Cell 57" xfId="31994" xr:uid="{DBB0681C-A6BF-4657-9281-26509BE770E0}"/>
    <cellStyle name="Linked Cell 58" xfId="31995" xr:uid="{7824C85A-C99B-4CED-8538-27DFBFAFF308}"/>
    <cellStyle name="Linked Cell 59" xfId="31996" xr:uid="{0E29608E-EED0-41E3-9F24-9965BA06855B}"/>
    <cellStyle name="Linked Cell 6" xfId="31997" xr:uid="{EEBE5C8B-C2E8-4F26-8B17-0CA9EC9F5816}"/>
    <cellStyle name="Linked Cell 6 2" xfId="31998" xr:uid="{BBA7AEC5-C7CE-4A24-9841-0B278CB9DB32}"/>
    <cellStyle name="Linked Cell 60" xfId="31999" xr:uid="{BA0FA9BB-C092-4E27-BE69-F169834CF32A}"/>
    <cellStyle name="Linked Cell 61" xfId="32000" xr:uid="{8910050B-395A-435B-877B-826689818028}"/>
    <cellStyle name="Linked Cell 62" xfId="32001" xr:uid="{55805847-B27E-4AC8-A520-4EF5A455F501}"/>
    <cellStyle name="Linked Cell 63" xfId="32002" xr:uid="{B4508163-0E9D-4880-BAAD-DBB47F917772}"/>
    <cellStyle name="Linked Cell 64" xfId="32003" xr:uid="{38D6B9CB-6A89-4221-8240-93045BFB94C3}"/>
    <cellStyle name="Linked Cell 65" xfId="32004" xr:uid="{61425FAA-5464-4525-B445-7E8BA6973EA4}"/>
    <cellStyle name="Linked Cell 66" xfId="32005" xr:uid="{247AC94D-8CF5-4CCE-BDAA-2CA4612BF8CD}"/>
    <cellStyle name="Linked Cell 67" xfId="32006" xr:uid="{DE6B8CF0-D867-42C2-97C7-FAD3396EAF70}"/>
    <cellStyle name="Linked Cell 68" xfId="32007" xr:uid="{B0F7039C-B5C2-4A6D-9D4D-C5D64C000308}"/>
    <cellStyle name="Linked Cell 69" xfId="32008" xr:uid="{3B151688-0B0A-4300-95C7-7007E4D10BE4}"/>
    <cellStyle name="Linked Cell 7" xfId="32009" xr:uid="{2EF83477-E4AB-4AF8-B07F-E305FDEA6952}"/>
    <cellStyle name="Linked Cell 70" xfId="32010" xr:uid="{D0778482-A399-44DB-897C-E435B8C554AF}"/>
    <cellStyle name="Linked Cell 71" xfId="32011" xr:uid="{3E8D25D0-59CA-43CE-BD7B-B6796002255A}"/>
    <cellStyle name="Linked Cell 72" xfId="32012" xr:uid="{F506E6B8-A549-46C6-AD51-D3948D16EC85}"/>
    <cellStyle name="Linked Cell 73" xfId="32013" xr:uid="{D66F902C-FD13-4F77-BDA5-6747DCE05F97}"/>
    <cellStyle name="Linked Cell 74" xfId="32014" xr:uid="{AF8E6B7D-484D-4DA3-B1B0-B981E63325D3}"/>
    <cellStyle name="Linked Cell 75" xfId="32015" xr:uid="{CAEC2E5A-D2CD-4579-9A51-CB9979DB1BE8}"/>
    <cellStyle name="Linked Cell 76" xfId="32016" xr:uid="{98884AFA-E405-4928-A2F6-D019528776CD}"/>
    <cellStyle name="Linked Cell 77" xfId="32017" xr:uid="{015B45CE-C460-4828-85CA-A52FCBE5BEFF}"/>
    <cellStyle name="Linked Cell 78" xfId="32018" xr:uid="{A022C961-196B-4101-9E7B-6410EFFFD615}"/>
    <cellStyle name="Linked Cell 79" xfId="32019" xr:uid="{13F56857-0A4D-4FEE-A8BB-308129529033}"/>
    <cellStyle name="Linked Cell 8" xfId="32020" xr:uid="{6AE35048-002E-44D3-BFFF-B624768C7211}"/>
    <cellStyle name="Linked Cell 80" xfId="32021" xr:uid="{F2337AC4-8D5D-45B7-B083-027D324210D1}"/>
    <cellStyle name="Linked Cell 81" xfId="32022" xr:uid="{14ECE693-C210-4DDD-A651-5DDE5F82D2EE}"/>
    <cellStyle name="Linked Cell 82" xfId="32023" xr:uid="{C12FB87E-55D0-4F88-8045-A102A92747A1}"/>
    <cellStyle name="Linked Cell 83" xfId="32024" xr:uid="{1018BC50-6FF6-4918-8893-20EE554F5C3B}"/>
    <cellStyle name="Linked Cell 84" xfId="32025" xr:uid="{757AB3D1-D7BA-4170-B93F-AAD6DD833FEE}"/>
    <cellStyle name="Linked Cell 85" xfId="32026" xr:uid="{6BAC94CA-5CC9-476B-A1C4-0C868932F046}"/>
    <cellStyle name="Linked Cell 86" xfId="32027" xr:uid="{4458DE54-DD60-4918-B7C8-CE28E1068F57}"/>
    <cellStyle name="Linked Cell 87" xfId="32028" xr:uid="{B63B371F-8932-443C-A1A6-9EC62AD629E5}"/>
    <cellStyle name="Linked Cell 88" xfId="32029" xr:uid="{6A067058-C14A-40DF-8503-AFFF011A40D5}"/>
    <cellStyle name="Linked Cell 89" xfId="32030" xr:uid="{930AC4A3-7FB9-49E2-A63D-D5849E2D7913}"/>
    <cellStyle name="Linked Cell 9" xfId="32031" xr:uid="{CE9D7179-2C51-4687-8598-3FBBA5F173E1}"/>
    <cellStyle name="Linked Cell 90" xfId="32032" xr:uid="{BDC62DC9-57FA-4827-9577-833B6CBEB6B2}"/>
    <cellStyle name="Linked Cell 91" xfId="32033" xr:uid="{F13367AD-2180-4C33-9B7C-DBD7839E692F}"/>
    <cellStyle name="Linked Cell 92" xfId="32034" xr:uid="{C79F2C65-6E86-47E0-A64E-07764EC0061D}"/>
    <cellStyle name="Linked Cell 93" xfId="32035" xr:uid="{89758BA0-917D-41D1-B246-C292298AAD06}"/>
    <cellStyle name="Linked Cell 94" xfId="32036" xr:uid="{9C314AEC-71F2-46CD-A9F2-6499B9061C71}"/>
    <cellStyle name="Linked Cell 95" xfId="32037" xr:uid="{D59419E7-95A5-475E-A9D5-18584A119C55}"/>
    <cellStyle name="Linked Cell 96" xfId="32038" xr:uid="{FEA85AFE-68D0-45B6-9C10-401EC34F4B07}"/>
    <cellStyle name="Linked Cell 97" xfId="32039" xr:uid="{A51D121B-3D50-45A9-8DE2-BC92374256FA}"/>
    <cellStyle name="Linked Cell 98" xfId="32040" xr:uid="{0BC0FC65-72E2-4076-AFB1-34EF2D7D19B9}"/>
    <cellStyle name="Linked Cell 99" xfId="32041" xr:uid="{10C15DAF-0124-4760-A64A-E3F3A11893D5}"/>
    <cellStyle name="ls" xfId="3807" xr:uid="{3BD33C8D-73BC-42E3-9250-E43DF8ED7057}"/>
    <cellStyle name="Millares [0]_10 AVERIAS MASIVAS + ANT" xfId="32042" xr:uid="{160FDFC9-CDA1-41AD-A016-0EE02FF8CB53}"/>
    <cellStyle name="Millares 2" xfId="32043" xr:uid="{BFBDB22F-B6F3-4B9B-A871-B33421166749}"/>
    <cellStyle name="Millares 3" xfId="32044" xr:uid="{204FEFCA-18CA-42F5-AA2A-DAE9E2D364B7}"/>
    <cellStyle name="Millares_~0837786" xfId="32045" xr:uid="{D3E0434F-E5EB-409C-B70B-5627C6B079BF}"/>
    <cellStyle name="Milliers [0]_!!!GO" xfId="32046" xr:uid="{4344E537-936A-48CA-BE61-959A064FE30D}"/>
    <cellStyle name="Milliers_AR1194" xfId="3808" xr:uid="{863889C5-578D-4934-A7EF-3C16D2C1C642}"/>
    <cellStyle name="Model" xfId="3809" xr:uid="{4D6DD80D-E4AC-423D-9807-CB3315D2053C}"/>
    <cellStyle name="Model 2" xfId="32047" xr:uid="{DAFE744D-EDC2-4B49-AA36-603EDB79D22B}"/>
    <cellStyle name="Moeda [0]_3R_99" xfId="32048" xr:uid="{5D3612AF-1A85-4A4B-A90B-8BB533282CAB}"/>
    <cellStyle name="Moeda 2" xfId="32049" xr:uid="{0FA68058-DEB4-4012-996A-18D6DEC6ECF7}"/>
    <cellStyle name="Moeda_3R_99" xfId="32050" xr:uid="{81FA4362-E6E7-4BC1-8850-8685C50EF035}"/>
    <cellStyle name="Mon?taire [0]_PLDT" xfId="12680" xr:uid="{F7C0DD6C-9BAB-4D47-9B44-A504EE33D11C}"/>
    <cellStyle name="Mon?taire_PLDT" xfId="12681" xr:uid="{C20AC5F5-EAA3-4CE8-AEAA-168B8085F175}"/>
    <cellStyle name="Moneda [0]_10 AVERIAS MASIVAS + ANT" xfId="32051" xr:uid="{ABBD450F-DB63-49F5-9B8E-5D690172C494}"/>
    <cellStyle name="Moneda_AOPTemplate_2009" xfId="32052" xr:uid="{776B8DD0-4355-49E0-996A-03F204B9D10D}"/>
    <cellStyle name="Monétaire [0]_!!!GO" xfId="32053" xr:uid="{5870C547-FD25-44F5-8046-BF1CC11E0B5A}"/>
    <cellStyle name="Monétaire_AR1194" xfId="3810" xr:uid="{9FB826BB-ADCC-42A7-9217-72F575FA6712}"/>
    <cellStyle name="n" xfId="3811" xr:uid="{8FAD5FCA-6560-4A65-B0A4-AB419D9F59BE}"/>
    <cellStyle name="NATTIDA" xfId="3812" xr:uid="{AE5B089D-F5B5-4354-9165-EEC6551FD1ED}"/>
    <cellStyle name="Navadno_Naslovnica poročila" xfId="32054" xr:uid="{E15DD78D-F41F-443C-A281-E1617A9D651C}"/>
    <cellStyle name="Neutra" xfId="32055" xr:uid="{34DA04F8-C2E1-4918-930B-080AE94290ED}"/>
    <cellStyle name="Neutra 2" xfId="32056" xr:uid="{D2F9E5DE-FBBA-439E-AE5E-86807B9066E9}"/>
    <cellStyle name="Neutral 10" xfId="32057" xr:uid="{E5594DB9-6FE5-48E7-9C41-20C6660FF497}"/>
    <cellStyle name="Neutral 100" xfId="32058" xr:uid="{24331DBE-CBDE-4625-A4C2-950165F23DA4}"/>
    <cellStyle name="Neutral 101" xfId="32059" xr:uid="{C046BD5D-AA20-4594-BE47-DA920BEF39F3}"/>
    <cellStyle name="Neutral 102" xfId="32060" xr:uid="{B6F26379-8782-4520-A78E-9457DDB75E86}"/>
    <cellStyle name="Neutral 103" xfId="32061" xr:uid="{8A9B7E51-94A3-48A5-9367-221754DC09CA}"/>
    <cellStyle name="Neutral 104" xfId="32062" xr:uid="{B7379DFB-9C9D-4ABD-B7A8-B43D15DE3B3E}"/>
    <cellStyle name="Neutral 105" xfId="32063" xr:uid="{BFFA09DA-E23E-4317-867D-63E2CF9ECEF7}"/>
    <cellStyle name="Neutral 106" xfId="32064" xr:uid="{8E3C3210-02BC-4470-8F50-941A99C2D249}"/>
    <cellStyle name="Neutral 107" xfId="32065" xr:uid="{E683A09D-C902-44BC-BDDC-7618FC54F3FE}"/>
    <cellStyle name="Neutral 108" xfId="32066" xr:uid="{54C19BDD-A535-49C9-B4F2-5FCF3AFFB552}"/>
    <cellStyle name="Neutral 109" xfId="32067" xr:uid="{E4B6C3C2-1735-41F9-9503-153FA310EFFF}"/>
    <cellStyle name="Neutral 11" xfId="32068" xr:uid="{A4D0002F-AFCE-4295-A271-F7D59E56F517}"/>
    <cellStyle name="Neutral 110" xfId="32069" xr:uid="{987B5528-0AED-4099-8305-2E1528BD360B}"/>
    <cellStyle name="Neutral 111" xfId="32070" xr:uid="{B6D048ED-6EA6-4394-803C-CC7E60DE6F77}"/>
    <cellStyle name="Neutral 112" xfId="32071" xr:uid="{E88C9F5A-9EA2-4712-9B5F-63D57E42109B}"/>
    <cellStyle name="Neutral 113" xfId="32072" xr:uid="{6F98855F-8537-498F-8F77-4E48E1848E1D}"/>
    <cellStyle name="Neutral 114" xfId="32073" xr:uid="{C2696CE4-E0F9-47AA-95DF-2D7A16FDF0EC}"/>
    <cellStyle name="Neutral 115" xfId="32074" xr:uid="{6C2B4E64-30F5-42B1-94EB-4766C1BFE079}"/>
    <cellStyle name="Neutral 116" xfId="32075" xr:uid="{575EEBA2-8A13-42B3-9A8E-1DB8978E39B8}"/>
    <cellStyle name="Neutral 117" xfId="32076" xr:uid="{C9878F30-08E3-4726-9A5D-029873A714F5}"/>
    <cellStyle name="Neutral 118" xfId="32077" xr:uid="{E470F4C8-E293-43DF-85F4-CDE1853CB0F0}"/>
    <cellStyle name="Neutral 119" xfId="32078" xr:uid="{AEF29DF0-597D-4887-A651-60192D4CE6C8}"/>
    <cellStyle name="Neutral 12" xfId="32079" xr:uid="{8ED53FA3-68C0-4146-98FD-B4646A889302}"/>
    <cellStyle name="Neutral 120" xfId="32080" xr:uid="{FD0CAAA2-149F-43E3-88BB-88DD987C6C1D}"/>
    <cellStyle name="Neutral 121" xfId="32081" xr:uid="{D36EE9C1-5AC7-421F-8EE6-A4ECF3A4BA9B}"/>
    <cellStyle name="Neutral 122" xfId="32082" xr:uid="{7C71155B-06DF-4F75-BA15-BB699E4E4EA1}"/>
    <cellStyle name="Neutral 123" xfId="32083" xr:uid="{8EDF90B8-1E6C-4FB0-87E6-15749ABBFE5E}"/>
    <cellStyle name="Neutral 124" xfId="32084" xr:uid="{E9B9E58D-D84C-4CB8-A57D-CD29AE42CF79}"/>
    <cellStyle name="Neutral 125" xfId="32085" xr:uid="{AC325FE8-F9C0-4737-AAFF-B78D27D00BC2}"/>
    <cellStyle name="Neutral 126" xfId="32086" xr:uid="{DF1F3738-90A8-45D9-A5FF-786612897EBF}"/>
    <cellStyle name="Neutral 127" xfId="32087" xr:uid="{150ACA1C-75B3-49C7-BF86-DD1698D972DC}"/>
    <cellStyle name="Neutral 128" xfId="32088" xr:uid="{F74FB76A-56E1-4D78-92AB-79E72A05652D}"/>
    <cellStyle name="Neutral 129" xfId="32089" xr:uid="{769AB740-0C87-49A4-BFF2-B72437377AC4}"/>
    <cellStyle name="Neutral 13" xfId="32090" xr:uid="{FB58EFDC-CE0B-452E-A985-7CDB727B67DC}"/>
    <cellStyle name="Neutral 130" xfId="32091" xr:uid="{5A323711-47CD-40F1-A674-23A43E72E9C3}"/>
    <cellStyle name="Neutral 131" xfId="32092" xr:uid="{D5819C43-F0CC-4CE5-8982-F8381C28F383}"/>
    <cellStyle name="Neutral 132" xfId="32093" xr:uid="{5B5ACD32-EFF5-48CF-96F0-1DEC09EC1149}"/>
    <cellStyle name="Neutral 133" xfId="32094" xr:uid="{BAAF0EEA-03FE-4F51-B979-B1ABF9097A9E}"/>
    <cellStyle name="Neutral 134" xfId="32095" xr:uid="{8BCFF9F1-2677-4C8D-9FA5-A0892A8C1C41}"/>
    <cellStyle name="Neutral 135" xfId="32096" xr:uid="{9FFB0E4F-E07A-4544-8B2F-34DACBDB82F6}"/>
    <cellStyle name="Neutral 136" xfId="32097" xr:uid="{195E4626-693B-42F9-BA9B-CF91D5DE2BE9}"/>
    <cellStyle name="Neutral 137" xfId="32098" xr:uid="{32E63412-4C1D-4AE8-9380-2BEF7DCCB35E}"/>
    <cellStyle name="Neutral 138" xfId="32099" xr:uid="{EEF3D120-FD49-4F38-9876-55F6B212FF51}"/>
    <cellStyle name="Neutral 139" xfId="32100" xr:uid="{757C4C97-87D8-4775-B338-3772BE36F423}"/>
    <cellStyle name="Neutral 14" xfId="32101" xr:uid="{3F6A9F51-CC1E-43A3-85F3-6E46EAC68501}"/>
    <cellStyle name="Neutral 140" xfId="32102" xr:uid="{B3A669B6-F1EF-4ACB-9B41-BD5071EE46B0}"/>
    <cellStyle name="Neutral 141" xfId="32103" xr:uid="{B6C962AC-EDD4-4850-BA37-60334EC0553F}"/>
    <cellStyle name="Neutral 142" xfId="32104" xr:uid="{E98170E0-E1E0-4FD7-811E-069D3B512795}"/>
    <cellStyle name="Neutral 143" xfId="32105" xr:uid="{C4E7D7F0-8CC0-478E-A01F-60A65FED7B29}"/>
    <cellStyle name="Neutral 144" xfId="32106" xr:uid="{9F10B973-C46B-49D1-9088-39E67674EE00}"/>
    <cellStyle name="Neutral 145" xfId="32107" xr:uid="{853920F3-A3CC-47AB-A145-5E1F921AEAA4}"/>
    <cellStyle name="Neutral 146" xfId="32108" xr:uid="{A353D668-41CA-4473-82F9-0B030DF59F01}"/>
    <cellStyle name="Neutral 147" xfId="32109" xr:uid="{43DBBBC9-70A9-4B9F-8FC6-FDC64D05A815}"/>
    <cellStyle name="Neutral 148" xfId="32110" xr:uid="{30070777-A7DD-4E17-ADDF-1AFD078BBC72}"/>
    <cellStyle name="Neutral 149" xfId="32111" xr:uid="{40410210-F078-48FD-9E95-7029F4EDCBAF}"/>
    <cellStyle name="Neutral 15" xfId="32112" xr:uid="{9D7B1246-87FC-4EC2-B978-A5F169E802B2}"/>
    <cellStyle name="Neutral 150" xfId="32113" xr:uid="{01467CB7-94FB-4BDA-98D0-5522777A5273}"/>
    <cellStyle name="Neutral 151" xfId="32114" xr:uid="{648645B4-B316-49C2-B501-084DAF698809}"/>
    <cellStyle name="Neutral 152" xfId="32115" xr:uid="{27541F13-B0D0-43AC-A8C9-6CC0C36DBC6D}"/>
    <cellStyle name="Neutral 153" xfId="32116" xr:uid="{53A04741-03B4-4A25-8397-6FF3939F8329}"/>
    <cellStyle name="Neutral 154" xfId="32117" xr:uid="{2B3C741A-1487-4C20-BE8B-02E1BF58F4CB}"/>
    <cellStyle name="Neutral 155" xfId="32118" xr:uid="{AC62F9D6-04BF-43EC-B9C9-07F64B69CCD6}"/>
    <cellStyle name="Neutral 156" xfId="32119" xr:uid="{FD650E83-F5F3-43A8-AE0C-CC6FB50770DE}"/>
    <cellStyle name="Neutral 157" xfId="37925" xr:uid="{F89081A4-FAEF-4854-9BF7-3B806418030C}"/>
    <cellStyle name="Neutral 158" xfId="46269" xr:uid="{DB745B59-774C-4262-8DA4-FABA736BAD31}"/>
    <cellStyle name="Neutral 159" xfId="269" xr:uid="{7BBFF5E7-09C7-4CD3-BBA0-18BAB9E26C6B}"/>
    <cellStyle name="Neutral 16" xfId="32120" xr:uid="{8AC2D124-35AD-4351-94AF-97857965E5B2}"/>
    <cellStyle name="Neutral 17" xfId="32121" xr:uid="{95B0D016-AC7E-4C60-A8EC-113C89A1CCBA}"/>
    <cellStyle name="Neutral 18" xfId="32122" xr:uid="{D802603B-08DE-48DA-B0B5-F1C12F7DBC63}"/>
    <cellStyle name="Neutral 19" xfId="32123" xr:uid="{AE447B77-6382-4DE8-98C9-43BC8D6F40EF}"/>
    <cellStyle name="Neutral 2" xfId="93" xr:uid="{00000000-0005-0000-0000-00005C000000}"/>
    <cellStyle name="Neutral 2 2" xfId="539" xr:uid="{7492D674-5D10-4637-BAC4-2265BF071E79}"/>
    <cellStyle name="Neutral 2 2 2" xfId="32125" xr:uid="{F132F81E-2FF7-4A4A-8B1F-451F5A2DBE08}"/>
    <cellStyle name="Neutral 2 2 2 2" xfId="32126" xr:uid="{75A918C5-DA26-4FB7-8274-10A7FD34F3BD}"/>
    <cellStyle name="Neutral 2 2 2 2 2" xfId="32127" xr:uid="{5F44598F-54C1-417B-82B5-97E937E3D1C0}"/>
    <cellStyle name="Neutral 2 2 2 3" xfId="32128" xr:uid="{1F0CD932-19BD-4B99-B757-E79823314D7F}"/>
    <cellStyle name="Neutral 2 2 3" xfId="32129" xr:uid="{BDD25BFB-53C1-4D50-87A9-91CD7F25D550}"/>
    <cellStyle name="Neutral 2 2 4" xfId="32124" xr:uid="{3D5A4264-05A7-449C-BEBF-502842805DCA}"/>
    <cellStyle name="Neutral 2 3" xfId="3813" xr:uid="{37E9D6BD-E5CB-454B-995C-C035B83B1AF2}"/>
    <cellStyle name="Neutral 2 3 2" xfId="4089" xr:uid="{6C5CC849-2D33-42CF-8CFD-46A66B895D30}"/>
    <cellStyle name="Neutral 2 3 2 2" xfId="32130" xr:uid="{D70B9796-8382-4723-876D-8C249CC15236}"/>
    <cellStyle name="Neutral 2 4" xfId="4045" xr:uid="{6F25102A-71F8-470A-9045-610668796966}"/>
    <cellStyle name="Neutral 2 4 2" xfId="32131" xr:uid="{5C19F0BD-A6B4-4C10-A33D-A3DD65E40C0A}"/>
    <cellStyle name="Neutral 2 5" xfId="38240" xr:uid="{F386EF67-DC11-4EA7-AF70-C963A6C8E79D}"/>
    <cellStyle name="Neutral 2 6" xfId="13414" xr:uid="{609E65F5-0DEF-4B9D-9A39-09A0E3C0C360}"/>
    <cellStyle name="Neutral 2 7" xfId="12490" xr:uid="{2F30D62D-D0BE-46E0-A038-600D21BD7A93}"/>
    <cellStyle name="Neutral 2 8" xfId="46499" xr:uid="{C62DC049-0FCF-494B-AFE9-DB2C78B91938}"/>
    <cellStyle name="Neutral 2 9" xfId="538" xr:uid="{6C8E31D3-737A-4896-A3CB-2C699E029CB2}"/>
    <cellStyle name="Neutral 20" xfId="32132" xr:uid="{5B284789-D1C0-4769-A21E-0D0199BB851D}"/>
    <cellStyle name="Neutral 21" xfId="32133" xr:uid="{33ACEF97-7CA5-4157-A525-269D3CD59831}"/>
    <cellStyle name="Neutral 22" xfId="32134" xr:uid="{08AE141D-8E3B-4030-BDAA-A5C5B0680BE0}"/>
    <cellStyle name="Neutral 23" xfId="32135" xr:uid="{49ECB0AB-176D-4268-8076-74F4C6166CBF}"/>
    <cellStyle name="Neutral 24" xfId="32136" xr:uid="{33C8AF42-31BD-46F8-9076-92A5C4576648}"/>
    <cellStyle name="Neutral 25" xfId="32137" xr:uid="{5F284B8A-4F6A-4AB6-8A1C-86B9F76E3006}"/>
    <cellStyle name="Neutral 26" xfId="32138" xr:uid="{0A8ACA68-8E4C-4640-8E7A-296F3DFEB2D3}"/>
    <cellStyle name="Neutral 27" xfId="32139" xr:uid="{660B893E-10B7-4551-8170-F1E0E4EC406F}"/>
    <cellStyle name="Neutral 28" xfId="32140" xr:uid="{8E05ABA5-AF26-4CA0-8451-F3EE6FA526DA}"/>
    <cellStyle name="Neutral 29" xfId="32141" xr:uid="{70E996D0-76AD-46F8-8871-F1C0F45A4F4C}"/>
    <cellStyle name="Neutral 3" xfId="540" xr:uid="{373DCCBE-5ECC-4795-B949-81E12498ECB9}"/>
    <cellStyle name="Neutral 3 2" xfId="3814" xr:uid="{1D6EE7C7-4597-4FCF-8032-E3E9610F9C37}"/>
    <cellStyle name="Neutral 3 2 2" xfId="4120" xr:uid="{6040CD03-E46A-432F-B93F-2146D957AB3F}"/>
    <cellStyle name="Neutral 3 2 3" xfId="32143" xr:uid="{C2780778-1F9A-4825-ABB5-EA7E190A07D3}"/>
    <cellStyle name="Neutral 3 3" xfId="5026" xr:uid="{18D8BC7B-8EDF-4B35-B352-C748CEBA85C8}"/>
    <cellStyle name="Neutral 3 3 2" xfId="32144" xr:uid="{CE92BE81-8BC9-46BE-950F-CDEB1211EA38}"/>
    <cellStyle name="Neutral 3 4" xfId="6850" xr:uid="{F4C8E35D-1B22-4FB6-B26A-4BBE080DC913}"/>
    <cellStyle name="Neutral 3 5" xfId="4046" xr:uid="{F4603531-4E81-4CEC-AF26-80125180565F}"/>
    <cellStyle name="Neutral 3 6" xfId="32142" xr:uid="{4D023133-736C-49A0-A1A3-343E1631A09F}"/>
    <cellStyle name="Neutral 30" xfId="32145" xr:uid="{EFA87BA6-F82F-40FB-9BEB-D1A331BE2486}"/>
    <cellStyle name="Neutral 31" xfId="32146" xr:uid="{193CC515-98FF-4DB8-91BD-5CE62F0F77B6}"/>
    <cellStyle name="Neutral 32" xfId="32147" xr:uid="{A1D97999-7922-4946-9C8F-22255F715B92}"/>
    <cellStyle name="Neutral 33" xfId="32148" xr:uid="{AFA6A31D-881B-4C4E-A406-3B50F54EA440}"/>
    <cellStyle name="Neutral 34" xfId="32149" xr:uid="{09BE7B5E-802E-4D73-8ED0-5893CBC39035}"/>
    <cellStyle name="Neutral 35" xfId="32150" xr:uid="{CA382E8A-7F05-41F1-B7AF-6E0EAEC42BBB}"/>
    <cellStyle name="Neutral 36" xfId="32151" xr:uid="{C17F7C99-C793-44F7-A087-F45D3A955580}"/>
    <cellStyle name="Neutral 37" xfId="32152" xr:uid="{80C9FEF8-1C64-4D4E-AD79-6BBD1F94C4BB}"/>
    <cellStyle name="Neutral 38" xfId="32153" xr:uid="{458636BF-7BAE-40CE-A117-3929602A0B59}"/>
    <cellStyle name="Neutral 39" xfId="32154" xr:uid="{B34121E1-C6F7-4541-825D-47A5A242C994}"/>
    <cellStyle name="Neutral 4" xfId="1179" xr:uid="{94FEF7A6-94AB-4E23-BC27-CD59178718BF}"/>
    <cellStyle name="Neutral 4 2" xfId="3815" xr:uid="{B9E676FC-AE51-4C8E-8E10-C81FAD2F14C3}"/>
    <cellStyle name="Neutral 4 2 2" xfId="32156" xr:uid="{9AAD0188-9E1B-45A6-95EA-D55D82AD42D5}"/>
    <cellStyle name="Neutral 4 3" xfId="32157" xr:uid="{CF0213E1-5D94-4DFD-AC74-79FC0F7A344B}"/>
    <cellStyle name="Neutral 4 4" xfId="32155" xr:uid="{82B8CEE8-7738-453D-82D1-6645B28F7E1D}"/>
    <cellStyle name="Neutral 40" xfId="32158" xr:uid="{8828F179-FF3D-4680-A88C-EEAFC6401985}"/>
    <cellStyle name="Neutral 41" xfId="32159" xr:uid="{BD54057A-58EB-4EC7-9C97-C9C12FE376FF}"/>
    <cellStyle name="Neutral 42" xfId="32160" xr:uid="{0D525C41-808E-4A6F-9EC9-FD61592041B1}"/>
    <cellStyle name="Neutral 43" xfId="32161" xr:uid="{387278F0-D00B-407F-9DC7-6A9D23B23E2E}"/>
    <cellStyle name="Neutral 44" xfId="32162" xr:uid="{B4B441D2-965E-4FE6-A978-784BEC073206}"/>
    <cellStyle name="Neutral 45" xfId="32163" xr:uid="{DA8E238F-396E-448D-B1F9-2DB3FB382746}"/>
    <cellStyle name="Neutral 46" xfId="32164" xr:uid="{FB144465-C7AB-4046-ADBE-1944F15BCD06}"/>
    <cellStyle name="Neutral 47" xfId="32165" xr:uid="{45582687-F497-4411-84CF-D47F9EF2AAE4}"/>
    <cellStyle name="Neutral 48" xfId="32166" xr:uid="{8647E48D-0CB6-4240-B564-21D2D549F2DE}"/>
    <cellStyle name="Neutral 49" xfId="32167" xr:uid="{763A8A0C-F3D5-42A2-8D70-2051A0E248A9}"/>
    <cellStyle name="Neutral 5" xfId="1527" xr:uid="{DBE3DB84-88FA-465F-92A7-D4AB4052A24B}"/>
    <cellStyle name="Neutral 5 2" xfId="32169" xr:uid="{1E2170B2-8EC2-4983-9933-830F141BE8AB}"/>
    <cellStyle name="Neutral 5 3" xfId="32168" xr:uid="{8827C0B4-A422-4D68-8732-6F460CC1F092}"/>
    <cellStyle name="Neutral 50" xfId="32170" xr:uid="{28D13C01-D53F-4C1B-A580-C6379297A328}"/>
    <cellStyle name="Neutral 51" xfId="32171" xr:uid="{6CAA09F1-ABFE-48A2-B63F-B3C94C31A4FC}"/>
    <cellStyle name="Neutral 52" xfId="32172" xr:uid="{428B4924-6D99-4104-B544-D5CD480592D3}"/>
    <cellStyle name="Neutral 53" xfId="32173" xr:uid="{E1C49326-F785-4C0D-BEA6-0EB638BBEE8E}"/>
    <cellStyle name="Neutral 54" xfId="32174" xr:uid="{91C84812-2D9C-4A4C-B601-04E20006E37D}"/>
    <cellStyle name="Neutral 55" xfId="32175" xr:uid="{E004FC96-595F-4FE7-9786-9ABDA5F4C3F1}"/>
    <cellStyle name="Neutral 56" xfId="32176" xr:uid="{9AEE42F8-9B09-4BDB-B907-E989EA4A79D6}"/>
    <cellStyle name="Neutral 57" xfId="32177" xr:uid="{40FCDA9A-A146-4DD6-9BA8-09DFFFF2BC94}"/>
    <cellStyle name="Neutral 58" xfId="32178" xr:uid="{3E310860-5ECE-4A23-B2AE-D05945E03D2F}"/>
    <cellStyle name="Neutral 59" xfId="32179" xr:uid="{FE39315D-BA0A-4F73-9FE9-A6532B7DA5E7}"/>
    <cellStyle name="Neutral 6" xfId="32180" xr:uid="{71671B73-A3CD-462A-96A2-69AB1D2A386C}"/>
    <cellStyle name="Neutral 6 2" xfId="32181" xr:uid="{11274B52-6403-420F-B4F7-A33CECB29B17}"/>
    <cellStyle name="Neutral 60" xfId="32182" xr:uid="{70126DAD-1DCB-457B-8928-90D62469F102}"/>
    <cellStyle name="Neutral 61" xfId="32183" xr:uid="{537D24BF-46DE-4CAC-B166-19A097052A61}"/>
    <cellStyle name="Neutral 62" xfId="32184" xr:uid="{818D0F28-36F9-44DB-832B-6AF64AC38216}"/>
    <cellStyle name="Neutral 63" xfId="32185" xr:uid="{4C930CEE-0104-4D9B-8513-3FBE0B7D67EF}"/>
    <cellStyle name="Neutral 64" xfId="32186" xr:uid="{4925EB66-333A-428B-89B3-D1BF777059D5}"/>
    <cellStyle name="Neutral 65" xfId="32187" xr:uid="{0AECA6D3-09B3-4F15-830B-612F9A618691}"/>
    <cellStyle name="Neutral 66" xfId="32188" xr:uid="{2BF7F542-C19F-49B0-9D81-48340514CCE4}"/>
    <cellStyle name="Neutral 67" xfId="32189" xr:uid="{9C169200-4C8F-41FB-B78A-606AE5851761}"/>
    <cellStyle name="Neutral 68" xfId="32190" xr:uid="{2C248803-9DE1-48A6-BC25-C34C03CA4B6D}"/>
    <cellStyle name="Neutral 69" xfId="32191" xr:uid="{DFF8A979-C873-47F9-93D6-319EC6C971CE}"/>
    <cellStyle name="Neutral 7" xfId="32192" xr:uid="{CF4C3144-78E1-42CB-BED1-A344E0FE6EF6}"/>
    <cellStyle name="Neutral 70" xfId="32193" xr:uid="{5247DD3C-6E46-4C94-88FC-EDCAC660D5AA}"/>
    <cellStyle name="Neutral 71" xfId="32194" xr:uid="{78274635-CF73-4FAD-9DAF-29E3FC38F4B7}"/>
    <cellStyle name="Neutral 72" xfId="32195" xr:uid="{9AA9FBDA-6C07-49BC-8A28-8F765CB98354}"/>
    <cellStyle name="Neutral 73" xfId="32196" xr:uid="{38713DEF-CE9D-4F29-87B1-AC7E1505D1F6}"/>
    <cellStyle name="Neutral 74" xfId="32197" xr:uid="{34E0C372-C85E-42DA-A4DB-9B6F192C052E}"/>
    <cellStyle name="Neutral 75" xfId="32198" xr:uid="{04C79ABE-9E53-43B6-BC97-3DD57B0E8886}"/>
    <cellStyle name="Neutral 76" xfId="32199" xr:uid="{17C97560-6136-43B3-8766-5FE7BBE64197}"/>
    <cellStyle name="Neutral 77" xfId="32200" xr:uid="{10FE956C-4F4B-4747-8D79-DEF5FDAAFBFC}"/>
    <cellStyle name="Neutral 78" xfId="32201" xr:uid="{1B9D5A3D-D044-4657-A56E-F0F3585F710A}"/>
    <cellStyle name="Neutral 79" xfId="32202" xr:uid="{B90D501F-5F31-4340-982C-54B0D4975135}"/>
    <cellStyle name="Neutral 8" xfId="32203" xr:uid="{885CA864-E834-4697-BAFF-ADBD6AAAFFFF}"/>
    <cellStyle name="Neutral 80" xfId="32204" xr:uid="{256C6ADC-66C5-4E1C-BF52-FC54F1EB5935}"/>
    <cellStyle name="Neutral 81" xfId="32205" xr:uid="{5F9FF678-DFC2-44A6-9C73-56E3DB8DA83D}"/>
    <cellStyle name="Neutral 82" xfId="32206" xr:uid="{162F48BE-A564-4E1E-A737-96680D337BC9}"/>
    <cellStyle name="Neutral 83" xfId="32207" xr:uid="{8DE9F130-BBBD-44CF-B059-474CA9B1FFB0}"/>
    <cellStyle name="Neutral 84" xfId="32208" xr:uid="{8AF073C6-C3F4-464D-868A-12D34BE890C4}"/>
    <cellStyle name="Neutral 85" xfId="32209" xr:uid="{4808B74A-EFCB-4F87-BEEF-CB0563DFCDE8}"/>
    <cellStyle name="Neutral 86" xfId="32210" xr:uid="{F36020B3-BE64-4BC6-9A6D-1B2F76C60868}"/>
    <cellStyle name="Neutral 87" xfId="32211" xr:uid="{335C728E-E291-491E-A119-C0D42A330961}"/>
    <cellStyle name="Neutral 88" xfId="32212" xr:uid="{C2B9C9CE-792F-4B14-9CB1-9E7EA211C6D1}"/>
    <cellStyle name="Neutral 89" xfId="32213" xr:uid="{ECA7E9AF-6C67-4771-9CEF-043E13BB6063}"/>
    <cellStyle name="Neutral 9" xfId="32214" xr:uid="{24860B1C-8A33-4859-9366-85782AC9F562}"/>
    <cellStyle name="Neutral 90" xfId="32215" xr:uid="{87D9589A-FE2B-40BC-A0A8-81FABE1CE124}"/>
    <cellStyle name="Neutral 91" xfId="32216" xr:uid="{7FF1790D-16E7-4C30-9C70-38DAE359F656}"/>
    <cellStyle name="Neutral 92" xfId="32217" xr:uid="{3657F063-7969-4AC9-A1E0-299A377716F3}"/>
    <cellStyle name="Neutral 93" xfId="32218" xr:uid="{E976CADD-2018-4C2E-B860-18A5E66E87DD}"/>
    <cellStyle name="Neutral 94" xfId="32219" xr:uid="{38D5B198-6643-456C-8E53-855C75599055}"/>
    <cellStyle name="Neutral 95" xfId="32220" xr:uid="{E27FA663-FD4D-4DFD-A947-F434DC8C06B1}"/>
    <cellStyle name="Neutral 96" xfId="32221" xr:uid="{27DACE35-0832-4E8C-AA1C-1DEC5B54E190}"/>
    <cellStyle name="Neutral 97" xfId="32222" xr:uid="{C12A6B32-C0D8-4812-AFB2-0A0122DB8694}"/>
    <cellStyle name="Neutral 98" xfId="32223" xr:uid="{EC5EED7A-A9B0-408B-B120-9589B17CEAE8}"/>
    <cellStyle name="Neutral 99" xfId="32224" xr:uid="{3BB89AD9-05AD-40BF-A144-5F6EE7F824B7}"/>
    <cellStyle name="no dec" xfId="3816" xr:uid="{CC1EBEF0-C64E-49B1-8DBF-23BEBF03222E}"/>
    <cellStyle name="No-definido" xfId="32225" xr:uid="{7536BAD9-BE91-4B05-BE37-51565C70346A}"/>
    <cellStyle name="Non_definito" xfId="3817" xr:uid="{8C4FFBA6-BA44-4B2C-ADE2-28A50BF22710}"/>
    <cellStyle name="Nor?l_PRODUCT_총합계 " xfId="3818" xr:uid="{835AB85B-8427-4A57-BC5C-6CFDB8562DAC}"/>
    <cellStyle name="Norm੎੎" xfId="3819" xr:uid="{C2FEA7AD-2503-4725-9970-773C55E8F814}"/>
    <cellStyle name="Norm੎੎ 2" xfId="3820" xr:uid="{34ED6E6C-47CB-47D0-8BDC-37747A34BD20}"/>
    <cellStyle name="Normal" xfId="0" builtinId="0"/>
    <cellStyle name="Normal - Style1" xfId="3821" xr:uid="{92BA20FD-F876-46D7-98FB-E8138DFB54C0}"/>
    <cellStyle name="Normal - Style1 2" xfId="94" xr:uid="{00000000-0005-0000-0000-00005E000000}"/>
    <cellStyle name="Normal - Style1 2 2" xfId="234" xr:uid="{1B7483E3-8520-451D-8D40-F68B59E1454A}"/>
    <cellStyle name="Normal - Style1 2 3" xfId="32226" xr:uid="{A0C282DE-D65B-4746-A3FF-F966789CDB05}"/>
    <cellStyle name="Normal - Style1 3" xfId="13116" xr:uid="{0CDDCD67-2C4C-4232-8BA1-F571A5B8A5E6}"/>
    <cellStyle name="Normal - Style1 4" xfId="12349" xr:uid="{7BEF78A6-F045-44BA-B8CD-19000E6AA182}"/>
    <cellStyle name="Normal 10" xfId="95" xr:uid="{00000000-0005-0000-0000-00005F000000}"/>
    <cellStyle name="Normal 10 2" xfId="12720" xr:uid="{CB03979C-E543-41E1-A61B-FB2406C539BC}"/>
    <cellStyle name="Normal 10 2 2" xfId="32228" xr:uid="{73EF4176-8F51-4C38-B385-361ABEEBA436}"/>
    <cellStyle name="Normal 10 2 3" xfId="32227" xr:uid="{993FC00E-7D91-4F9E-B83B-FE5A70D1267B}"/>
    <cellStyle name="Normal 10 2 4" xfId="46466" xr:uid="{72624F70-29E5-4C84-81F1-88751BC91067}"/>
    <cellStyle name="Normal 10 2 4 2" xfId="46639" xr:uid="{08641FDB-9BFA-4174-B8B0-636ADD65DE96}"/>
    <cellStyle name="Normal 10 2 4 2 2" xfId="46728" xr:uid="{6C61D236-896D-42DC-B06C-EF8F60AA2A25}"/>
    <cellStyle name="Normal 10 2 4 2 3" xfId="46805" xr:uid="{9BEA54DA-94BE-40EA-B7A9-2F4DBBDBC2F7}"/>
    <cellStyle name="Normal 10 2 4 3" xfId="46653" xr:uid="{527D4165-AF63-4169-88A7-2AB333D13FE4}"/>
    <cellStyle name="Normal 10 2 4 3 2" xfId="46784" xr:uid="{367E96BC-EBA7-454C-83BB-074C74497E64}"/>
    <cellStyle name="Normal 10 2 4 3 3" xfId="46844" xr:uid="{0923E582-D675-4A9D-BC2A-9FF1F46B157A}"/>
    <cellStyle name="Normal 10 2 4 4" xfId="96" xr:uid="{00000000-0005-0000-0000-000060000000}"/>
    <cellStyle name="Normal 10 2 4 4 2" xfId="46750" xr:uid="{3D9D0014-AB66-4FE6-B231-6B500698C84A}"/>
    <cellStyle name="Normal 10 2 4 4 2 2" xfId="46819" xr:uid="{331FCC6B-E51A-4B65-AA29-096C10C635A8}"/>
    <cellStyle name="Normal 10 2 4 4 3" xfId="46722" xr:uid="{54F1C868-DB7D-4804-BDBF-5B154B5C07A3}"/>
    <cellStyle name="Normal 10 2 4 4 4" xfId="46799" xr:uid="{D96486BC-F4BA-4238-8A72-E7386EC9E3A3}"/>
    <cellStyle name="Normal 10 2 4 4 5" xfId="46864" xr:uid="{B62C9111-0F94-465D-834B-3167D27DB95E}"/>
    <cellStyle name="Normal 10 2 4 4 6" xfId="46894" xr:uid="{7D200411-25C6-4A58-A0AE-89428EED7F89}"/>
    <cellStyle name="Normal 10 2 4 4 7" xfId="46955" xr:uid="{7AF9A23A-8A6F-4799-8BA6-8E56C5622333}"/>
    <cellStyle name="Normal 10 2 4 4 8" xfId="47001" xr:uid="{B86C320A-C1A4-4962-8248-423C2F11981A}"/>
    <cellStyle name="Normal 10 2 4 4 9" xfId="227" xr:uid="{395EE4C1-669D-4F14-84F7-3254FF59CD25}"/>
    <cellStyle name="Normal 10 2 4 5" xfId="46715" xr:uid="{27AD13DA-15A9-4B7B-845D-DF14154623E1}"/>
    <cellStyle name="Normal 10 2 4 6" xfId="46794" xr:uid="{0C1F9702-E756-40A0-B115-EF7417260C6E}"/>
    <cellStyle name="Normal 10 3" xfId="12379" xr:uid="{8B698E13-79D9-41F2-AFFA-28C8ECF2817B}"/>
    <cellStyle name="Normal 10 3 2" xfId="41924" xr:uid="{5C5ED72F-FB91-4D0E-9557-F52C70CB150B}"/>
    <cellStyle name="Normal 10 3 3" xfId="45767" xr:uid="{D5880F9F-43F0-45F9-851B-1543D36D47DA}"/>
    <cellStyle name="Normal 10 3 4" xfId="37982" xr:uid="{3C70B48F-887A-4CF4-B62F-638F0326D8BB}"/>
    <cellStyle name="Normal 10 4" xfId="38035" xr:uid="{B0D0B5B2-62D0-4D34-AD57-D6E45BB78755}"/>
    <cellStyle name="Normal 10 5" xfId="13301" xr:uid="{0EA6AD43-6B95-4AD8-962B-715B7A805E46}"/>
    <cellStyle name="Normal 10 5 2" xfId="38595" xr:uid="{2E16A143-E349-4541-820D-2CDF033C45C4}"/>
    <cellStyle name="Normal 10 5 3" xfId="43815" xr:uid="{4E556159-5932-495F-B93E-39AEBD3B5D48}"/>
    <cellStyle name="Normal 10 6" xfId="46025" xr:uid="{88864433-E692-4A1F-A3EF-D333470BC10A}"/>
    <cellStyle name="Normal 10 7" xfId="12411" xr:uid="{A70F6D24-CAC6-4951-A3A8-8F11FF56E456}"/>
    <cellStyle name="Normal 100" xfId="46323" xr:uid="{3707E83D-63B2-4669-A0EA-C232DCD83B52}"/>
    <cellStyle name="Normal 100 2" xfId="46417" xr:uid="{EFF22106-6C28-4ED7-AC7C-32F924218D5E}"/>
    <cellStyle name="Normal 101" xfId="46543" xr:uid="{253A2E4F-59AC-481C-8B59-BDC36A0098EC}"/>
    <cellStyle name="Normal 102" xfId="46584" xr:uid="{F9529DD2-E593-4284-88C2-29E9358A51F6}"/>
    <cellStyle name="Normal 103" xfId="46617" xr:uid="{E2ACAF5F-163D-430F-BB66-6F4C86E57A55}"/>
    <cellStyle name="Normal 104" xfId="46619" xr:uid="{25C8CC87-224F-456B-B37C-C2F857AB29F0}"/>
    <cellStyle name="Normal 105" xfId="225" xr:uid="{77FB9554-5215-44CB-8316-56B24E468157}"/>
    <cellStyle name="Normal 106" xfId="46690" xr:uid="{9970C131-F9F6-4E59-9572-71EC27235E28}"/>
    <cellStyle name="Normal 107" xfId="46692" xr:uid="{6B01349B-493E-4001-A842-1FD142626842}"/>
    <cellStyle name="Normal 108" xfId="46706" xr:uid="{AB868B05-E1AA-4825-AD46-B8D1852C5C29}"/>
    <cellStyle name="Normal 108 2" xfId="46710" xr:uid="{8D65394D-D338-45C4-9C09-7C5C89C8EF23}"/>
    <cellStyle name="Normal 109" xfId="46708" xr:uid="{E68F1593-E54C-41B5-9EFD-61C58FBBD417}"/>
    <cellStyle name="Normal 109 2" xfId="46729" xr:uid="{E76BC030-ABE2-4368-80D6-EB4FED61E2A8}"/>
    <cellStyle name="Normal 11" xfId="97" xr:uid="{00000000-0005-0000-0000-000061000000}"/>
    <cellStyle name="Normal 11 2" xfId="2621" xr:uid="{443BE815-A4F7-4775-8565-FFD3E69FCD75}"/>
    <cellStyle name="Normal 11 2 2" xfId="3822" xr:uid="{AD8025C8-82C2-408C-89CD-4C3097C59644}"/>
    <cellStyle name="Normal 11 2 2 2" xfId="32229" xr:uid="{82867C51-1AD5-4F43-856E-E5F870244005}"/>
    <cellStyle name="Normal 11 2 3" xfId="12475" xr:uid="{633B38BE-1201-47A5-845E-81B87C31B8A5}"/>
    <cellStyle name="Normal 11 3" xfId="8489" xr:uid="{36E423AC-195A-4AA6-BDD0-CECAAF3932D9}"/>
    <cellStyle name="Normal 11 3 2" xfId="37987" xr:uid="{7669B30E-54E4-4BA4-9892-5C23FC09A0D5}"/>
    <cellStyle name="Normal 11 3 4" xfId="46589" xr:uid="{3551C2A5-ACEC-4493-A573-525EB6B71482}"/>
    <cellStyle name="Normal 11 3 4 2" xfId="46641" xr:uid="{6DC7B590-F01E-4E7B-9825-E3F02176F802}"/>
    <cellStyle name="Normal 11 3 4 2 2" xfId="98" xr:uid="{00000000-0005-0000-0000-000062000000}"/>
    <cellStyle name="Normal 11 3 4 2 2 2" xfId="46705" xr:uid="{253B2AC2-5638-48F8-8AE4-B14505CA9252}"/>
    <cellStyle name="Normal 11 4" xfId="13369" xr:uid="{3C61D379-EAFC-4686-8CDC-770F0A54F2F6}"/>
    <cellStyle name="Normal 11 4 2" xfId="38658" xr:uid="{61F39AA2-1040-4201-BF4A-3BF246E96D1A}"/>
    <cellStyle name="Normal 11 4 3" xfId="43872" xr:uid="{ACA97F1B-B3B7-41C2-9499-8CE9E1B76158}"/>
    <cellStyle name="Normal 11 5" xfId="45645" xr:uid="{E1D000F5-1568-46A3-B504-39F8DB6E951A}"/>
    <cellStyle name="Normal 11 6" xfId="12412" xr:uid="{B379C998-11CB-47FF-B771-593DE322FE0B}"/>
    <cellStyle name="Normal 11 7" xfId="46560" xr:uid="{1C3FBD31-6B94-4061-A9CF-812D930C74D4}"/>
    <cellStyle name="Normal 11 8" xfId="541" xr:uid="{E3FA7179-4720-47AC-B4B4-CBC849AFA106}"/>
    <cellStyle name="Normal 110" xfId="221" xr:uid="{3AB62838-687B-4DDF-BE4B-6EEFC06E1B3F}"/>
    <cellStyle name="Normal 110 2" xfId="46633" xr:uid="{C75DA2F0-7214-4DA9-A063-0F35DAC483BE}"/>
    <cellStyle name="Normal 110 5" xfId="46630" xr:uid="{0D7E51D0-328C-449B-A6DE-47B12B1FB19A}"/>
    <cellStyle name="Normal 110 5 2" xfId="46723" xr:uid="{77AC0B9B-9539-43D6-A0A6-2B16A6748075}"/>
    <cellStyle name="Normal 110 5 3" xfId="46800" xr:uid="{171EEB2E-2842-411E-A17D-A72DC4A71FE8}"/>
    <cellStyle name="Normal 111" xfId="46712" xr:uid="{6957E681-6FDF-4326-85F9-686E754D600F}"/>
    <cellStyle name="Normal 111 2" xfId="46740" xr:uid="{7D276268-CE86-4AF8-BDB5-6DBA288E86F4}"/>
    <cellStyle name="Normal 112" xfId="224" xr:uid="{F3F18700-9CFF-4C20-AABE-616C41B0E678}"/>
    <cellStyle name="Normal 113" xfId="46981" xr:uid="{614A569F-71E5-4E10-AEDD-D77C73CD8A81}"/>
    <cellStyle name="Normal 114" xfId="46999" xr:uid="{39F5F46C-E1F7-40DF-8963-F8562203FCC4}"/>
    <cellStyle name="Normal 115" xfId="47004" xr:uid="{8F0290A3-9DC7-4576-9E7E-7002F3383661}"/>
    <cellStyle name="Normal 116" xfId="220" xr:uid="{B5ECFCE0-AB89-41E3-BE0B-256B16B99CA1}"/>
    <cellStyle name="Normal 117" xfId="47017" xr:uid="{4AC56831-3FB4-4DF3-871D-B53057CC10CD}"/>
    <cellStyle name="Normal 118" xfId="47034" xr:uid="{FD08346C-6EFA-4424-80A6-90E918995F66}"/>
    <cellStyle name="Normal 119" xfId="47018" xr:uid="{E2244F79-3E03-44CB-9DCA-23FC472F30C4}"/>
    <cellStyle name="Normal 12" xfId="99" xr:uid="{00000000-0005-0000-0000-000063000000}"/>
    <cellStyle name="Normal 12 2" xfId="100" xr:uid="{00000000-0005-0000-0000-000064000000}"/>
    <cellStyle name="Normal 12 2 10" xfId="46709" xr:uid="{F6B9BFF0-F1FC-4C44-A352-07EB44DAA5FB}"/>
    <cellStyle name="Normal 12 2 11" xfId="101" xr:uid="{00000000-0005-0000-0000-000065000000}"/>
    <cellStyle name="Normal 12 2 11 2" xfId="46810" xr:uid="{C9B0184F-6251-41A9-B870-E92F8D35ED58}"/>
    <cellStyle name="Normal 12 2 11 3" xfId="46921" xr:uid="{7A307F2F-93A4-4EE7-96D5-AA23AF67E440}"/>
    <cellStyle name="Normal 12 2 11 4" xfId="46942" xr:uid="{91129CC9-9E1E-48E0-9E6D-AC524D01AF71}"/>
    <cellStyle name="Normal 12 2 11 5" xfId="46737" xr:uid="{C8D77378-8678-4851-9BBA-0A388D051831}"/>
    <cellStyle name="Normal 12 2 12" xfId="46861" xr:uid="{8FA41141-106D-4ECD-BF41-A607D22B8594}"/>
    <cellStyle name="Normal 12 2 13" xfId="46891" xr:uid="{117981C3-F34B-4217-8434-5FDE17034524}"/>
    <cellStyle name="Normal 12 2 14" xfId="46983" xr:uid="{8B4EB04A-E078-4F75-A1C2-FBB4BC044618}"/>
    <cellStyle name="Normal 12 2 15" xfId="47048" xr:uid="{D3E5BD63-B3D7-4044-B5A3-16107F15E375}"/>
    <cellStyle name="Normal 12 2 16" xfId="47096" xr:uid="{283A77CA-8F62-4BA9-8D6D-684075BC4DE9}"/>
    <cellStyle name="Normal 12 2 17" xfId="208" xr:uid="{AC2620CE-1550-4920-8934-F32DA73A255F}"/>
    <cellStyle name="Normal 12 2 2" xfId="102" xr:uid="{00000000-0005-0000-0000-000066000000}"/>
    <cellStyle name="Normal 12 2 2 2" xfId="32231" xr:uid="{CF59333C-520D-4887-8609-F4BF9A402E06}"/>
    <cellStyle name="Normal 12 2 3" xfId="43511" xr:uid="{B7F4AE18-898F-4ED5-AABC-C9E5ADCF0FAE}"/>
    <cellStyle name="Normal 12 2 4" xfId="32230" xr:uid="{A1CC9420-9EA3-4A30-9152-4CE79DBB41F5}"/>
    <cellStyle name="Normal 12 2 5" xfId="12578" xr:uid="{11B00A9D-CD03-476A-8B21-E9C920B103E6}"/>
    <cellStyle name="Normal 12 2 6" xfId="46302" xr:uid="{00B601F6-4FB0-42E2-B0D7-4F6B840A8C15}"/>
    <cellStyle name="Normal 12 2 7" xfId="3823" xr:uid="{1C17C955-01C7-4DDB-A0FA-E648926D3FB0}"/>
    <cellStyle name="Normal 12 2 8" xfId="46693" xr:uid="{50E9D2B6-CCFB-4B3F-8D79-3E7D325FC4FF}"/>
    <cellStyle name="Normal 12 2 8 2" xfId="46753" xr:uid="{487AB73E-5E42-43AE-9AF7-98C1049AE138}"/>
    <cellStyle name="Normal 12 2 8 3" xfId="46821" xr:uid="{60ED3037-64CC-4569-9790-F06EEBDC54E9}"/>
    <cellStyle name="Normal 12 2 8 4" xfId="103" xr:uid="{00000000-0005-0000-0000-000067000000}"/>
    <cellStyle name="Normal 12 2 8 4 2" xfId="46837" xr:uid="{20466CE1-ED45-409B-A41C-E2FCDBC4FB42}"/>
    <cellStyle name="Normal 12 2 8 4 3" xfId="46922" xr:uid="{7DD31C3F-18FD-4105-94F2-DF4143A3EEC8}"/>
    <cellStyle name="Normal 12 2 8 4 4" xfId="46949" xr:uid="{CBB81AF3-2CB6-415C-A878-B7964EF93F1F}"/>
    <cellStyle name="Normal 12 2 8 4 5" xfId="46770" xr:uid="{89C086C5-850F-440A-8D67-4DA8C946C428}"/>
    <cellStyle name="Normal 12 2 9" xfId="46707" xr:uid="{084BC816-05FF-4016-93AC-10A5629F1543}"/>
    <cellStyle name="Normal 12 3" xfId="12478" xr:uid="{29E4AFEB-01D1-43EB-8425-1340F3E79A75}"/>
    <cellStyle name="Normal 12 3 2" xfId="37988" xr:uid="{02EDCCCD-E9EE-4F3E-9E9F-FF146228BCA2}"/>
    <cellStyle name="Normal 12 4" xfId="13327" xr:uid="{80B9C7B6-0BD8-42C0-8919-58EEA0F3ECB7}"/>
    <cellStyle name="Normal 12 4 2" xfId="38616" xr:uid="{DB15DD1C-31AE-435E-B63A-D79DCE508EC0}"/>
    <cellStyle name="Normal 12 4 3" xfId="43830" xr:uid="{BEA2AC0B-641A-46E1-ADC4-C17560E34812}"/>
    <cellStyle name="Normal 12 5" xfId="46015" xr:uid="{27B02C2A-7377-4E61-A938-9C399B735D43}"/>
    <cellStyle name="Normal 12 6" xfId="12413" xr:uid="{2FED32E4-2EED-416A-A3E8-F2D2DA9CCF28}"/>
    <cellStyle name="Normal 12 7" xfId="46564" xr:uid="{FBA1E8E7-33EB-4A96-8607-BF1F973B515D}"/>
    <cellStyle name="Normal 12 8" xfId="542" xr:uid="{E4DE0E11-0A27-4AA9-B724-34752465F7DF}"/>
    <cellStyle name="Normal 12 9" xfId="202" xr:uid="{E19CE00A-A69F-4804-8FFE-4738B76989A6}"/>
    <cellStyle name="Normal 120" xfId="104" xr:uid="{00000000-0005-0000-0000-000068000000}"/>
    <cellStyle name="Normal 120 2" xfId="47067" xr:uid="{ACA7F32F-B52C-4EEB-B607-B381902A7F07}"/>
    <cellStyle name="Normal 121" xfId="46700" xr:uid="{6486F5A3-A15F-4FB7-B5CA-3503D1B3FC7C}"/>
    <cellStyle name="Normal 122" xfId="46587" xr:uid="{DDBFD3DF-2A1B-439E-8C25-B76345529F28}"/>
    <cellStyle name="Normal 123" xfId="105" xr:uid="{00000000-0005-0000-0000-000069000000}"/>
    <cellStyle name="Normal 123 2" xfId="47081" xr:uid="{7C68BDF3-33BF-472A-97B3-1EA16A5D5228}"/>
    <cellStyle name="Normal 124" xfId="47070" xr:uid="{99E1FC2B-F5CF-44CD-9459-F39499EE4E69}"/>
    <cellStyle name="Normal 125" xfId="46389" xr:uid="{7A55A552-F42A-4B6D-8361-BC48B530263D}"/>
    <cellStyle name="Normal 125 2" xfId="46391" xr:uid="{062ADC11-34ED-4844-BBCA-10FA357DDF02}"/>
    <cellStyle name="Normal 125 3" xfId="46396" xr:uid="{C7D2E076-ADA5-4742-8898-114C7B4E97E9}"/>
    <cellStyle name="Normal 126" xfId="191" xr:uid="{C06A8C59-4895-4431-8F88-5A1D8229BABC}"/>
    <cellStyle name="Normal 127" xfId="46392" xr:uid="{415D910A-0DC7-497A-9EF6-941409950C71}"/>
    <cellStyle name="Normal 128" xfId="46395" xr:uid="{28525C46-B0D9-43C9-AA6E-35B3D2F32C11}"/>
    <cellStyle name="Normal 128 2" xfId="46397" xr:uid="{48E8B08D-7590-48FE-A468-1D8DCC464FFE}"/>
    <cellStyle name="Normal 129" xfId="46393" xr:uid="{2EDCA683-7C77-48AB-97D0-7AC304A49A8A}"/>
    <cellStyle name="Normal 13" xfId="106" xr:uid="{00000000-0005-0000-0000-00006A000000}"/>
    <cellStyle name="Normal 13 2" xfId="3824" xr:uid="{BF70CCC2-70AF-492B-906F-D4E50E8F7DB5}"/>
    <cellStyle name="Normal 13 2 2" xfId="32232" xr:uid="{F474BF94-A887-48BA-A32E-77433AC67CCD}"/>
    <cellStyle name="Normal 13 2 3" xfId="12522" xr:uid="{017C4565-4AB2-452C-8265-F3E9853D9753}"/>
    <cellStyle name="Normal 13 2 6" xfId="107" xr:uid="{00000000-0005-0000-0000-00006B000000}"/>
    <cellStyle name="Normal 13 3" xfId="37989" xr:uid="{E53C1DC1-5A0C-4A62-8469-5A7FBC835BAB}"/>
    <cellStyle name="Normal 13 4" xfId="13377" xr:uid="{5A44CEB5-B094-4EA5-9CFC-2D8ABCEE6420}"/>
    <cellStyle name="Normal 13 5" xfId="45698" xr:uid="{6D6A5D13-6A1E-4299-8FEE-C4C0ABA82B99}"/>
    <cellStyle name="Normal 13 6" xfId="12414" xr:uid="{AE01590E-E9B3-4A8F-B281-2683C05FAAB9}"/>
    <cellStyle name="Normal 13 7" xfId="46303" xr:uid="{58475B8A-A351-4AFD-B4E0-29A0DD537FEC}"/>
    <cellStyle name="Normal 13 8" xfId="543" xr:uid="{24C06B36-BE96-4666-BAFC-7CDFF316D603}"/>
    <cellStyle name="Normal 130" xfId="46394" xr:uid="{C84D0A00-38EF-48BA-B25C-C1FE52814FAC}"/>
    <cellStyle name="Normal 131" xfId="47110" xr:uid="{D02B240A-9492-4AFC-8D1B-0D75A6651625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4 2 2" xfId="46831" xr:uid="{46891A24-A3B2-4CF1-AD2C-61A2828AA3D5}"/>
    <cellStyle name="Normal 134 2 3" xfId="46927" xr:uid="{990D3B1E-FA2F-40AA-B314-3DA3471AAD75}"/>
    <cellStyle name="Normal 134 2 4" xfId="46943" xr:uid="{CA815665-BF23-4AA6-847E-44A8B9429E93}"/>
    <cellStyle name="Normal 134 2 5" xfId="46763" xr:uid="{95E5F6F4-B5D4-4E5D-B466-9BB6A94970D8}"/>
    <cellStyle name="Normal 134 3" xfId="46862" xr:uid="{5B45353C-8065-41D3-902A-544690D18C37}"/>
    <cellStyle name="Normal 134 4" xfId="46892" xr:uid="{5A464156-CC40-4473-919D-297BD89847E4}"/>
    <cellStyle name="Normal 134 5" xfId="46982" xr:uid="{51FDABD0-534E-4548-A7CC-3ABE0B2BAE0F}"/>
    <cellStyle name="Normal 134 6" xfId="46702" xr:uid="{F3064DFD-420F-4063-AD52-7235C511C436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 10" xfId="5975" xr:uid="{F29CC367-B150-4E78-A126-0135457D49F1}"/>
    <cellStyle name="Normal 14 11" xfId="6854" xr:uid="{DF7DEA7A-38E1-4096-989E-3699428BB6F3}"/>
    <cellStyle name="Normal 14 12" xfId="12415" xr:uid="{3790A398-8B92-4FDB-9A42-94A6A87787E4}"/>
    <cellStyle name="Normal 14 13" xfId="46431" xr:uid="{0139770C-FCC6-4CC6-93FB-821C927B6A32}"/>
    <cellStyle name="Normal 14 2" xfId="544" xr:uid="{BA27C940-E851-48AA-AD24-2719A0F5E3D6}"/>
    <cellStyle name="Normal 14 2 2" xfId="3825" xr:uid="{FAB4F6F4-FFD8-4C0D-A4C1-2448AFA26C97}"/>
    <cellStyle name="Normal 14 2 2 2" xfId="8023" xr:uid="{F4AAF4EC-96C6-4486-8E07-866E8CF08154}"/>
    <cellStyle name="Normal 14 2 2 3" xfId="5037" xr:uid="{C8CCA6C8-E701-4CC7-AD17-A574E9E562A2}"/>
    <cellStyle name="Normal 14 2 2 4" xfId="32234" xr:uid="{34CB57B7-6110-4B0C-AFBD-247BA23F5945}"/>
    <cellStyle name="Normal 14 2 3" xfId="2220" xr:uid="{4E1DF3B0-050E-4734-BCD8-80F8D8239F5F}"/>
    <cellStyle name="Normal 14 2 3 2" xfId="32233" xr:uid="{0FEC51A9-6D1D-4D31-90CA-224D93158A92}"/>
    <cellStyle name="Normal 14 2 4" xfId="4191" xr:uid="{371AD570-11C7-4C2F-B606-F78C7EB67DB0}"/>
    <cellStyle name="Normal 14 3" xfId="545" xr:uid="{9D920D35-ECA8-498B-9289-755CCC5C050D}"/>
    <cellStyle name="Normal 14 3 2" xfId="546" xr:uid="{380D8883-A5C2-4A7D-9747-E5015A73F683}"/>
    <cellStyle name="Normal 14 3 2 2" xfId="1340" xr:uid="{6AED4E3E-5B2F-430D-BD87-DF0543AE20A7}"/>
    <cellStyle name="Normal 14 3 2 2 2" xfId="1880" xr:uid="{3D0B0333-C475-4507-8CD0-ED12A3046206}"/>
    <cellStyle name="Normal 14 3 2 2 2 2" xfId="10037" xr:uid="{3F31686A-B7F9-4128-8C20-6FC156A6A641}"/>
    <cellStyle name="Normal 14 3 2 2 3" xfId="9138" xr:uid="{FD8730ED-7EEE-4622-9F7E-D33B2ABEFADF}"/>
    <cellStyle name="Normal 14 3 2 2 4" xfId="6858" xr:uid="{9B5D5F0D-097C-44A0-AF3D-AACED0092EDF}"/>
    <cellStyle name="Normal 14 3 2 3" xfId="1689" xr:uid="{BBBDA2DB-434A-450E-B2BE-745890E94C09}"/>
    <cellStyle name="Normal 14 3 2 3 2" xfId="9587" xr:uid="{75B97A92-5E96-46C8-A15F-695EA77B91B3}"/>
    <cellStyle name="Normal 14 3 2 3 3" xfId="7502" xr:uid="{95893827-350F-4014-95EC-CDD4B6B7207F}"/>
    <cellStyle name="Normal 14 3 2 4" xfId="988" xr:uid="{2A475DB2-DB76-4F1D-8D77-1EFAB71A2187}"/>
    <cellStyle name="Normal 14 3 2 5" xfId="9137" xr:uid="{B8085667-F6E3-4EA7-A321-B4122670EE29}"/>
    <cellStyle name="Normal 14 3 2 6" xfId="6857" xr:uid="{A31376EE-D3FB-4DD8-BFF8-F86E10F1B4DB}"/>
    <cellStyle name="Normal 14 3 3" xfId="1339" xr:uid="{08A832B8-BDBF-43DF-BB13-0554706EAEE0}"/>
    <cellStyle name="Normal 14 3 3 2" xfId="1879" xr:uid="{2CBB7029-793B-434B-BD8E-723BDF57D9F7}"/>
    <cellStyle name="Normal 14 3 3 2 2" xfId="9885" xr:uid="{6FC41157-9566-4FC8-82C4-23E84BC26618}"/>
    <cellStyle name="Normal 14 3 3 2 3" xfId="8024" xr:uid="{461CA625-05F4-4481-A2D5-4F260F9E7925}"/>
    <cellStyle name="Normal 14 3 3 3" xfId="9139" xr:uid="{CA110EBE-B3CD-4281-8034-284A25DDDB11}"/>
    <cellStyle name="Normal 14 3 3 4" xfId="6859" xr:uid="{1829F5ED-2D62-4D17-AEE6-17E7E0CD21FE}"/>
    <cellStyle name="Normal 14 3 4" xfId="1688" xr:uid="{798D1B9A-913F-4433-8E83-9E2E5087FF17}"/>
    <cellStyle name="Normal 14 3 4 2" xfId="9586" xr:uid="{C1B9907A-446F-4236-A6DE-47D7D9469D23}"/>
    <cellStyle name="Normal 14 3 4 3" xfId="7501" xr:uid="{941C8EB7-59C0-4DA6-A97B-7FD2120C96AC}"/>
    <cellStyle name="Normal 14 3 5" xfId="987" xr:uid="{35C81151-F4CF-4D97-B602-7B34270CFE0D}"/>
    <cellStyle name="Normal 14 3 6" xfId="9136" xr:uid="{E69F0214-2790-4652-9C58-8A747DA9C78E}"/>
    <cellStyle name="Normal 14 3 7" xfId="6856" xr:uid="{AA3B188B-D8EB-4D79-9FD1-1BDCEC2272E4}"/>
    <cellStyle name="Normal 14 3 8" xfId="4101" xr:uid="{B45D2003-F266-40D0-82BC-DD34A76642D6}"/>
    <cellStyle name="Normal 14 3 9" xfId="37990" xr:uid="{A8601755-DCF4-420B-A72B-7E3F412C9F49}"/>
    <cellStyle name="Normal 14 4" xfId="547" xr:uid="{FACAC7CF-1143-4A70-B3D5-175C70BB6C6F}"/>
    <cellStyle name="Normal 14 4 2" xfId="1341" xr:uid="{72AB0361-4D69-490C-88D4-BE2A587446CA}"/>
    <cellStyle name="Normal 14 4 2 2" xfId="1881" xr:uid="{B2699978-D297-4BB0-A857-08DD38AC5C5A}"/>
    <cellStyle name="Normal 14 4 2 2 2" xfId="9959" xr:uid="{E618EF09-17CC-45E9-B5A9-59EA6A732A59}"/>
    <cellStyle name="Normal 14 4 2 2 3" xfId="8025" xr:uid="{9CEF60D7-3255-421D-8A04-09E56E429FE0}"/>
    <cellStyle name="Normal 14 4 2 3" xfId="9141" xr:uid="{B4ADED3D-6CE3-4D27-A6CE-CD4EEC15E14C}"/>
    <cellStyle name="Normal 14 4 2 4" xfId="6861" xr:uid="{AAA52F4C-3028-42AA-B277-C0A11ECAAC08}"/>
    <cellStyle name="Normal 14 4 3" xfId="1690" xr:uid="{34FAFE31-E95D-4F0B-A5F9-C21D81544630}"/>
    <cellStyle name="Normal 14 4 3 2" xfId="9588" xr:uid="{8CC0B363-FC6A-4399-A25E-1734C23F840F}"/>
    <cellStyle name="Normal 14 4 3 3" xfId="7503" xr:uid="{B0BB0B5B-972D-48F0-9249-4CB014A8B600}"/>
    <cellStyle name="Normal 14 4 4" xfId="989" xr:uid="{27BB841F-7DC4-440E-AEC3-22291FCA4708}"/>
    <cellStyle name="Normal 14 4 5" xfId="9140" xr:uid="{7D0C35B7-56F2-434E-AA0B-F888580CCAF8}"/>
    <cellStyle name="Normal 14 4 6" xfId="6860" xr:uid="{56D68C21-1CC3-456D-8E1C-A97E6EB9444D}"/>
    <cellStyle name="Normal 14 4 7" xfId="4222" xr:uid="{49C8A35D-FAA6-47C0-8ACE-2E39AF3913BC}"/>
    <cellStyle name="Normal 14 5" xfId="1233" xr:uid="{4F588FEF-C678-4F47-8D8B-D45A72082BE7}"/>
    <cellStyle name="Normal 14 5 2" xfId="2869" xr:uid="{353B7A45-A349-4A0E-89B0-8F358B37FA83}"/>
    <cellStyle name="Normal 14 5 2 2" xfId="9819" xr:uid="{F83EA4C0-3655-4BEA-8EB8-27F79FBAE448}"/>
    <cellStyle name="Normal 14 5 2 3" xfId="8026" xr:uid="{F4C8012F-4781-43FC-9EA5-672318614613}"/>
    <cellStyle name="Normal 14 5 3" xfId="2473" xr:uid="{0CC97F06-CC6B-4DD2-86F1-662BCEAE4F7E}"/>
    <cellStyle name="Normal 14 5 3 2" xfId="9142" xr:uid="{28952C3D-895B-41BE-ABCB-64BF38E63155}"/>
    <cellStyle name="Normal 14 5 4" xfId="5296" xr:uid="{02FDB5EB-AAA7-4D81-907A-24027C4D99C0}"/>
    <cellStyle name="Normal 14 5 5" xfId="5976" xr:uid="{8A60F985-FE97-44D2-9D63-5AC7C2BFDAE5}"/>
    <cellStyle name="Normal 14 5 6" xfId="6862" xr:uid="{6C58B1FF-F982-481B-99F9-3998C6BB2045}"/>
    <cellStyle name="Normal 14 5 7" xfId="12298" xr:uid="{EDD5816C-23E3-488A-95A3-0D4170F2DCB8}"/>
    <cellStyle name="Normal 14 6" xfId="1577" xr:uid="{67927BDE-15C2-4EBF-BDD0-9F80E5AD7DAD}"/>
    <cellStyle name="Normal 14 6 2" xfId="2723" xr:uid="{AD08B37E-9951-4841-AD60-81F180C5CF42}"/>
    <cellStyle name="Normal 14 6 3" xfId="6863" xr:uid="{3CDC3C8E-C167-43CA-900A-7308AA259EE9}"/>
    <cellStyle name="Normal 14 6 4" xfId="11496" xr:uid="{9BA1A462-9892-407A-96B2-0DCFDF371117}"/>
    <cellStyle name="Normal 14 7" xfId="3080" xr:uid="{DB71FC4C-1DCD-48F6-9302-2C3739613A27}"/>
    <cellStyle name="Normal 14 7 2" xfId="10064" xr:uid="{E5E8187B-3612-4D51-B913-A524EE5895D8}"/>
    <cellStyle name="Normal 14 7 3" xfId="6864" xr:uid="{B3964971-185C-45AE-BA58-B46F05946AE6}"/>
    <cellStyle name="Normal 14 8" xfId="3156" xr:uid="{BDE043FA-8B3E-42EB-93D1-0BCC58496B09}"/>
    <cellStyle name="Normal 14 8 2" xfId="10162" xr:uid="{73E1477D-EC18-4832-9086-0CA3173E9D93}"/>
    <cellStyle name="Normal 14 8 3" xfId="8022" xr:uid="{0FBFBD51-0305-44BB-91CB-5C387C91B886}"/>
    <cellStyle name="Normal 14 9" xfId="3364" xr:uid="{46B3FCB6-5D59-4ECD-B787-7EE452E73A5A}"/>
    <cellStyle name="Normal 14 9 2" xfId="8672" xr:uid="{86579E1A-332F-4DF1-8EBA-DBC1FB20C34F}"/>
    <cellStyle name="Normal 145" xfId="115" xr:uid="{00000000-0005-0000-0000-000073000000}"/>
    <cellStyle name="Normal 145 2" xfId="46830" xr:uid="{4CA7A66D-8840-474F-B6AF-2CDAC0F092C5}"/>
    <cellStyle name="Normal 145 3" xfId="46915" xr:uid="{94B54F9D-F157-4602-A0F6-981962C6F33B}"/>
    <cellStyle name="Normal 145 4" xfId="46941" xr:uid="{7883FEE6-5A8B-4509-B8D2-A80054CED820}"/>
    <cellStyle name="Normal 145 5" xfId="46762" xr:uid="{4D41E499-76B8-4D5F-8509-76B065524A83}"/>
    <cellStyle name="Normal 15" xfId="548" xr:uid="{323E178C-7851-4953-8DA0-53715724A11C}"/>
    <cellStyle name="Normal 15 10" xfId="4133" xr:uid="{F6398A2D-6D35-4233-8340-E2DB1E888943}"/>
    <cellStyle name="Normal 15 11" xfId="12416" xr:uid="{C865DAD2-9E20-441D-B7F7-26EA58839429}"/>
    <cellStyle name="Normal 15 12" xfId="46570" xr:uid="{AC9FD9A7-83BB-41E2-AF11-825631FC7D65}"/>
    <cellStyle name="Normal 15 2" xfId="2222" xr:uid="{06FC367A-53AB-4BEC-90BA-D98FC25060CC}"/>
    <cellStyle name="Normal 15 2 2" xfId="5978" xr:uid="{83030C14-6890-492B-B0B5-0FC546DD74BB}"/>
    <cellStyle name="Normal 15 2 2 2" xfId="32236" xr:uid="{71AF926A-6148-4173-8BBB-32C919232218}"/>
    <cellStyle name="Normal 15 2 3" xfId="4223" xr:uid="{825D9E79-68E2-4005-B6E7-41E84BB73B13}"/>
    <cellStyle name="Normal 15 3" xfId="2145" xr:uid="{BA18E3B9-A614-4C31-A6F4-604C5799515C}"/>
    <cellStyle name="Normal 15 3 2" xfId="4696" xr:uid="{81908E99-B2CD-4403-8452-CE7D4CC3C291}"/>
    <cellStyle name="Normal 15 3 3" xfId="4884" xr:uid="{CB049A81-5761-4D61-938B-2A6DBFAFD959}"/>
    <cellStyle name="Normal 15 3 4" xfId="5350" xr:uid="{FE9A8513-9612-4559-B142-D748E1659442}"/>
    <cellStyle name="Normal 15 3 5" xfId="6865" xr:uid="{39A71D0D-D5F7-4986-B3BD-AD92C8D4135D}"/>
    <cellStyle name="Normal 15 3 6" xfId="4451" xr:uid="{2EF3DF33-60CF-4F8D-AAD9-94C895975E27}"/>
    <cellStyle name="Normal 15 3 7" xfId="32235" xr:uid="{4B24ACF7-308F-49CC-A3D1-0BE324CBB6E8}"/>
    <cellStyle name="Normal 15 4" xfId="4525" xr:uid="{872A6D47-5A80-4DA0-BB5E-8820ECCE441B}"/>
    <cellStyle name="Normal 15 4 2" xfId="8027" xr:uid="{05AEEE73-E25F-4C80-A3DA-55303291FC78}"/>
    <cellStyle name="Normal 15 4 3" xfId="46062" xr:uid="{6E659B50-776E-4C73-A4B0-ECB63043A393}"/>
    <cellStyle name="Normal 15 5" xfId="4805" xr:uid="{1402B5DE-4F07-4F16-8F22-DB42589ECC2B}"/>
    <cellStyle name="Normal 15 6" xfId="4996" xr:uid="{2189A07E-D2C1-4CFD-BE1D-DF994BA52C94}"/>
    <cellStyle name="Normal 15 7" xfId="5108" xr:uid="{15475FB9-1B02-4E05-9EBD-3FCA4FF142AA}"/>
    <cellStyle name="Normal 15 8" xfId="4286" xr:uid="{180C84A4-CCE3-4FFF-AC38-C5DEEC7C430F}"/>
    <cellStyle name="Normal 15 9" xfId="5977" xr:uid="{850BE92E-D511-4AE5-B865-D54DECC882DD}"/>
    <cellStyle name="Normal 16" xfId="549" xr:uid="{9CA9D930-2A08-4048-8133-A90613B6CEA5}"/>
    <cellStyle name="Normal 16 10" xfId="12417" xr:uid="{8F4BBD46-8CE0-4A62-8972-D0D7B5FF1D22}"/>
    <cellStyle name="Normal 16 11" xfId="46423" xr:uid="{26739C0E-F195-4EBC-8F5E-A2B074A30B01}"/>
    <cellStyle name="Normal 16 2" xfId="2474" xr:uid="{99F01C23-6DFC-4327-B22E-3D6EEF7477F0}"/>
    <cellStyle name="Normal 16 2 2" xfId="2475" xr:uid="{7659279F-1D4B-422F-98BA-D0E680C1AFAE}"/>
    <cellStyle name="Normal 16 2 2 2" xfId="2945" xr:uid="{01B8545E-6725-41F3-84EB-E43880D9655C}"/>
    <cellStyle name="Normal 16 2 2 2 2" xfId="9912" xr:uid="{604D16BB-E602-468B-92D5-F1BA9493EB44}"/>
    <cellStyle name="Normal 16 2 2 2 3" xfId="8031" xr:uid="{73D99AD8-C0A4-4A9E-8563-FE64BF157E0E}"/>
    <cellStyle name="Normal 16 2 2 3" xfId="9144" xr:uid="{F6B5AC7B-6432-4CA1-8A4B-CF22BFA511D1}"/>
    <cellStyle name="Normal 16 2 2 4" xfId="6867" xr:uid="{8C3527C0-EF34-4E9F-8668-62910B553428}"/>
    <cellStyle name="Normal 16 2 2 5" xfId="32238" xr:uid="{65ECCA8D-0373-424E-8882-45B521C85908}"/>
    <cellStyle name="Normal 16 2 3" xfId="2725" xr:uid="{054B587D-5970-452B-AF9D-10ABC1DF883C}"/>
    <cellStyle name="Normal 16 2 3 2" xfId="9590" xr:uid="{EF96AECF-7E98-4585-9D94-14C82D0B580E}"/>
    <cellStyle name="Normal 16 2 3 3" xfId="8030" xr:uid="{9D51E5C2-2563-4CE5-9364-24BF5600BE25}"/>
    <cellStyle name="Normal 16 2 4" xfId="5358" xr:uid="{976B9F61-C07A-4147-AF04-04E3FA056A4D}"/>
    <cellStyle name="Normal 16 2 4 2" xfId="9143" xr:uid="{8D74BD68-C77A-4F82-8E8E-D01F8E3F8DE7}"/>
    <cellStyle name="Normal 16 2 5" xfId="5979" xr:uid="{8A936777-7A4F-4595-B215-A66D5CA007E2}"/>
    <cellStyle name="Normal 16 2 6" xfId="6866" xr:uid="{14F9CF28-390A-473B-9E3B-EE744D539A93}"/>
    <cellStyle name="Normal 16 2 7" xfId="12554" xr:uid="{6B28E77C-765E-4E7F-86BA-E8562E661E10}"/>
    <cellStyle name="Normal 16 3" xfId="2476" xr:uid="{51485C17-EEA0-49D0-AE04-E83A809EF648}"/>
    <cellStyle name="Normal 16 3 2" xfId="2477" xr:uid="{42BC9894-A253-4DDA-94E1-3F1A70E759AB}"/>
    <cellStyle name="Normal 16 3 2 2" xfId="3066" xr:uid="{0AAB3C85-B8F1-4B57-B68F-AB67882C3DDB}"/>
    <cellStyle name="Normal 16 3 2 2 2" xfId="10062" xr:uid="{160D67C0-B84A-436B-9A48-08EE7CED3A16}"/>
    <cellStyle name="Normal 16 3 2 3" xfId="9146" xr:uid="{DC86D9EA-50B2-4D77-985C-2182D29EA610}"/>
    <cellStyle name="Normal 16 3 2 4" xfId="6869" xr:uid="{627DF3B2-F357-4962-8867-E2333B97400E}"/>
    <cellStyle name="Normal 16 3 3" xfId="2726" xr:uid="{65A335D3-7889-4CF7-9413-9C5A8ED8FE5C}"/>
    <cellStyle name="Normal 16 3 3 2" xfId="9591" xr:uid="{7DF87EBA-DCA1-4AA6-863F-6BC315485396}"/>
    <cellStyle name="Normal 16 3 3 3" xfId="8032" xr:uid="{AD79B038-B1D3-4117-AA6E-A561E6CAC829}"/>
    <cellStyle name="Normal 16 3 4" xfId="9145" xr:uid="{A897518F-D058-4D2A-8092-206FDBCAB0DA}"/>
    <cellStyle name="Normal 16 3 5" xfId="6868" xr:uid="{649B66CD-648D-4EFC-A749-F1FA154B8ABE}"/>
    <cellStyle name="Normal 16 3 6" xfId="32237" xr:uid="{474EE13D-5A13-4F41-90FB-D23390ED1BFC}"/>
    <cellStyle name="Normal 16 4" xfId="2478" xr:uid="{85B36022-7305-4CE9-892B-9CA317326FA0}"/>
    <cellStyle name="Normal 16 4 2" xfId="2845" xr:uid="{46AC97A4-2D00-4962-AC6A-024DF678E289}"/>
    <cellStyle name="Normal 16 4 2 2" xfId="9772" xr:uid="{1EAA16FD-CB6A-4C17-8A73-CBDBB6BD3BB9}"/>
    <cellStyle name="Normal 16 4 2 3" xfId="8033" xr:uid="{051DE74D-3931-4B9D-B3C5-866A6FC667FB}"/>
    <cellStyle name="Normal 16 4 3" xfId="9147" xr:uid="{67509A3F-618D-4895-9290-15A9D6C6FFE8}"/>
    <cellStyle name="Normal 16 4 4" xfId="6870" xr:uid="{003B6F9A-F67D-441C-8F64-8A4CB8FD2AA4}"/>
    <cellStyle name="Normal 16 4 5" xfId="46024" xr:uid="{73C5F024-27E9-4F4E-974A-D5220064A140}"/>
    <cellStyle name="Normal 16 5" xfId="2601" xr:uid="{5B42B822-FA9B-4534-8F72-03B21CDAD639}"/>
    <cellStyle name="Normal 16 5 2" xfId="9424" xr:uid="{BA04FA27-64EF-457A-BE25-EFA884D699B9}"/>
    <cellStyle name="Normal 16 5 3" xfId="8029" xr:uid="{0BB461E5-29A1-4E78-AE7D-7DB0E4A5E30A}"/>
    <cellStyle name="Normal 16 5 4" xfId="4742" xr:uid="{DD72AFF7-13EB-4C7A-B370-CC44C2E5A717}"/>
    <cellStyle name="Normal 16 6" xfId="2724" xr:uid="{79B2E7F3-8B7F-4D77-BCAC-BB6F4C87784C}"/>
    <cellStyle name="Normal 16 6 2" xfId="9589" xr:uid="{553F4669-2A85-442D-8E33-5D47FB602E73}"/>
    <cellStyle name="Normal 16 7" xfId="3121" xr:uid="{E6276777-A11E-4074-842D-CEBB4641B2A4}"/>
    <cellStyle name="Normal 16 7 2" xfId="10105" xr:uid="{26E0CE67-A6E8-4BF8-9A8D-129734C8F61D}"/>
    <cellStyle name="Normal 16 8" xfId="3209" xr:uid="{0037966A-BAC1-45C9-AB9C-A376F517F32B}"/>
    <cellStyle name="Normal 16 8 2" xfId="10212" xr:uid="{F5929D29-EB5C-49A9-8CC2-4159005F2F16}"/>
    <cellStyle name="Normal 16 9" xfId="2178" xr:uid="{F4F313EF-D996-4ED9-9E21-C77124BE5E58}"/>
    <cellStyle name="Normal 17" xfId="239" xr:uid="{9DA42BA6-9039-43D2-A3A2-716DB0F8B293}"/>
    <cellStyle name="Normal 17 2" xfId="4789" xr:uid="{060841EE-FF7A-42A6-AED0-F4ACE4CFAD72}"/>
    <cellStyle name="Normal 17 2 2" xfId="32240" xr:uid="{B4330DDF-A3F0-4868-99F8-97162CE29A18}"/>
    <cellStyle name="Normal 17 3" xfId="4213" xr:uid="{F1C0BB06-BC64-4E69-BA06-956A44711AEE}"/>
    <cellStyle name="Normal 17 3 2" xfId="32239" xr:uid="{8B27484C-CECE-42E1-ACFB-914410526FD5}"/>
    <cellStyle name="Normal 17 4" xfId="46023" xr:uid="{B63D1CC2-6DD8-4DEE-A002-D8F89F8BDF48}"/>
    <cellStyle name="Normal 17 5" xfId="12418" xr:uid="{76BE4B1C-FEC4-4A63-A3A9-9D0F23E0A62B}"/>
    <cellStyle name="Normal 17 6" xfId="46513" xr:uid="{0F5776FE-0C5C-4885-80A9-EFC48C523FA6}"/>
    <cellStyle name="Normal 17 7" xfId="550" xr:uid="{AC92A290-2A90-426F-8BC1-D0151EB711AC}"/>
    <cellStyle name="Normal 18" xfId="551" xr:uid="{5DE07339-D70B-4DA9-AF79-037BB3C01643}"/>
    <cellStyle name="Normal 18 2" xfId="2479" xr:uid="{9AC502D6-81F9-46B8-BC95-193D1FB15C5C}"/>
    <cellStyle name="Normal 18 2 2" xfId="4466" xr:uid="{66FC85A3-4BE4-472F-AC0A-806C9F3F358B}"/>
    <cellStyle name="Normal 18 2 2 2" xfId="32242" xr:uid="{30248FA2-895E-4458-B34C-D4AA077D6E6A}"/>
    <cellStyle name="Normal 18 2 3" xfId="12708" xr:uid="{9717277B-0FB3-4BD3-ABAF-661AFAB425F4}"/>
    <cellStyle name="Normal 18 3" xfId="5980" xr:uid="{63ABAD62-3129-4F29-83F4-7EA728A69DF8}"/>
    <cellStyle name="Normal 18 3 2" xfId="32241" xr:uid="{5CCDDAB9-109D-4E4F-BC80-0A8E71791619}"/>
    <cellStyle name="Normal 18 4" xfId="46022" xr:uid="{999367C5-C3FF-4813-B177-B16259DE4AEA}"/>
    <cellStyle name="Normal 18 5" xfId="12419" xr:uid="{F14A9187-50FC-4BC4-A8C6-84FDE01680E3}"/>
    <cellStyle name="Normal 19" xfId="552" xr:uid="{886AF573-FB7C-451A-8337-80D843958B1E}"/>
    <cellStyle name="Normal 19 2" xfId="2480" xr:uid="{8CA3A4A7-B369-44C6-B952-FA8250B6C3C2}"/>
    <cellStyle name="Normal 19 2 2" xfId="32244" xr:uid="{A1669BAC-F312-4638-9BC0-7CB13A779778}"/>
    <cellStyle name="Normal 19 3" xfId="2622" xr:uid="{D48E7977-3F7B-46B6-9DC9-83FB83622992}"/>
    <cellStyle name="Normal 19 3 2" xfId="32243" xr:uid="{A81C4B17-63F8-4EBC-A7FB-3BE61C86EEFF}"/>
    <cellStyle name="Normal 19 4" xfId="46021" xr:uid="{804552B6-20C0-48D7-BE0E-E2046DF14DF7}"/>
    <cellStyle name="Normal 19 5" xfId="12420" xr:uid="{5D961BBA-CDB6-4C07-B474-17DA0512FE97}"/>
    <cellStyle name="Normal 197" xfId="553" xr:uid="{377047DF-4557-4B24-9CED-878B9203068B}"/>
    <cellStyle name="Normal 197 2" xfId="554" xr:uid="{7D5EC07B-B485-44F3-A7E8-629697ABFE42}"/>
    <cellStyle name="Normal 2" xfId="116" xr:uid="{00000000-0005-0000-0000-000074000000}"/>
    <cellStyle name="Normal 2 10" xfId="46214" xr:uid="{F4C60788-0C01-4106-AD9A-7894B450EA53}"/>
    <cellStyle name="Normal 2 11" xfId="266" xr:uid="{DBC74CDB-01DD-43AD-B974-532BD914CAEA}"/>
    <cellStyle name="Normal 2 2" xfId="117" xr:uid="{00000000-0005-0000-0000-000075000000}"/>
    <cellStyle name="Normal 2 2 10" xfId="118" xr:uid="{00000000-0005-0000-0000-000076000000}"/>
    <cellStyle name="Normal 2 2 2" xfId="4094" xr:uid="{E1141311-19AA-4F46-91DB-6C5A2CC963DF}"/>
    <cellStyle name="Normal 2 2 2 2" xfId="119" xr:uid="{00000000-0005-0000-0000-000077000000}"/>
    <cellStyle name="Normal 2 2 2 2 2" xfId="32246" xr:uid="{AD7C9F11-A8CE-48CD-AF1A-08DE42CDCD05}"/>
    <cellStyle name="Normal 2 2 2 2 3" xfId="32245" xr:uid="{F4ECBBF4-55BB-4B84-8244-5E7F19E66DF7}"/>
    <cellStyle name="Normal 2 2 2 3" xfId="38077" xr:uid="{966A7D59-75FE-489C-96A3-BEEDC9DAB731}"/>
    <cellStyle name="Normal 2 2 2 4" xfId="13310" xr:uid="{81A0A1EE-2D72-4C04-A68E-7D9606FA24CD}"/>
    <cellStyle name="Normal 2 2 2 5" xfId="12631" xr:uid="{B347F1D5-672A-4DB8-84E0-A18E2E3CCFEF}"/>
    <cellStyle name="Normal 2 2 3" xfId="3970" xr:uid="{7808AA44-2AE1-40E6-9DB4-654F69F6F27A}"/>
    <cellStyle name="Normal 2 2 3 2" xfId="13311" xr:uid="{03D97551-A8CD-44D1-9B0D-4A3087947D7F}"/>
    <cellStyle name="Normal 2 2 3 3" xfId="46453" xr:uid="{CFC19560-1BA9-463B-8D32-7FFDAC187AD1}"/>
    <cellStyle name="Normal 2 2 4" xfId="13312" xr:uid="{C14DC4E3-0EB6-4A3B-8149-0262458F775E}"/>
    <cellStyle name="Normal 2 2 5" xfId="13313" xr:uid="{8A518D8B-3490-476E-BAA6-FD4AF5D7D5CC}"/>
    <cellStyle name="Normal 2 2 6" xfId="13314" xr:uid="{DDB521F2-28D7-4E3A-BFDD-F27D18723060}"/>
    <cellStyle name="Normal 2 2 7" xfId="13309" xr:uid="{2F9008DE-7202-4D4C-A6FA-6B339E30663E}"/>
    <cellStyle name="Normal 2 2 8" xfId="38037" xr:uid="{62F12A71-6077-4216-BA61-6BD938D1412F}"/>
    <cellStyle name="Normal 2 2 9" xfId="46540" xr:uid="{F6DD6654-6480-4EA5-89B6-CFBFB9054B67}"/>
    <cellStyle name="Normal 2 3" xfId="120" xr:uid="{00000000-0005-0000-0000-000078000000}"/>
    <cellStyle name="Normal 2 3 2" xfId="2605" xr:uid="{0F0B9BDE-6302-4738-A7D1-E2AA5D036B37}"/>
    <cellStyle name="Normal 2 3 2 2" xfId="2606" xr:uid="{8C66FF7D-3BFF-4701-B4B0-5FBE6E439DBA}"/>
    <cellStyle name="Normal 2 3 2 2 2" xfId="8492" xr:uid="{B1DB96DF-A8E0-4056-8DBB-F0180FD7D30F}"/>
    <cellStyle name="Normal 2 3 2 2 2 2" xfId="10912" xr:uid="{EF3F20C4-45C1-4F0F-8E0C-DD406CAD13E5}"/>
    <cellStyle name="Normal 2 3 2 2 3" xfId="9429" xr:uid="{27CB04E9-AE14-4144-A1AE-CF9F2ACB7651}"/>
    <cellStyle name="Normal 2 3 2 2 4" xfId="8447" xr:uid="{0FF472A4-A3C2-4679-8096-EB7F6EC2E570}"/>
    <cellStyle name="Normal 2 3 2 2 5" xfId="32247" xr:uid="{D42E71B3-2EF9-4646-BD01-857ED2F66D26}"/>
    <cellStyle name="Normal 2 3 2 3" xfId="3827" xr:uid="{BEEEF28D-A2DA-4703-ABDE-B83CD84AB1A3}"/>
    <cellStyle name="Normal 2 3 2 3 2" xfId="10839" xr:uid="{70C5B631-57ED-48F6-A404-99EA4F10F587}"/>
    <cellStyle name="Normal 2 3 2 3 3" xfId="8491" xr:uid="{36D5DEA9-9B15-4E36-BE3A-4972F18BB65D}"/>
    <cellStyle name="Normal 2 3 2 3 4" xfId="38157" xr:uid="{0EBB2417-8047-411E-B6B8-B2E1FA7B874B}"/>
    <cellStyle name="Normal 2 3 2 4" xfId="9428" xr:uid="{1E7ADE3B-4EA2-41D4-BBA8-196CF9634FB6}"/>
    <cellStyle name="Normal 2 3 2 4 2" xfId="13315" xr:uid="{478D461C-5193-4B37-BCB7-B513F1036FA3}"/>
    <cellStyle name="Normal 2 3 2 5" xfId="8446" xr:uid="{76CE66CD-484E-4BB8-A653-D0B503570FAC}"/>
    <cellStyle name="Normal 2 3 3" xfId="2607" xr:uid="{D22BC40F-8777-4F10-83C5-8E55CC607C42}"/>
    <cellStyle name="Normal 2 3 3 2" xfId="8493" xr:uid="{D9F46155-3083-4873-B685-6C37722739A5}"/>
    <cellStyle name="Normal 2 3 3 2 2" xfId="10371" xr:uid="{590F2A59-A91B-4FBF-A239-05DD5A8CBB6A}"/>
    <cellStyle name="Normal 2 3 3 2 3" xfId="37983" xr:uid="{0A250238-CEDF-4649-8A05-F0E9B475B484}"/>
    <cellStyle name="Normal 2 3 3 3" xfId="9430" xr:uid="{E7378709-5CAD-49B4-AD31-15C6DC214707}"/>
    <cellStyle name="Normal 2 3 3 4" xfId="8448" xr:uid="{ADA45513-AA90-466B-A274-68E6B07AF01A}"/>
    <cellStyle name="Normal 2 3 4" xfId="2623" xr:uid="{33B0B60D-6D80-49AC-A598-D548CD3C56FC}"/>
    <cellStyle name="Normal 2 3 4 2" xfId="41950" xr:uid="{620BFE21-F192-43FE-9BDB-1B5109A15260}"/>
    <cellStyle name="Normal 2 3 4 3" xfId="45792" xr:uid="{AD563807-498D-4A9B-8FE3-A211EFF9A558}"/>
    <cellStyle name="Normal 2 3 4 4" xfId="38073" xr:uid="{755483A4-4B0E-4B26-9FF3-A882A868D064}"/>
    <cellStyle name="Normal 2 3 5" xfId="8490" xr:uid="{384D8C00-457E-4D22-BA89-144B99DFAD6A}"/>
    <cellStyle name="Normal 2 3 5 2" xfId="10711" xr:uid="{101BE00E-6375-4540-83C2-FC5F638EF3CF}"/>
    <cellStyle name="Normal 2 3 5 3" xfId="13297" xr:uid="{2D243382-2177-4E8C-B203-148F5793B143}"/>
    <cellStyle name="Normal 2 3 6" xfId="12421" xr:uid="{203C8586-D135-4D5C-A483-5598832E100A}"/>
    <cellStyle name="Normal 2 3 7" xfId="46242" xr:uid="{44AC9276-5FED-4434-8060-AB39BD38F4A8}"/>
    <cellStyle name="Normal 2 3 8" xfId="46684" xr:uid="{B3DDD6B6-4087-4B89-BDC3-9148A2FF2AE6}"/>
    <cellStyle name="Normal 2 4" xfId="121" xr:uid="{00000000-0005-0000-0000-000079000000}"/>
    <cellStyle name="Normal 2 4 2" xfId="2054" xr:uid="{A8FC8C21-57E3-4091-AD94-EC57F05A8033}"/>
    <cellStyle name="Normal 2 4 2 2" xfId="2624" xr:uid="{2B167800-400F-4FDB-AFDE-86C815BEF63F}"/>
    <cellStyle name="Normal 2 4 2 2 2" xfId="40209" xr:uid="{526B8D36-BF25-4936-871F-D3710D14A68F}"/>
    <cellStyle name="Normal 2 4 2 3" xfId="3826" xr:uid="{7DAAA5D1-E62A-4502-ADA5-3B96F5BA8B82}"/>
    <cellStyle name="Normal 2 4 2 3 2" xfId="10748" xr:uid="{6AADCD08-F07B-436F-B82C-F65746D81B2F}"/>
    <cellStyle name="Normal 2 4 2 3 3" xfId="8495" xr:uid="{ECBC6591-AAB2-4E0A-85E0-EEF8D8D9CA10}"/>
    <cellStyle name="Normal 2 4 2 3 4" xfId="6212" xr:uid="{9CC80121-2550-4460-A94F-A1B2B2E95CAA}"/>
    <cellStyle name="Normal 2 4 2 4" xfId="8449" xr:uid="{3EFFDFAD-2819-452A-AE39-7E787F632439}"/>
    <cellStyle name="Normal 2 4 2 5" xfId="10584" xr:uid="{643E968A-0F89-4408-B90E-AC0F35DB5DFE}"/>
    <cellStyle name="Normal 2 4 3" xfId="2625" xr:uid="{80574E1B-2582-434B-804E-0D2DE688632C}"/>
    <cellStyle name="Normal 2 4 3 2" xfId="6213" xr:uid="{DD98BF6C-D2D9-484F-B71D-5BBCFE18D3BF}"/>
    <cellStyle name="Normal 2 4 3 3" xfId="4098" xr:uid="{6C4BF4E1-B12A-4C65-8E02-1744958998BB}"/>
    <cellStyle name="Normal 2 4 3 4" xfId="38171" xr:uid="{CEFD6E68-CF58-441E-858B-7DFE6C79D7BC}"/>
    <cellStyle name="Normal 2 4 4" xfId="8494" xr:uid="{15E771A0-4F28-40D8-A48B-363284CE38B7}"/>
    <cellStyle name="Normal 2 4 4 2" xfId="10803" xr:uid="{E3238F87-6ACE-4DFD-8390-885B7B984B86}"/>
    <cellStyle name="Normal 2 4 4 3" xfId="13316" xr:uid="{318D7709-760C-4689-9085-09C9CF5D2C1C}"/>
    <cellStyle name="Normal 2 4 5" xfId="7655" xr:uid="{480E3F2F-6A12-4A1E-81C2-53BE7641A2C1}"/>
    <cellStyle name="Normal 2 4 6" xfId="12502" xr:uid="{A6C4E68B-59B5-4CB5-9B21-4F6EC6FF5FC9}"/>
    <cellStyle name="Normal 2 4 7" xfId="278" xr:uid="{12C5DB9E-AAAA-4613-AAF0-2B31B09B3FFF}"/>
    <cellStyle name="Normal 2 5" xfId="2055" xr:uid="{C85B3560-0142-44DE-869E-397BD6D900F6}"/>
    <cellStyle name="Normal 2 5 2" xfId="2196" xr:uid="{14D33DA8-8CC0-4F7E-8865-6639BDA2EA73}"/>
    <cellStyle name="Normal 2 5 2 2" xfId="5981" xr:uid="{4063E000-FC99-43FD-B017-1B777EB54058}"/>
    <cellStyle name="Normal 2 5 2 3" xfId="4105" xr:uid="{E5A43DFB-B0CE-4BB5-8582-FA9D5D1F016B}"/>
    <cellStyle name="Normal 2 5 2 4" xfId="38199" xr:uid="{E200CAFD-C9B5-4B5A-A6CF-2CCF9CC6537F}"/>
    <cellStyle name="Normal 2 5 3" xfId="2591" xr:uid="{039E8183-F150-4D6B-BCAF-70CD14DA36D9}"/>
    <cellStyle name="Normal 2 5 3 2" xfId="8450" xr:uid="{27DD53FD-53AD-452D-83D2-13799024C33C}"/>
    <cellStyle name="Normal 2 5 3 3" xfId="13317" xr:uid="{F1213F2C-1186-444F-A010-C69928624816}"/>
    <cellStyle name="Normal 2 5 4" xfId="2149" xr:uid="{168C9ED7-8823-4DEA-AF0C-E75C66713DEB}"/>
    <cellStyle name="Normal 2 5 5" xfId="12530" xr:uid="{194D648D-C4E2-4C57-BFDE-8924E2D101CF}"/>
    <cellStyle name="Normal 2 6" xfId="2056" xr:uid="{42648AC5-E781-4E37-8332-B376DF78E136}"/>
    <cellStyle name="Normal 2 6 2" xfId="38200" xr:uid="{1BF82160-F948-4244-A198-6C5DF5432355}"/>
    <cellStyle name="Normal 2 6 3" xfId="13318" xr:uid="{6103C4E6-BD88-467B-ADF3-28FD79FE5D70}"/>
    <cellStyle name="Normal 2 7" xfId="2285" xr:uid="{DA98C102-4145-487A-93F9-15E951FD1F1D}"/>
    <cellStyle name="Normal 2 7 2" xfId="6198" xr:uid="{8A217532-E724-4400-84A2-1512DB2CF7FE}"/>
    <cellStyle name="Normal 2 7 2 2" xfId="42046" xr:uid="{40DF3FDA-C38C-47DC-BC04-3C21D86F4E17}"/>
    <cellStyle name="Normal 2 7 2 3" xfId="45879" xr:uid="{849A6EE2-1C9D-4C3E-9FF9-811C07B2C0E1}"/>
    <cellStyle name="Normal 2 7 2 4" xfId="38201" xr:uid="{FB46A0EE-C4AF-4231-9157-04C190DAF916}"/>
    <cellStyle name="Normal 2 7 3" xfId="4255" xr:uid="{73399071-13D9-455A-B62A-9DF78AC2AAFD}"/>
    <cellStyle name="Normal 2 7 4" xfId="13319" xr:uid="{6E9F194B-3BED-4A07-8334-B7E6B6668666}"/>
    <cellStyle name="Normal 2 8" xfId="2592" xr:uid="{22FB4E8E-F3E8-499E-9682-77A16442292A}"/>
    <cellStyle name="Normal 2 8 2" xfId="38036" xr:uid="{942DB5EA-48E2-4D8F-B570-6EBDC85E3F21}"/>
    <cellStyle name="Normal 2 9" xfId="8480" xr:uid="{C09494A4-5715-4A65-B3E7-8A1C23407BA3}"/>
    <cellStyle name="Normal 2 9 2" xfId="8618" xr:uid="{B2E776B8-F05F-49A0-BE3B-FCE269A918AE}"/>
    <cellStyle name="Normal 2 9 3" xfId="12326" xr:uid="{A14E355E-E7E2-4637-955C-981263971EB9}"/>
    <cellStyle name="Normal 2_200510 Oversea Training STI Project Plan 2010(2)" xfId="3828" xr:uid="{E7B04B6C-AD2A-424F-8381-E8018D4DD96F}"/>
    <cellStyle name="Normal 20" xfId="555" xr:uid="{15324704-66B8-4BC5-93E3-14214B72A6CC}"/>
    <cellStyle name="Normal 20 2" xfId="2626" xr:uid="{BDF34CF5-B308-488F-95B4-6DB4E95BCFE4}"/>
    <cellStyle name="Normal 20 2 2" xfId="6214" xr:uid="{1A3A5CF3-9D4C-49F4-BCB1-65BB9C3992BB}"/>
    <cellStyle name="Normal 20 2 2 2" xfId="32249" xr:uid="{86061C48-BF64-4187-A025-96594A268413}"/>
    <cellStyle name="Normal 20 2 2 3" xfId="46398" xr:uid="{088D869C-0FC3-429D-A983-06292DC228F0}"/>
    <cellStyle name="Normal 20 2 3" xfId="4995" xr:uid="{DCD3D935-5C6A-4D6D-A40F-9AC5E498606D}"/>
    <cellStyle name="Normal 20 2 4" xfId="12710" xr:uid="{E9C80ADE-6AE8-481A-8ECD-0A74AD4F412C}"/>
    <cellStyle name="Normal 20 3" xfId="4467" xr:uid="{3EEAC897-A187-416E-A75D-33CD28776F78}"/>
    <cellStyle name="Normal 20 3 2" xfId="32248" xr:uid="{DBAE795C-B474-4858-BD81-AF069819197B}"/>
    <cellStyle name="Normal 20 4" xfId="46020" xr:uid="{D2FB9D31-2B22-449F-A2AC-38E638817478}"/>
    <cellStyle name="Normal 20 5" xfId="12422" xr:uid="{7093E2D9-6BD0-425F-AC86-85022C9F1748}"/>
    <cellStyle name="Normal 21" xfId="236" xr:uid="{7CFB170B-E8BA-4838-BA9D-1C0F447044BD}"/>
    <cellStyle name="Normal 21 2" xfId="1342" xr:uid="{911849BA-846A-4F44-84CD-1339AC9D9884}"/>
    <cellStyle name="Normal 21 2 2" xfId="1882" xr:uid="{2C9AB262-6ACB-471E-83BA-90CC3484E8E4}"/>
    <cellStyle name="Normal 21 2 2 2" xfId="32251" xr:uid="{CE088371-0B26-4665-A6EC-D4DF46A973E8}"/>
    <cellStyle name="Normal 21 2 3" xfId="2627" xr:uid="{02E01A2E-695A-4756-9368-A3AED8E586F9}"/>
    <cellStyle name="Normal 21 2 3 2" xfId="11097" xr:uid="{6CF26A82-B33D-4940-8C09-A098472C2063}"/>
    <cellStyle name="Normal 21 2 4" xfId="12712" xr:uid="{ED2B76E3-769C-4A6B-B2AE-B8E07AC637C0}"/>
    <cellStyle name="Normal 21 3" xfId="1691" xr:uid="{2CFCBE7E-E3CB-4278-BA8E-811D3028C071}"/>
    <cellStyle name="Normal 21 3 2" xfId="6881" xr:uid="{86E9D9EB-DB05-4741-B169-A16A7302B576}"/>
    <cellStyle name="Normal 21 3 3" xfId="32250" xr:uid="{9AABD7B8-0D46-402A-831C-4AAB3CB819E0}"/>
    <cellStyle name="Normal 21 4" xfId="990" xr:uid="{A832E0D1-F791-4028-BE92-9EAC9CB8D3CB}"/>
    <cellStyle name="Normal 21 4 2" xfId="7504" xr:uid="{80DF632D-B812-4C35-93D4-3D20E903C069}"/>
    <cellStyle name="Normal 21 4 3" xfId="6215" xr:uid="{4861C28E-215C-4050-9904-416107CF6323}"/>
    <cellStyle name="Normal 21 4 4" xfId="45704" xr:uid="{5E58ECFE-9180-44C8-8F46-858B883E1E4F}"/>
    <cellStyle name="Normal 21 5" xfId="8451" xr:uid="{21D22B23-110A-49CE-B9DA-360ECB8ACE3F}"/>
    <cellStyle name="Normal 21 6" xfId="9401" xr:uid="{C1829C46-88FD-488E-BB42-A85A4ED3FD8E}"/>
    <cellStyle name="Normal 21 7" xfId="4468" xr:uid="{D9C4B9AD-2E34-4016-BDB5-9D62D7129B7B}"/>
    <cellStyle name="Normal 21 8" xfId="12423" xr:uid="{978B593F-BBC6-4EA5-BF3F-F0B588F9AF83}"/>
    <cellStyle name="Normal 22" xfId="244" xr:uid="{25B757DB-8DB2-4D35-B70D-E57F9263C1A1}"/>
    <cellStyle name="Normal 22 2" xfId="2593" xr:uid="{5E30FE59-0DDB-4858-B239-21772F5AEFD9}"/>
    <cellStyle name="Normal 22 2 2" xfId="4472" xr:uid="{20FF20FD-8191-4CE2-808B-DF3CADC8D4A8}"/>
    <cellStyle name="Normal 22 2 2 2" xfId="32253" xr:uid="{2A06B16C-D738-4A5E-9065-2C6AB190FD33}"/>
    <cellStyle name="Normal 22 2 3" xfId="12713" xr:uid="{5C3CA284-8DC4-4BBD-A5DE-72E9B638A3F3}"/>
    <cellStyle name="Normal 22 3" xfId="4726" xr:uid="{023E04CD-8A64-434D-95D5-D2A98052CA62}"/>
    <cellStyle name="Normal 22 3 2" xfId="41929" xr:uid="{E3AF739A-012D-4C88-9084-2B858CD4EE3F}"/>
    <cellStyle name="Normal 22 3 3" xfId="45772" xr:uid="{3940F279-17DF-41EC-8414-FCFF7E3193A8}"/>
    <cellStyle name="Normal 22 3 4" xfId="37995" xr:uid="{1290FDD8-99EC-4394-BF98-D70190045FA9}"/>
    <cellStyle name="Normal 22 4" xfId="6216" xr:uid="{72498DC0-7F63-4272-A6EA-3CF3FA7DA028}"/>
    <cellStyle name="Normal 22 4 2" xfId="32252" xr:uid="{73B5A39F-5226-4882-919C-CCB7C623A9C6}"/>
    <cellStyle name="Normal 22 5" xfId="46019" xr:uid="{D5EF6800-64EA-4727-A25A-47CC6C889399}"/>
    <cellStyle name="Normal 22 6" xfId="556" xr:uid="{C9F57AE7-3AAA-4DBB-BF8E-0BB8BDB030DE}"/>
    <cellStyle name="Normal 23" xfId="557" xr:uid="{790278D2-059A-4202-8C55-7A66E793EEE9}"/>
    <cellStyle name="Normal 23 2" xfId="4473" xr:uid="{ACBD2123-3BE3-4805-A94A-11B1EEC472E0}"/>
    <cellStyle name="Normal 23 2 2" xfId="32255" xr:uid="{2D1C787E-65C2-475C-90CE-F5B99AF80D8F}"/>
    <cellStyle name="Normal 23 3" xfId="5036" xr:uid="{E49680EC-37CE-4DFE-A5C3-3BE0F57ABD44}"/>
    <cellStyle name="Normal 23 3 2" xfId="32254" xr:uid="{11D0DF0A-892C-4C6B-9C0E-769A631C1CFB}"/>
    <cellStyle name="Normal 23 4" xfId="46018" xr:uid="{51ACE7C5-0F5A-4D2D-83F0-6A2C3B8F432D}"/>
    <cellStyle name="Normal 24" xfId="558" xr:uid="{97484A77-8D42-430F-AF1A-01C474901B5B}"/>
    <cellStyle name="Normal 24 2" xfId="1439" xr:uid="{490DB286-2430-4DC4-9817-311F66FCD060}"/>
    <cellStyle name="Normal 24 2 2" xfId="12725" xr:uid="{9C567762-5141-4D51-9555-478D4439B139}"/>
    <cellStyle name="Normal 24 2 3" xfId="12727" xr:uid="{ABD5351C-1927-4793-B316-E7AA2C9591AD}"/>
    <cellStyle name="Normal 24 2 3 2" xfId="12730" xr:uid="{F541E251-BBE2-4F7F-BA99-3E2B6717CD79}"/>
    <cellStyle name="Normal 24 2 3 3" xfId="12731" xr:uid="{298BAB9D-CB31-4264-9B72-961F671A7C48}"/>
    <cellStyle name="Normal 24 2 4" xfId="32257" xr:uid="{982C47A2-41F0-406D-B8C2-C841598D8C90}"/>
    <cellStyle name="Normal 24 2 5" xfId="12722" xr:uid="{F0282B71-3CFF-4745-B62D-74C6CD8FEBC1}"/>
    <cellStyle name="Normal 24 3" xfId="6886" xr:uid="{1BDE154C-8AEA-499D-9E4C-C549B3DA5F69}"/>
    <cellStyle name="Normal 24 3 2" xfId="32256" xr:uid="{63C81CB8-44CD-4752-9298-FBA91B1D90A4}"/>
    <cellStyle name="Normal 24 4" xfId="46017" xr:uid="{AA91BE4A-F703-4786-82D8-CCC2BD3E54D2}"/>
    <cellStyle name="Normal 25" xfId="1107" xr:uid="{E6895F63-D5B5-4D7F-BD8F-25E9CEB845DB}"/>
    <cellStyle name="Normal 25 2" xfId="1440" xr:uid="{A686D855-429D-4059-8363-E315A5E88456}"/>
    <cellStyle name="Normal 25 2 2" xfId="32259" xr:uid="{8705968C-EBF0-45AC-A601-8CC6D7B9ACD7}"/>
    <cellStyle name="Normal 25 2 3" xfId="12716" xr:uid="{EE545E2B-3852-4FAA-BDD0-EF062FD72A22}"/>
    <cellStyle name="Normal 25 3" xfId="6287" xr:uid="{9D124DCD-E022-47EB-8549-8D9B94E8DB9D}"/>
    <cellStyle name="Normal 25 3 2" xfId="32258" xr:uid="{8DDE4192-8F35-48DC-83CE-F8D1499D8173}"/>
    <cellStyle name="Normal 25 4" xfId="5497" xr:uid="{E49BEE68-7FB5-4A66-93BE-819EB6759516}"/>
    <cellStyle name="Normal 25 4 2" xfId="46016" xr:uid="{93C4871E-1FCD-4990-BB9A-9CCFB9D8A968}"/>
    <cellStyle name="Normal 26" xfId="1110" xr:uid="{F2096235-02DD-46A8-94E0-7A88B0523E9D}"/>
    <cellStyle name="Normal 26 2" xfId="1442" xr:uid="{3231738D-54B3-49B3-8EB2-2B221120651B}"/>
    <cellStyle name="Normal 26 2 2" xfId="8463" xr:uid="{C84A4F8E-BEF9-4A91-816C-CF6AAB702A6A}"/>
    <cellStyle name="Normal 26 2 2 2" xfId="32260" xr:uid="{09C33278-91C9-4501-A6B1-450A6DDFE052}"/>
    <cellStyle name="Normal 26 2 3" xfId="8478" xr:uid="{F67636F2-0F5A-4D9D-9D95-B564DEC4BAEB}"/>
    <cellStyle name="Normal 26 3" xfId="3324" xr:uid="{32DB4354-A5CB-4B5D-A7FF-E27668AC8F5C}"/>
    <cellStyle name="Normal 26 3 2" xfId="7420" xr:uid="{C3F364E7-66A8-42F7-9555-617F1713826C}"/>
    <cellStyle name="Normal 26 3 3" xfId="13117" xr:uid="{086484CA-4FE0-4997-BFC9-A92649F22708}"/>
    <cellStyle name="Normal 26 4" xfId="11757" xr:uid="{EDDBDEB3-A68B-4421-A7EC-46E0394C7F35}"/>
    <cellStyle name="Normal 27" xfId="1111" xr:uid="{4A1AE5C4-2383-491B-92D3-AE211C2E3116}"/>
    <cellStyle name="Normal 27 2" xfId="1735" xr:uid="{C6E11C8E-194E-4750-BFAE-AD23FD24A2EA}"/>
    <cellStyle name="Normal 27 2 2" xfId="32262" xr:uid="{48487BD9-2BF7-4E89-85A4-287CD2B9004F}"/>
    <cellStyle name="Normal 27 2 3" xfId="12581" xr:uid="{3AF36101-F811-4B67-9B41-1B7615383B6E}"/>
    <cellStyle name="Normal 27 3" xfId="11949" xr:uid="{628286C7-F9DB-474D-AE0B-7A71FF788B44}"/>
    <cellStyle name="Normal 27 3 2" xfId="32261" xr:uid="{99CF9941-76B1-4A15-BE23-6826B69BA696}"/>
    <cellStyle name="Normal 27 4" xfId="11177" xr:uid="{4CDD61D0-A1FC-4A77-984D-69E8FB8E6C84}"/>
    <cellStyle name="Normal 27 4 2" xfId="46202" xr:uid="{8DA687AF-007E-4BE5-930B-C1E61B13B6AE}"/>
    <cellStyle name="Normal 28" xfId="1443" xr:uid="{6176B18E-92E1-4484-85AA-9F83E029C32E}"/>
    <cellStyle name="Normal 28 2" xfId="1925" xr:uid="{EE764FF1-11F5-4B4D-B6BE-7D4F2309A6D1}"/>
    <cellStyle name="Normal 28 2 2" xfId="32264" xr:uid="{52C98E2E-7A01-4AEB-A2A0-384C7A0C4A70}"/>
    <cellStyle name="Normal 28 2 3" xfId="12474" xr:uid="{72860251-1614-4BCA-8E0C-5ECE56B8645C}"/>
    <cellStyle name="Normal 28 3" xfId="11354" xr:uid="{2185E76B-82E9-4BF8-B0AF-67546D7AC515}"/>
    <cellStyle name="Normal 28 3 2" xfId="32263" xr:uid="{4ABA696F-A0ED-4F4A-AD8B-0138CB62FC8C}"/>
    <cellStyle name="Normal 28 3 3" xfId="12535" xr:uid="{345FDE88-EC30-4E0D-9581-087DA7C64299}"/>
    <cellStyle name="Normal 28 4" xfId="4123" xr:uid="{5DC39239-B31D-48DA-835B-B26618915CD5}"/>
    <cellStyle name="Normal 28 4 2" xfId="12723" xr:uid="{B9D128C6-74C8-4A28-B6BB-D2B72B2061DA}"/>
    <cellStyle name="Normal 28 5" xfId="43584" xr:uid="{A2615324-392E-4437-86BC-DF6EE80D1DE1}"/>
    <cellStyle name="Normal 29" xfId="277" xr:uid="{E2CCEB83-3D88-4D6F-BA87-9B1F550A0FF5}"/>
    <cellStyle name="Normal 29 2" xfId="12534" xr:uid="{B66EA49B-D503-4B33-B178-251EAD53FB92}"/>
    <cellStyle name="Normal 29 2 2" xfId="32266" xr:uid="{8A1131EB-04D9-48F9-B0E0-B55B02678534}"/>
    <cellStyle name="Normal 29 3" xfId="32265" xr:uid="{1E9DE01E-6932-4E74-9151-1B42DFF1D256}"/>
    <cellStyle name="Normal 29 4" xfId="12761" xr:uid="{FCAE1BF6-CC6B-4241-962D-6429A2E4C208}"/>
    <cellStyle name="Normal 29 5" xfId="12424" xr:uid="{56EF9478-8191-44A7-8461-89A2BA7E0F83}"/>
    <cellStyle name="Normal 3" xfId="122" xr:uid="{00000000-0005-0000-0000-00007A000000}"/>
    <cellStyle name="Normal 3 10" xfId="559" xr:uid="{8D713A98-A3C5-4032-AA72-846290EF9768}"/>
    <cellStyle name="Normal 3 10 2" xfId="1273" xr:uid="{602D86ED-0F22-45D5-B5D2-0BE8F7D3E11B}"/>
    <cellStyle name="Normal 3 10 2 2" xfId="1814" xr:uid="{BBAF74F0-7323-4369-864C-9DC1633A2A49}"/>
    <cellStyle name="Normal 3 10 2 2 2" xfId="6537" xr:uid="{C0B4AF2A-8DB9-4C88-958B-DC68D3F4B2F7}"/>
    <cellStyle name="Normal 3 10 2 3" xfId="4964" xr:uid="{3135AC18-304B-4F8D-9D66-2871514730D3}"/>
    <cellStyle name="Normal 3 10 2 4" xfId="5452" xr:uid="{59892B91-29AE-4A52-81FC-50C15F09CD73}"/>
    <cellStyle name="Normal 3 10 2 5" xfId="6888" xr:uid="{F69BCEE9-5B65-40C5-80B4-AE350E308F7A}"/>
    <cellStyle name="Normal 3 10 3" xfId="1615" xr:uid="{DF3D59BD-BE24-44B4-856E-9133D6986CCF}"/>
    <cellStyle name="Normal 3 10 3 2" xfId="6889" xr:uid="{45E425E9-C88D-478E-A108-F2DA9AAC0CF8}"/>
    <cellStyle name="Normal 3 10 4" xfId="915" xr:uid="{4271A76E-5D68-4131-A216-DF1D3BABCDFE}"/>
    <cellStyle name="Normal 3 10 4 2" xfId="7505" xr:uid="{C5B8ED45-9E2B-4DCA-9FAE-7FACE98BADDD}"/>
    <cellStyle name="Normal 3 10 5" xfId="5208" xr:uid="{14022675-0593-4163-9542-F32F4CDF860E}"/>
    <cellStyle name="Normal 3 10 6" xfId="4395" xr:uid="{FAB71D65-6825-4054-934C-0AA6788505BE}"/>
    <cellStyle name="Normal 3 10 7" xfId="6887" xr:uid="{40757EC6-1FDA-4411-B380-5272568BF2AE}"/>
    <cellStyle name="Normal 3 10 8" xfId="46446" xr:uid="{2417B90B-60E9-434D-B41E-EE8CD2C10BF7}"/>
    <cellStyle name="Normal 3 11" xfId="560" xr:uid="{33EB8C87-5D62-4628-B2E4-610D77CDF298}"/>
    <cellStyle name="Normal 3 11 2" xfId="1343" xr:uid="{165196FE-D213-435E-B84E-2ABE8B5C3699}"/>
    <cellStyle name="Normal 3 11 2 2" xfId="1883" xr:uid="{6E640F6F-21FB-4E2B-AE3B-6EA03398C666}"/>
    <cellStyle name="Normal 3 11 3" xfId="1692" xr:uid="{95547B02-7566-45E0-8584-223EF053A8A1}"/>
    <cellStyle name="Normal 3 11 3 2" xfId="7506" xr:uid="{41D41A35-193C-4D0C-A526-E1C5A414E97D}"/>
    <cellStyle name="Normal 3 11 4" xfId="991" xr:uid="{07BDB242-427C-462B-8A39-C53739F24E13}"/>
    <cellStyle name="Normal 3 11 4 2" xfId="11541" xr:uid="{CF86816C-5823-4F66-9AC3-8F43D9B0F2AF}"/>
    <cellStyle name="Normal 3 11 5" xfId="6890" xr:uid="{88EB1338-9999-4298-B6BD-D26C6A23A160}"/>
    <cellStyle name="Normal 3 12" xfId="561" xr:uid="{EE271D0F-A712-4835-964F-8B743E6CB985}"/>
    <cellStyle name="Normal 3 13" xfId="1147" xr:uid="{FD4021DF-31DE-47FA-B496-3979A9E34764}"/>
    <cellStyle name="Normal 3 13 2" xfId="1758" xr:uid="{58473971-CD3D-4F44-A3D9-1F9692A8B001}"/>
    <cellStyle name="Normal 3 14" xfId="1498" xr:uid="{016F0C5A-3854-4757-98DA-8DCCF85911FB}"/>
    <cellStyle name="Normal 3 14 2" xfId="11667" xr:uid="{A5C6E3C5-51FB-4665-A898-E2837BF2F1D6}"/>
    <cellStyle name="Normal 3 14 3" xfId="6248" xr:uid="{C18C682C-0BEC-4C89-A1E8-606FCB0A1A95}"/>
    <cellStyle name="Normal 3 15" xfId="3967" xr:uid="{05F06EBF-51C8-47D5-A5CD-116F02EFB304}"/>
    <cellStyle name="Normal 3 16" xfId="46330" xr:uid="{2650A27A-F7D5-48E8-AE2E-FD373F135D55}"/>
    <cellStyle name="Normal 3 17" xfId="209" xr:uid="{02D51B9A-3D23-49AA-BF35-C52F414229EA}"/>
    <cellStyle name="Normal 3 18" xfId="47039" xr:uid="{62879D71-3D1A-4244-A0E1-3C17E9F1A7D8}"/>
    <cellStyle name="Normal 3 19" xfId="47086" xr:uid="{64211C59-4872-4E0E-BED2-A04D313736C4}"/>
    <cellStyle name="Normal 3 2" xfId="210" xr:uid="{BFDFD394-E6FC-44FA-A48B-56FDD51F5D9E}"/>
    <cellStyle name="Normal 3 2 2" xfId="2628" xr:uid="{94C3C296-FB96-48CD-A567-107B7A7D69E2}"/>
    <cellStyle name="Normal 3 2 2 2" xfId="123" xr:uid="{00000000-0005-0000-0000-00007B000000}"/>
    <cellStyle name="Normal 3 2 2 2 2" xfId="6217" xr:uid="{770C5CA8-BE98-42CC-8164-641BEB868ECF}"/>
    <cellStyle name="Normal 3 2 2 2 3" xfId="32268" xr:uid="{4F4ABD54-AEDE-4ADD-8AFB-DCA8E7117D4F}"/>
    <cellStyle name="Normal 3 2 2 2 4" xfId="3830" xr:uid="{70017042-72A1-450D-919C-12DD213217B7}"/>
    <cellStyle name="Normal 3 2 2 3" xfId="4465" xr:uid="{88965303-4545-4A4E-B887-5A3467F30D49}"/>
    <cellStyle name="Normal 3 2 2 3 2" xfId="32267" xr:uid="{45D142EC-AF0A-4100-A699-A66203FB9961}"/>
    <cellStyle name="Normal 3 2 2 4" xfId="12426" xr:uid="{948A813D-A2AC-462C-BFCB-00A661D27938}"/>
    <cellStyle name="Normal 3 2 2 4 2" xfId="46430" xr:uid="{EE0770F9-627F-4D8F-9FE9-EE73EDFD279D}"/>
    <cellStyle name="Normal 3 2 2 5" xfId="46542" xr:uid="{202A7974-FA36-4C4C-A9C4-3990E4463A36}"/>
    <cellStyle name="Normal 3 2 3" xfId="6249" xr:uid="{E24BAE9C-6381-4983-A93A-A8C375A406AE}"/>
    <cellStyle name="Normal 3 2 3 2" xfId="8496" xr:uid="{D46DBE9C-5100-4C90-8F8F-1B072AA2ECC9}"/>
    <cellStyle name="Normal 3 2 3 2 2" xfId="38038" xr:uid="{0A6068FF-C1F3-4754-8065-46CF055632FF}"/>
    <cellStyle name="Normal 3 2 3 3" xfId="10729" xr:uid="{814A6EA2-3A12-48FB-8E0A-F786A52541CA}"/>
    <cellStyle name="Normal 3 2 3 4" xfId="12425" xr:uid="{14F2735A-5B9F-45F6-9134-F91FCCEED723}"/>
    <cellStyle name="Normal 3 2 3 5" xfId="47054" xr:uid="{B80A9A01-0D12-4CC5-8D8A-DFC4BD92A9FF}"/>
    <cellStyle name="Normal 3 2 4" xfId="12611" xr:uid="{AA8A33E5-DAF7-4E9F-BCAC-EEC7DDE47153}"/>
    <cellStyle name="Normal 3 2 4 2" xfId="46443" xr:uid="{64EA5818-417A-4A90-8273-C3377C309234}"/>
    <cellStyle name="Normal 3 2 5" xfId="46215" xr:uid="{A972625B-7169-40B1-B04F-216CAD3E75E3}"/>
    <cellStyle name="Normal 3 2_120511_GMB 2011 tax comp" xfId="12427" xr:uid="{B9A709E7-A557-42E0-A33E-366A7674EB51}"/>
    <cellStyle name="Normal 3 3" xfId="562" xr:uid="{A755A947-EB35-40F6-B3AD-1919572AF287}"/>
    <cellStyle name="Normal 3 3 2" xfId="124" xr:uid="{00000000-0005-0000-0000-00007C000000}"/>
    <cellStyle name="Normal 3 3 2 2" xfId="32270" xr:uid="{2118D991-B56F-472C-8E6B-A1D4A66BEEFF}"/>
    <cellStyle name="Normal 3 3 2 3" xfId="12682" xr:uid="{5C70097E-837B-4BC6-A0AC-0D0F1E5878E5}"/>
    <cellStyle name="Normal 3 3 2 4" xfId="46344" xr:uid="{56FB2519-22A8-4C6C-9F83-F48B2CEB046A}"/>
    <cellStyle name="Normal 3 3 2 5" xfId="46648" xr:uid="{F97F7D22-B097-47FF-9A37-C692A27BD74A}"/>
    <cellStyle name="Normal 3 3 2 6" xfId="3829" xr:uid="{C6F7A376-CD71-480D-99CC-2CA89FE1D6D0}"/>
    <cellStyle name="Normal 3 3 3" xfId="37993" xr:uid="{5B3AA1C1-B610-4665-9927-9702FC383448}"/>
    <cellStyle name="Normal 3 3 4" xfId="32269" xr:uid="{541B2454-1BAD-4614-BA8E-E4213CC5DDDE}"/>
    <cellStyle name="Normal 3 3 5" xfId="12428" xr:uid="{1A8F4FEB-A102-4C93-A7F1-BBA7E687BD71}"/>
    <cellStyle name="Normal 3 3 6" xfId="46228" xr:uid="{2E358E75-6714-4604-8C2E-006755D5815A}"/>
    <cellStyle name="Normal 3 3 7" xfId="46332" xr:uid="{A0553CA5-8308-45FA-9F4A-9E552C98FCDA}"/>
    <cellStyle name="Normal 3 3 8" xfId="46541" xr:uid="{7998F632-05FE-443E-8797-F806BE3252A1}"/>
    <cellStyle name="Normal 3 4" xfId="563" xr:uid="{1436EDE2-1A0A-40C7-8870-C2AAE5492EB5}"/>
    <cellStyle name="Normal 3 4 2" xfId="12683" xr:uid="{CFC03BE9-E253-480E-AC8E-B97BF1D3E07F}"/>
    <cellStyle name="Normal 3 4 3" xfId="12350" xr:uid="{831F7B02-B15F-495B-88B3-6666BC881A32}"/>
    <cellStyle name="Normal 3 4 4" xfId="47053" xr:uid="{24C0C919-7D97-45F9-8B4B-29D3552B2AEC}"/>
    <cellStyle name="Normal 3 4 5" xfId="47101" xr:uid="{9122111F-5A57-4B75-A854-F045E8F93190}"/>
    <cellStyle name="Normal 3 5" xfId="564" xr:uid="{B2B0FFA4-E9FE-45F6-8631-E6BF55EB7185}"/>
    <cellStyle name="Normal 3 5 10" xfId="6893" xr:uid="{7579016F-04C0-4A09-A404-AD409972306C}"/>
    <cellStyle name="Normal 3 5 11" xfId="12505" xr:uid="{A13AAB00-3130-445C-A85A-2110FDA3C88A}"/>
    <cellStyle name="Normal 3 5 2" xfId="565" xr:uid="{7644EAC6-6798-4829-8DB8-B881C3A3E6A2}"/>
    <cellStyle name="Normal 3 5 2 2" xfId="566" xr:uid="{A283C31D-4FD7-44DF-8A78-8A25BD23EA80}"/>
    <cellStyle name="Normal 3 5 2 2 2" xfId="1344" xr:uid="{FEB86028-C826-4A42-A3CC-4DB912BE49C4}"/>
    <cellStyle name="Normal 3 5 2 2 2 2" xfId="1884" xr:uid="{A5A64A1E-33DA-42F6-AB42-D66C673B23CA}"/>
    <cellStyle name="Normal 3 5 2 2 2 2 2" xfId="9961" xr:uid="{851E717E-A908-4E90-836B-A4E78E797C22}"/>
    <cellStyle name="Normal 3 5 2 2 2 2 3" xfId="8038" xr:uid="{648BC140-1F95-4196-9E8F-460AF89724DE}"/>
    <cellStyle name="Normal 3 5 2 2 2 3" xfId="4965" xr:uid="{302BBCE6-EC59-4DD2-9185-B4910A27908A}"/>
    <cellStyle name="Normal 3 5 2 2 2 3 2" xfId="9151" xr:uid="{14F5CD91-4F65-44E7-81E0-E2CDC568466D}"/>
    <cellStyle name="Normal 3 5 2 2 2 4" xfId="5454" xr:uid="{59078277-C663-4D8B-8224-8E3CE7B7EF41}"/>
    <cellStyle name="Normal 3 5 2 2 2 5" xfId="5984" xr:uid="{34AABED7-4FE1-41C9-9970-E9E050CBB361}"/>
    <cellStyle name="Normal 3 5 2 2 2 6" xfId="6896" xr:uid="{1F93A72B-6B23-459F-B2DB-C596CC36FD10}"/>
    <cellStyle name="Normal 3 5 2 2 3" xfId="1693" xr:uid="{1B5A9F62-D693-4E9F-9D97-0D82FA2962C7}"/>
    <cellStyle name="Normal 3 5 2 2 3 2" xfId="9594" xr:uid="{FE4647F7-E20E-4AD2-8E85-AC401E58C243}"/>
    <cellStyle name="Normal 3 5 2 2 3 3" xfId="6897" xr:uid="{28FE72E2-CB50-46D9-9376-8C51E761B040}"/>
    <cellStyle name="Normal 3 5 2 2 4" xfId="992" xr:uid="{EC1C721E-2217-4A0B-AFEC-6C98A2C20E73}"/>
    <cellStyle name="Normal 3 5 2 2 4 2" xfId="7509" xr:uid="{79EE5E67-2C68-45D3-B218-535C7C15B5E0}"/>
    <cellStyle name="Normal 3 5 2 2 5" xfId="5210" xr:uid="{24CD25F5-2B8E-4B02-8222-54D9CC3E916A}"/>
    <cellStyle name="Normal 3 5 2 2 5 2" xfId="8037" xr:uid="{4B97C292-1CD1-4003-8205-76B429521D6E}"/>
    <cellStyle name="Normal 3 5 2 2 6" xfId="4397" xr:uid="{5CF69CFB-4852-4A80-A489-CCA2D281E4C2}"/>
    <cellStyle name="Normal 3 5 2 2 6 2" xfId="9150" xr:uid="{D412C457-FF23-4618-8861-952280784E21}"/>
    <cellStyle name="Normal 3 5 2 2 7" xfId="5983" xr:uid="{B237AF66-6469-4118-ABD1-3978A83192C7}"/>
    <cellStyle name="Normal 3 5 2 2 8" xfId="6895" xr:uid="{E237DA51-BED0-4F95-833D-C05578730D4A}"/>
    <cellStyle name="Normal 3 5 2 3" xfId="1289" xr:uid="{C06DC1E7-1278-477E-B2DB-63520D141D1A}"/>
    <cellStyle name="Normal 3 5 2 3 2" xfId="1830" xr:uid="{31CADA3E-B90D-48A2-A9FD-357BC548B564}"/>
    <cellStyle name="Normal 3 5 2 3 2 2" xfId="9821" xr:uid="{DFEE5EE6-9E1A-4E07-99A1-7F6AC9C9E4C1}"/>
    <cellStyle name="Normal 3 5 2 3 2 3" xfId="8039" xr:uid="{D8628CFF-F77D-434D-A0AA-96D427B68956}"/>
    <cellStyle name="Normal 3 5 2 3 3" xfId="4904" xr:uid="{AC297C36-A89D-4A81-99FF-138093D8FD14}"/>
    <cellStyle name="Normal 3 5 2 3 3 2" xfId="9152" xr:uid="{0B7D899C-232E-4907-B56B-E7C68ED8ED7F}"/>
    <cellStyle name="Normal 3 5 2 3 4" xfId="5373" xr:uid="{D3E425B8-20D1-49B1-AF00-07DCA7268056}"/>
    <cellStyle name="Normal 3 5 2 3 5" xfId="5985" xr:uid="{79409B65-925A-43A9-9F58-38A4223A8365}"/>
    <cellStyle name="Normal 3 5 2 3 6" xfId="6898" xr:uid="{D97F6598-4FC9-4B65-96A5-F92355F393D8}"/>
    <cellStyle name="Normal 3 5 2 4" xfId="1633" xr:uid="{B639B0EE-0D22-4099-AF9B-22D0FB7813BA}"/>
    <cellStyle name="Normal 3 5 2 4 2" xfId="9593" xr:uid="{6522F0FD-DF51-4E7B-8EC0-E5341C122BB9}"/>
    <cellStyle name="Normal 3 5 2 4 3" xfId="6899" xr:uid="{94DB7DD0-19AB-4104-AFD1-9785BBA1F6D8}"/>
    <cellStyle name="Normal 3 5 2 5" xfId="933" xr:uid="{60CD126B-6D12-48C7-8C23-EB7F53E8CF9A}"/>
    <cellStyle name="Normal 3 5 2 5 2" xfId="10134" xr:uid="{E734859C-3320-4E00-B738-AC6E975BBFC8}"/>
    <cellStyle name="Normal 3 5 2 5 3" xfId="7508" xr:uid="{6271FF77-AF71-4D9E-91F9-31E894A70052}"/>
    <cellStyle name="Normal 3 5 2 6" xfId="3249" xr:uid="{0413C7AD-330D-4A90-8F39-BE00BF0ACC82}"/>
    <cellStyle name="Normal 3 5 2 6 2" xfId="10234" xr:uid="{EC202068-49EA-41F4-9CC1-DDA1C39CB7C8}"/>
    <cellStyle name="Normal 3 5 2 6 3" xfId="8036" xr:uid="{EC793DA0-F237-4774-B967-9E66BDDE0B07}"/>
    <cellStyle name="Normal 3 5 2 7" xfId="4315" xr:uid="{03C7D9F2-32A2-43A9-8299-FC5A1C2BC5B0}"/>
    <cellStyle name="Normal 3 5 2 7 2" xfId="8814" xr:uid="{7C2E6355-4706-47C8-BBD7-85D3E514D510}"/>
    <cellStyle name="Normal 3 5 2 8" xfId="5982" xr:uid="{C3D7903C-ADC0-4897-A62F-24C9270140E6}"/>
    <cellStyle name="Normal 3 5 2 9" xfId="6894" xr:uid="{37F4D922-E929-4911-AF11-E37BD41128B6}"/>
    <cellStyle name="Normal 3 5 3" xfId="567" xr:uid="{1A94E5D6-DB52-42CB-8B58-980C2C3988C4}"/>
    <cellStyle name="Normal 3 5 3 2" xfId="1345" xr:uid="{E6D5584B-03C3-40FB-A039-506BE81B37E8}"/>
    <cellStyle name="Normal 3 5 3 2 2" xfId="1885" xr:uid="{506D753C-B91C-45E3-A17F-8E0BB4129803}"/>
    <cellStyle name="Normal 3 5 3 2 2 2" xfId="3042" xr:uid="{76285505-9C6A-4A85-AA54-41DF91F030E4}"/>
    <cellStyle name="Normal 3 5 3 2 2 2 2" xfId="10038" xr:uid="{3C1F80DF-91C8-42D3-9601-5E38EC8620FA}"/>
    <cellStyle name="Normal 3 5 3 2 2 2 3" xfId="8042" xr:uid="{8378DF7E-B2D7-4ACA-B94B-DB56575D2E82}"/>
    <cellStyle name="Normal 3 5 3 2 2 3" xfId="9155" xr:uid="{C84088C8-D6D6-43A5-8EA9-DADDE00AAB2B}"/>
    <cellStyle name="Normal 3 5 3 2 2 4" xfId="6902" xr:uid="{00FC3937-7A58-4F5A-93DA-479FD9B44C83}"/>
    <cellStyle name="Normal 3 5 3 2 3" xfId="2727" xr:uid="{13C0D75F-90F3-4D46-BAAF-6FB0A099C0F3}"/>
    <cellStyle name="Normal 3 5 3 2 3 2" xfId="9596" xr:uid="{55690850-1F92-4122-B205-0053017E2EA3}"/>
    <cellStyle name="Normal 3 5 3 2 3 3" xfId="8041" xr:uid="{AF0A3339-89A4-4819-B343-FCAAFA496409}"/>
    <cellStyle name="Normal 3 5 3 2 4" xfId="5453" xr:uid="{EC83A017-7916-4ACE-93D7-9AA63BBA3E46}"/>
    <cellStyle name="Normal 3 5 3 2 4 2" xfId="9154" xr:uid="{9C68A1F2-2055-4394-91F7-71916D589ECA}"/>
    <cellStyle name="Normal 3 5 3 2 5" xfId="5987" xr:uid="{E1841E3E-20F7-41A8-90E1-BDDDA7CA7DB5}"/>
    <cellStyle name="Normal 3 5 3 2 6" xfId="6901" xr:uid="{BA85F0DB-35D7-420F-9BF1-D1091C4B90F6}"/>
    <cellStyle name="Normal 3 5 3 3" xfId="1694" xr:uid="{FD8EE105-C462-4C86-904E-AF56978E87A2}"/>
    <cellStyle name="Normal 3 5 3 3 2" xfId="2919" xr:uid="{D8EC8E00-F403-4897-A372-0852AC438F7C}"/>
    <cellStyle name="Normal 3 5 3 3 2 2" xfId="9886" xr:uid="{F7A30F2C-5389-4900-ADA9-E8D610B311E5}"/>
    <cellStyle name="Normal 3 5 3 3 2 3" xfId="8043" xr:uid="{5F3E9FB8-7E6E-4E2D-A731-C17D9D45B5B1}"/>
    <cellStyle name="Normal 3 5 3 3 3" xfId="9156" xr:uid="{4B47BB70-201B-49EC-81D8-4EC69CBDAF49}"/>
    <cellStyle name="Normal 3 5 3 3 4" xfId="6903" xr:uid="{2723359C-98D9-43C0-B835-BE635A895EB9}"/>
    <cellStyle name="Normal 3 5 3 4" xfId="993" xr:uid="{44D89B49-A68A-4CE1-A2C9-BDF1E0BCEBA1}"/>
    <cellStyle name="Normal 3 5 3 4 2" xfId="9595" xr:uid="{4B39430F-B210-43CA-BD52-B4FD345219ED}"/>
    <cellStyle name="Normal 3 5 3 4 3" xfId="7510" xr:uid="{7F02D488-3A51-4E87-B447-5107AE044A98}"/>
    <cellStyle name="Normal 3 5 3 5" xfId="5209" xr:uid="{0A5AF88B-9360-4606-BD6C-6F06670C7CCC}"/>
    <cellStyle name="Normal 3 5 3 5 2" xfId="8040" xr:uid="{F1AE6173-2511-4549-A83C-65DBDD3E73C9}"/>
    <cellStyle name="Normal 3 5 3 6" xfId="4396" xr:uid="{F379E539-2FEA-4DC5-BA1B-32E9CB559031}"/>
    <cellStyle name="Normal 3 5 3 6 2" xfId="9153" xr:uid="{1C83E436-7DE5-495C-B373-9C05D6C0AABB}"/>
    <cellStyle name="Normal 3 5 3 7" xfId="5986" xr:uid="{06CB03FE-446F-477E-854B-E177407FE4E5}"/>
    <cellStyle name="Normal 3 5 3 8" xfId="6900" xr:uid="{3DC9DF9F-0895-44C3-A109-B8C3C1DCC48C}"/>
    <cellStyle name="Normal 3 5 4" xfId="1148" xr:uid="{72085A5B-062E-4A33-B503-2BAF57E459EF}"/>
    <cellStyle name="Normal 3 5 4 2" xfId="1759" xr:uid="{453710A2-9F6A-4043-8097-EA5145A07047}"/>
    <cellStyle name="Normal 3 5 4 2 2" xfId="2981" xr:uid="{573FB4DD-09AF-45E8-8FAB-E66CBB3E7AFD}"/>
    <cellStyle name="Normal 3 5 4 2 2 2" xfId="9960" xr:uid="{35FB3B52-514B-4557-9D2C-1F0C140CD040}"/>
    <cellStyle name="Normal 3 5 4 2 2 3" xfId="8045" xr:uid="{9E160AD9-FAA0-4A42-8338-CE837A34C4BA}"/>
    <cellStyle name="Normal 3 5 4 2 3" xfId="9158" xr:uid="{2A689363-1086-443F-88DB-FBD3FC6E73F5}"/>
    <cellStyle name="Normal 3 5 4 2 4" xfId="6905" xr:uid="{BD01B665-3569-4E7C-BF2A-B50301309ED8}"/>
    <cellStyle name="Normal 3 5 4 3" xfId="2728" xr:uid="{17E34099-D08E-48A7-A4F7-D3EE053F5F67}"/>
    <cellStyle name="Normal 3 5 4 3 2" xfId="9597" xr:uid="{263748A3-C470-457B-98BA-982F6E9202B6}"/>
    <cellStyle name="Normal 3 5 4 3 3" xfId="8044" xr:uid="{611062C4-2453-4B7C-A032-6EE8B37B610D}"/>
    <cellStyle name="Normal 3 5 4 4" xfId="5324" xr:uid="{868884CC-0C78-4B05-8693-59FCE61CEC83}"/>
    <cellStyle name="Normal 3 5 4 4 2" xfId="9157" xr:uid="{00C83E43-CA11-490C-919A-A7848AD0987A}"/>
    <cellStyle name="Normal 3 5 4 5" xfId="5988" xr:uid="{68436C4A-544B-41DE-995D-F5499858AA7E}"/>
    <cellStyle name="Normal 3 5 4 6" xfId="6904" xr:uid="{5929EB44-249C-4153-94F5-FAE51F3DAC5E}"/>
    <cellStyle name="Normal 3 5 5" xfId="1499" xr:uid="{49A374D8-D40C-4FCA-B9B4-1E71F862CA2B}"/>
    <cellStyle name="Normal 3 5 5 2" xfId="2870" xr:uid="{C8D8163D-58E0-4BC9-B7C1-0F10048D30A4}"/>
    <cellStyle name="Normal 3 5 5 2 2" xfId="9820" xr:uid="{23A216DC-B2E2-4F28-B8D7-A7DC4F16F42D}"/>
    <cellStyle name="Normal 3 5 5 2 3" xfId="8046" xr:uid="{51E00B00-0A72-4A40-9140-3F39C79F1FAA}"/>
    <cellStyle name="Normal 3 5 5 3" xfId="9159" xr:uid="{B8654062-21C8-4EB8-B0CF-A47F51654AB9}"/>
    <cellStyle name="Normal 3 5 5 4" xfId="6906" xr:uid="{09C2BCD1-8487-4363-94AD-6414C86D2032}"/>
    <cellStyle name="Normal 3 5 6" xfId="835" xr:uid="{83D526AE-1BD9-4360-878A-7C0B6BDFF25A}"/>
    <cellStyle name="Normal 3 5 6 2" xfId="9592" xr:uid="{F71AC8F8-DE6E-4EAA-995F-13329B4A0C4A}"/>
    <cellStyle name="Normal 3 5 6 3" xfId="7507" xr:uid="{89471E31-A500-4E14-88AB-F8041353ACBA}"/>
    <cellStyle name="Normal 3 5 7" xfId="3096" xr:uid="{D0C2A7DA-C8F6-422B-8DB6-861971667346}"/>
    <cellStyle name="Normal 3 5 7 2" xfId="10080" xr:uid="{89A0A203-C2B5-47F5-AE77-E20790C9F25B}"/>
    <cellStyle name="Normal 3 5 7 3" xfId="8035" xr:uid="{B7E50805-0BB7-4DDD-B4A9-AD8DDE69A84D}"/>
    <cellStyle name="Normal 3 5 8" xfId="3184" xr:uid="{9B233616-094F-4E37-8ECC-E0B2F9212928}"/>
    <cellStyle name="Normal 3 5 8 2" xfId="10187" xr:uid="{F9AA6FDE-2CFF-4969-A266-B94E59AD18AE}"/>
    <cellStyle name="Normal 3 5 9" xfId="3424" xr:uid="{B5FD9490-BE1E-4121-90C8-FBECD1F29861}"/>
    <cellStyle name="Normal 3 5 9 2" xfId="8758" xr:uid="{C73546BA-198E-4943-A4BC-87FC6B71AEDF}"/>
    <cellStyle name="Normal 3 6" xfId="568" xr:uid="{ED724D70-B218-4BC7-8816-22305E9A590A}"/>
    <cellStyle name="Normal 3 6 10" xfId="6907" xr:uid="{E380CCD2-B8EF-480E-8522-4AACCBC72669}"/>
    <cellStyle name="Normal 3 6 11" xfId="12610" xr:uid="{D77834A2-A348-4006-A331-CE1808A28D21}"/>
    <cellStyle name="Normal 3 6 2" xfId="569" xr:uid="{D2B62EF3-9809-47E5-9A9C-79FB701284CA}"/>
    <cellStyle name="Normal 3 6 2 2" xfId="570" xr:uid="{2EFDB90B-93D1-4816-8724-D1B377C65EB0}"/>
    <cellStyle name="Normal 3 6 2 2 2" xfId="1346" xr:uid="{7A8E14B7-574C-4FB8-A0E6-815AB2F6954C}"/>
    <cellStyle name="Normal 3 6 2 2 2 2" xfId="1886" xr:uid="{15F33978-3355-47F9-89FE-A1EF10F4DE7C}"/>
    <cellStyle name="Normal 3 6 2 2 2 2 2" xfId="9963" xr:uid="{284000A1-7306-46CD-A31F-9BC2931356A5}"/>
    <cellStyle name="Normal 3 6 2 2 2 2 3" xfId="8050" xr:uid="{3C0D3227-E762-43E1-A285-A0A71BDEB846}"/>
    <cellStyle name="Normal 3 6 2 2 2 3" xfId="4966" xr:uid="{D91AC03C-E412-4996-BA7E-69F84F9CADA8}"/>
    <cellStyle name="Normal 3 6 2 2 2 3 2" xfId="9161" xr:uid="{35B8AEEE-5E48-46F5-860C-A71F45B838D2}"/>
    <cellStyle name="Normal 3 6 2 2 2 4" xfId="5456" xr:uid="{05081473-03E9-4A42-9AB9-E5822A6992C2}"/>
    <cellStyle name="Normal 3 6 2 2 2 5" xfId="5991" xr:uid="{3C034DEE-EFE5-48DD-AC77-473BB00CBBC8}"/>
    <cellStyle name="Normal 3 6 2 2 2 6" xfId="6910" xr:uid="{9FEA7EF1-C9F1-4948-B643-E4684417078A}"/>
    <cellStyle name="Normal 3 6 2 2 3" xfId="1695" xr:uid="{2A2F5147-7973-4DC6-A36C-D80DC27B5E64}"/>
    <cellStyle name="Normal 3 6 2 2 3 2" xfId="9600" xr:uid="{82AA7736-E215-445B-8B0A-AC47B20271FF}"/>
    <cellStyle name="Normal 3 6 2 2 3 3" xfId="6911" xr:uid="{2BCE4205-0560-4A52-8D3D-A3CEB06DC78F}"/>
    <cellStyle name="Normal 3 6 2 2 4" xfId="994" xr:uid="{506B04E3-33AC-4A3D-8189-1715B5E123B8}"/>
    <cellStyle name="Normal 3 6 2 2 4 2" xfId="7513" xr:uid="{02CB960C-BB5E-4EC0-81FB-CD5F255EB3B0}"/>
    <cellStyle name="Normal 3 6 2 2 5" xfId="5212" xr:uid="{73DBB43A-746B-42C8-8928-35A2E603D22B}"/>
    <cellStyle name="Normal 3 6 2 2 5 2" xfId="8049" xr:uid="{58926859-B56F-4A75-A46C-AA7BC7FF4E54}"/>
    <cellStyle name="Normal 3 6 2 2 6" xfId="4399" xr:uid="{05F2D877-705C-4875-A249-79BBDEF9A16E}"/>
    <cellStyle name="Normal 3 6 2 2 6 2" xfId="9160" xr:uid="{942016AB-3E28-49EB-870A-B028436B879D}"/>
    <cellStyle name="Normal 3 6 2 2 7" xfId="5990" xr:uid="{0755E8DA-E972-400D-A511-C3B5AEDB6016}"/>
    <cellStyle name="Normal 3 6 2 2 8" xfId="6909" xr:uid="{D63E18E0-4BF9-484E-83FC-FBEFE04787D5}"/>
    <cellStyle name="Normal 3 6 2 3" xfId="1290" xr:uid="{B01C1BE1-BEA8-4242-BC30-4D817E2F117E}"/>
    <cellStyle name="Normal 3 6 2 3 2" xfId="1831" xr:uid="{9E9CD9AE-3936-4C7D-9A1A-BC945C528EF8}"/>
    <cellStyle name="Normal 3 6 2 3 2 2" xfId="9823" xr:uid="{52B30F27-6963-40F2-99F3-DA59C12369E0}"/>
    <cellStyle name="Normal 3 6 2 3 2 3" xfId="8051" xr:uid="{84060F5A-22D7-4500-8F87-9BF15DD29811}"/>
    <cellStyle name="Normal 3 6 2 3 3" xfId="4916" xr:uid="{587B7970-C5CC-45F5-B07A-0B9C9BEE9461}"/>
    <cellStyle name="Normal 3 6 2 3 3 2" xfId="9162" xr:uid="{BE0FD146-F518-41B2-9493-F0DB27224567}"/>
    <cellStyle name="Normal 3 6 2 3 4" xfId="5385" xr:uid="{C79EBFFD-30D6-4754-A87B-DA1CC14D2066}"/>
    <cellStyle name="Normal 3 6 2 3 5" xfId="5992" xr:uid="{52429EF6-E03C-4756-9FCE-8B75F8FB9579}"/>
    <cellStyle name="Normal 3 6 2 3 6" xfId="6912" xr:uid="{E082A78A-CDAF-46B3-AD92-B8146E535134}"/>
    <cellStyle name="Normal 3 6 2 4" xfId="1634" xr:uid="{50443242-9E44-40D1-A94F-D279E5C9884B}"/>
    <cellStyle name="Normal 3 6 2 4 2" xfId="9599" xr:uid="{D2CF554F-C96B-40BD-9C79-1344D3DB983A}"/>
    <cellStyle name="Normal 3 6 2 4 3" xfId="6913" xr:uid="{67F5FC20-49BD-480D-AFE2-697A80634655}"/>
    <cellStyle name="Normal 3 6 2 5" xfId="934" xr:uid="{F895B697-9E19-41F7-A112-78FFA0B3141F}"/>
    <cellStyle name="Normal 3 6 2 5 2" xfId="10146" xr:uid="{0E3C8B62-719E-485A-9B91-44C20D7328DC}"/>
    <cellStyle name="Normal 3 6 2 5 3" xfId="7512" xr:uid="{A324FCFD-E37E-46FE-90FB-82AB1DD38E65}"/>
    <cellStyle name="Normal 3 6 2 6" xfId="3261" xr:uid="{A689B222-549C-4D69-8343-AE109B2C5EFB}"/>
    <cellStyle name="Normal 3 6 2 6 2" xfId="10246" xr:uid="{323D903A-36A2-4E93-8EC4-7380DE0D1FBF}"/>
    <cellStyle name="Normal 3 6 2 6 3" xfId="8048" xr:uid="{BDF3D95F-25E4-4B30-B0C2-D949676C36C2}"/>
    <cellStyle name="Normal 3 6 2 7" xfId="4327" xr:uid="{7B4EA2C6-B384-42B2-B041-0F55EB7DF728}"/>
    <cellStyle name="Normal 3 6 2 7 2" xfId="8826" xr:uid="{772BF235-54FA-4902-A6DE-FB693F4DF231}"/>
    <cellStyle name="Normal 3 6 2 8" xfId="5989" xr:uid="{EEC8A3D5-E9E9-4AD9-A594-70D2E8C0EC56}"/>
    <cellStyle name="Normal 3 6 2 9" xfId="6908" xr:uid="{3BA28DD9-3565-4D08-BBC9-E9EBA02A1FBA}"/>
    <cellStyle name="Normal 3 6 3" xfId="571" xr:uid="{F9AFE3B5-65D6-409A-847E-202EFA504151}"/>
    <cellStyle name="Normal 3 6 3 2" xfId="1347" xr:uid="{BA3ADA83-6840-43F3-AF14-086C87CDB4D9}"/>
    <cellStyle name="Normal 3 6 3 2 2" xfId="1887" xr:uid="{53A19D80-EE91-4013-8FAA-58AA48A4B254}"/>
    <cellStyle name="Normal 3 6 3 2 2 2" xfId="3043" xr:uid="{04CCA6F1-8B49-47D2-924C-62C6CB7507AE}"/>
    <cellStyle name="Normal 3 6 3 2 2 2 2" xfId="10039" xr:uid="{661A280E-D091-4E4D-B9E6-CD222CFF4FFE}"/>
    <cellStyle name="Normal 3 6 3 2 2 2 3" xfId="8054" xr:uid="{DBE0DFAC-BA1A-42B8-BA2E-EDC351998AF9}"/>
    <cellStyle name="Normal 3 6 3 2 2 3" xfId="9165" xr:uid="{8430F782-9D32-410C-B094-CE8493D7A65B}"/>
    <cellStyle name="Normal 3 6 3 2 2 4" xfId="6916" xr:uid="{8374BBAA-51A7-49E7-B73A-ECDC649EECDE}"/>
    <cellStyle name="Normal 3 6 3 2 3" xfId="2729" xr:uid="{23FB54B6-121D-4E4E-B69D-1984C44FA315}"/>
    <cellStyle name="Normal 3 6 3 2 3 2" xfId="9602" xr:uid="{ECAC503C-020E-4726-BFC8-EBBD9F636808}"/>
    <cellStyle name="Normal 3 6 3 2 3 3" xfId="8053" xr:uid="{5E4368F3-117B-452B-BB4E-CD4A8D9AD739}"/>
    <cellStyle name="Normal 3 6 3 2 4" xfId="5455" xr:uid="{30D9092C-366A-4210-89B6-6E900A8523E1}"/>
    <cellStyle name="Normal 3 6 3 2 4 2" xfId="9164" xr:uid="{A10E73E8-39FF-4AE3-AB25-2DA6B79F35AA}"/>
    <cellStyle name="Normal 3 6 3 2 5" xfId="5994" xr:uid="{77976E91-3EA2-4CFA-B39E-1116130455DC}"/>
    <cellStyle name="Normal 3 6 3 2 6" xfId="6915" xr:uid="{57DE789A-C635-42D6-8637-BA7EAE45DFCB}"/>
    <cellStyle name="Normal 3 6 3 3" xfId="1696" xr:uid="{C128564B-1E3D-43C7-A75A-BF5F60891825}"/>
    <cellStyle name="Normal 3 6 3 3 2" xfId="2920" xr:uid="{856EE874-C368-4608-873F-9B813DA4E509}"/>
    <cellStyle name="Normal 3 6 3 3 2 2" xfId="9887" xr:uid="{7AF304F1-88F2-450B-8C0F-5AC88747B1D0}"/>
    <cellStyle name="Normal 3 6 3 3 2 3" xfId="8055" xr:uid="{ED5A3BF8-5ECB-4371-A6DD-E8075E5D6B73}"/>
    <cellStyle name="Normal 3 6 3 3 3" xfId="9166" xr:uid="{EBD2C549-B7DE-4BB5-A147-863D66FE1645}"/>
    <cellStyle name="Normal 3 6 3 3 4" xfId="6917" xr:uid="{C7514B41-BBA3-4864-83DF-892DD79511F3}"/>
    <cellStyle name="Normal 3 6 3 4" xfId="995" xr:uid="{463FD3D6-0D3A-4790-8BD8-B6BB3D00D576}"/>
    <cellStyle name="Normal 3 6 3 4 2" xfId="9601" xr:uid="{E7555061-6A02-41BC-A22C-A472DCF5FA1D}"/>
    <cellStyle name="Normal 3 6 3 4 3" xfId="7514" xr:uid="{30DC8929-0339-4906-BCC2-404AF27A6303}"/>
    <cellStyle name="Normal 3 6 3 5" xfId="5211" xr:uid="{5BAD5F48-25E0-477F-BC6E-D43F7C32C2D9}"/>
    <cellStyle name="Normal 3 6 3 5 2" xfId="8052" xr:uid="{C9BFF099-1EFB-4D5B-AB35-E82AE609F205}"/>
    <cellStyle name="Normal 3 6 3 6" xfId="4398" xr:uid="{E77C7761-3855-4AB0-8CD0-4CF52442A54E}"/>
    <cellStyle name="Normal 3 6 3 6 2" xfId="9163" xr:uid="{773BA3FF-FC22-4867-B0B5-CE807AA5BAF3}"/>
    <cellStyle name="Normal 3 6 3 7" xfId="5993" xr:uid="{C4835718-5DEF-479F-8D1B-56EE95BBC487}"/>
    <cellStyle name="Normal 3 6 3 8" xfId="6914" xr:uid="{DB894ADC-6DF9-48FC-ABBE-34A819E6FA69}"/>
    <cellStyle name="Normal 3 6 4" xfId="1149" xr:uid="{F8F3C4D6-D1CD-446F-9001-B32C1DE67138}"/>
    <cellStyle name="Normal 3 6 4 2" xfId="1760" xr:uid="{A34E2900-43C6-492F-ADCA-912E8D6983A2}"/>
    <cellStyle name="Normal 3 6 4 2 2" xfId="2982" xr:uid="{AE66A329-EF45-4923-A643-3B163C3CC383}"/>
    <cellStyle name="Normal 3 6 4 2 2 2" xfId="9962" xr:uid="{E69290AD-C658-49E9-8452-58567A9669B7}"/>
    <cellStyle name="Normal 3 6 4 2 2 3" xfId="8057" xr:uid="{13FD8EE3-CD60-4EA2-A37F-7A5D5AA2FE55}"/>
    <cellStyle name="Normal 3 6 4 2 3" xfId="9168" xr:uid="{BB2F1015-39F6-42F4-A5E9-45DC1E094193}"/>
    <cellStyle name="Normal 3 6 4 2 4" xfId="6919" xr:uid="{3D755B1C-EB75-456A-B95C-02B3D03CF861}"/>
    <cellStyle name="Normal 3 6 4 3" xfId="2730" xr:uid="{44410E91-9E15-4313-A903-634912DE516C}"/>
    <cellStyle name="Normal 3 6 4 3 2" xfId="9603" xr:uid="{6FE8D8BC-A224-44F4-A1FB-23B5363F1FBF}"/>
    <cellStyle name="Normal 3 6 4 3 3" xfId="8056" xr:uid="{DD30B6B6-2B0C-4C7A-9DF6-40CFCD6C92BC}"/>
    <cellStyle name="Normal 3 6 4 4" xfId="5336" xr:uid="{CA7F2C52-6967-4BBA-85DF-F3DC7A9FFA44}"/>
    <cellStyle name="Normal 3 6 4 4 2" xfId="9167" xr:uid="{2412C27A-79C5-4BD3-8F15-E6EAB68D53C2}"/>
    <cellStyle name="Normal 3 6 4 5" xfId="5995" xr:uid="{EFDA0D8D-0100-4142-95AE-F2717EF926BC}"/>
    <cellStyle name="Normal 3 6 4 6" xfId="6918" xr:uid="{0B0C35B6-615E-4279-8080-44CB9396DA10}"/>
    <cellStyle name="Normal 3 6 5" xfId="1500" xr:uid="{956DBA26-861D-407C-AC68-1E2996CFED1A}"/>
    <cellStyle name="Normal 3 6 5 2" xfId="2871" xr:uid="{686EE567-AD07-4164-8598-94677D96F466}"/>
    <cellStyle name="Normal 3 6 5 2 2" xfId="9822" xr:uid="{CDE53EEF-EE3F-458C-8BB7-A074BF210F39}"/>
    <cellStyle name="Normal 3 6 5 2 3" xfId="8058" xr:uid="{77A2FDAD-13BA-4D39-99E8-A2887A5E76F9}"/>
    <cellStyle name="Normal 3 6 5 3" xfId="9169" xr:uid="{2B380324-6E3A-4F74-8A00-4DEEFBABEE24}"/>
    <cellStyle name="Normal 3 6 5 4" xfId="6920" xr:uid="{733DA2A6-9D34-4E4D-B8EB-CB2AFE66A3F9}"/>
    <cellStyle name="Normal 3 6 6" xfId="853" xr:uid="{EA31E194-D0CE-4D0E-8541-2F0CA22486A3}"/>
    <cellStyle name="Normal 3 6 6 2" xfId="9598" xr:uid="{0AC5DC6B-C604-4628-BE59-F0EA1FF65A80}"/>
    <cellStyle name="Normal 3 6 6 3" xfId="7511" xr:uid="{300966D0-A50E-4A3B-8CA9-AA3AD8A743DF}"/>
    <cellStyle name="Normal 3 6 7" xfId="3108" xr:uid="{BA14242D-68EA-413C-8636-D3B93CDE7205}"/>
    <cellStyle name="Normal 3 6 7 2" xfId="10092" xr:uid="{2453E337-4655-4F88-8EA2-38AEBA067493}"/>
    <cellStyle name="Normal 3 6 7 3" xfId="8047" xr:uid="{4844C747-1D4C-4B33-BA5D-887642320729}"/>
    <cellStyle name="Normal 3 6 8" xfId="3196" xr:uid="{05A8390E-94B4-46D5-A6A6-DAD8B0EFA1D8}"/>
    <cellStyle name="Normal 3 6 8 2" xfId="10199" xr:uid="{4ACC8362-E9ED-446F-AA79-AF2BAE813FF9}"/>
    <cellStyle name="Normal 3 6 9" xfId="3438" xr:uid="{9933EEA6-23C3-43EE-9D06-45C4462D1B7B}"/>
    <cellStyle name="Normal 3 6 9 2" xfId="8773" xr:uid="{8C6B5619-74DA-4E5B-9AFB-86C582E43892}"/>
    <cellStyle name="Normal 3 7" xfId="572" xr:uid="{BC9ABCEC-4E02-48F6-B334-385C7D3396F9}"/>
    <cellStyle name="Normal 3 7 10" xfId="6921" xr:uid="{6CC7E631-DACF-4C67-B0B5-1101A3227E1C}"/>
    <cellStyle name="Normal 3 7 2" xfId="573" xr:uid="{715B0DA4-FC04-4C38-9BF4-6A63B3BCBCAE}"/>
    <cellStyle name="Normal 3 7 2 2" xfId="574" xr:uid="{D2665B6C-1CD3-408B-9442-31E4CED0DF70}"/>
    <cellStyle name="Normal 3 7 2 2 2" xfId="1348" xr:uid="{2A956B7A-06F1-4C8D-9FED-6C488644888C}"/>
    <cellStyle name="Normal 3 7 2 2 2 2" xfId="1888" xr:uid="{B0B95B14-2281-425F-AA19-233FED2C3131}"/>
    <cellStyle name="Normal 3 7 2 2 2 2 2" xfId="9965" xr:uid="{FDC4D188-FA77-4FCE-B10E-0E377A1FAE7E}"/>
    <cellStyle name="Normal 3 7 2 2 2 2 3" xfId="8062" xr:uid="{080491B4-F58F-43F5-89ED-382981792713}"/>
    <cellStyle name="Normal 3 7 2 2 2 3" xfId="4967" xr:uid="{75B385DE-5310-4038-9D76-8B6C57AD2970}"/>
    <cellStyle name="Normal 3 7 2 2 2 3 2" xfId="9171" xr:uid="{4CA8FECD-3A95-4266-97E0-1C82F72CAFC4}"/>
    <cellStyle name="Normal 3 7 2 2 2 4" xfId="5458" xr:uid="{F950853B-1FD4-4BEB-BED8-500DA924FE62}"/>
    <cellStyle name="Normal 3 7 2 2 2 5" xfId="5998" xr:uid="{9AF4EB67-D4F4-4640-B3D1-107E4C2E0E36}"/>
    <cellStyle name="Normal 3 7 2 2 2 6" xfId="6924" xr:uid="{A6C113BA-6972-47B2-A4FA-FB4F34A1E28E}"/>
    <cellStyle name="Normal 3 7 2 2 3" xfId="1697" xr:uid="{83C36A84-E91E-4A92-BF7D-29925B10A475}"/>
    <cellStyle name="Normal 3 7 2 2 3 2" xfId="9606" xr:uid="{9AEB5C26-6879-4AB2-AFCB-6AB87233F91D}"/>
    <cellStyle name="Normal 3 7 2 2 3 3" xfId="6925" xr:uid="{07A099F6-C7F9-465D-BFE2-20F030B94E19}"/>
    <cellStyle name="Normal 3 7 2 2 4" xfId="996" xr:uid="{C77963E5-FE87-4BA0-9BDC-85DF2124F0C0}"/>
    <cellStyle name="Normal 3 7 2 2 4 2" xfId="7517" xr:uid="{C06BFAEA-F56B-4D33-8B35-951D1B7EFE38}"/>
    <cellStyle name="Normal 3 7 2 2 5" xfId="5214" xr:uid="{5F5D2334-9143-4916-9252-144396C4D303}"/>
    <cellStyle name="Normal 3 7 2 2 5 2" xfId="8061" xr:uid="{4BE0A88A-1AD5-42A8-AD6C-99A87D0473E6}"/>
    <cellStyle name="Normal 3 7 2 2 6" xfId="4401" xr:uid="{BC4495AA-3150-493D-8497-2211318F28CA}"/>
    <cellStyle name="Normal 3 7 2 2 6 2" xfId="9170" xr:uid="{E751678E-9192-4D9E-B452-0EF3895AAB32}"/>
    <cellStyle name="Normal 3 7 2 2 7" xfId="5997" xr:uid="{B4150EB3-0BF9-4013-A8C5-D85ED14CC2D2}"/>
    <cellStyle name="Normal 3 7 2 2 8" xfId="6923" xr:uid="{6CAEFD3A-08C6-4AC2-AE34-323212E106C8}"/>
    <cellStyle name="Normal 3 7 2 3" xfId="1291" xr:uid="{CFCF84C4-D4F4-4C86-BFB0-83045B7DBAF2}"/>
    <cellStyle name="Normal 3 7 2 3 2" xfId="1832" xr:uid="{75C7FB84-CE17-4DDA-90E0-93BABA2DBBD5}"/>
    <cellStyle name="Normal 3 7 2 3 2 2" xfId="9825" xr:uid="{AB9503E9-84BD-4304-8797-1F51BDE48F12}"/>
    <cellStyle name="Normal 3 7 2 3 2 3" xfId="8063" xr:uid="{842A2177-9F38-4801-97D4-08C58B192C5C}"/>
    <cellStyle name="Normal 3 7 2 3 3" xfId="4896" xr:uid="{A4947DF3-BEA5-482F-9F2A-7E501C0C1963}"/>
    <cellStyle name="Normal 3 7 2 3 3 2" xfId="9172" xr:uid="{42EBE172-6AE5-4356-9981-CB624866C32A}"/>
    <cellStyle name="Normal 3 7 2 3 4" xfId="5363" xr:uid="{F8861D44-03DC-4E63-B485-C2DC8BB2842E}"/>
    <cellStyle name="Normal 3 7 2 3 5" xfId="5999" xr:uid="{41865C10-FC7F-476F-87D6-65F2F7E03FB1}"/>
    <cellStyle name="Normal 3 7 2 3 6" xfId="6926" xr:uid="{88555C8B-5C68-44CD-8D41-F9401CC2CA64}"/>
    <cellStyle name="Normal 3 7 2 4" xfId="1635" xr:uid="{BEDE49C4-2EAE-4601-BC39-EC424D50E7A5}"/>
    <cellStyle name="Normal 3 7 2 4 2" xfId="9605" xr:uid="{E6C6EDC1-62F5-41C6-A570-3BB02794B46D}"/>
    <cellStyle name="Normal 3 7 2 4 3" xfId="6927" xr:uid="{A00E55B7-9D87-4314-A674-44AACDC1FD30}"/>
    <cellStyle name="Normal 3 7 2 5" xfId="935" xr:uid="{E6F227C1-3E0F-45B6-86D1-0C9AA02EE28F}"/>
    <cellStyle name="Normal 3 7 2 5 2" xfId="10153" xr:uid="{85BB4B62-5D78-455D-A7D2-3D78822716E8}"/>
    <cellStyle name="Normal 3 7 2 5 3" xfId="7516" xr:uid="{9F57885A-612C-4662-A17D-358F71730953}"/>
    <cellStyle name="Normal 3 7 2 6" xfId="3268" xr:uid="{1A73E23C-04F5-48B3-AC71-3EF4F88921B5}"/>
    <cellStyle name="Normal 3 7 2 6 2" xfId="10253" xr:uid="{A013C2AE-4A0F-4F89-BDA9-01EA12CD9AAE}"/>
    <cellStyle name="Normal 3 7 2 6 3" xfId="8060" xr:uid="{BE61ED60-F073-482C-A760-AECC94F54326}"/>
    <cellStyle name="Normal 3 7 2 7" xfId="4306" xr:uid="{77B1A751-BB32-474C-8129-CF9E89F34561}"/>
    <cellStyle name="Normal 3 7 2 7 2" xfId="8833" xr:uid="{CA1C7489-63DD-4943-B6C3-4AF5B5EF3381}"/>
    <cellStyle name="Normal 3 7 2 8" xfId="5996" xr:uid="{61E54BC2-8FB9-4EBC-9035-ABD597EA9597}"/>
    <cellStyle name="Normal 3 7 2 9" xfId="6922" xr:uid="{B2337514-0232-446C-BF79-2869CEF7A1F0}"/>
    <cellStyle name="Normal 3 7 3" xfId="575" xr:uid="{36443D20-BAA7-4ED6-8584-6A7E3035366A}"/>
    <cellStyle name="Normal 3 7 3 2" xfId="1349" xr:uid="{8118F81C-A5DE-45BB-9756-D92F66E2355D}"/>
    <cellStyle name="Normal 3 7 3 2 2" xfId="1889" xr:uid="{1425D1DB-8DD7-4086-B1B0-B207A8244B30}"/>
    <cellStyle name="Normal 3 7 3 2 2 2" xfId="3044" xr:uid="{94CD86BF-7F64-4C06-B8D0-19EDD1E80D1C}"/>
    <cellStyle name="Normal 3 7 3 2 2 2 2" xfId="10040" xr:uid="{3AAB3132-4ADE-4035-839B-2AF29DCF3A9B}"/>
    <cellStyle name="Normal 3 7 3 2 2 2 3" xfId="8066" xr:uid="{82F762B6-9117-4030-B824-B432C7353C35}"/>
    <cellStyle name="Normal 3 7 3 2 2 3" xfId="9175" xr:uid="{294E789F-3986-4A93-BE00-A810D336443B}"/>
    <cellStyle name="Normal 3 7 3 2 2 4" xfId="6930" xr:uid="{610E59B4-9CA1-4E70-9C50-3DF7649991BF}"/>
    <cellStyle name="Normal 3 7 3 2 3" xfId="2731" xr:uid="{8833915C-F94A-4743-AD85-6B074F58B22B}"/>
    <cellStyle name="Normal 3 7 3 2 3 2" xfId="9608" xr:uid="{EF0AB58C-A27F-4723-8868-2F2F53F8C6C2}"/>
    <cellStyle name="Normal 3 7 3 2 3 3" xfId="8065" xr:uid="{D49A42D8-5CDF-48EA-8FB3-2E3CB4D2C120}"/>
    <cellStyle name="Normal 3 7 3 2 4" xfId="5457" xr:uid="{90289921-B37D-497A-B07A-D87D8B5D6C1F}"/>
    <cellStyle name="Normal 3 7 3 2 4 2" xfId="9174" xr:uid="{DE6E08A7-DC29-4A5C-9FB0-750C56EAF1D4}"/>
    <cellStyle name="Normal 3 7 3 2 5" xfId="6001" xr:uid="{F2CF3195-279D-4861-8440-3AE471C83605}"/>
    <cellStyle name="Normal 3 7 3 2 6" xfId="6929" xr:uid="{A073E3BE-37E8-428C-9365-478F6FF57CB4}"/>
    <cellStyle name="Normal 3 7 3 3" xfId="1698" xr:uid="{45119E91-847D-4C0E-97F4-34F4B7B58734}"/>
    <cellStyle name="Normal 3 7 3 3 2" xfId="2921" xr:uid="{CE69A24F-D520-4EF9-99C7-2834D49CA05B}"/>
    <cellStyle name="Normal 3 7 3 3 2 2" xfId="9888" xr:uid="{113BD857-2F49-44ED-9135-8F78B4C88A49}"/>
    <cellStyle name="Normal 3 7 3 3 2 3" xfId="8067" xr:uid="{4BA0C865-1A3E-4271-B286-23CCA2BF930C}"/>
    <cellStyle name="Normal 3 7 3 3 3" xfId="9176" xr:uid="{21CE1077-3377-4B8D-9EAF-6D95ACBFBDE0}"/>
    <cellStyle name="Normal 3 7 3 3 4" xfId="6931" xr:uid="{9E23AF7B-33D9-4583-82CC-9A3AA47361B8}"/>
    <cellStyle name="Normal 3 7 3 4" xfId="997" xr:uid="{FB472273-7CB8-48CF-B755-C94ADAC1F94D}"/>
    <cellStyle name="Normal 3 7 3 4 2" xfId="9607" xr:uid="{28AC7C54-0CBB-43AD-AD6C-40A55BD73793}"/>
    <cellStyle name="Normal 3 7 3 4 3" xfId="7518" xr:uid="{91FD4802-7A1D-4406-94B6-E2B2FD040DCC}"/>
    <cellStyle name="Normal 3 7 3 5" xfId="5213" xr:uid="{3F2A0435-08DF-409B-834C-A081DC800478}"/>
    <cellStyle name="Normal 3 7 3 5 2" xfId="8064" xr:uid="{499AFFB7-2F9D-4D56-AFF2-0FA33A765DD0}"/>
    <cellStyle name="Normal 3 7 3 6" xfId="4400" xr:uid="{D56769EC-9F1E-42F5-AE9D-107D0ADEA164}"/>
    <cellStyle name="Normal 3 7 3 6 2" xfId="9173" xr:uid="{1C3160B4-4CBA-4D52-9E3B-77101B607B1C}"/>
    <cellStyle name="Normal 3 7 3 7" xfId="6000" xr:uid="{DB13B976-55D1-45EB-AC6B-B2C5B5C949CB}"/>
    <cellStyle name="Normal 3 7 3 8" xfId="6928" xr:uid="{A9232E2D-F345-4C78-89D8-69E7C6309BA2}"/>
    <cellStyle name="Normal 3 7 4" xfId="1150" xr:uid="{5B49927D-2F28-4D68-A192-74F560FA0330}"/>
    <cellStyle name="Normal 3 7 4 2" xfId="1761" xr:uid="{0987771F-05D2-4D8D-96AB-22AF56F9C34E}"/>
    <cellStyle name="Normal 3 7 4 2 2" xfId="2983" xr:uid="{36B83E6D-7254-4A6E-83DA-7360E3A5DDBD}"/>
    <cellStyle name="Normal 3 7 4 2 2 2" xfId="9964" xr:uid="{70A08288-2C6A-41AC-95B6-69E175DAFBC8}"/>
    <cellStyle name="Normal 3 7 4 2 2 3" xfId="8069" xr:uid="{4F9872F9-4360-4157-B83B-E3EFF001D4CC}"/>
    <cellStyle name="Normal 3 7 4 2 3" xfId="9178" xr:uid="{E7C0B6EB-B72E-4F96-A289-C323C26D60E8}"/>
    <cellStyle name="Normal 3 7 4 2 4" xfId="6933" xr:uid="{168269F8-1B11-4C1A-BF89-4C92B8F311BE}"/>
    <cellStyle name="Normal 3 7 4 3" xfId="2732" xr:uid="{553134CC-4019-4EFA-A4C4-781DDCCEE1A9}"/>
    <cellStyle name="Normal 3 7 4 3 2" xfId="9609" xr:uid="{CCE6F812-EF86-4EE2-A1A9-E5B73CC28100}"/>
    <cellStyle name="Normal 3 7 4 3 3" xfId="8068" xr:uid="{92C8CA50-12D1-4935-9F19-A3B3329B2C48}"/>
    <cellStyle name="Normal 3 7 4 4" xfId="5343" xr:uid="{4AC95A56-C64C-43CF-A194-D78BFF1F2EC9}"/>
    <cellStyle name="Normal 3 7 4 4 2" xfId="9177" xr:uid="{B77D92E9-4A26-4319-B0A8-784C8D4379E0}"/>
    <cellStyle name="Normal 3 7 4 5" xfId="6002" xr:uid="{62BFC8C0-EC96-4EE4-BF0B-179EBD7E5BAE}"/>
    <cellStyle name="Normal 3 7 4 6" xfId="6932" xr:uid="{53FA4ACF-5866-49DF-9D93-DFB9EE2E2DCC}"/>
    <cellStyle name="Normal 3 7 5" xfId="1501" xr:uid="{DF72AE6E-F845-4347-8875-8A8DF30ABAFD}"/>
    <cellStyle name="Normal 3 7 5 2" xfId="2872" xr:uid="{80CAE955-3037-4F8B-A09E-7FA0407816D5}"/>
    <cellStyle name="Normal 3 7 5 2 2" xfId="9824" xr:uid="{CA578D4D-9787-4756-8969-5095197430E6}"/>
    <cellStyle name="Normal 3 7 5 2 3" xfId="8070" xr:uid="{F4EAFDBA-5E4C-4424-9516-6329CBA8AA9F}"/>
    <cellStyle name="Normal 3 7 5 3" xfId="9179" xr:uid="{A09BF30C-A5E4-4AFB-8249-F1504A213E32}"/>
    <cellStyle name="Normal 3 7 5 4" xfId="6934" xr:uid="{46817BA2-B150-4912-9FEF-0BA41E214082}"/>
    <cellStyle name="Normal 3 7 6" xfId="862" xr:uid="{9D870D42-8545-4AA1-AA0A-C904C124B5A5}"/>
    <cellStyle name="Normal 3 7 6 2" xfId="9604" xr:uid="{27376937-CBF6-46C2-8C2B-CEF7F932618C}"/>
    <cellStyle name="Normal 3 7 6 3" xfId="7515" xr:uid="{1EF765A0-8B5E-4649-AF91-BEB3B142D8A5}"/>
    <cellStyle name="Normal 3 7 7" xfId="3115" xr:uid="{4F1F45C7-09E3-40E7-8239-6D4064C82F1E}"/>
    <cellStyle name="Normal 3 7 7 2" xfId="10099" xr:uid="{90294B95-D50E-47CE-81DD-B5CB5515D8D3}"/>
    <cellStyle name="Normal 3 7 7 3" xfId="8059" xr:uid="{FAA987A4-4D6A-4F62-BFBD-66120E1CF986}"/>
    <cellStyle name="Normal 3 7 8" xfId="3203" xr:uid="{06E7192C-BD51-4040-8A09-5536D367E7D2}"/>
    <cellStyle name="Normal 3 7 8 2" xfId="10206" xr:uid="{4175EF88-D657-4020-8BC9-987FFAF34767}"/>
    <cellStyle name="Normal 3 7 9" xfId="3446" xr:uid="{13302584-9A02-40AE-8BD6-E26780DE1A10}"/>
    <cellStyle name="Normal 3 7 9 2" xfId="8781" xr:uid="{109512B4-7A72-4AAF-B8E5-4A5B2C99AC23}"/>
    <cellStyle name="Normal 3 8" xfId="576" xr:uid="{6CAB84E6-97FF-4429-82E7-4CFF8CC53B2F}"/>
    <cellStyle name="Normal 3 8 10" xfId="6003" xr:uid="{C26B4080-3AB3-46FA-B049-9923E24B851F}"/>
    <cellStyle name="Normal 3 8 11" xfId="6935" xr:uid="{73186AC7-BC66-44A0-9AFC-B84A75440989}"/>
    <cellStyle name="Normal 3 8 2" xfId="577" xr:uid="{05673F49-D77B-40FE-BEB2-6A317F5F4AB2}"/>
    <cellStyle name="Normal 3 8 2 10" xfId="6936" xr:uid="{4E3AFD4A-94FB-4CA9-A6D1-8D3CA2A63B85}"/>
    <cellStyle name="Normal 3 8 2 2" xfId="578" xr:uid="{61C27D5C-10BF-48C8-8061-9DB1FBCA9554}"/>
    <cellStyle name="Normal 3 8 2 2 2" xfId="1350" xr:uid="{7D5CBE29-5F36-4087-937F-ACA8776ECC8A}"/>
    <cellStyle name="Normal 3 8 2 2 2 2" xfId="1890" xr:uid="{3D333DB0-DACD-413F-B3D6-2D6C156F7FF0}"/>
    <cellStyle name="Normal 3 8 2 2 2 2 2" xfId="9967" xr:uid="{C25A17F4-8E8F-447D-B3E4-B0EDA76B4499}"/>
    <cellStyle name="Normal 3 8 2 2 2 2 3" xfId="8074" xr:uid="{EF58B1D5-0DC3-4610-9A82-AEC6B406DC4E}"/>
    <cellStyle name="Normal 3 8 2 2 2 3" xfId="4923" xr:uid="{6B457763-78C9-4BDD-9A48-962D7A919E49}"/>
    <cellStyle name="Normal 3 8 2 2 2 3 2" xfId="9181" xr:uid="{BE9F7099-E9DE-4527-80FB-1E1E4A4ED40D}"/>
    <cellStyle name="Normal 3 8 2 2 2 4" xfId="5395" xr:uid="{592B6882-8D8E-426B-8E41-F612C803E0BD}"/>
    <cellStyle name="Normal 3 8 2 2 2 5" xfId="6006" xr:uid="{FFC08763-1222-4154-975B-ADC97CCAA3A0}"/>
    <cellStyle name="Normal 3 8 2 2 2 6" xfId="6938" xr:uid="{7BA767E3-48FE-4B2C-AF67-1F50F184D556}"/>
    <cellStyle name="Normal 3 8 2 2 3" xfId="1699" xr:uid="{55CCD269-AC5B-4D81-A3FE-ACD3FA60BF2F}"/>
    <cellStyle name="Normal 3 8 2 2 3 2" xfId="9612" xr:uid="{3BBA62A2-1B94-4559-A20C-FE88FB438F98}"/>
    <cellStyle name="Normal 3 8 2 2 3 3" xfId="6939" xr:uid="{1AC9CEF5-EFC5-40CE-8759-2A1DC9A80376}"/>
    <cellStyle name="Normal 3 8 2 2 4" xfId="998" xr:uid="{AC4DC5BD-ACCB-485D-B4C8-CBFB4303C065}"/>
    <cellStyle name="Normal 3 8 2 2 4 2" xfId="7521" xr:uid="{57CA4994-A438-4C45-AE97-C34931720EBA}"/>
    <cellStyle name="Normal 3 8 2 2 5" xfId="5154" xr:uid="{AFBCAE9D-638F-41BE-A943-05BE8F0950B5}"/>
    <cellStyle name="Normal 3 8 2 2 5 2" xfId="8073" xr:uid="{1D89D3ED-E9FE-4A63-92FE-BF879BE07F05}"/>
    <cellStyle name="Normal 3 8 2 2 6" xfId="4341" xr:uid="{E43C220B-FB20-4A81-86E8-67DA83D756E0}"/>
    <cellStyle name="Normal 3 8 2 2 6 2" xfId="9180" xr:uid="{317FD4D9-2BB2-4DA4-A76F-18B165F7A3A0}"/>
    <cellStyle name="Normal 3 8 2 2 7" xfId="6005" xr:uid="{D357F731-0F8F-45E4-BCCA-19D314683FDD}"/>
    <cellStyle name="Normal 3 8 2 2 8" xfId="6937" xr:uid="{C4DB8100-6F81-4142-A9A3-5A47C0C18C5E}"/>
    <cellStyle name="Normal 3 8 2 3" xfId="1292" xr:uid="{8E87A4A0-7586-43DD-8EA5-337E233229E5}"/>
    <cellStyle name="Normal 3 8 2 3 2" xfId="1833" xr:uid="{1C45CB3A-3ADD-4AAC-80FB-890B345F6082}"/>
    <cellStyle name="Normal 3 8 2 3 2 2" xfId="4718" xr:uid="{BE494BB0-A7DE-4F03-B825-9B6C1D446D66}"/>
    <cellStyle name="Normal 3 8 2 3 2 2 2" xfId="9827" xr:uid="{BA8584AD-C9C0-4915-887D-4CBE1B6E411A}"/>
    <cellStyle name="Normal 3 8 2 3 2 3" xfId="4969" xr:uid="{CDB1DE98-339C-458F-829E-FD417E45BC5B}"/>
    <cellStyle name="Normal 3 8 2 3 2 4" xfId="5460" xr:uid="{358A835D-AF8A-4A0B-AB96-C1943DD5D0B1}"/>
    <cellStyle name="Normal 3 8 2 3 2 5" xfId="6941" xr:uid="{3F26604D-1914-4AD0-A008-BD43D47D7D1F}"/>
    <cellStyle name="Normal 3 8 2 3 3" xfId="4622" xr:uid="{B899D5C3-7A97-4E24-8E8C-C942DFFC96FE}"/>
    <cellStyle name="Normal 3 8 2 3 3 2" xfId="8075" xr:uid="{E4A4613D-258A-4664-B9D5-CF7F815E6CC4}"/>
    <cellStyle name="Normal 3 8 2 3 4" xfId="4845" xr:uid="{0678BD45-8A78-4D2A-90BE-DD8D84F2BE42}"/>
    <cellStyle name="Normal 3 8 2 3 4 2" xfId="9182" xr:uid="{888E0FB1-9D8D-4E21-988B-D372E45A4E55}"/>
    <cellStyle name="Normal 3 8 2 3 5" xfId="5216" xr:uid="{D87866A1-B62B-49BB-A667-BE05D4BA0234}"/>
    <cellStyle name="Normal 3 8 2 3 6" xfId="4403" xr:uid="{44FA8442-D2C3-432A-8CF7-58BC4FA22F64}"/>
    <cellStyle name="Normal 3 8 2 3 7" xfId="6007" xr:uid="{B0BD663F-B88B-4219-A111-DF98AB5F5C08}"/>
    <cellStyle name="Normal 3 8 2 3 8" xfId="6940" xr:uid="{696D8502-49D2-44EA-85A7-7DBCC4B36FB9}"/>
    <cellStyle name="Normal 3 8 2 4" xfId="1636" xr:uid="{C332F337-EE67-4D97-89D8-680CBDAE02B1}"/>
    <cellStyle name="Normal 3 8 2 4 2" xfId="4699" xr:uid="{F8F9F31A-F541-4B88-8373-6772143C40BC}"/>
    <cellStyle name="Normal 3 8 2 4 2 2" xfId="9611" xr:uid="{3FFEAC30-C927-40E0-8A6D-004F1D457480}"/>
    <cellStyle name="Normal 3 8 2 4 3" xfId="4886" xr:uid="{8438D132-7B99-4F61-AC1C-9DDF16C49A71}"/>
    <cellStyle name="Normal 3 8 2 4 4" xfId="5352" xr:uid="{81C70F11-1EA7-4715-9285-73381C1D1DA7}"/>
    <cellStyle name="Normal 3 8 2 4 5" xfId="6942" xr:uid="{1CAC2267-686C-4D86-A2AB-5D4EF4A94746}"/>
    <cellStyle name="Normal 3 8 2 5" xfId="936" xr:uid="{778498BD-E3EB-4471-8AAD-B9C281AF96FD}"/>
    <cellStyle name="Normal 3 8 2 5 2" xfId="10125" xr:uid="{9E6A3C63-FC2A-40BC-B1B3-34741A9B02BA}"/>
    <cellStyle name="Normal 3 8 2 5 3" xfId="6943" xr:uid="{DDE8920C-759B-4E1F-ACC1-38E30D661117}"/>
    <cellStyle name="Normal 3 8 2 6" xfId="3240" xr:uid="{EBE83518-BFDD-4565-A40A-668095698E38}"/>
    <cellStyle name="Normal 3 8 2 6 2" xfId="10225" xr:uid="{5A5D021A-2159-4E5B-BB6D-419AC6A5E66D}"/>
    <cellStyle name="Normal 3 8 2 6 3" xfId="7520" xr:uid="{21DA26CE-D360-453A-A593-DBA7C71C0064}"/>
    <cellStyle name="Normal 3 8 2 7" xfId="5119" xr:uid="{9D51DD32-22F1-4CD4-8A7B-06B0E0403AF0}"/>
    <cellStyle name="Normal 3 8 2 7 2" xfId="8072" xr:uid="{E227975E-15EA-4980-957F-3588A844F393}"/>
    <cellStyle name="Normal 3 8 2 8" xfId="4294" xr:uid="{36C595C5-7091-49BC-96D2-E8ACFF7E56C8}"/>
    <cellStyle name="Normal 3 8 2 8 2" xfId="8805" xr:uid="{C3C95134-0E9A-4876-8C1B-281268AF908A}"/>
    <cellStyle name="Normal 3 8 2 9" xfId="6004" xr:uid="{2AAC0A87-D7F8-47BF-9A11-9FEB480087CD}"/>
    <cellStyle name="Normal 3 8 3" xfId="579" xr:uid="{1CBF4978-DFB4-4BCA-82C7-594A8D68EF1B}"/>
    <cellStyle name="Normal 3 8 3 2" xfId="1351" xr:uid="{9D50BD74-1C52-4805-9D9C-0DA1B08F18FA}"/>
    <cellStyle name="Normal 3 8 3 2 2" xfId="1891" xr:uid="{67F30E99-7B27-4A7A-B537-7B5A3C2B9FC5}"/>
    <cellStyle name="Normal 3 8 3 2 2 2" xfId="3045" xr:uid="{D59A6995-C602-483E-8D6E-C4C5F386CB74}"/>
    <cellStyle name="Normal 3 8 3 2 2 2 2" xfId="10041" xr:uid="{0243C189-133A-4171-BBC1-D690C4ACE185}"/>
    <cellStyle name="Normal 3 8 3 2 2 3" xfId="9185" xr:uid="{470A009C-58D0-4F99-8C64-9C88AB134465}"/>
    <cellStyle name="Normal 3 8 3 2 2 4" xfId="6946" xr:uid="{B070C8C8-9C34-42AE-A046-6D65E9246EF4}"/>
    <cellStyle name="Normal 3 8 3 2 3" xfId="2733" xr:uid="{2C251B23-0BE1-49D5-8307-0060FCFA20B4}"/>
    <cellStyle name="Normal 3 8 3 2 3 2" xfId="9614" xr:uid="{91C85D2C-A1E3-4D8D-A4EE-5D3316533ABA}"/>
    <cellStyle name="Normal 3 8 3 2 3 3" xfId="8077" xr:uid="{387905CF-5139-4ADA-BD74-1725BA18E086}"/>
    <cellStyle name="Normal 3 8 3 2 4" xfId="9184" xr:uid="{8DB6E818-829C-4AF6-899D-3255DEC6FEF0}"/>
    <cellStyle name="Normal 3 8 3 2 5" xfId="6945" xr:uid="{0AEA2BF6-AA11-4EB9-9F9F-CA2F65AD152E}"/>
    <cellStyle name="Normal 3 8 3 3" xfId="1700" xr:uid="{D96C6B93-BA60-440B-8F4A-1EBD68584035}"/>
    <cellStyle name="Normal 3 8 3 3 2" xfId="2922" xr:uid="{8429FB5B-C976-4E99-A0AA-BC3A80A7D16C}"/>
    <cellStyle name="Normal 3 8 3 3 2 2" xfId="9889" xr:uid="{81AAC730-4F2F-4217-B452-4012B9CB232B}"/>
    <cellStyle name="Normal 3 8 3 3 3" xfId="9186" xr:uid="{DB4BF3DA-63EE-4EC2-9829-2854C1F9ED47}"/>
    <cellStyle name="Normal 3 8 3 3 4" xfId="6947" xr:uid="{2D211DA3-2D2E-439D-86FE-9E802444D03A}"/>
    <cellStyle name="Normal 3 8 3 4" xfId="999" xr:uid="{F0BA0F98-585D-4680-890C-08B8A152E5B5}"/>
    <cellStyle name="Normal 3 8 3 4 2" xfId="9613" xr:uid="{85E95802-FBAD-4558-A7C8-5B83B944D627}"/>
    <cellStyle name="Normal 3 8 3 4 3" xfId="7522" xr:uid="{081A31A9-6936-46D2-84D2-75B8D0A14CF7}"/>
    <cellStyle name="Normal 3 8 3 5" xfId="8076" xr:uid="{421677FD-972D-48E3-A1ED-1975BCB7CA3D}"/>
    <cellStyle name="Normal 3 8 3 6" xfId="9183" xr:uid="{F1DFD23C-74E2-4767-834E-BAA379F5D59E}"/>
    <cellStyle name="Normal 3 8 3 7" xfId="6944" xr:uid="{25163ECB-9A18-4317-8058-942A3EF0B539}"/>
    <cellStyle name="Normal 3 8 3 8" xfId="4158" xr:uid="{CAAA98C3-058C-4313-9D94-F7600C78EFEB}"/>
    <cellStyle name="Normal 3 8 4" xfId="1151" xr:uid="{8BE3A531-D060-4DA0-AFC4-E121323FCCC4}"/>
    <cellStyle name="Normal 3 8 4 2" xfId="1762" xr:uid="{42DCBB48-6902-4375-BD6B-D3A6995BA5F3}"/>
    <cellStyle name="Normal 3 8 4 2 2" xfId="2984" xr:uid="{12B89BC4-E657-4DA0-8513-E1EAB146243A}"/>
    <cellStyle name="Normal 3 8 4 2 2 2" xfId="9966" xr:uid="{A5D28CEA-8438-419D-9E04-B9E76B8365E7}"/>
    <cellStyle name="Normal 3 8 4 2 2 3" xfId="8079" xr:uid="{17C4C191-319E-4D60-A838-0FD8714E6B6E}"/>
    <cellStyle name="Normal 3 8 4 2 3" xfId="4968" xr:uid="{4233B2A3-BFD5-45B6-8A6D-ECA340CCA9E2}"/>
    <cellStyle name="Normal 3 8 4 2 3 2" xfId="9188" xr:uid="{82BF2B10-D7A7-4CD3-B7AB-9F15A6D49412}"/>
    <cellStyle name="Normal 3 8 4 2 4" xfId="5459" xr:uid="{ACC5D743-F6F3-4A99-B934-3787FED18DAE}"/>
    <cellStyle name="Normal 3 8 4 2 5" xfId="6009" xr:uid="{47643673-526D-4DD2-827E-41D007A35CED}"/>
    <cellStyle name="Normal 3 8 4 2 6" xfId="6949" xr:uid="{2855379B-EFE4-47E7-82F3-F523ABD16704}"/>
    <cellStyle name="Normal 3 8 4 3" xfId="2734" xr:uid="{D9235475-6FC2-49E3-A7F0-FC399211EA88}"/>
    <cellStyle name="Normal 3 8 4 3 2" xfId="9615" xr:uid="{8DA36E74-093C-4433-8F7C-4704E625AE3E}"/>
    <cellStyle name="Normal 3 8 4 3 3" xfId="8078" xr:uid="{806F43EE-0707-4326-9B6B-3C05E375F0FB}"/>
    <cellStyle name="Normal 3 8 4 4" xfId="4844" xr:uid="{C2A6F288-EECE-4EF5-81A5-BB7998F9AA93}"/>
    <cellStyle name="Normal 3 8 4 4 2" xfId="9187" xr:uid="{94E848E8-53C6-4C21-99E9-060328978ED9}"/>
    <cellStyle name="Normal 3 8 4 5" xfId="5215" xr:uid="{FF008D1A-976A-4489-B0FE-7A1741F6A5B3}"/>
    <cellStyle name="Normal 3 8 4 6" xfId="4402" xr:uid="{E6634E0A-BDE7-4273-8E67-3B5671A5026E}"/>
    <cellStyle name="Normal 3 8 4 7" xfId="6008" xr:uid="{5CAC258F-C704-41EF-B403-277AEE403A71}"/>
    <cellStyle name="Normal 3 8 4 8" xfId="6948" xr:uid="{425BD725-7C61-4C5F-BC62-8A33C3066166}"/>
    <cellStyle name="Normal 3 8 5" xfId="1502" xr:uid="{5CB778B1-CC2C-4847-BD77-DF6CD5C8D466}"/>
    <cellStyle name="Normal 3 8 5 2" xfId="2873" xr:uid="{DA6E6E79-3395-43D5-ADFB-41372A8176D6}"/>
    <cellStyle name="Normal 3 8 5 2 2" xfId="9826" xr:uid="{8822FE3A-D6E2-4256-816C-09281D3ACCC2}"/>
    <cellStyle name="Normal 3 8 5 2 3" xfId="8080" xr:uid="{926A216C-EA52-4038-8F47-53D75C494C6C}"/>
    <cellStyle name="Normal 3 8 5 3" xfId="4875" xr:uid="{C43B49E2-AD90-4073-8671-CFFEEC086885}"/>
    <cellStyle name="Normal 3 8 5 3 2" xfId="9189" xr:uid="{CFD5E232-0DFA-426B-B29C-7391654E2EAD}"/>
    <cellStyle name="Normal 3 8 5 4" xfId="5315" xr:uid="{9C06709F-B14D-42F8-8383-A5880FED2C02}"/>
    <cellStyle name="Normal 3 8 5 5" xfId="6010" xr:uid="{078F5FA4-A69A-458D-B42E-2ECAEB7392F5}"/>
    <cellStyle name="Normal 3 8 5 6" xfId="6950" xr:uid="{45DA555A-17CD-4BA7-9D1F-6ADE5D2A7A4A}"/>
    <cellStyle name="Normal 3 8 6" xfId="886" xr:uid="{411DE643-5126-4CF2-BD86-10EB1187AC5C}"/>
    <cellStyle name="Normal 3 8 6 2" xfId="9610" xr:uid="{B3407587-AC0F-4179-91C5-0EBF156AB7C2}"/>
    <cellStyle name="Normal 3 8 6 3" xfId="6951" xr:uid="{73DBC812-9375-40BB-92AB-7C08CC7A0200}"/>
    <cellStyle name="Normal 3 8 7" xfId="3088" xr:uid="{CB8B48C6-0FCA-4810-B063-8198E7A0609D}"/>
    <cellStyle name="Normal 3 8 7 2" xfId="10071" xr:uid="{6773826C-D91D-485C-96B2-E986808D0ACC}"/>
    <cellStyle name="Normal 3 8 7 3" xfId="7519" xr:uid="{90C6A42F-54C6-40EC-BABD-C9423E520ACC}"/>
    <cellStyle name="Normal 3 8 8" xfId="3169" xr:uid="{3FA5D8D1-2B44-44E1-8F91-B7AB65091983}"/>
    <cellStyle name="Normal 3 8 8 2" xfId="10172" xr:uid="{FECA1364-3160-4DAF-967D-28533CA077E1}"/>
    <cellStyle name="Normal 3 8 8 3" xfId="8071" xr:uid="{1BB5C1B2-F48A-4F9F-A90F-C0C86F2D11E0}"/>
    <cellStyle name="Normal 3 8 9" xfId="3409" xr:uid="{8C918633-67DE-4915-AFBC-1F1803AB1662}"/>
    <cellStyle name="Normal 3 8 9 2" xfId="8721" xr:uid="{1D704851-C593-4B03-A00F-41F8C07A977F}"/>
    <cellStyle name="Normal 3 9" xfId="580" xr:uid="{11FC77F8-0254-469C-9D72-23163AEBE857}"/>
    <cellStyle name="Normal 3 9 2" xfId="581" xr:uid="{211AA4F9-A5B0-4F01-BC3A-B7D769E972A2}"/>
    <cellStyle name="Normal 3 9 2 2" xfId="1352" xr:uid="{07FFB25C-128C-4E48-A391-430F15C9C982}"/>
    <cellStyle name="Normal 3 9 2 2 2" xfId="1892" xr:uid="{3B980BDD-EE9E-46EB-A2C4-ED3BE2079FF9}"/>
    <cellStyle name="Normal 3 9 2 3" xfId="1701" xr:uid="{594869ED-3F70-4E93-9AE4-76504962B169}"/>
    <cellStyle name="Normal 3 9 2 4" xfId="1000" xr:uid="{E455D814-42FE-4417-80C7-766E3EA6EE3C}"/>
    <cellStyle name="Normal 3 9 2 5" xfId="4104" xr:uid="{61DDB8B0-39A2-4C4B-A3E3-C06F11B5CF8F}"/>
    <cellStyle name="Normal 3 9 3" xfId="1238" xr:uid="{C5217D40-4DAF-466F-A03B-4EBDA4B51BE0}"/>
    <cellStyle name="Normal 3 9 3 2" xfId="1794" xr:uid="{52E836C0-5196-4C4D-AA37-FDEC7FB89453}"/>
    <cellStyle name="Normal 3 9 3 2 2" xfId="4719" xr:uid="{3DB81EEB-AF85-47DD-BA7B-653911A0B412}"/>
    <cellStyle name="Normal 3 9 3 2 3" xfId="4970" xr:uid="{3927C238-6A8E-496A-BF1F-5843407C45FB}"/>
    <cellStyle name="Normal 3 9 3 2 4" xfId="5461" xr:uid="{439E78B8-EFAF-4CE8-9CB9-91E7398598BF}"/>
    <cellStyle name="Normal 3 9 3 2 5" xfId="6954" xr:uid="{83646DB5-12B6-45E4-BF32-1B5971879699}"/>
    <cellStyle name="Normal 3 9 3 3" xfId="4623" xr:uid="{66C9E21C-D160-47E1-BD76-E5585B4ABDA4}"/>
    <cellStyle name="Normal 3 9 3 4" xfId="4846" xr:uid="{91859FDB-EE45-4108-A4FF-CAFC6A1CE5EB}"/>
    <cellStyle name="Normal 3 9 3 5" xfId="5217" xr:uid="{6AE0045E-646C-418E-9950-B83D2FC4B79F}"/>
    <cellStyle name="Normal 3 9 3 6" xfId="4404" xr:uid="{12AA73D0-62E5-451A-A9DA-93DC9E55432A}"/>
    <cellStyle name="Normal 3 9 3 7" xfId="6953" xr:uid="{CBBE2C12-A272-4F0E-B0B1-6DAB78E854C8}"/>
    <cellStyle name="Normal 3 9 4" xfId="1583" xr:uid="{B538B2FC-F43C-4A09-9656-7692475BF46E}"/>
    <cellStyle name="Normal 3 9 4 2" xfId="6955" xr:uid="{0B1A2D24-C549-4724-9E60-697F8F4C6B0F}"/>
    <cellStyle name="Normal 3 9 5" xfId="808" xr:uid="{EAFCB8E2-F501-436D-948E-69726B027923}"/>
    <cellStyle name="Normal 3 9 6" xfId="2162" xr:uid="{BE3E737F-0984-497E-B7C0-E194A26BEA1E}"/>
    <cellStyle name="Normal 3 9 7" xfId="6952" xr:uid="{828B9B46-43BE-45CB-920D-5F8276A9B1F5}"/>
    <cellStyle name="Normal 30" xfId="3962" xr:uid="{C0E22ED4-B035-41BD-A3E2-A0CD40228B5F}"/>
    <cellStyle name="Normal 30 2" xfId="12583" xr:uid="{0159F771-4582-4A81-9D5F-831DBAD397EC}"/>
    <cellStyle name="Normal 30 2 2" xfId="32272" xr:uid="{6948D873-B241-44CB-B2DB-FA8B3C78C96B}"/>
    <cellStyle name="Normal 30 3" xfId="12607" xr:uid="{49654BE6-6B99-45A4-B7E5-87A4F4D3292A}"/>
    <cellStyle name="Normal 30 4" xfId="12728" xr:uid="{62535DB6-077A-40B5-992E-C1A531D3B00A}"/>
    <cellStyle name="Normal 30 5" xfId="32271" xr:uid="{12E8AB5A-5DB7-4E32-B6EE-86519E2CB9AD}"/>
    <cellStyle name="Normal 30 6" xfId="12331" xr:uid="{81206718-2162-4BAF-95CE-70C71012D2FA}"/>
    <cellStyle name="Normal 31" xfId="3966" xr:uid="{A37558B0-BCAE-4277-8A4E-9E9EFA0109FA}"/>
    <cellStyle name="Normal 31 2" xfId="12729" xr:uid="{75358C35-9E03-4FD7-8EAE-B462229A2417}"/>
    <cellStyle name="Normal 31 2 2" xfId="32274" xr:uid="{880A3B38-6E05-4133-9EC0-93DE883AF6A2}"/>
    <cellStyle name="Normal 31 3" xfId="32273" xr:uid="{9651A060-E52F-4077-8745-485561E96A36}"/>
    <cellStyle name="Normal 31 4" xfId="12351" xr:uid="{7CE9DC18-2E38-43A7-80D7-0FD15A2031C2}"/>
    <cellStyle name="Normal 31 5" xfId="46217" xr:uid="{5EB73484-D861-46E7-A7C1-9BFA1F6C74D8}"/>
    <cellStyle name="Normal 32" xfId="12306" xr:uid="{DF4A4E6A-B5A2-40F5-9857-619F86021B62}"/>
    <cellStyle name="Normal 32 2" xfId="12310" xr:uid="{67EC06A5-DCC8-4FF7-823D-CA44F586D0EA}"/>
    <cellStyle name="Normal 32 2 2" xfId="32276" xr:uid="{B89E3108-829B-4FEB-B797-D859EB274351}"/>
    <cellStyle name="Normal 32 2 3" xfId="46521" xr:uid="{089DF385-3C2D-4D56-8FFD-79C986474F59}"/>
    <cellStyle name="Normal 32 2 4" xfId="46716" xr:uid="{91CE1A35-D9F0-4A4E-9C1C-4347C47E6281}"/>
    <cellStyle name="Normal 32 2 5" xfId="46795" xr:uid="{2B615F33-48B5-4D4E-A98B-C747B86BB371}"/>
    <cellStyle name="Normal 32 3" xfId="32275" xr:uid="{EBA75A1D-855F-44A3-AFCB-274188DB8B38}"/>
    <cellStyle name="Normal 32 4" xfId="12520" xr:uid="{A694BCBB-A196-4494-8AD4-F2CF60829764}"/>
    <cellStyle name="Normal 32 5" xfId="233" xr:uid="{BDD42292-27FF-4E2D-A464-C82D9C282C30}"/>
    <cellStyle name="Normal 33" xfId="12312" xr:uid="{4808079E-DF2B-4257-92E5-E70EA77C571C}"/>
    <cellStyle name="Normal 33 2" xfId="32278" xr:uid="{1F7FB461-D84F-4635-B85A-80E3A408CF17}"/>
    <cellStyle name="Normal 33 3" xfId="32277" xr:uid="{D7CAC2D8-6754-4167-86F9-253E4994B6A7}"/>
    <cellStyle name="Normal 33 4" xfId="12506" xr:uid="{515AAD10-E8A7-4159-B42F-5907A4E81D82}"/>
    <cellStyle name="Normal 33 5" xfId="46580" xr:uid="{C90CABB9-EC62-4B74-9F42-6A98A74268D0}"/>
    <cellStyle name="Normal 34" xfId="12315" xr:uid="{1A2147AE-EEB5-472E-9503-03CA2D9E1912}"/>
    <cellStyle name="Normal 34 2" xfId="32280" xr:uid="{AA1D0364-71E7-4C25-B39B-984DDE5F88AA}"/>
    <cellStyle name="Normal 34 3" xfId="32279" xr:uid="{8F7AD0B5-7279-42D6-A8AA-6C198F035DCB}"/>
    <cellStyle name="Normal 34 4" xfId="12640" xr:uid="{06A4AA65-4FB3-4EC8-83A8-BF63E2F693A7}"/>
    <cellStyle name="Normal 35" xfId="12644" xr:uid="{C86C8721-2CD3-4374-B021-32D7D2FD4EBC}"/>
    <cellStyle name="Normal 35 2" xfId="32282" xr:uid="{A8C9C079-5B13-411C-99AB-4F2445A0757D}"/>
    <cellStyle name="Normal 35 3" xfId="32281" xr:uid="{B071FEA5-EAD7-4985-B198-58335057CC62}"/>
    <cellStyle name="Normal 36" xfId="12637" xr:uid="{3AF95751-389B-4DD5-A69F-EC2662E4182F}"/>
    <cellStyle name="Normal 36 2" xfId="32284" xr:uid="{3F88A718-EF32-42BC-95D9-4F5CB711AFEB}"/>
    <cellStyle name="Normal 36 3" xfId="32283" xr:uid="{24B66BDF-F9D6-443A-A7AE-619B68B0DBA2}"/>
    <cellStyle name="Normal 37" xfId="12653" xr:uid="{441E52E3-27D6-4582-9F47-BD5B73A5028B}"/>
    <cellStyle name="Normal 37 2" xfId="32285" xr:uid="{EEB48F87-6C73-451F-B728-109A082D9323}"/>
    <cellStyle name="Normal 38" xfId="12669" xr:uid="{6A7D717D-0018-41E6-B884-58AF12F952B6}"/>
    <cellStyle name="Normal 38 2" xfId="32286" xr:uid="{F21BE3F1-6889-4E82-A756-8E8834B8F490}"/>
    <cellStyle name="Normal 39" xfId="12673" xr:uid="{35F89B65-95B2-4FB3-9BBA-075DF1171291}"/>
    <cellStyle name="Normal 39 2" xfId="32287" xr:uid="{ED2B320B-093C-4781-8C94-89E1A9AE78DA}"/>
    <cellStyle name="Normal 4" xfId="125" xr:uid="{00000000-0005-0000-0000-00007D000000}"/>
    <cellStyle name="Normal 4 10" xfId="6250" xr:uid="{D487A33B-8EB2-4C61-A3AD-B1376549B78C}"/>
    <cellStyle name="Normal 4 10 2" xfId="6956" xr:uid="{D8C365CD-3991-46D5-A97D-7AA09CE3CB5C}"/>
    <cellStyle name="Normal 4 10 3" xfId="46063" xr:uid="{BEB18F61-C134-4A5E-AF91-1C90F26BA129}"/>
    <cellStyle name="Normal 4 11" xfId="7652" xr:uid="{CFB9AAEA-F270-4664-A419-53ACFCA0592D}"/>
    <cellStyle name="Normal 4 11 2" xfId="46220" xr:uid="{B26E903E-38F0-46DA-B705-46927BB8BBB2}"/>
    <cellStyle name="Normal 4 12" xfId="6288" xr:uid="{30A9F83E-11D2-46AB-9530-5EA06AA5C2F8}"/>
    <cellStyle name="Normal 4 13" xfId="205" xr:uid="{3F507761-B829-455B-BC2B-D8EAD8C5E748}"/>
    <cellStyle name="Normal 4 14" xfId="46514" xr:uid="{36ADA69F-C3EE-4C37-A7C9-8F46C2711E8A}"/>
    <cellStyle name="Normal 4 15" xfId="126" xr:uid="{00000000-0005-0000-0000-00007E000000}"/>
    <cellStyle name="Normal 4 16" xfId="127" xr:uid="{00000000-0005-0000-0000-00007F000000}"/>
    <cellStyle name="Normal 4 17" xfId="582" xr:uid="{29E3314A-00A0-44FF-9027-A9E508EE82FA}"/>
    <cellStyle name="Normal 4 18" xfId="216" xr:uid="{1309FE08-1A63-408E-B25B-DEAB56E7B55B}"/>
    <cellStyle name="Normal 4 2" xfId="128" xr:uid="{00000000-0005-0000-0000-000080000000}"/>
    <cellStyle name="Normal 4 2 2" xfId="2058" xr:uid="{59367CB4-6157-49A0-9F23-AB482CADC312}"/>
    <cellStyle name="Normal 4 2 2 2" xfId="32288" xr:uid="{3DEEA8B6-A081-4725-9BC6-C514779A9F2C}"/>
    <cellStyle name="Normal 4 2 2 3" xfId="12499" xr:uid="{20C46FCF-FA9B-4495-BA05-99FC56BA9E49}"/>
    <cellStyle name="Normal 4 2 3" xfId="2057" xr:uid="{A45F7654-A14B-4CCC-8EE4-B40D5DCBACA5}"/>
    <cellStyle name="Normal 4 2 3 2" xfId="8453" xr:uid="{C116DB04-536B-479C-9791-9CE8C84C1356}"/>
    <cellStyle name="Normal 4 2 3 3" xfId="38040" xr:uid="{8AC44CF0-AAA3-4756-B734-E73E5F75A2D6}"/>
    <cellStyle name="Normal 4 2 3 5" xfId="129" xr:uid="{00000000-0005-0000-0000-000081000000}"/>
    <cellStyle name="Normal 4 2 4" xfId="8081" xr:uid="{E5B09111-6927-45BF-95B9-A063D7D9C4C8}"/>
    <cellStyle name="Normal 4 2 4 2" xfId="13320" xr:uid="{1BEF75AC-D117-4065-84AC-C7E0A0B6346B}"/>
    <cellStyle name="Normal 4 2 5" xfId="12429" xr:uid="{497AB874-5BC1-484B-A950-43E4D467BD1D}"/>
    <cellStyle name="Normal 4 2 6" xfId="46390" xr:uid="{F74F6194-6756-45DC-8F37-7443578A0865}"/>
    <cellStyle name="Normal 4 2 7" xfId="46685" xr:uid="{57C06D85-5D34-4A83-AA46-623CF794CB6D}"/>
    <cellStyle name="Normal 4 2 8" xfId="583" xr:uid="{96BF4833-2272-4554-BD01-79645419F034}"/>
    <cellStyle name="Normal 4 2_2011 GMPS PHASE I Data and Charts - India" xfId="32289" xr:uid="{DBED7F78-A638-4B04-BCDD-1B99D89CD624}"/>
    <cellStyle name="Normal 4 3" xfId="584" xr:uid="{BBB56DC5-D714-406A-BCEC-F253AA8058A9}"/>
    <cellStyle name="Normal 4 3 2" xfId="585" xr:uid="{741C78FC-39D4-4D55-9FE6-C3E52FC630A2}"/>
    <cellStyle name="Normal 4 3 2 10" xfId="6958" xr:uid="{F7B524E1-A7EE-41BC-91BB-15EA1238AC98}"/>
    <cellStyle name="Normal 4 3 2 11" xfId="46432" xr:uid="{EC18E860-6E14-4E90-8A6C-53717FADF225}"/>
    <cellStyle name="Normal 4 3 2 2" xfId="586" xr:uid="{DF471BCD-1FB2-4A64-AB66-822F03AED3D8}"/>
    <cellStyle name="Normal 4 3 2 2 2" xfId="1353" xr:uid="{BE06A6A2-57F2-4C78-828F-667EC454E8A9}"/>
    <cellStyle name="Normal 4 3 2 2 2 2" xfId="1893" xr:uid="{E3E3877E-38FE-4FFC-9F70-5E6AA401C564}"/>
    <cellStyle name="Normal 4 3 2 2 2 2 2" xfId="2986" xr:uid="{7813D864-C6B4-4D5D-AE2A-5AA7D5681472}"/>
    <cellStyle name="Normal 4 3 2 2 2 2 2 2" xfId="9969" xr:uid="{90C48BEB-0499-4584-9CD4-1A433E45C4C1}"/>
    <cellStyle name="Normal 4 3 2 2 2 2 2 3" xfId="8086" xr:uid="{85C0F7AB-1583-4C3C-BB05-2453AA2057F2}"/>
    <cellStyle name="Normal 4 3 2 2 2 2 3" xfId="9191" xr:uid="{8F523D6E-F474-4EE3-8D50-D28058565327}"/>
    <cellStyle name="Normal 4 3 2 2 2 2 4" xfId="6961" xr:uid="{3CF720B2-304B-4A01-944B-05259702659A}"/>
    <cellStyle name="Normal 4 3 2 2 2 3" xfId="2736" xr:uid="{AE4DCDC7-E891-44E4-B600-E978AD9E5F8E}"/>
    <cellStyle name="Normal 4 3 2 2 2 3 2" xfId="9618" xr:uid="{5BC3C1BA-361A-489A-B561-B95B08E65D3E}"/>
    <cellStyle name="Normal 4 3 2 2 2 3 3" xfId="8085" xr:uid="{658C8A6D-E7AB-4FC0-B7CF-84C32B16ED68}"/>
    <cellStyle name="Normal 4 3 2 2 2 4" xfId="5401" xr:uid="{363E6E67-5B30-436D-8A1F-3C5E3016C9E1}"/>
    <cellStyle name="Normal 4 3 2 2 2 4 2" xfId="9190" xr:uid="{D5B31484-32F6-482D-853A-6C78C45EBDB9}"/>
    <cellStyle name="Normal 4 3 2 2 2 5" xfId="6012" xr:uid="{1BB6DE20-AD83-45C4-93B0-5A87DDA4B01A}"/>
    <cellStyle name="Normal 4 3 2 2 2 6" xfId="6960" xr:uid="{72841115-7B33-4382-B286-8019DB8CA749}"/>
    <cellStyle name="Normal 4 3 2 2 3" xfId="1702" xr:uid="{55F973F3-D87D-47E4-AA15-CF338BC1843A}"/>
    <cellStyle name="Normal 4 3 2 2 3 2" xfId="2875" xr:uid="{5581323E-9CA3-4F71-925C-91CEA537E510}"/>
    <cellStyle name="Normal 4 3 2 2 3 2 2" xfId="9829" xr:uid="{EDB5CE3C-4644-4118-A749-D2B5C6C85D5B}"/>
    <cellStyle name="Normal 4 3 2 2 3 2 3" xfId="8087" xr:uid="{7EA11B7C-1747-46B8-9197-59716B31A14C}"/>
    <cellStyle name="Normal 4 3 2 2 3 3" xfId="9192" xr:uid="{F10D22D3-840F-4FDC-868A-2927B527904B}"/>
    <cellStyle name="Normal 4 3 2 2 3 4" xfId="6962" xr:uid="{8E469F68-E417-4A2D-A8EE-5540FA3D274B}"/>
    <cellStyle name="Normal 4 3 2 2 4" xfId="1001" xr:uid="{B76199BE-A3A1-4508-8E38-A9E257FB0C24}"/>
    <cellStyle name="Normal 4 3 2 2 4 2" xfId="9617" xr:uid="{E2F25235-138A-4A4A-8A73-28ED80CFE459}"/>
    <cellStyle name="Normal 4 3 2 2 4 3" xfId="7525" xr:uid="{9967AD58-B037-471A-BF76-ADC3C1CA3289}"/>
    <cellStyle name="Normal 4 3 2 2 5" xfId="3136" xr:uid="{30BEC41D-D56D-4639-843B-259BC9A76293}"/>
    <cellStyle name="Normal 4 3 2 2 5 2" xfId="10137" xr:uid="{5DCC6E90-517C-40D7-A885-19C403C541E5}"/>
    <cellStyle name="Normal 4 3 2 2 5 3" xfId="8084" xr:uid="{18D7F94E-9024-4084-817B-56A14D12D065}"/>
    <cellStyle name="Normal 4 3 2 2 6" xfId="3252" xr:uid="{6A17A219-B3D4-4620-8793-79C24E870869}"/>
    <cellStyle name="Normal 4 3 2 2 6 2" xfId="10237" xr:uid="{F3C421CD-178F-4B77-8A9A-E760A004458A}"/>
    <cellStyle name="Normal 4 3 2 2 7" xfId="6011" xr:uid="{0115ED3A-FF67-4543-85E0-90AD82046B3D}"/>
    <cellStyle name="Normal 4 3 2 2 7 2" xfId="8817" xr:uid="{45099B9D-E0B0-4B29-BA9C-CC48F4FD665D}"/>
    <cellStyle name="Normal 4 3 2 2 8" xfId="6959" xr:uid="{E7D0835C-A43B-487D-B661-FE2A3357B910}"/>
    <cellStyle name="Normal 4 3 2 2 9" xfId="32291" xr:uid="{80103DB2-1903-45CC-9F3A-036F34826DB2}"/>
    <cellStyle name="Normal 4 3 2 3" xfId="1293" xr:uid="{ACE16388-63A7-4DEE-BCA1-5F1ABE25B013}"/>
    <cellStyle name="Normal 4 3 2 3 2" xfId="1834" xr:uid="{ED5BA59F-CE06-4B61-9CF2-0596C64EB47F}"/>
    <cellStyle name="Normal 4 3 2 3 2 2" xfId="2481" xr:uid="{3D0B8347-630B-4549-B97D-9D5D129B5480}"/>
    <cellStyle name="Normal 4 3 2 3 2 2 2" xfId="3046" xr:uid="{4A7C9429-E954-480C-BE0C-456554629610}"/>
    <cellStyle name="Normal 4 3 2 3 2 2 2 2" xfId="10042" xr:uid="{F8BA9929-882F-4363-A48F-323EE57E1518}"/>
    <cellStyle name="Normal 4 3 2 3 2 2 2 3" xfId="8090" xr:uid="{0AD76BE7-23BF-4F56-804A-50BCDB45A340}"/>
    <cellStyle name="Normal 4 3 2 3 2 2 3" xfId="9195" xr:uid="{EF38FDB3-52C3-4D6F-8FB3-0F3317FCA7FA}"/>
    <cellStyle name="Normal 4 3 2 3 2 2 4" xfId="6965" xr:uid="{A549718F-2944-40D0-BE60-774B889D9B7D}"/>
    <cellStyle name="Normal 4 3 2 3 2 3" xfId="2738" xr:uid="{09CE7E34-7239-4C9A-BD53-62CCC734F398}"/>
    <cellStyle name="Normal 4 3 2 3 2 3 2" xfId="9620" xr:uid="{EE17C867-B8E1-43EC-A95E-EA4C3DD0065C}"/>
    <cellStyle name="Normal 4 3 2 3 2 3 3" xfId="8089" xr:uid="{30EC84AF-20C6-4112-87BE-26C3D2826E28}"/>
    <cellStyle name="Normal 4 3 2 3 2 4" xfId="5463" xr:uid="{57165378-E181-4250-AC7E-9B5DEC7741B0}"/>
    <cellStyle name="Normal 4 3 2 3 2 4 2" xfId="9194" xr:uid="{387DA552-32A1-430D-9D90-605EFDD3ED58}"/>
    <cellStyle name="Normal 4 3 2 3 2 5" xfId="6014" xr:uid="{5717A991-170B-427E-9D8D-FFD2CF16EF8B}"/>
    <cellStyle name="Normal 4 3 2 3 2 6" xfId="6964" xr:uid="{890C09A0-552A-4EB8-B59C-5600618EF64F}"/>
    <cellStyle name="Normal 4 3 2 3 3" xfId="2482" xr:uid="{935B43A8-8291-46B7-BBF9-98C37B2C21F9}"/>
    <cellStyle name="Normal 4 3 2 3 3 2" xfId="2923" xr:uid="{43EABF2B-C2F7-40AE-88F4-1DAE20DBEFEF}"/>
    <cellStyle name="Normal 4 3 2 3 3 2 2" xfId="9890" xr:uid="{FA450E8D-1E00-44A9-B2BC-6ED406CD22D4}"/>
    <cellStyle name="Normal 4 3 2 3 3 2 3" xfId="8091" xr:uid="{8194283E-BA09-478A-8950-53770B87C0B5}"/>
    <cellStyle name="Normal 4 3 2 3 3 3" xfId="9196" xr:uid="{7BE3A659-7722-484C-BED9-E3783130B036}"/>
    <cellStyle name="Normal 4 3 2 3 3 4" xfId="6966" xr:uid="{2528648B-32E3-4AC9-A2BE-98005C8654B7}"/>
    <cellStyle name="Normal 4 3 2 3 4" xfId="2737" xr:uid="{9C63C93E-AA02-493A-8D70-4B3BF1E9AD23}"/>
    <cellStyle name="Normal 4 3 2 3 4 2" xfId="9619" xr:uid="{2E431155-3837-40BA-9A02-AD7DB01B8EB4}"/>
    <cellStyle name="Normal 4 3 2 3 4 3" xfId="8088" xr:uid="{BCCE76C9-4C75-4075-A7EB-608EEF24EE94}"/>
    <cellStyle name="Normal 4 3 2 3 5" xfId="5219" xr:uid="{0EAFA18F-D6E7-4280-9EC1-5144F15014DA}"/>
    <cellStyle name="Normal 4 3 2 3 5 2" xfId="9193" xr:uid="{603E74C5-CEC6-4F68-B70D-9B194170217F}"/>
    <cellStyle name="Normal 4 3 2 3 6" xfId="4406" xr:uid="{AAC34FBD-7675-45BD-90B1-4F3865B1809C}"/>
    <cellStyle name="Normal 4 3 2 3 7" xfId="6013" xr:uid="{73D192CE-1A5B-4522-B633-1879B9A79DCD}"/>
    <cellStyle name="Normal 4 3 2 3 8" xfId="6963" xr:uid="{06A32645-9D2E-4810-B9E1-2125BDA8580E}"/>
    <cellStyle name="Normal 4 3 2 4" xfId="1637" xr:uid="{CD249215-9617-4152-A158-41A6C2590AAD}"/>
    <cellStyle name="Normal 4 3 2 4 2" xfId="2483" xr:uid="{0DAB5492-ADB8-4FDC-93CB-229AD04CB37F}"/>
    <cellStyle name="Normal 4 3 2 4 2 2" xfId="2985" xr:uid="{56FD7CD2-A5AF-466A-BC43-8DBD9E6E5ACE}"/>
    <cellStyle name="Normal 4 3 2 4 2 2 2" xfId="9968" xr:uid="{7F41E7B4-1AB2-44E3-A674-715D75C33292}"/>
    <cellStyle name="Normal 4 3 2 4 2 2 3" xfId="8093" xr:uid="{80C77238-F020-4359-AE8F-55D3351725B1}"/>
    <cellStyle name="Normal 4 3 2 4 2 3" xfId="9198" xr:uid="{A178A140-9DF9-4051-9EAF-D88849C4C3F5}"/>
    <cellStyle name="Normal 4 3 2 4 2 4" xfId="6968" xr:uid="{DC87AB34-F5DC-4BED-8235-6FEB5608C6FC}"/>
    <cellStyle name="Normal 4 3 2 4 3" xfId="2739" xr:uid="{1C8D6E64-A898-4F14-AA24-B3AD3386746E}"/>
    <cellStyle name="Normal 4 3 2 4 3 2" xfId="9621" xr:uid="{CFCEAAF9-50B5-4A14-A5B0-EF2B1D111C96}"/>
    <cellStyle name="Normal 4 3 2 4 3 3" xfId="8092" xr:uid="{8A01F594-88FB-400F-BF6B-7EA619DE2DBE}"/>
    <cellStyle name="Normal 4 3 2 4 4" xfId="5327" xr:uid="{A4665B6D-B901-44BD-8B11-4E6381DD9544}"/>
    <cellStyle name="Normal 4 3 2 4 4 2" xfId="9197" xr:uid="{AB7AF143-F09E-439B-9803-3325CAEEC02E}"/>
    <cellStyle name="Normal 4 3 2 4 5" xfId="6015" xr:uid="{C4FA3443-3CDA-4ACE-BBC3-112E53B8FB17}"/>
    <cellStyle name="Normal 4 3 2 4 6" xfId="6967" xr:uid="{220A4217-DC48-4725-AACF-0C1267E210DE}"/>
    <cellStyle name="Normal 4 3 2 5" xfId="937" xr:uid="{FC654F38-F489-4ABA-9C9C-F93FF3761F5C}"/>
    <cellStyle name="Normal 4 3 2 5 2" xfId="2874" xr:uid="{2875C12A-2565-4726-A95C-310382AA1DFA}"/>
    <cellStyle name="Normal 4 3 2 5 2 2" xfId="9828" xr:uid="{6F04C4BD-E123-4DF8-870F-EBAB162246FB}"/>
    <cellStyle name="Normal 4 3 2 5 2 3" xfId="8094" xr:uid="{0948E638-3B92-45FD-AD55-F8A43B428636}"/>
    <cellStyle name="Normal 4 3 2 5 3" xfId="9199" xr:uid="{64034A57-7913-45AF-BC37-4444AB6A8AD0}"/>
    <cellStyle name="Normal 4 3 2 5 4" xfId="6969" xr:uid="{1202C477-548A-4CF5-9184-D164CB8DF876}"/>
    <cellStyle name="Normal 4 3 2 6" xfId="2735" xr:uid="{29DCE97D-D197-49AF-9EFB-693E28C17546}"/>
    <cellStyle name="Normal 4 3 2 6 2" xfId="9616" xr:uid="{E19C4670-9CDB-48A0-B900-554A8030D98D}"/>
    <cellStyle name="Normal 4 3 2 6 3" xfId="7524" xr:uid="{4C39957F-C79E-4A23-93BB-77101A239A47}"/>
    <cellStyle name="Normal 4 3 2 7" xfId="3099" xr:uid="{41B3598A-027C-4B2C-98ED-5A7844229938}"/>
    <cellStyle name="Normal 4 3 2 7 2" xfId="10083" xr:uid="{89A8D3F7-666D-4E2E-94D6-68C008B3CAD1}"/>
    <cellStyle name="Normal 4 3 2 7 3" xfId="8083" xr:uid="{FA63A469-39A0-4257-A8B0-73C040CE2A53}"/>
    <cellStyle name="Normal 4 3 2 8" xfId="3187" xr:uid="{DF1039AC-55F3-4D9E-ACAA-4BE6375D4782}"/>
    <cellStyle name="Normal 4 3 2 8 2" xfId="10190" xr:uid="{F0E741BC-5ACF-4890-8ECF-2A1889CCA46E}"/>
    <cellStyle name="Normal 4 3 2 9" xfId="3428" xr:uid="{E7EA2C24-D817-415F-A6B9-E31355E6ADEE}"/>
    <cellStyle name="Normal 4 3 2 9 2" xfId="8763" xr:uid="{DD889004-9BD8-4EF0-AD9E-9B4E88771CAF}"/>
    <cellStyle name="Normal 4 3 3" xfId="587" xr:uid="{2BB449F1-8762-4357-926D-E974C9DDE328}"/>
    <cellStyle name="Normal 4 3 3 2" xfId="1354" xr:uid="{C09B59C1-0726-4C6B-9146-8165A5CB81D7}"/>
    <cellStyle name="Normal 4 3 3 2 2" xfId="1894" xr:uid="{C9BA3CD3-8066-4312-86DF-2489B6B246A2}"/>
    <cellStyle name="Normal 4 3 3 3" xfId="1703" xr:uid="{B569DB62-6533-40B4-A6D6-22978AA20456}"/>
    <cellStyle name="Normal 4 3 3 4" xfId="1002" xr:uid="{1E5935C4-0274-4B22-A9D9-4FBDC910E062}"/>
    <cellStyle name="Normal 4 3 3 4 2" xfId="11068" xr:uid="{732B976F-6F14-4005-8AAD-CAFC1C7EB763}"/>
    <cellStyle name="Normal 4 3 3 4 3" xfId="8454" xr:uid="{980F0228-4302-4B2F-9CB3-48F142D22D4B}"/>
    <cellStyle name="Normal 4 3 3 5" xfId="2629" xr:uid="{E27BA599-3552-46DC-B7CC-B12764B3D429}"/>
    <cellStyle name="Normal 4 3 3 5 2" xfId="6970" xr:uid="{5B6C24FE-0291-4280-8C7A-2C8027010D2F}"/>
    <cellStyle name="Normal 4 3 3 6" xfId="32290" xr:uid="{0CF32591-0200-45EC-A186-CED1DB996029}"/>
    <cellStyle name="Normal 4 3 4" xfId="1152" xr:uid="{3F7CB482-6344-4F95-A5DA-07EBD74A2ED3}"/>
    <cellStyle name="Normal 4 3 4 2" xfId="1763" xr:uid="{9A62591C-F2B9-4CD9-8CDC-73BC447461E9}"/>
    <cellStyle name="Normal 4 3 4 2 2" xfId="4705" xr:uid="{22EC9338-5918-4995-AAC7-283835B89594}"/>
    <cellStyle name="Normal 4 3 4 2 3" xfId="4907" xr:uid="{DB2635CF-123D-460F-B556-7626428B9FC9}"/>
    <cellStyle name="Normal 4 3 4 2 4" xfId="5376" xr:uid="{0AAD6FB0-04A7-4DCA-A4FE-8327BEF1AC7F}"/>
    <cellStyle name="Normal 4 3 4 2 5" xfId="6972" xr:uid="{1DC9F9D9-9846-4378-B984-366F6B0E6159}"/>
    <cellStyle name="Normal 4 3 4 3" xfId="4570" xr:uid="{F5161AF8-DB2F-4305-A3F2-F9D5E86BBC1F}"/>
    <cellStyle name="Normal 4 3 4 3 2" xfId="8483" xr:uid="{DAB8F8BC-BB27-4DE9-B672-0FF1F8057129}"/>
    <cellStyle name="Normal 4 3 4 4" xfId="4821" xr:uid="{2F1F7E93-8C5C-4715-844A-9D688F624599}"/>
    <cellStyle name="Normal 4 3 4 5" xfId="5132" xr:uid="{815C8E74-C0A2-4489-AA91-2B809D82A668}"/>
    <cellStyle name="Normal 4 3 4 6" xfId="4318" xr:uid="{CD6FF279-6D64-4797-B88F-06DEEA510E4A}"/>
    <cellStyle name="Normal 4 3 4 7" xfId="6971" xr:uid="{026D0489-1AF7-4DCC-BFC4-3AEE5CA59AF3}"/>
    <cellStyle name="Normal 4 3 5" xfId="1503" xr:uid="{331EC9A7-4AEE-4328-9732-011179A1F4BB}"/>
    <cellStyle name="Normal 4 3 5 2" xfId="4461" xr:uid="{D1983279-363D-422E-883B-0AA28DA10D5D}"/>
    <cellStyle name="Normal 4 3 5 2 2" xfId="4720" xr:uid="{73A1E0AA-484F-4080-ADC8-D1CB5BE59D59}"/>
    <cellStyle name="Normal 4 3 5 2 3" xfId="4971" xr:uid="{034292C8-D16D-4E90-8B94-95DA0F9274E6}"/>
    <cellStyle name="Normal 4 3 5 2 4" xfId="5462" xr:uid="{79A74876-9441-4F72-B5B6-CDB96E01278F}"/>
    <cellStyle name="Normal 4 3 5 2 5" xfId="6974" xr:uid="{F6F2D57C-3B2E-4890-A9AD-E4F800239A24}"/>
    <cellStyle name="Normal 4 3 5 3" xfId="4624" xr:uid="{CB8B9886-242A-4767-9344-9DB24A6343BA}"/>
    <cellStyle name="Normal 4 3 5 4" xfId="4847" xr:uid="{8CC49BAB-8A2B-426A-ABB0-69B5C310D3A7}"/>
    <cellStyle name="Normal 4 3 5 5" xfId="5218" xr:uid="{F87BC307-DE8F-4078-8868-B5E2A3E55C89}"/>
    <cellStyle name="Normal 4 3 5 6" xfId="4405" xr:uid="{0B57A3A0-9449-4664-99F6-984E35059BC7}"/>
    <cellStyle name="Normal 4 3 5 7" xfId="6973" xr:uid="{9DB10D3D-E71D-43C2-BEA4-8B3D0518DA17}"/>
    <cellStyle name="Normal 4 3 6" xfId="840" xr:uid="{27C10891-6AC2-457E-A6C3-64CEE8AED37F}"/>
    <cellStyle name="Normal 4 3 6 2" xfId="6975" xr:uid="{314F66F9-54ED-4D41-A50E-CB9444CEB8A0}"/>
    <cellStyle name="Normal 4 3 7" xfId="2059" xr:uid="{021A010E-C9C3-4B78-B0AD-08D113201529}"/>
    <cellStyle name="Normal 4 3 7 2" xfId="7523" xr:uid="{2019000D-903B-445B-91F4-660D96153972}"/>
    <cellStyle name="Normal 4 3 8" xfId="8082" xr:uid="{4F5A5105-1649-471A-BD91-26DCF2CAD831}"/>
    <cellStyle name="Normal 4 3 9" xfId="6957" xr:uid="{EA8DE146-5048-49F9-8898-C841519608CD}"/>
    <cellStyle name="Normal 4 4" xfId="588" xr:uid="{DC557376-AD5B-47E2-9538-434237098AEF}"/>
    <cellStyle name="Normal 4 4 10" xfId="6976" xr:uid="{EB9ECB79-E379-45C1-A027-2C5B7A3BEA80}"/>
    <cellStyle name="Normal 4 4 11" xfId="12584" xr:uid="{8943E314-6639-4440-B159-91EACA52F8C0}"/>
    <cellStyle name="Normal 4 4 2" xfId="589" xr:uid="{124958A9-760E-4C67-97FB-EACDCED54B40}"/>
    <cellStyle name="Normal 4 4 2 2" xfId="590" xr:uid="{1F160FD2-EDF9-453F-9874-9BC0E4EBA318}"/>
    <cellStyle name="Normal 4 4 2 2 2" xfId="1355" xr:uid="{744DC893-06CD-4929-A3E7-0D9F6F203AAD}"/>
    <cellStyle name="Normal 4 4 2 2 2 2" xfId="1895" xr:uid="{8D217AF4-A276-4076-B57B-7D49ACE655C7}"/>
    <cellStyle name="Normal 4 4 2 2 2 2 2" xfId="9971" xr:uid="{ADB164E8-5337-4FAA-A55B-F1FEED57D41B}"/>
    <cellStyle name="Normal 4 4 2 2 2 2 3" xfId="8098" xr:uid="{09F71C28-91BA-47F6-A6AF-C124B528745D}"/>
    <cellStyle name="Normal 4 4 2 2 2 3" xfId="4972" xr:uid="{2CF66F0C-6FC1-46CC-9E60-6E904FDBF800}"/>
    <cellStyle name="Normal 4 4 2 2 2 3 2" xfId="9201" xr:uid="{808113DE-C0CE-4F74-A215-BF5E9DA16A82}"/>
    <cellStyle name="Normal 4 4 2 2 2 4" xfId="5465" xr:uid="{0E40EA8C-B30E-441F-9B77-8F377035E4CC}"/>
    <cellStyle name="Normal 4 4 2 2 2 5" xfId="6018" xr:uid="{86C8F6E7-A5E8-4746-8468-30E347C4A679}"/>
    <cellStyle name="Normal 4 4 2 2 2 6" xfId="6979" xr:uid="{2963017B-0749-4999-B4C3-BB4CF0D1D73D}"/>
    <cellStyle name="Normal 4 4 2 2 3" xfId="1704" xr:uid="{B1D3546C-9B53-47A6-BE35-CB8652BFADA4}"/>
    <cellStyle name="Normal 4 4 2 2 3 2" xfId="9624" xr:uid="{2A38BFC1-C18E-4DF2-91E7-2F3FD975D445}"/>
    <cellStyle name="Normal 4 4 2 2 3 3" xfId="6980" xr:uid="{701A4488-F644-4ED8-8D40-BD42D1D2CE4E}"/>
    <cellStyle name="Normal 4 4 2 2 4" xfId="1003" xr:uid="{0382A040-4241-4561-B0CB-8D40A97FF6B2}"/>
    <cellStyle name="Normal 4 4 2 2 4 2" xfId="7528" xr:uid="{D18F6FA6-9152-4C56-8A28-7D2F20A86084}"/>
    <cellStyle name="Normal 4 4 2 2 5" xfId="5221" xr:uid="{F764057A-F80B-411E-A1CA-69CA264FFC22}"/>
    <cellStyle name="Normal 4 4 2 2 5 2" xfId="8097" xr:uid="{C01BDD05-81CB-45DB-B52C-9B1E063EA1DA}"/>
    <cellStyle name="Normal 4 4 2 2 6" xfId="4408" xr:uid="{21A64092-09AF-4D34-969C-1B242B9763B5}"/>
    <cellStyle name="Normal 4 4 2 2 6 2" xfId="9200" xr:uid="{AA8D5006-507B-4B44-8407-62D6E6D2937F}"/>
    <cellStyle name="Normal 4 4 2 2 7" xfId="6017" xr:uid="{02B28302-052E-4E84-B821-705434BAADF7}"/>
    <cellStyle name="Normal 4 4 2 2 8" xfId="6978" xr:uid="{E049BF34-F284-414D-9282-0CE0862E713C}"/>
    <cellStyle name="Normal 4 4 2 3" xfId="1294" xr:uid="{DC96682B-FD18-46D0-94A4-09DABB1FA47A}"/>
    <cellStyle name="Normal 4 4 2 3 2" xfId="1835" xr:uid="{A9A883C0-AB9A-4009-B420-8108B6F6F6F5}"/>
    <cellStyle name="Normal 4 4 2 3 2 2" xfId="9831" xr:uid="{3A7570F7-0A27-4984-B7F6-406AF5ACAE3F}"/>
    <cellStyle name="Normal 4 4 2 3 2 3" xfId="8099" xr:uid="{2764FB55-A5DF-4CDC-907E-71F512774085}"/>
    <cellStyle name="Normal 4 4 2 3 3" xfId="4918" xr:uid="{F89E1934-CE47-4312-8389-B7BEAF4E4069}"/>
    <cellStyle name="Normal 4 4 2 3 3 2" xfId="9202" xr:uid="{53572DDC-2D3A-4152-98A7-51898D4290BD}"/>
    <cellStyle name="Normal 4 4 2 3 4" xfId="5387" xr:uid="{DA35528A-D485-4826-93AD-3B21A70B32CD}"/>
    <cellStyle name="Normal 4 4 2 3 5" xfId="6019" xr:uid="{883CE1B7-3DE8-4903-899F-9FE068AF53C6}"/>
    <cellStyle name="Normal 4 4 2 3 6" xfId="6981" xr:uid="{A4C0DE21-DFF4-4F04-B9B3-370A28C92843}"/>
    <cellStyle name="Normal 4 4 2 4" xfId="1638" xr:uid="{2431A81B-3469-4999-842F-73D1B3C5E2E3}"/>
    <cellStyle name="Normal 4 4 2 4 2" xfId="9623" xr:uid="{48488AA6-D7BA-4AD5-858E-FED4BB0BDE10}"/>
    <cellStyle name="Normal 4 4 2 4 3" xfId="6982" xr:uid="{A1C98786-4217-481A-94BA-C04B48232BB4}"/>
    <cellStyle name="Normal 4 4 2 5" xfId="938" xr:uid="{0FB00F12-B818-4824-BECE-7D2AFAC21C8A}"/>
    <cellStyle name="Normal 4 4 2 5 2" xfId="10148" xr:uid="{805D137E-6666-4010-B325-2413D022169C}"/>
    <cellStyle name="Normal 4 4 2 5 3" xfId="7527" xr:uid="{4E80322D-BB26-4F3D-A7A6-3560D5B64C8E}"/>
    <cellStyle name="Normal 4 4 2 6" xfId="3263" xr:uid="{6C1A5941-A008-41B0-A2FD-87AA61F28AB8}"/>
    <cellStyle name="Normal 4 4 2 6 2" xfId="10248" xr:uid="{509EA49F-FF8D-49BC-B2E9-87A8D81F0241}"/>
    <cellStyle name="Normal 4 4 2 6 3" xfId="8096" xr:uid="{65AE5A69-F120-44B9-B353-136D5B41447B}"/>
    <cellStyle name="Normal 4 4 2 7" xfId="4329" xr:uid="{2E36001F-BB75-4EA6-945D-75F068DC4335}"/>
    <cellStyle name="Normal 4 4 2 7 2" xfId="8828" xr:uid="{9DE3E4A9-84E7-479C-B793-F4BF9E4FA35E}"/>
    <cellStyle name="Normal 4 4 2 8" xfId="6016" xr:uid="{9895340A-1A2D-4982-A047-E1D64A5A69F0}"/>
    <cellStyle name="Normal 4 4 2 9" xfId="6977" xr:uid="{13F0A34F-8A88-4129-A608-D19CCEE8D430}"/>
    <cellStyle name="Normal 4 4 3" xfId="591" xr:uid="{299AB505-BBB2-49F8-AC09-013E5F589D0C}"/>
    <cellStyle name="Normal 4 4 3 2" xfId="1356" xr:uid="{7F06BCCF-7AC2-4054-8455-850562B78B5F}"/>
    <cellStyle name="Normal 4 4 3 2 2" xfId="1896" xr:uid="{64717E97-4DFD-4CC9-9327-BA61512D9359}"/>
    <cellStyle name="Normal 4 4 3 2 2 2" xfId="3047" xr:uid="{F34D6584-6528-47A0-B45B-726011F1ADF3}"/>
    <cellStyle name="Normal 4 4 3 2 2 2 2" xfId="10043" xr:uid="{CDA95A18-F267-4214-9A3B-E9E4504BA223}"/>
    <cellStyle name="Normal 4 4 3 2 2 2 3" xfId="8102" xr:uid="{0702FECE-6F7C-4E1B-9F7E-6BDE2F6A6539}"/>
    <cellStyle name="Normal 4 4 3 2 2 3" xfId="9205" xr:uid="{3FDF663D-1277-4A08-B7EC-FFE314DE0F24}"/>
    <cellStyle name="Normal 4 4 3 2 2 4" xfId="6985" xr:uid="{B15637EA-0D5C-499A-9A5A-A4701E636CBE}"/>
    <cellStyle name="Normal 4 4 3 2 3" xfId="2740" xr:uid="{6FF6783B-F86B-411D-A137-87781AD2E5FE}"/>
    <cellStyle name="Normal 4 4 3 2 3 2" xfId="9626" xr:uid="{33280819-30AE-451B-9ED7-3922A9D1DE7E}"/>
    <cellStyle name="Normal 4 4 3 2 3 3" xfId="8101" xr:uid="{5DEA34AA-B5F3-4721-B6D0-F4890F741B0C}"/>
    <cellStyle name="Normal 4 4 3 2 4" xfId="5464" xr:uid="{AB5ADB36-D967-423B-9BA6-50802FF124D8}"/>
    <cellStyle name="Normal 4 4 3 2 4 2" xfId="9204" xr:uid="{86364A6B-DFA5-41E8-80B0-34355655B5B0}"/>
    <cellStyle name="Normal 4 4 3 2 5" xfId="6021" xr:uid="{FF92FB67-9360-4012-800C-AB27F26A632F}"/>
    <cellStyle name="Normal 4 4 3 2 6" xfId="6984" xr:uid="{E91CB389-A5AA-4D7A-B3C9-5057260409DF}"/>
    <cellStyle name="Normal 4 4 3 3" xfId="1705" xr:uid="{62009B10-FB08-415E-AF16-7D9CC1E43A12}"/>
    <cellStyle name="Normal 4 4 3 3 2" xfId="2924" xr:uid="{610E5018-9A79-46CE-8BD3-CB9358E177DA}"/>
    <cellStyle name="Normal 4 4 3 3 2 2" xfId="9891" xr:uid="{78B5802D-5527-4856-9C70-66027485324D}"/>
    <cellStyle name="Normal 4 4 3 3 2 3" xfId="8103" xr:uid="{CF42FF96-1638-4772-8BCD-5C1FC63C6CA9}"/>
    <cellStyle name="Normal 4 4 3 3 3" xfId="9206" xr:uid="{F3E8F8F2-6A7C-47A7-A400-D2AD313B9763}"/>
    <cellStyle name="Normal 4 4 3 3 4" xfId="6986" xr:uid="{3D302A7F-D2F0-4CEC-B29F-E6C35089D55A}"/>
    <cellStyle name="Normal 4 4 3 4" xfId="1004" xr:uid="{75C741BD-3E72-4AC4-A599-04E62020B73C}"/>
    <cellStyle name="Normal 4 4 3 4 2" xfId="9625" xr:uid="{AD410FC7-4113-47E3-BA74-DAAE705E4A2B}"/>
    <cellStyle name="Normal 4 4 3 4 3" xfId="7529" xr:uid="{3B292DF4-1C96-443B-A5D7-E6A0E183B1D1}"/>
    <cellStyle name="Normal 4 4 3 5" xfId="5220" xr:uid="{31F4BC9E-7355-45F7-A980-55C5D6005966}"/>
    <cellStyle name="Normal 4 4 3 5 2" xfId="8100" xr:uid="{24CDCC04-89D4-4FB2-A4AD-0E57C0DDC6C5}"/>
    <cellStyle name="Normal 4 4 3 6" xfId="4407" xr:uid="{FCD42BAE-D4F9-4156-9B76-C78D7F29BB3B}"/>
    <cellStyle name="Normal 4 4 3 6 2" xfId="9203" xr:uid="{0736D9BF-188C-4877-AA82-EB9DC952A120}"/>
    <cellStyle name="Normal 4 4 3 7" xfId="6020" xr:uid="{E50178AB-9DE8-47E6-9916-0534A63457A5}"/>
    <cellStyle name="Normal 4 4 3 8" xfId="6983" xr:uid="{61CEAB7B-5680-4762-A6CB-D4DD8D649695}"/>
    <cellStyle name="Normal 4 4 3 9" xfId="38039" xr:uid="{E92FE7EF-D528-4C10-B3CB-52095B7705A9}"/>
    <cellStyle name="Normal 4 4 4" xfId="1153" xr:uid="{19E876AE-E5ED-4278-B407-C429E228C2CC}"/>
    <cellStyle name="Normal 4 4 4 2" xfId="1764" xr:uid="{72ED3ABA-CF41-4F80-B259-53B7E8A653FC}"/>
    <cellStyle name="Normal 4 4 4 2 2" xfId="2987" xr:uid="{48DABC19-D85A-433A-88A2-F1ACAB1B432C}"/>
    <cellStyle name="Normal 4 4 4 2 2 2" xfId="9970" xr:uid="{D70D939E-2974-42DA-BDD0-D3C402F6633D}"/>
    <cellStyle name="Normal 4 4 4 2 2 3" xfId="8105" xr:uid="{09E33659-7295-492F-BCC0-88172AAF623C}"/>
    <cellStyle name="Normal 4 4 4 2 3" xfId="9208" xr:uid="{D2441CF5-6461-4B67-A358-A5560FEBAE8E}"/>
    <cellStyle name="Normal 4 4 4 2 4" xfId="6988" xr:uid="{596037F0-253E-427D-9F7A-B8EF3CC8EA90}"/>
    <cellStyle name="Normal 4 4 4 3" xfId="2741" xr:uid="{87513283-2491-4092-9641-8E792959019F}"/>
    <cellStyle name="Normal 4 4 4 3 2" xfId="9627" xr:uid="{86CF2406-C8F0-48C6-8639-134DEC65F867}"/>
    <cellStyle name="Normal 4 4 4 3 3" xfId="8104" xr:uid="{1796FD4A-234C-4A7B-960B-B8202D06E367}"/>
    <cellStyle name="Normal 4 4 4 4" xfId="5338" xr:uid="{5DA7B784-599B-42FB-8766-83A4BD7917B2}"/>
    <cellStyle name="Normal 4 4 4 4 2" xfId="9207" xr:uid="{DDE3F02A-3087-434D-A39E-796FE0BB2958}"/>
    <cellStyle name="Normal 4 4 4 5" xfId="6022" xr:uid="{CBAB19DF-B112-4B21-A305-73243E493CA3}"/>
    <cellStyle name="Normal 4 4 4 6" xfId="6987" xr:uid="{602EF7B0-0FD7-4518-8F75-779C1F4DD3B2}"/>
    <cellStyle name="Normal 4 4 5" xfId="1504" xr:uid="{9C62F892-478C-402B-8337-620ED41FA38F}"/>
    <cellStyle name="Normal 4 4 5 2" xfId="2876" xr:uid="{6D87311E-C8A6-4075-BE19-83E611C01861}"/>
    <cellStyle name="Normal 4 4 5 2 2" xfId="9830" xr:uid="{A0A45104-17F4-487F-B5A6-4C9941C6E7A5}"/>
    <cellStyle name="Normal 4 4 5 2 3" xfId="8106" xr:uid="{B018C835-4ECD-4C6B-9405-BA88EC23C62D}"/>
    <cellStyle name="Normal 4 4 5 3" xfId="9209" xr:uid="{1034A062-C341-4FDF-8CD4-6C5C0B9F2E37}"/>
    <cellStyle name="Normal 4 4 5 4" xfId="6989" xr:uid="{A7BB83A0-C752-4DFD-B1FD-6322C4EBB5B0}"/>
    <cellStyle name="Normal 4 4 6" xfId="855" xr:uid="{75474D80-AD32-4BE2-9D78-76A6DA8C5041}"/>
    <cellStyle name="Normal 4 4 6 2" xfId="9622" xr:uid="{28A87B25-1351-4702-A027-6DD02BBF34C9}"/>
    <cellStyle name="Normal 4 4 6 3" xfId="7526" xr:uid="{9B709A9F-70B9-42CF-A3F8-4EE99E990A89}"/>
    <cellStyle name="Normal 4 4 7" xfId="3110" xr:uid="{5EB12994-9C1E-47B7-A0A0-4861911ABAD8}"/>
    <cellStyle name="Normal 4 4 7 2" xfId="10094" xr:uid="{141B99FE-06B8-44E3-87C7-87C862B868A2}"/>
    <cellStyle name="Normal 4 4 7 3" xfId="8095" xr:uid="{A7FA9CC5-F01E-4D44-B9ED-CE640391B5B3}"/>
    <cellStyle name="Normal 4 4 8" xfId="3198" xr:uid="{12C02F3F-2B5B-4144-AFC5-5144FD458B8D}"/>
    <cellStyle name="Normal 4 4 8 2" xfId="10201" xr:uid="{673FE58F-1BF0-464C-BEF3-52C67C5DC93B}"/>
    <cellStyle name="Normal 4 4 9" xfId="3440" xr:uid="{0DD99BAF-53AD-4586-ACF7-002710EC0A69}"/>
    <cellStyle name="Normal 4 4 9 2" xfId="8775" xr:uid="{6FCDD81E-6570-4813-8A57-C64CF070F7A3}"/>
    <cellStyle name="Normal 4 5" xfId="130" xr:uid="{00000000-0005-0000-0000-000082000000}"/>
    <cellStyle name="Normal 4 5 10" xfId="6990" xr:uid="{963A54F2-DDB5-4BBA-BA7F-9CE63659E119}"/>
    <cellStyle name="Normal 4 5 11" xfId="46643" xr:uid="{35F543EC-2448-4A82-8378-C90D970A18E6}"/>
    <cellStyle name="Normal 4 5 12" xfId="592" xr:uid="{CDADDB13-F36C-42D2-8887-C4E2C29C53D3}"/>
    <cellStyle name="Normal 4 5 2" xfId="593" xr:uid="{014ADBA4-EC4E-4769-85FA-442DDD26E0A7}"/>
    <cellStyle name="Normal 4 5 2 10" xfId="38172" xr:uid="{16187EC3-522E-4C74-9EAB-13F2C84DAAE3}"/>
    <cellStyle name="Normal 4 5 2 2" xfId="594" xr:uid="{E2B551F6-0803-468F-965E-601BE9DBAB3A}"/>
    <cellStyle name="Normal 4 5 2 2 2" xfId="1357" xr:uid="{7EDEB119-9539-4BF2-BECC-DEA9AF32760E}"/>
    <cellStyle name="Normal 4 5 2 2 2 2" xfId="1897" xr:uid="{21F8750C-F0F9-4832-82E5-9283B3123909}"/>
    <cellStyle name="Normal 4 5 2 2 2 2 2" xfId="9973" xr:uid="{1DA652FD-B1F9-42FA-B4F4-96E516CFD5F5}"/>
    <cellStyle name="Normal 4 5 2 2 2 2 3" xfId="8110" xr:uid="{7C95BBEC-01BE-4B49-902E-B6BDEB20968D}"/>
    <cellStyle name="Normal 4 5 2 2 2 3" xfId="4973" xr:uid="{49EBA853-D519-410D-B1CB-88D821407360}"/>
    <cellStyle name="Normal 4 5 2 2 2 3 2" xfId="9211" xr:uid="{7C347295-55F8-4F93-913E-B3DBC2CA4C50}"/>
    <cellStyle name="Normal 4 5 2 2 2 4" xfId="5467" xr:uid="{3470ADAE-01D1-48FB-A98C-B46F7109B0FE}"/>
    <cellStyle name="Normal 4 5 2 2 2 5" xfId="6025" xr:uid="{981CCD48-ED9D-4507-BD4F-643EEF01EC9D}"/>
    <cellStyle name="Normal 4 5 2 2 2 6" xfId="6993" xr:uid="{0583673E-08B9-48A3-9BD9-36F00F0B3BB4}"/>
    <cellStyle name="Normal 4 5 2 2 3" xfId="1706" xr:uid="{3DD62357-FAD8-41D1-BE60-92A1D918ADA9}"/>
    <cellStyle name="Normal 4 5 2 2 3 2" xfId="9630" xr:uid="{39D80A61-2243-499A-89A1-5C38426B4039}"/>
    <cellStyle name="Normal 4 5 2 2 3 3" xfId="6994" xr:uid="{68ADA98D-89B1-42F9-ABE5-F7E1D94A6492}"/>
    <cellStyle name="Normal 4 5 2 2 4" xfId="1005" xr:uid="{5D7618FC-FE48-426A-B845-0C933C8F5BFC}"/>
    <cellStyle name="Normal 4 5 2 2 4 2" xfId="7532" xr:uid="{04319E9A-B3BC-4EBD-8AD9-EB7D9F054BE6}"/>
    <cellStyle name="Normal 4 5 2 2 5" xfId="5223" xr:uid="{09A2BEB1-9EAA-442F-8256-4BFE300D43CF}"/>
    <cellStyle name="Normal 4 5 2 2 5 2" xfId="8109" xr:uid="{17942941-1849-4967-9132-694E84708131}"/>
    <cellStyle name="Normal 4 5 2 2 6" xfId="4410" xr:uid="{78D77E26-0143-485C-BE7B-0615B3FA66FA}"/>
    <cellStyle name="Normal 4 5 2 2 6 2" xfId="9210" xr:uid="{F6D527E3-BF0E-4B29-8624-BC42224BE589}"/>
    <cellStyle name="Normal 4 5 2 2 7" xfId="6024" xr:uid="{F8247C40-B73E-485A-87E0-5729BBD8E6BC}"/>
    <cellStyle name="Normal 4 5 2 2 8" xfId="6992" xr:uid="{3EDFCB38-B817-4208-BC82-CF7AF75BDB05}"/>
    <cellStyle name="Normal 4 5 2 3" xfId="1295" xr:uid="{20EEE7BB-5D7C-4358-BC3D-8EFE2DC38A6D}"/>
    <cellStyle name="Normal 4 5 2 3 2" xfId="1836" xr:uid="{782EA14C-C5B1-4B6F-AC28-C1CF785EB7B6}"/>
    <cellStyle name="Normal 4 5 2 3 2 2" xfId="9833" xr:uid="{6F82948F-BBE1-4448-8522-2470BEFD1DF1}"/>
    <cellStyle name="Normal 4 5 2 3 2 3" xfId="8111" xr:uid="{C7216611-DDC9-469C-852D-976C5F0CDE36}"/>
    <cellStyle name="Normal 4 5 2 3 3" xfId="4897" xr:uid="{0D241A60-9CED-4E0D-8AD5-CDEB69F47694}"/>
    <cellStyle name="Normal 4 5 2 3 3 2" xfId="9212" xr:uid="{A89AE336-A089-49A8-A6BC-DD48D0CF9ED0}"/>
    <cellStyle name="Normal 4 5 2 3 4" xfId="5364" xr:uid="{36903D59-7AFC-42A6-84CC-3BFC183A49A5}"/>
    <cellStyle name="Normal 4 5 2 3 5" xfId="6026" xr:uid="{6EE6F728-EBBA-49C2-88C4-92E9C17D9BFD}"/>
    <cellStyle name="Normal 4 5 2 3 6" xfId="6995" xr:uid="{4A2654B4-7DBF-4B1A-B899-5C883C57E888}"/>
    <cellStyle name="Normal 4 5 2 4" xfId="1639" xr:uid="{E128047D-D448-4B49-AC40-BF79A9D48EE2}"/>
    <cellStyle name="Normal 4 5 2 4 2" xfId="9629" xr:uid="{CBA50CFC-26DC-44F4-B927-D62CAD99BD00}"/>
    <cellStyle name="Normal 4 5 2 4 3" xfId="6996" xr:uid="{8D508819-7AF5-4036-8590-64B91D6FA0BF}"/>
    <cellStyle name="Normal 4 5 2 5" xfId="939" xr:uid="{6DA9F042-3829-491B-8FA2-9AB1F17A2B2A}"/>
    <cellStyle name="Normal 4 5 2 5 2" xfId="10155" xr:uid="{C8E1B1A6-EF88-4417-890A-A15BE15D0AF3}"/>
    <cellStyle name="Normal 4 5 2 5 3" xfId="7531" xr:uid="{BDA2C36C-5B86-47BA-9EE5-86137FAAC4C6}"/>
    <cellStyle name="Normal 4 5 2 6" xfId="3270" xr:uid="{2D5AE6A5-0FB6-4C99-A397-95D55F8A922A}"/>
    <cellStyle name="Normal 4 5 2 6 2" xfId="10255" xr:uid="{E3AF297D-6FFA-45CA-BE01-7EEF308B2F03}"/>
    <cellStyle name="Normal 4 5 2 6 3" xfId="8108" xr:uid="{3FEB831A-9247-4311-B9D3-E52411781DC6}"/>
    <cellStyle name="Normal 4 5 2 7" xfId="4307" xr:uid="{A6DE1DAA-7A4F-4C48-8F57-A33E5738521B}"/>
    <cellStyle name="Normal 4 5 2 7 2" xfId="8835" xr:uid="{E22DB810-0886-4148-8703-ABBB5E438176}"/>
    <cellStyle name="Normal 4 5 2 8" xfId="6023" xr:uid="{D7B799B9-989B-46E2-955F-2E9ECB83020D}"/>
    <cellStyle name="Normal 4 5 2 9" xfId="6991" xr:uid="{D0A16DDE-B123-4C39-816F-16B938466E34}"/>
    <cellStyle name="Normal 4 5 3" xfId="595" xr:uid="{B9ABA6DA-A4F9-48DA-B81C-C30B53969596}"/>
    <cellStyle name="Normal 4 5 3 2" xfId="1358" xr:uid="{43DD8218-0F02-45C1-8EF3-E4278872A2B9}"/>
    <cellStyle name="Normal 4 5 3 2 2" xfId="1898" xr:uid="{54A64904-C587-4CE9-BE9B-0DE53E3451EA}"/>
    <cellStyle name="Normal 4 5 3 2 2 2" xfId="3048" xr:uid="{2AB4EB55-26B8-430E-9C1B-5049191052AA}"/>
    <cellStyle name="Normal 4 5 3 2 2 2 2" xfId="10044" xr:uid="{0DB0D0D7-4D0A-44C7-84C0-6D77CEB83D4B}"/>
    <cellStyle name="Normal 4 5 3 2 2 2 3" xfId="8114" xr:uid="{BACF135C-5611-4EB2-80B0-35C2804C455B}"/>
    <cellStyle name="Normal 4 5 3 2 2 3" xfId="9215" xr:uid="{7666191C-146E-4A8D-8BDE-946C83BE1CCF}"/>
    <cellStyle name="Normal 4 5 3 2 2 4" xfId="6999" xr:uid="{8533A7DF-3410-4B23-8AB6-4733FF8D5E77}"/>
    <cellStyle name="Normal 4 5 3 2 3" xfId="2742" xr:uid="{7AFF8ED5-2C57-43CF-9345-A1DB8DB471EC}"/>
    <cellStyle name="Normal 4 5 3 2 3 2" xfId="9632" xr:uid="{22F3BBFB-8263-4D4B-889D-DFA0DE095F55}"/>
    <cellStyle name="Normal 4 5 3 2 3 3" xfId="8113" xr:uid="{03E99E57-7005-4387-AF05-DC413309EBCD}"/>
    <cellStyle name="Normal 4 5 3 2 4" xfId="5466" xr:uid="{C37B7679-32F3-4A4D-ABBE-B2845FF2D9E2}"/>
    <cellStyle name="Normal 4 5 3 2 4 2" xfId="9214" xr:uid="{C975C569-A58E-4D69-86B2-F94014F871A9}"/>
    <cellStyle name="Normal 4 5 3 2 5" xfId="6028" xr:uid="{404DDFAC-67E6-441C-B9A4-17FD4D27354A}"/>
    <cellStyle name="Normal 4 5 3 2 6" xfId="6998" xr:uid="{5A70E22E-6B40-4970-8873-7663EA0E4475}"/>
    <cellStyle name="Normal 4 5 3 3" xfId="1707" xr:uid="{4296ADF0-BCF8-48FB-B45C-F8F93916171D}"/>
    <cellStyle name="Normal 4 5 3 3 2" xfId="2925" xr:uid="{E7098C33-7CCC-43C2-ABFF-8E10FAC66518}"/>
    <cellStyle name="Normal 4 5 3 3 2 2" xfId="9892" xr:uid="{C6B1BAA2-CB77-4CB7-B6EB-D3EE03B5C6EF}"/>
    <cellStyle name="Normal 4 5 3 3 2 3" xfId="8115" xr:uid="{D6F20B65-D94B-4545-AE6A-70744B5C26D7}"/>
    <cellStyle name="Normal 4 5 3 3 3" xfId="9216" xr:uid="{8B1F4400-9E1A-41A4-B0F4-08AFE5013FA8}"/>
    <cellStyle name="Normal 4 5 3 3 4" xfId="7000" xr:uid="{FB4D08EE-1798-4AC4-841D-F7D5C21D705B}"/>
    <cellStyle name="Normal 4 5 3 4" xfId="1006" xr:uid="{E03AB504-9288-485B-BA9C-5FFE4B507C49}"/>
    <cellStyle name="Normal 4 5 3 4 2" xfId="9631" xr:uid="{A1BB12F6-A9B6-4A63-BE15-7FB573F8FAC4}"/>
    <cellStyle name="Normal 4 5 3 4 3" xfId="7533" xr:uid="{42A7E7F6-953A-4AA8-BBC8-715978A4D89F}"/>
    <cellStyle name="Normal 4 5 3 5" xfId="5222" xr:uid="{9BA6D7A2-4FC5-4E1B-AE06-424203B5E286}"/>
    <cellStyle name="Normal 4 5 3 5 2" xfId="8112" xr:uid="{AADDDD99-60B8-4F9F-8FB1-7EB310BC7A40}"/>
    <cellStyle name="Normal 4 5 3 6" xfId="4409" xr:uid="{564AC69F-41D1-4CD6-8808-EBF8C58D2A34}"/>
    <cellStyle name="Normal 4 5 3 6 2" xfId="9213" xr:uid="{48BE9922-9B60-4D20-ACD6-651B7D9AF500}"/>
    <cellStyle name="Normal 4 5 3 7" xfId="6027" xr:uid="{18B48E79-93C0-410A-91BB-F86D6ED34C1C}"/>
    <cellStyle name="Normal 4 5 3 8" xfId="6997" xr:uid="{779B9F67-9CD3-44F6-933F-1526F0BC3A9B}"/>
    <cellStyle name="Normal 4 5 4" xfId="1154" xr:uid="{BA62E7C0-3EAF-4B97-A4F3-3B977FFA61B1}"/>
    <cellStyle name="Normal 4 5 4 2" xfId="1765" xr:uid="{73530738-EFA4-466D-925F-4A1D6882F910}"/>
    <cellStyle name="Normal 4 5 4 2 2" xfId="2988" xr:uid="{392064F8-C751-49DA-81DA-90D640EAB941}"/>
    <cellStyle name="Normal 4 5 4 2 2 2" xfId="9972" xr:uid="{800AD123-5EA3-4C2D-A84C-EE43F2B76893}"/>
    <cellStyle name="Normal 4 5 4 2 2 3" xfId="8117" xr:uid="{EBE5FDB8-A9B5-46F6-BB71-6B171BDD767F}"/>
    <cellStyle name="Normal 4 5 4 2 3" xfId="9218" xr:uid="{1DA613B5-9D39-4D97-B74A-0A218AFAEA3B}"/>
    <cellStyle name="Normal 4 5 4 2 4" xfId="7002" xr:uid="{FC7BF169-34FF-4304-B6D5-CC97EB4343FD}"/>
    <cellStyle name="Normal 4 5 4 3" xfId="2743" xr:uid="{EDBC9FB9-1DE2-4EF6-B13C-8C62621F072E}"/>
    <cellStyle name="Normal 4 5 4 3 2" xfId="9633" xr:uid="{A7C877AB-7B4F-484B-B152-D8CB573A45DA}"/>
    <cellStyle name="Normal 4 5 4 3 3" xfId="8116" xr:uid="{CE3542C5-A07E-4A1A-857D-BE6CCBD92639}"/>
    <cellStyle name="Normal 4 5 4 4" xfId="5345" xr:uid="{AE4C3934-0CF8-4385-B350-7261204EEEF4}"/>
    <cellStyle name="Normal 4 5 4 4 2" xfId="9217" xr:uid="{770C2637-FE1C-407B-BF63-1E27CF1C90E4}"/>
    <cellStyle name="Normal 4 5 4 5" xfId="6029" xr:uid="{15FA3CC0-68D9-41D9-AE6F-695A2360467D}"/>
    <cellStyle name="Normal 4 5 4 6" xfId="7001" xr:uid="{A6134421-0D0B-4512-B265-A17D918D5E85}"/>
    <cellStyle name="Normal 4 5 5" xfId="1505" xr:uid="{98F11025-7DE0-49C3-B500-0D796B6A2291}"/>
    <cellStyle name="Normal 4 5 5 2" xfId="2877" xr:uid="{30017B48-4AD1-4767-AD49-82EE9A137614}"/>
    <cellStyle name="Normal 4 5 5 2 2" xfId="9832" xr:uid="{C0007101-D438-4C5B-971F-B8AEF472A668}"/>
    <cellStyle name="Normal 4 5 5 2 3" xfId="8118" xr:uid="{46222476-CBC9-40F0-BE19-6A17D5A218C7}"/>
    <cellStyle name="Normal 4 5 5 3" xfId="9219" xr:uid="{C2CD525E-ED60-44B5-88C6-56A36DB03460}"/>
    <cellStyle name="Normal 4 5 5 4" xfId="7003" xr:uid="{AD450567-19BA-466E-9BA5-C1ED3FDC2E74}"/>
    <cellStyle name="Normal 4 5 6" xfId="864" xr:uid="{37E880D4-BD6D-4507-8633-1A13ABD71202}"/>
    <cellStyle name="Normal 4 5 6 2" xfId="9628" xr:uid="{1F26976E-97A6-4992-B467-46D710989936}"/>
    <cellStyle name="Normal 4 5 6 3" xfId="7530" xr:uid="{669F795A-62C3-43D9-A330-0EC2A9AEE2EF}"/>
    <cellStyle name="Normal 4 5 7" xfId="3117" xr:uid="{E4713EC3-856E-4A9E-AB6D-274206F6549D}"/>
    <cellStyle name="Normal 4 5 7 2" xfId="10101" xr:uid="{7A45BC9A-EC14-4FEC-838B-6370497E4C2E}"/>
    <cellStyle name="Normal 4 5 7 3" xfId="8107" xr:uid="{9E592C72-621F-41EF-BACC-CF93AB9BAD6D}"/>
    <cellStyle name="Normal 4 5 8" xfId="3205" xr:uid="{E8B94344-A68F-4D97-A0AE-F7FA095399DD}"/>
    <cellStyle name="Normal 4 5 8 2" xfId="10208" xr:uid="{F6DB78F1-D6F9-44A9-900E-777302FB6621}"/>
    <cellStyle name="Normal 4 5 9" xfId="3448" xr:uid="{18B9999E-D982-4D32-922E-9229254E370C}"/>
    <cellStyle name="Normal 4 5 9 2" xfId="8783" xr:uid="{D6877024-F259-499C-8AF7-BBA529960532}"/>
    <cellStyle name="Normal 4 6" xfId="596" xr:uid="{F42EC208-7CAB-42F1-A9EB-199FDEC152A3}"/>
    <cellStyle name="Normal 4 6 10" xfId="4274" xr:uid="{1741835A-28D9-485A-B6BA-5BABC4A3A585}"/>
    <cellStyle name="Normal 4 6 10 2" xfId="8722" xr:uid="{AC4762CC-E5CF-4834-A880-8E3AC2DEE98A}"/>
    <cellStyle name="Normal 4 6 11" xfId="6030" xr:uid="{FCD70B0E-B7B6-44D4-A21A-FAA4766920D3}"/>
    <cellStyle name="Normal 4 6 12" xfId="7004" xr:uid="{9E8B83C4-E253-48D3-8EC4-138D41D5606B}"/>
    <cellStyle name="Normal 4 6 13" xfId="45482" xr:uid="{7E75434A-A826-45A7-A2EC-47EBCE017A3E}"/>
    <cellStyle name="Normal 4 6 2" xfId="1239" xr:uid="{D30545BD-3E32-4B2E-BFC3-702E71F3E2B4}"/>
    <cellStyle name="Normal 4 6 2 2" xfId="1795" xr:uid="{DDFFE7A5-A6EB-45D8-B758-49C4568E2971}"/>
    <cellStyle name="Normal 4 6 2 2 2" xfId="2484" xr:uid="{55B32197-6A6C-4129-9CE6-3A4194734D0A}"/>
    <cellStyle name="Normal 4 6 2 2 2 2" xfId="2990" xr:uid="{7E61583B-C6B3-4997-863C-0E18C613D8B1}"/>
    <cellStyle name="Normal 4 6 2 2 2 2 2" xfId="9975" xr:uid="{8927164A-3251-427D-925E-5CACC6C87A84}"/>
    <cellStyle name="Normal 4 6 2 2 2 2 3" xfId="8122" xr:uid="{58A2E10F-EE1E-4C70-A959-4E91E8680D3A}"/>
    <cellStyle name="Normal 4 6 2 2 2 3" xfId="4924" xr:uid="{194F0554-8B08-414C-8205-A99776E6FBAD}"/>
    <cellStyle name="Normal 4 6 2 2 2 3 2" xfId="9221" xr:uid="{D8A5DA30-1E1A-4B56-914B-452E329DCC1B}"/>
    <cellStyle name="Normal 4 6 2 2 2 4" xfId="5396" xr:uid="{56CDECC3-5264-46BC-BF7E-34D23AFA0383}"/>
    <cellStyle name="Normal 4 6 2 2 2 5" xfId="6033" xr:uid="{8AA2699F-CFE9-4A15-AE87-CE7590A31AD6}"/>
    <cellStyle name="Normal 4 6 2 2 2 6" xfId="7007" xr:uid="{4CDAF91E-CEC5-4DE9-965A-F5BB57E3C074}"/>
    <cellStyle name="Normal 4 6 2 2 3" xfId="2746" xr:uid="{B7609BBC-29BE-4B14-9115-41121AB638CB}"/>
    <cellStyle name="Normal 4 6 2 2 3 2" xfId="9636" xr:uid="{B6520835-FFC5-4F2E-9F3F-68A28B37245B}"/>
    <cellStyle name="Normal 4 6 2 2 3 3" xfId="8121" xr:uid="{7B11E3BE-B970-4077-BCB8-57C5F7D0A6AF}"/>
    <cellStyle name="Normal 4 6 2 2 4" xfId="4827" xr:uid="{18CAC64B-C36C-4088-BAF8-C8232849445E}"/>
    <cellStyle name="Normal 4 6 2 2 4 2" xfId="9220" xr:uid="{BB92821E-F4EE-4766-B892-94B2F0DBFECB}"/>
    <cellStyle name="Normal 4 6 2 2 5" xfId="5155" xr:uid="{6C6C4438-96B8-489A-AF5F-EFD5A2BF413F}"/>
    <cellStyle name="Normal 4 6 2 2 6" xfId="4342" xr:uid="{033A4B6A-9611-4676-8809-A3527333FD7B}"/>
    <cellStyle name="Normal 4 6 2 2 7" xfId="6032" xr:uid="{9CCE218B-99D7-4656-8A6C-C2EACD6DFB31}"/>
    <cellStyle name="Normal 4 6 2 2 8" xfId="7006" xr:uid="{E12248A2-443F-4F3A-844F-2EE4C6DC5F38}"/>
    <cellStyle name="Normal 4 6 2 3" xfId="2485" xr:uid="{4FF00D38-56EC-474A-AB77-25C15E93CC32}"/>
    <cellStyle name="Normal 4 6 2 3 2" xfId="2879" xr:uid="{19AD78C2-5EB7-42B1-A37C-E5F8792416B3}"/>
    <cellStyle name="Normal 4 6 2 3 2 2" xfId="9835" xr:uid="{8532C854-06F1-4328-903A-4E69E81BD773}"/>
    <cellStyle name="Normal 4 6 2 3 2 3" xfId="8123" xr:uid="{9202BDBD-29BE-496D-B640-2A1D3478B2F5}"/>
    <cellStyle name="Normal 4 6 2 3 3" xfId="4887" xr:uid="{B9EB6574-3684-4F76-9F6A-7424B40597DB}"/>
    <cellStyle name="Normal 4 6 2 3 3 2" xfId="9222" xr:uid="{7654ED7A-B4AA-465F-9F99-A970E5E4EF20}"/>
    <cellStyle name="Normal 4 6 2 3 4" xfId="5353" xr:uid="{5E03F70B-19D2-4430-A60C-03D3423E6D77}"/>
    <cellStyle name="Normal 4 6 2 3 5" xfId="6034" xr:uid="{8B6832F4-D91B-4C79-8BB7-63741B026C16}"/>
    <cellStyle name="Normal 4 6 2 3 6" xfId="7008" xr:uid="{560BD808-45A8-475E-A996-99B0524797D9}"/>
    <cellStyle name="Normal 4 6 2 4" xfId="2745" xr:uid="{1A44C8D7-CE00-4838-A9F7-8AE1F4413556}"/>
    <cellStyle name="Normal 4 6 2 4 2" xfId="9635" xr:uid="{FFEEB380-AD48-434E-9601-B4F548D2AC50}"/>
    <cellStyle name="Normal 4 6 2 4 3" xfId="8120" xr:uid="{C70A6318-A61E-4A84-BBBC-76F4B3E8F68A}"/>
    <cellStyle name="Normal 4 6 2 5" xfId="3130" xr:uid="{D0DE307D-8625-4CA7-8CE3-4BF286113350}"/>
    <cellStyle name="Normal 4 6 2 5 2" xfId="10126" xr:uid="{4C7B842F-288A-4B6A-BE84-685B5B646081}"/>
    <cellStyle name="Normal 4 6 2 6" xfId="3241" xr:uid="{21E8704E-F1AE-4F65-B34E-57447629872E}"/>
    <cellStyle name="Normal 4 6 2 6 2" xfId="10226" xr:uid="{6BB58A38-190D-4C4B-9FC2-4803E0DA4E29}"/>
    <cellStyle name="Normal 4 6 2 7" xfId="4295" xr:uid="{0B3C68FF-4B1E-4EAF-8426-6234B4A45CE0}"/>
    <cellStyle name="Normal 4 6 2 7 2" xfId="8806" xr:uid="{B6B3409D-AA1F-438E-8AFD-86CEA134F87F}"/>
    <cellStyle name="Normal 4 6 2 8" xfId="6031" xr:uid="{57D495BF-CAFE-4920-AC9B-3B76F6344BF5}"/>
    <cellStyle name="Normal 4 6 2 9" xfId="7005" xr:uid="{33F37B29-E8C4-48EE-AC4D-D964372BDF84}"/>
    <cellStyle name="Normal 4 6 3" xfId="1584" xr:uid="{D259F436-6554-4CD0-A47E-0D3D6E7E6202}"/>
    <cellStyle name="Normal 4 6 3 2" xfId="2486" xr:uid="{30F6669E-4809-4413-B92E-4CFC569E1672}"/>
    <cellStyle name="Normal 4 6 3 2 2" xfId="2487" xr:uid="{9004E446-8FA2-4911-A586-88983C95969F}"/>
    <cellStyle name="Normal 4 6 3 2 2 2" xfId="3049" xr:uid="{403AAF6F-2E2E-4ADC-BD8A-814C6262D0E5}"/>
    <cellStyle name="Normal 4 6 3 2 2 2 2" xfId="10045" xr:uid="{15FBFEEB-B11D-40F9-B039-A0F5A1E62003}"/>
    <cellStyle name="Normal 4 6 3 2 2 3" xfId="9225" xr:uid="{260821E8-57FC-4C0F-9343-056724C168F0}"/>
    <cellStyle name="Normal 4 6 3 2 2 4" xfId="7010" xr:uid="{0F5B2EB4-DE2A-4D0E-8638-760FAEBFE05A}"/>
    <cellStyle name="Normal 4 6 3 2 3" xfId="2748" xr:uid="{9D44848A-7039-4A6C-ADF8-AD8DBBEEDAF8}"/>
    <cellStyle name="Normal 4 6 3 2 3 2" xfId="9638" xr:uid="{ECD8DC6C-4502-40DD-ABBF-7CAB5D3B5AD3}"/>
    <cellStyle name="Normal 4 6 3 2 4" xfId="9224" xr:uid="{89CE6B14-EBF9-40C7-BBB8-8E8969D8581F}"/>
    <cellStyle name="Normal 4 6 3 2 5" xfId="7009" xr:uid="{90322616-ABC7-4445-AF7A-69204A9E425C}"/>
    <cellStyle name="Normal 4 6 3 3" xfId="2488" xr:uid="{AEE6B1D8-B3E8-42D7-A9D2-208046C1E93F}"/>
    <cellStyle name="Normal 4 6 3 3 2" xfId="2926" xr:uid="{B91762D5-3C48-4FA3-AFEF-D75621E1B049}"/>
    <cellStyle name="Normal 4 6 3 3 2 2" xfId="9893" xr:uid="{BC2D95A2-8D53-4FDE-9481-E437FCB86012}"/>
    <cellStyle name="Normal 4 6 3 3 3" xfId="9226" xr:uid="{7EBFB149-6CE9-4CB9-B2A3-31774BED0F6A}"/>
    <cellStyle name="Normal 4 6 3 3 4" xfId="7011" xr:uid="{AD71E54A-3BB6-4090-987C-D62BAA884716}"/>
    <cellStyle name="Normal 4 6 3 4" xfId="2747" xr:uid="{59CDC039-40DE-4574-B0A0-3A8143FBBAA6}"/>
    <cellStyle name="Normal 4 6 3 4 2" xfId="9637" xr:uid="{3799691B-2CB2-44CE-ACCF-737D2976DDB4}"/>
    <cellStyle name="Normal 4 6 3 4 3" xfId="8124" xr:uid="{6C47679A-ECC3-44B4-A45A-2C2541A03D0B}"/>
    <cellStyle name="Normal 4 6 3 5" xfId="9223" xr:uid="{6E10E5FE-3902-43B9-A488-15A9E29FA474}"/>
    <cellStyle name="Normal 4 6 3 6" xfId="4198" xr:uid="{502C8EE0-0CDB-425B-B58F-9BF77631D73C}"/>
    <cellStyle name="Normal 4 6 4" xfId="809" xr:uid="{0CA03FEA-1578-4C09-BA60-880515223011}"/>
    <cellStyle name="Normal 4 6 4 2" xfId="2489" xr:uid="{2F48FCA7-7E53-43EE-AD68-13F97152B4CE}"/>
    <cellStyle name="Normal 4 6 4 2 2" xfId="2989" xr:uid="{AC49A5CC-C8A9-46B6-BA13-2061DE39F4CB}"/>
    <cellStyle name="Normal 4 6 4 2 2 2" xfId="9974" xr:uid="{69102746-310B-4C9A-866B-E97AAEEB433C}"/>
    <cellStyle name="Normal 4 6 4 2 3" xfId="9228" xr:uid="{B4C948A1-80C2-49A9-863A-D524DE746C64}"/>
    <cellStyle name="Normal 4 6 4 2 4" xfId="7012" xr:uid="{7B1D0441-257E-4EDB-B6EE-F993AA36B9E2}"/>
    <cellStyle name="Normal 4 6 4 3" xfId="2749" xr:uid="{DFA5E1EF-DD71-47BC-8B89-06980039622F}"/>
    <cellStyle name="Normal 4 6 4 3 2" xfId="9639" xr:uid="{BADFDD55-137A-48BB-B782-ADA02C3A8DAC}"/>
    <cellStyle name="Normal 4 6 4 3 3" xfId="8125" xr:uid="{954E9432-B45E-489F-B585-E79DB9F77F4E}"/>
    <cellStyle name="Normal 4 6 4 4" xfId="9227" xr:uid="{E91A2732-DEB7-4332-9445-59B77B94C55F}"/>
    <cellStyle name="Normal 4 6 4 5" xfId="4141" xr:uid="{64990C1D-03A2-4537-99C8-E6616A91D9D1}"/>
    <cellStyle name="Normal 4 6 5" xfId="2490" xr:uid="{CBA284DD-F18A-4371-8EB2-04509B1BBE29}"/>
    <cellStyle name="Normal 4 6 5 2" xfId="2878" xr:uid="{E5D05B9A-8D5E-4EF0-A840-A4560180E368}"/>
    <cellStyle name="Normal 4 6 5 2 2" xfId="4721" xr:uid="{06A238E8-7ED6-409D-9B5D-93E2D3C0FBEA}"/>
    <cellStyle name="Normal 4 6 5 2 2 2" xfId="9834" xr:uid="{DA7DD451-D79A-4532-96BA-7EAEC0999E3D}"/>
    <cellStyle name="Normal 4 6 5 2 3" xfId="4974" xr:uid="{1DEFA40B-484F-4FE2-A301-AACE35A1DE28}"/>
    <cellStyle name="Normal 4 6 5 2 4" xfId="5468" xr:uid="{87136E6C-33A1-4D9C-8067-4FCB52F52A02}"/>
    <cellStyle name="Normal 4 6 5 2 5" xfId="7014" xr:uid="{8AF3BB44-C52A-42DD-9700-7135DA9C7BCF}"/>
    <cellStyle name="Normal 4 6 5 3" xfId="4625" xr:uid="{85661F56-58E0-45DA-A973-4B38CDAA15F4}"/>
    <cellStyle name="Normal 4 6 5 3 2" xfId="8126" xr:uid="{56C7EAAA-D773-4EF0-B906-344C25282A92}"/>
    <cellStyle name="Normal 4 6 5 4" xfId="4848" xr:uid="{4455B329-DA8E-4461-8194-44A9CC0941D8}"/>
    <cellStyle name="Normal 4 6 5 4 2" xfId="9229" xr:uid="{903FBC9C-BF62-487A-8750-B16F08A7A443}"/>
    <cellStyle name="Normal 4 6 5 5" xfId="5224" xr:uid="{9C031FF6-1108-4D88-B9E9-5FDB93AE955B}"/>
    <cellStyle name="Normal 4 6 5 6" xfId="4411" xr:uid="{BB4BA2FB-78CB-456F-8C4E-1344E50F2C79}"/>
    <cellStyle name="Normal 4 6 5 7" xfId="6035" xr:uid="{E39EDD29-5CCB-47A2-9675-0406C17092D3}"/>
    <cellStyle name="Normal 4 6 5 8" xfId="7013" xr:uid="{CB4DF461-3C5C-4A35-8C3E-68D2D0ACED16}"/>
    <cellStyle name="Normal 4 6 6" xfId="2744" xr:uid="{C6640784-5091-4801-B348-B9C22B429C7C}"/>
    <cellStyle name="Normal 4 6 6 2" xfId="4691" xr:uid="{4BF943F3-ED6C-4306-8E7B-752B16394706}"/>
    <cellStyle name="Normal 4 6 6 2 2" xfId="9634" xr:uid="{E63F0704-77F7-4856-BB40-B7671E849EE7}"/>
    <cellStyle name="Normal 4 6 6 3" xfId="4876" xr:uid="{A9B491E3-C532-45DF-B819-464F5C1F39E6}"/>
    <cellStyle name="Normal 4 6 6 4" xfId="5316" xr:uid="{92DFACD4-6F71-4E9D-B373-DF4CCBE10570}"/>
    <cellStyle name="Normal 4 6 6 5" xfId="7015" xr:uid="{460934D2-52DA-4520-AF66-341BC4AC27EE}"/>
    <cellStyle name="Normal 4 6 7" xfId="3089" xr:uid="{C990C1F9-A6AF-41B4-B9AD-8BAD6CD9D7A9}"/>
    <cellStyle name="Normal 4 6 7 2" xfId="10072" xr:uid="{3BDBD1AF-C961-46D8-BCD8-271397C436F6}"/>
    <cellStyle name="Normal 4 6 7 3" xfId="7016" xr:uid="{231E43DB-6A6F-46AB-90CC-481C31B5459B}"/>
    <cellStyle name="Normal 4 6 8" xfId="3170" xr:uid="{FCF43E73-5019-4192-BD66-BDD918FE67D9}"/>
    <cellStyle name="Normal 4 6 8 2" xfId="10173" xr:uid="{23E00B9A-3DCB-4414-BCEC-A5F7D06A717F}"/>
    <cellStyle name="Normal 4 6 8 3" xfId="7534" xr:uid="{4A0F7804-3352-462C-8D58-6A7ED82142F1}"/>
    <cellStyle name="Normal 4 6 9" xfId="3410" xr:uid="{8B4395C8-FF22-421D-B3C3-66E2A67DD39C}"/>
    <cellStyle name="Normal 4 6 9 2" xfId="8119" xr:uid="{ADB2090A-261F-4AF4-8488-E589E41A33C6}"/>
    <cellStyle name="Normal 4 7" xfId="2159" xr:uid="{2D533A51-86EE-44E3-B416-D66E813C3446}"/>
    <cellStyle name="Normal 4 7 2" xfId="8127" xr:uid="{B439B9C9-8F0C-488E-9312-77343FEA4158}"/>
    <cellStyle name="Normal 4 7 3" xfId="45985" xr:uid="{F944DC47-0C26-4494-A3B2-959612FF28B8}"/>
    <cellStyle name="Normal 4 8" xfId="3320" xr:uid="{2B5D97B9-D6D6-4774-B9DE-4B5C1D56BF35}"/>
    <cellStyle name="Normal 4 8 2" xfId="8481" xr:uid="{41D69322-7AB0-4C79-85B9-D5D254B6CF18}"/>
    <cellStyle name="Normal 4 8 3" xfId="4102" xr:uid="{63242361-11D8-406E-8164-9AD6392FE714}"/>
    <cellStyle name="Normal 4 8 4" xfId="46014" xr:uid="{3FAA9859-52E2-45E8-BD36-55A01F713174}"/>
    <cellStyle name="Normal 4 9" xfId="4188" xr:uid="{B7A9D29E-DBDC-4BB0-BF00-FEE4B7D2063C}"/>
    <cellStyle name="Normal 4 9 2" xfId="45984" xr:uid="{DE54D1C5-E333-45A8-9609-F229FAF0253C}"/>
    <cellStyle name="Normal 4_2011 GMPS PHASE I Data and Charts - India" xfId="32292" xr:uid="{9B10D8B0-A034-472C-B3E2-7E1ADE4369D9}"/>
    <cellStyle name="Normal 40" xfId="12599" xr:uid="{C1FE9E73-9E03-4C5F-9E37-3064CE759C12}"/>
    <cellStyle name="Normal 40 2" xfId="32293" xr:uid="{930BBE1C-8B32-409D-8F82-604C716C8B4C}"/>
    <cellStyle name="Normal 41" xfId="12818" xr:uid="{A135EFED-5C9D-40AE-94DA-DA043B91761C}"/>
    <cellStyle name="Normal 41 2" xfId="32294" xr:uid="{9165D52E-29BD-4195-997C-A4224228D14A}"/>
    <cellStyle name="Normal 42" xfId="12768" xr:uid="{785973EB-9C52-42A4-9D8E-B8AAF0475D1D}"/>
    <cellStyle name="Normal 42 2" xfId="32295" xr:uid="{B87D91FD-9B60-40F3-A4CE-427A2026B35C}"/>
    <cellStyle name="Normal 43" xfId="12744" xr:uid="{911720C9-7393-48B7-BBA8-41389D9417DC}"/>
    <cellStyle name="Normal 43 2" xfId="32296" xr:uid="{D90433DB-20B8-43A3-BFE6-CB74A3F261AA}"/>
    <cellStyle name="Normal 44" xfId="32297" xr:uid="{AC6F1B2B-B3AD-475B-8309-1FFB7A787E4A}"/>
    <cellStyle name="Normal 44 2" xfId="46223" xr:uid="{97C09F7B-265D-4E62-82D9-C42BA5F6F0B0}"/>
    <cellStyle name="Normal 45" xfId="32298" xr:uid="{B0DD20C1-866E-47E8-A4C5-0338ADFF33E4}"/>
    <cellStyle name="Normal 46" xfId="32299" xr:uid="{8264A72C-E399-4E85-B70C-79B6F9805557}"/>
    <cellStyle name="Normal 47" xfId="32300" xr:uid="{7348BBD4-645D-4538-BD4F-C8AD831A4608}"/>
    <cellStyle name="Normal 48" xfId="32301" xr:uid="{B5A9639A-85C5-4E8E-8F4C-79A892F66CA5}"/>
    <cellStyle name="Normal 49" xfId="32302" xr:uid="{D750F6EC-B011-4997-B60D-A87A42AAECD5}"/>
    <cellStyle name="Normal 5" xfId="131" xr:uid="{00000000-0005-0000-0000-000083000000}"/>
    <cellStyle name="Normal 5 10" xfId="8128" xr:uid="{A7F6B3EB-1314-4DC3-86ED-4332232D748C}"/>
    <cellStyle name="Normal 5 11" xfId="7020" xr:uid="{5006296F-A74C-450C-A9F2-48339C3DA247}"/>
    <cellStyle name="Normal 5 12" xfId="132" xr:uid="{00000000-0005-0000-0000-000084000000}"/>
    <cellStyle name="Normal 5 13" xfId="597" xr:uid="{C919D7F4-8E47-4382-9A43-C75037322029}"/>
    <cellStyle name="Normal 5 14" xfId="46604" xr:uid="{151C72A4-12EF-4A4F-95F2-F1B4D58B453B}"/>
    <cellStyle name="Normal 5 15" xfId="215" xr:uid="{55E91FC0-A5FF-4200-A5DA-BFB09E4C92F3}"/>
    <cellStyle name="Normal 5 2" xfId="598" xr:uid="{14167AC4-7169-4B9C-90F9-8EFB498CCF8B}"/>
    <cellStyle name="Normal 5 2 2" xfId="133" xr:uid="{00000000-0005-0000-0000-000085000000}"/>
    <cellStyle name="Normal 5 2 2 2" xfId="5035" xr:uid="{205A18F0-81B1-44B1-AEDE-C7B7F7B9A59D}"/>
    <cellStyle name="Normal 5 2 2 2 2" xfId="134" xr:uid="{00000000-0005-0000-0000-000086000000}"/>
    <cellStyle name="Normal 5 2 2 2 3" xfId="32305" xr:uid="{9F307446-2E45-4A40-AB15-C8839A0587D8}"/>
    <cellStyle name="Normal 5 2 2 2 4" xfId="46673" xr:uid="{47AD2A97-5AF0-41ED-A57B-EBED6E1DBC52}"/>
    <cellStyle name="Normal 5 2 2 2 5" xfId="46743" xr:uid="{A35FC8BB-915A-4309-86B5-9CBB84F46F32}"/>
    <cellStyle name="Normal 5 2 2 3" xfId="32304" xr:uid="{5DAE74A6-65FE-492D-B3FE-5BAB8EE2F607}"/>
    <cellStyle name="Normal 5 2 2 3 2" xfId="46777" xr:uid="{DFA2771B-A121-4C9A-A45A-9E7E936998F1}"/>
    <cellStyle name="Normal 5 2 2 4" xfId="12632" xr:uid="{12FDF817-E68A-4566-A6C8-56EEDB5C84F5}"/>
    <cellStyle name="Normal 5 2 2 5" xfId="46355" xr:uid="{BA165FFE-326F-4561-9B48-719F895A3827}"/>
    <cellStyle name="Normal 5 2 2 6" xfId="135" xr:uid="{00000000-0005-0000-0000-000087000000}"/>
    <cellStyle name="Normal 5 2 2 6 2" xfId="46765" xr:uid="{7741AE4C-F1A1-4578-8958-57AACF0F698B}"/>
    <cellStyle name="Normal 5 2 2 6 3" xfId="46601" xr:uid="{C9D53A17-BA6A-4ABC-A8D8-B5CF58003A6E}"/>
    <cellStyle name="Normal 5 2 2 7" xfId="46645" xr:uid="{F8CF6E34-AC7C-4FF4-AAD6-EAE0539D38A4}"/>
    <cellStyle name="Normal 5 2 2 7 2" xfId="136" xr:uid="{00000000-0005-0000-0000-000088000000}"/>
    <cellStyle name="Normal 5 2 3" xfId="599" xr:uid="{22396418-463B-4951-89B1-30D2A5F0DFDD}"/>
    <cellStyle name="Normal 5 2 3 2" xfId="3832" xr:uid="{19AEF901-6D81-406F-A91B-18E6AEEA7F5E}"/>
    <cellStyle name="Normal 5 2 3 2 2" xfId="4225" xr:uid="{3D2217BB-B8F5-4968-BAFC-387CEEF92AF2}"/>
    <cellStyle name="Normal 5 2 3 3" xfId="2594" xr:uid="{D6518724-0471-4C39-95D2-F916C599FACB}"/>
    <cellStyle name="Normal 5 2 3 4" xfId="32303" xr:uid="{DCCF2C64-0A6C-48B6-A180-586392C2364B}"/>
    <cellStyle name="Normal 5 2 4" xfId="1245" xr:uid="{952F0BF1-2BB4-4C5D-8D37-4F6F6B4395A2}"/>
    <cellStyle name="Normal 5 2 4 2" xfId="11137" xr:uid="{4439F633-A8AF-4AC0-87BA-1876031F05D0}"/>
    <cellStyle name="Normal 5 2 4 3" xfId="8129" xr:uid="{74D27A2A-044D-4A22-973D-E1B72DC4D6B7}"/>
    <cellStyle name="Normal 5 2 4 4" xfId="46203" xr:uid="{B2E2A292-ECD2-4929-9D29-EFB0772DF0F1}"/>
    <cellStyle name="Normal 5 2 5" xfId="1586" xr:uid="{DC0F7DB7-54D1-4260-BEF9-1A2685B218C0}"/>
    <cellStyle name="Normal 5 2 6" xfId="2061" xr:uid="{B1DD51EB-7E07-4E53-A525-8EF1593EBBBC}"/>
    <cellStyle name="Normal 5 2 7" xfId="12430" xr:uid="{FFD8B54F-E887-4600-A901-C468770082C6}"/>
    <cellStyle name="Normal 5 2 8" xfId="46735" xr:uid="{7E89C147-72F3-49C6-8943-FC3F06CA901E}"/>
    <cellStyle name="Normal 5 3" xfId="600" xr:uid="{F42FFD35-5263-4CD9-B9EB-0D2539D5C83C}"/>
    <cellStyle name="Normal 5 3 2" xfId="32306" xr:uid="{A16B1D3C-9825-4DB9-8730-32100B02AA6A}"/>
    <cellStyle name="Normal 5 3 3" xfId="46349" xr:uid="{BDB53046-2838-473B-8C9E-2D21DBADAEE3}"/>
    <cellStyle name="Normal 5 4" xfId="601" xr:uid="{1E62B9A9-916D-4976-ACD1-3CE94C6F93B8}"/>
    <cellStyle name="Normal 5 4 10" xfId="7024" xr:uid="{7E85C4BB-6E25-43C6-A0F7-4FE7EDC73C2E}"/>
    <cellStyle name="Normal 5 4 11" xfId="46388" xr:uid="{7AA8EDCC-950D-4A3F-9364-DF146EF90329}"/>
    <cellStyle name="Normal 5 4 12" xfId="46420" xr:uid="{348847F2-0319-4339-8582-85A80235A6BC}"/>
    <cellStyle name="Normal 5 4 2" xfId="602" xr:uid="{02E691F4-0694-4E8D-8B88-B9F678975D3A}"/>
    <cellStyle name="Normal 5 4 2 10" xfId="32307" xr:uid="{39787A7B-6DC1-4967-963A-A6B9BA7D5268}"/>
    <cellStyle name="Normal 5 4 2 2" xfId="603" xr:uid="{908952A8-BEEF-47EB-BAF0-5A68CE688589}"/>
    <cellStyle name="Normal 5 4 2 2 2" xfId="1359" xr:uid="{DE10AB32-2A61-4D96-AAD4-15EAB5A1B48D}"/>
    <cellStyle name="Normal 5 4 2 2 2 2" xfId="1899" xr:uid="{C313AD26-0555-4F18-BC49-86DD60B01EBF}"/>
    <cellStyle name="Normal 5 4 2 2 2 2 2" xfId="9977" xr:uid="{10FD4895-4E47-4469-8722-773555FDD423}"/>
    <cellStyle name="Normal 5 4 2 2 2 2 3" xfId="8133" xr:uid="{3627678B-12BC-4AA2-83B8-7EE671138158}"/>
    <cellStyle name="Normal 5 4 2 2 2 3" xfId="4975" xr:uid="{ADEFE08E-DBCF-4C52-ABA4-F6C211D9C0A4}"/>
    <cellStyle name="Normal 5 4 2 2 2 3 2" xfId="9231" xr:uid="{5A4B096B-3946-4040-990E-1F6B0166AEAF}"/>
    <cellStyle name="Normal 5 4 2 2 2 4" xfId="5470" xr:uid="{C2E8BE93-3A26-4C97-9DBA-CD5A2DC76548}"/>
    <cellStyle name="Normal 5 4 2 2 2 5" xfId="6038" xr:uid="{61258606-45EB-4810-901B-36253F425EE7}"/>
    <cellStyle name="Normal 5 4 2 2 2 6" xfId="7027" xr:uid="{AE344B69-49DF-41CB-A8A5-A256109BC0B0}"/>
    <cellStyle name="Normal 5 4 2 2 3" xfId="1708" xr:uid="{4E8F1073-2A87-4B59-B8F6-5CC8AE941F14}"/>
    <cellStyle name="Normal 5 4 2 2 3 2" xfId="9642" xr:uid="{6FE578F4-B4F1-4802-8B51-E7744E40F5B1}"/>
    <cellStyle name="Normal 5 4 2 2 3 3" xfId="7028" xr:uid="{9AF53374-AA04-406D-B17A-8E02D0E722E4}"/>
    <cellStyle name="Normal 5 4 2 2 4" xfId="1007" xr:uid="{F655EC5D-E7F3-483D-A0F9-4F5D9F360416}"/>
    <cellStyle name="Normal 5 4 2 2 4 2" xfId="7537" xr:uid="{9B2291E9-5957-48BC-B302-6C7DDE5D3AD5}"/>
    <cellStyle name="Normal 5 4 2 2 5" xfId="5226" xr:uid="{30D9C7DB-599F-459B-864F-1F40A23C45D0}"/>
    <cellStyle name="Normal 5 4 2 2 5 2" xfId="8132" xr:uid="{F3B8B4A3-181B-46B7-82B5-0012F778619C}"/>
    <cellStyle name="Normal 5 4 2 2 6" xfId="4413" xr:uid="{BAD62FE3-BBDD-4704-8398-7FB40C8AB92A}"/>
    <cellStyle name="Normal 5 4 2 2 6 2" xfId="9230" xr:uid="{85C90082-1BA3-4B32-ABDA-4703B927ACE9}"/>
    <cellStyle name="Normal 5 4 2 2 7" xfId="6037" xr:uid="{E4F3CB77-547D-43AE-898F-7B69C6E19CB3}"/>
    <cellStyle name="Normal 5 4 2 2 8" xfId="7026" xr:uid="{0A9D1F9D-D0E6-45F9-8B9C-D6B4E414B83E}"/>
    <cellStyle name="Normal 5 4 2 3" xfId="1296" xr:uid="{77B1191D-E547-49A4-BBEB-0FEA9E765909}"/>
    <cellStyle name="Normal 5 4 2 3 2" xfId="1837" xr:uid="{343A87DA-8028-461F-A0D9-B83BB99C63F9}"/>
    <cellStyle name="Normal 5 4 2 3 2 2" xfId="9837" xr:uid="{02DDEF4A-67DA-46D0-946C-AD551CC722CB}"/>
    <cellStyle name="Normal 5 4 2 3 2 3" xfId="8134" xr:uid="{DDC798FB-1632-4231-84F3-5E930332EB53}"/>
    <cellStyle name="Normal 5 4 2 3 3" xfId="4908" xr:uid="{41B354B7-BCC1-42F5-AE14-E37EEBF08D0C}"/>
    <cellStyle name="Normal 5 4 2 3 3 2" xfId="9232" xr:uid="{4FCEC34C-ACE2-49F2-9619-9F9A7C62EDC3}"/>
    <cellStyle name="Normal 5 4 2 3 4" xfId="5377" xr:uid="{DE493AD3-AC82-45E7-B5B3-8C795A69E21D}"/>
    <cellStyle name="Normal 5 4 2 3 5" xfId="6039" xr:uid="{5974F478-6113-4A4E-AE4A-3B015012947A}"/>
    <cellStyle name="Normal 5 4 2 3 6" xfId="7029" xr:uid="{AF6352E1-ECA2-4302-9423-6AE315C6ACCF}"/>
    <cellStyle name="Normal 5 4 2 4" xfId="1640" xr:uid="{3DA63FE9-4FCB-41DB-B3FC-0DCBFC1632E5}"/>
    <cellStyle name="Normal 5 4 2 4 2" xfId="9641" xr:uid="{1F72DD49-4623-421E-BB72-61F353E94270}"/>
    <cellStyle name="Normal 5 4 2 4 3" xfId="7030" xr:uid="{893EB7C6-0EAC-4B15-8DC0-1CAA3D7C9670}"/>
    <cellStyle name="Normal 5 4 2 5" xfId="940" xr:uid="{F4B4719D-64BE-4077-A83E-FC8835FF6BDD}"/>
    <cellStyle name="Normal 5 4 2 5 2" xfId="10138" xr:uid="{D27150A4-7F59-44A9-AFA4-875D17B2B93F}"/>
    <cellStyle name="Normal 5 4 2 5 3" xfId="7536" xr:uid="{9D66B51F-EF36-4B3F-AA74-9DCCEFF481C4}"/>
    <cellStyle name="Normal 5 4 2 6" xfId="3253" xr:uid="{EAE50365-3DB3-4298-BBEA-B520788F106C}"/>
    <cellStyle name="Normal 5 4 2 6 2" xfId="10238" xr:uid="{ECD7064F-2CAE-4A7B-A483-E650670A7BA4}"/>
    <cellStyle name="Normal 5 4 2 6 3" xfId="8131" xr:uid="{D25A8DF7-FE8B-4539-90C7-B4541B83FCAE}"/>
    <cellStyle name="Normal 5 4 2 7" xfId="4319" xr:uid="{D92F5033-61AC-4142-8FD1-DA154631DDED}"/>
    <cellStyle name="Normal 5 4 2 7 2" xfId="8818" xr:uid="{7323205B-999F-499D-9B25-F97DE3B0CC0F}"/>
    <cellStyle name="Normal 5 4 2 8" xfId="6036" xr:uid="{C3002647-CFEB-494D-BFF1-D8822D9EAA17}"/>
    <cellStyle name="Normal 5 4 2 9" xfId="7025" xr:uid="{8C9A2539-DF22-4ACE-BEE4-D188CF88CD5E}"/>
    <cellStyle name="Normal 5 4 3" xfId="604" xr:uid="{CDAEB7C7-11CF-44A8-82B1-9D880A0BC519}"/>
    <cellStyle name="Normal 5 4 3 2" xfId="1360" xr:uid="{95132039-CE84-49C1-B6EC-6FACC176F354}"/>
    <cellStyle name="Normal 5 4 3 2 2" xfId="1900" xr:uid="{8614831E-81B6-433A-9CDD-006278192C1A}"/>
    <cellStyle name="Normal 5 4 3 2 2 2" xfId="3050" xr:uid="{1BF25EDA-B42C-4DB7-B440-88F4C1ECE6D6}"/>
    <cellStyle name="Normal 5 4 3 2 2 2 2" xfId="10046" xr:uid="{7D44084F-B2C4-4EB7-AEA7-4896AD877E5E}"/>
    <cellStyle name="Normal 5 4 3 2 2 2 3" xfId="8137" xr:uid="{17996926-92B7-4992-B880-C18AF2A741BD}"/>
    <cellStyle name="Normal 5 4 3 2 2 3" xfId="9235" xr:uid="{1A5EEB9A-5DA5-47FF-BDD3-37BD88C41700}"/>
    <cellStyle name="Normal 5 4 3 2 2 4" xfId="7033" xr:uid="{1F0AACDE-F15B-4E24-9E20-D03D2E2D065F}"/>
    <cellStyle name="Normal 5 4 3 2 3" xfId="2750" xr:uid="{CA50227C-635E-46D5-AD63-EC3D2F562329}"/>
    <cellStyle name="Normal 5 4 3 2 3 2" xfId="9644" xr:uid="{AD25C0DF-9AB4-4529-A625-EC0567FC9475}"/>
    <cellStyle name="Normal 5 4 3 2 3 3" xfId="8136" xr:uid="{2404D8E0-D746-439E-BD72-E5B3CC81A598}"/>
    <cellStyle name="Normal 5 4 3 2 4" xfId="5469" xr:uid="{081549EF-9F5E-4B5D-940F-8FCBB8952AAE}"/>
    <cellStyle name="Normal 5 4 3 2 4 2" xfId="9234" xr:uid="{ABA733AE-93DF-479D-91B1-7597A19167B0}"/>
    <cellStyle name="Normal 5 4 3 2 5" xfId="6041" xr:uid="{851DC783-BE75-4D28-B2D8-16ADD550BF12}"/>
    <cellStyle name="Normal 5 4 3 2 6" xfId="7032" xr:uid="{C67F7D13-1B46-483A-BFF9-F5E3BAE2DA0F}"/>
    <cellStyle name="Normal 5 4 3 3" xfId="1709" xr:uid="{19E41D4D-F3F0-4E59-9D72-2274BDB8891F}"/>
    <cellStyle name="Normal 5 4 3 3 2" xfId="2927" xr:uid="{483A6075-1A28-4E45-8312-0E0DE21681E5}"/>
    <cellStyle name="Normal 5 4 3 3 2 2" xfId="9894" xr:uid="{452DC54B-65F3-4D87-B1A2-A3E71D571D07}"/>
    <cellStyle name="Normal 5 4 3 3 2 3" xfId="8138" xr:uid="{69ED9F2A-4A29-4575-873E-3301233F704A}"/>
    <cellStyle name="Normal 5 4 3 3 3" xfId="9236" xr:uid="{D5778F10-6D5F-4681-B428-29E37C594ADA}"/>
    <cellStyle name="Normal 5 4 3 3 4" xfId="7034" xr:uid="{778AAB45-F12C-4E24-AE29-58D625383B9C}"/>
    <cellStyle name="Normal 5 4 3 4" xfId="1008" xr:uid="{391A173D-8F56-4C83-B20A-00134093EB90}"/>
    <cellStyle name="Normal 5 4 3 4 2" xfId="9643" xr:uid="{01CD9E72-A58F-415D-8E02-8CA8B546AC60}"/>
    <cellStyle name="Normal 5 4 3 4 3" xfId="7538" xr:uid="{7A394B0E-EAEF-4B07-BF57-DBAEDBC3E457}"/>
    <cellStyle name="Normal 5 4 3 5" xfId="5225" xr:uid="{C78270A1-D0AA-4529-B6BF-1A3A0B974C65}"/>
    <cellStyle name="Normal 5 4 3 5 2" xfId="8135" xr:uid="{F255282A-2399-46F4-9E12-FA5EDC0204DB}"/>
    <cellStyle name="Normal 5 4 3 6" xfId="4412" xr:uid="{1CFD2016-F155-4FB5-9012-F02B97546F08}"/>
    <cellStyle name="Normal 5 4 3 6 2" xfId="9233" xr:uid="{D61FEB28-CB82-4BB6-B533-DE5A101A527A}"/>
    <cellStyle name="Normal 5 4 3 7" xfId="6040" xr:uid="{5806CF7B-A339-4D16-B5AB-9728D6CF8926}"/>
    <cellStyle name="Normal 5 4 3 8" xfId="7031" xr:uid="{3C5CA2F3-20BB-48FC-A7C3-89BB9EF8250C}"/>
    <cellStyle name="Normal 5 4 4" xfId="1155" xr:uid="{C11806EE-AB10-4912-A4BB-5C2BF70941EF}"/>
    <cellStyle name="Normal 5 4 4 2" xfId="1766" xr:uid="{606E7691-4707-417D-A1E7-0248CF1A6D30}"/>
    <cellStyle name="Normal 5 4 4 2 2" xfId="2991" xr:uid="{F73FEDE7-733C-44A2-9EBC-69D6BFEAEA3B}"/>
    <cellStyle name="Normal 5 4 4 2 2 2" xfId="9976" xr:uid="{A7758CFF-BDF5-4EE6-B2C8-E808576ED743}"/>
    <cellStyle name="Normal 5 4 4 2 2 3" xfId="8140" xr:uid="{1320D3E1-BD0E-4E5B-84ED-2B46DFDBAD99}"/>
    <cellStyle name="Normal 5 4 4 2 3" xfId="9238" xr:uid="{AD3CA872-D9CC-49F5-929B-4C4846AC8DDE}"/>
    <cellStyle name="Normal 5 4 4 2 4" xfId="7036" xr:uid="{C6B195A7-D53B-44A3-8FE0-660422144A33}"/>
    <cellStyle name="Normal 5 4 4 3" xfId="2751" xr:uid="{0CC1250F-B7B4-4BC4-8E0A-9373B2DD05C2}"/>
    <cellStyle name="Normal 5 4 4 3 2" xfId="9645" xr:uid="{384BD3A8-1DFB-443F-8558-05BF2A47AF79}"/>
    <cellStyle name="Normal 5 4 4 3 3" xfId="8139" xr:uid="{F2A0B56F-ABEF-4A10-BF53-B3C1CF2C43C5}"/>
    <cellStyle name="Normal 5 4 4 4" xfId="5328" xr:uid="{126139BA-3D1B-465A-896D-B858F349A635}"/>
    <cellStyle name="Normal 5 4 4 4 2" xfId="9237" xr:uid="{0EA3D2E6-1396-497E-B280-5F4A5B851318}"/>
    <cellStyle name="Normal 5 4 4 5" xfId="6042" xr:uid="{930302B5-72AC-4AB3-A53A-916772F33FAA}"/>
    <cellStyle name="Normal 5 4 4 6" xfId="7035" xr:uid="{C3B1D060-7085-4C92-A2DC-2120F7CB2FC6}"/>
    <cellStyle name="Normal 5 4 5" xfId="1506" xr:uid="{8464F236-F4AB-4E9C-89AA-13FAD70A975F}"/>
    <cellStyle name="Normal 5 4 5 2" xfId="2880" xr:uid="{BD77DFF1-8EAE-43E5-B997-88A001F4864B}"/>
    <cellStyle name="Normal 5 4 5 2 2" xfId="9836" xr:uid="{3ED2B89B-B8C6-436C-A9D0-CAB04E9C957B}"/>
    <cellStyle name="Normal 5 4 5 2 3" xfId="8141" xr:uid="{C4C5D2FD-CF93-48C0-9991-4E42C046B89A}"/>
    <cellStyle name="Normal 5 4 5 3" xfId="9239" xr:uid="{48C337FB-0849-48F6-B2D8-58B8981FD13F}"/>
    <cellStyle name="Normal 5 4 5 4" xfId="7037" xr:uid="{4CBB8F9A-D8B3-4F8F-BB50-5B15234AA7F8}"/>
    <cellStyle name="Normal 5 4 6" xfId="841" xr:uid="{94B0AC39-9687-4397-8A5D-3779F432841E}"/>
    <cellStyle name="Normal 5 4 6 2" xfId="9640" xr:uid="{252DA598-7173-4D0B-ACC2-472465BE263E}"/>
    <cellStyle name="Normal 5 4 6 3" xfId="7535" xr:uid="{ED08C06A-2230-4328-916B-90DF69B0AB00}"/>
    <cellStyle name="Normal 5 4 7" xfId="3100" xr:uid="{8285960C-4CD8-44DF-AD3E-146AB54E2881}"/>
    <cellStyle name="Normal 5 4 7 2" xfId="10084" xr:uid="{20CBDA57-1DBB-4B04-92CF-B460A72B0086}"/>
    <cellStyle name="Normal 5 4 7 3" xfId="8130" xr:uid="{4A54A948-1884-4319-B177-1C0B20711B24}"/>
    <cellStyle name="Normal 5 4 8" xfId="3188" xr:uid="{CAC8371D-DCAA-44FB-9A89-9E37AD2A3B4A}"/>
    <cellStyle name="Normal 5 4 8 2" xfId="10191" xr:uid="{FCD265E0-9DEA-4B4B-8960-4BC1F7A9106F}"/>
    <cellStyle name="Normal 5 4 9" xfId="3429" xr:uid="{10017AD7-116A-49BF-A9A0-097FB9C0FAD3}"/>
    <cellStyle name="Normal 5 4 9 2" xfId="8764" xr:uid="{7406B88A-3237-483B-9C5C-74014EB7B7C6}"/>
    <cellStyle name="Normal 5 5" xfId="605" xr:uid="{CCF4DD7D-ADDA-4EBB-871B-BA12E5A37E98}"/>
    <cellStyle name="Normal 5 5 10" xfId="7038" xr:uid="{F9883065-A6A7-4550-AF61-EB6459263668}"/>
    <cellStyle name="Normal 5 5 2" xfId="606" xr:uid="{12BBBC68-3D58-48E9-B6CA-EC9A92F58577}"/>
    <cellStyle name="Normal 5 5 2 10" xfId="12781" xr:uid="{75869417-F539-4D96-9B3A-5C0C1537E681}"/>
    <cellStyle name="Normal 5 5 2 2" xfId="607" xr:uid="{37A21BFF-42A7-4B9D-8C89-B686BA7226F3}"/>
    <cellStyle name="Normal 5 5 2 2 2" xfId="1361" xr:uid="{3DAE3472-3AE9-4AD6-B80C-713DBE77171E}"/>
    <cellStyle name="Normal 5 5 2 2 2 2" xfId="1901" xr:uid="{6B9B69A2-7EC1-40A3-A002-B38925F843B2}"/>
    <cellStyle name="Normal 5 5 2 2 2 2 2" xfId="9979" xr:uid="{B14484C0-6168-425A-8705-378CF9EF90B6}"/>
    <cellStyle name="Normal 5 5 2 2 2 2 3" xfId="8145" xr:uid="{AE94C69E-742E-41E7-9EF5-F1ACDA0DBE77}"/>
    <cellStyle name="Normal 5 5 2 2 2 3" xfId="4976" xr:uid="{0D1F9F97-76FB-417B-87A3-23B3FBE6E24B}"/>
    <cellStyle name="Normal 5 5 2 2 2 3 2" xfId="9241" xr:uid="{F2087C0A-34F7-48C6-B6C8-BFB12480C03F}"/>
    <cellStyle name="Normal 5 5 2 2 2 4" xfId="5472" xr:uid="{3991E86B-345E-48CA-98D3-19588B37D120}"/>
    <cellStyle name="Normal 5 5 2 2 2 5" xfId="6045" xr:uid="{569C27C6-C12F-4758-8997-ED0C9DAE5F25}"/>
    <cellStyle name="Normal 5 5 2 2 2 6" xfId="7041" xr:uid="{94D53944-3B32-4B6E-A8BB-CD6A900B734D}"/>
    <cellStyle name="Normal 5 5 2 2 3" xfId="1710" xr:uid="{4C9A1985-7AB1-432A-89B7-7554E5030778}"/>
    <cellStyle name="Normal 5 5 2 2 3 2" xfId="9648" xr:uid="{949F342F-E801-4931-BED2-BFEF99D582C4}"/>
    <cellStyle name="Normal 5 5 2 2 3 3" xfId="7042" xr:uid="{12E19D02-CAC0-42DF-A97A-A178E56AF8AE}"/>
    <cellStyle name="Normal 5 5 2 2 4" xfId="1009" xr:uid="{53FD5724-ACEF-4450-B70B-B9DC6AA94F07}"/>
    <cellStyle name="Normal 5 5 2 2 4 2" xfId="7541" xr:uid="{553122D3-124B-4F61-B61E-F21A62FED4BD}"/>
    <cellStyle name="Normal 5 5 2 2 5" xfId="5228" xr:uid="{6BC1F583-F0B6-4C61-ADEA-6D631AE540EB}"/>
    <cellStyle name="Normal 5 5 2 2 5 2" xfId="8144" xr:uid="{C5BAF972-9195-42EA-9EEA-DF4A67D20D7A}"/>
    <cellStyle name="Normal 5 5 2 2 6" xfId="4415" xr:uid="{FD16289A-DC20-4D2D-AC9D-325125AA169C}"/>
    <cellStyle name="Normal 5 5 2 2 6 2" xfId="9240" xr:uid="{E7E6C6C9-BF20-4754-AC68-EE7A4D3A7652}"/>
    <cellStyle name="Normal 5 5 2 2 7" xfId="6044" xr:uid="{B5D978C3-8332-4E6B-A633-131C4991ECEB}"/>
    <cellStyle name="Normal 5 5 2 2 8" xfId="7040" xr:uid="{B1045375-9887-42A1-9222-1CA3360888D3}"/>
    <cellStyle name="Normal 5 5 2 3" xfId="1297" xr:uid="{7924099A-0A7C-40C5-B755-A5F47F0A5DA5}"/>
    <cellStyle name="Normal 5 5 2 3 2" xfId="1838" xr:uid="{351E259E-B848-4F51-A38F-60F59F72AE9E}"/>
    <cellStyle name="Normal 5 5 2 3 2 2" xfId="9839" xr:uid="{89B574C7-315C-4A5F-832A-13FCA985C3DB}"/>
    <cellStyle name="Normal 5 5 2 3 2 3" xfId="8146" xr:uid="{56603AF9-D4EE-478D-9DF8-84384E3E2929}"/>
    <cellStyle name="Normal 5 5 2 3 3" xfId="4919" xr:uid="{F7ADEF78-1B74-4C0F-85DC-FE03AF9109A9}"/>
    <cellStyle name="Normal 5 5 2 3 3 2" xfId="9242" xr:uid="{57EF1062-FADC-4D36-B027-BC91F2929661}"/>
    <cellStyle name="Normal 5 5 2 3 4" xfId="5388" xr:uid="{FFBCE69A-8C56-4993-A908-0E3E94610CAD}"/>
    <cellStyle name="Normal 5 5 2 3 5" xfId="6046" xr:uid="{AB571E81-4461-4BA8-994E-F44CBC8792BA}"/>
    <cellStyle name="Normal 5 5 2 3 6" xfId="7043" xr:uid="{92406367-ED70-4E9E-8743-96772B540F67}"/>
    <cellStyle name="Normal 5 5 2 4" xfId="1641" xr:uid="{C51DDEA5-315B-4AEB-AFD6-6079BEDA3AE3}"/>
    <cellStyle name="Normal 5 5 2 4 2" xfId="9647" xr:uid="{D8438325-1DAF-445B-B213-59FE7BB44A06}"/>
    <cellStyle name="Normal 5 5 2 4 3" xfId="7044" xr:uid="{61C9E3B3-52F8-48D1-B157-7279FFF2F397}"/>
    <cellStyle name="Normal 5 5 2 5" xfId="941" xr:uid="{2A9A5F24-4046-4E31-A81A-8615D08891A8}"/>
    <cellStyle name="Normal 5 5 2 5 2" xfId="10149" xr:uid="{77DD5E49-4AEC-46BF-A300-2305DF704FA7}"/>
    <cellStyle name="Normal 5 5 2 5 3" xfId="7540" xr:uid="{6470C1F2-48D6-4239-951D-3DAF1EEE15F6}"/>
    <cellStyle name="Normal 5 5 2 6" xfId="3264" xr:uid="{E1310A0E-D24F-450B-937F-57FCCB196971}"/>
    <cellStyle name="Normal 5 5 2 6 2" xfId="10249" xr:uid="{FC2B566E-8A20-4A6C-B8D9-7FDE12E25C4C}"/>
    <cellStyle name="Normal 5 5 2 6 3" xfId="8143" xr:uid="{BFB0F2E4-93E7-4C95-887B-9756A43CC2D8}"/>
    <cellStyle name="Normal 5 5 2 7" xfId="4330" xr:uid="{C20B01B4-E672-42B3-9DC9-9BFE8D740633}"/>
    <cellStyle name="Normal 5 5 2 7 2" xfId="8829" xr:uid="{48589139-FD03-4A86-ADCD-EA5BB68384E2}"/>
    <cellStyle name="Normal 5 5 2 8" xfId="6043" xr:uid="{6324C9EE-5840-40C8-B17F-CBD4C9651D23}"/>
    <cellStyle name="Normal 5 5 2 9" xfId="7039" xr:uid="{EECEF752-5B0E-422D-AA5A-A7476A2A7DD5}"/>
    <cellStyle name="Normal 5 5 3" xfId="608" xr:uid="{8CD1CD32-3AB3-4601-B2F1-5A6594FDD9A6}"/>
    <cellStyle name="Normal 5 5 3 2" xfId="1362" xr:uid="{F09EF44E-AE96-47FD-8214-31534C3752E7}"/>
    <cellStyle name="Normal 5 5 3 2 2" xfId="1902" xr:uid="{B8A0F592-3109-494C-8985-08C468D550A1}"/>
    <cellStyle name="Normal 5 5 3 2 2 2" xfId="3051" xr:uid="{7FF4A94C-9EE4-4057-BFA7-8AE5FB4BBEE7}"/>
    <cellStyle name="Normal 5 5 3 2 2 2 2" xfId="10047" xr:uid="{52403765-8A68-4958-885C-29DEB24CD210}"/>
    <cellStyle name="Normal 5 5 3 2 2 2 3" xfId="8149" xr:uid="{137F2194-1B1E-4ABD-8994-42EAF1B400AD}"/>
    <cellStyle name="Normal 5 5 3 2 2 3" xfId="9245" xr:uid="{F6ACEFD5-4F86-415C-A98E-26BF86D6F431}"/>
    <cellStyle name="Normal 5 5 3 2 2 4" xfId="7047" xr:uid="{B83CBDBD-8C5D-4DFA-B48D-A866EAAF5059}"/>
    <cellStyle name="Normal 5 5 3 2 3" xfId="2752" xr:uid="{5C0A620C-6B1A-4C9F-AA08-2D28F90DAADC}"/>
    <cellStyle name="Normal 5 5 3 2 3 2" xfId="9650" xr:uid="{A0E3DB6E-0889-4A7E-AB82-1009AAA3D411}"/>
    <cellStyle name="Normal 5 5 3 2 3 3" xfId="8148" xr:uid="{DA987C92-E49D-4415-94A7-3C0C91A99A4E}"/>
    <cellStyle name="Normal 5 5 3 2 4" xfId="5471" xr:uid="{BA8DBF77-FD04-42EE-AE4A-B4FC55DECB59}"/>
    <cellStyle name="Normal 5 5 3 2 4 2" xfId="9244" xr:uid="{8ECFFA73-5CFF-4422-86CF-1611613CF9A4}"/>
    <cellStyle name="Normal 5 5 3 2 5" xfId="6048" xr:uid="{25A50D22-D83B-4FFC-BD1A-3D87C6282098}"/>
    <cellStyle name="Normal 5 5 3 2 6" xfId="7046" xr:uid="{FA05C76F-F795-4B2B-8C95-962D28216E37}"/>
    <cellStyle name="Normal 5 5 3 3" xfId="1711" xr:uid="{36861A88-8CA3-432E-AE85-4AFE245794D0}"/>
    <cellStyle name="Normal 5 5 3 3 2" xfId="2928" xr:uid="{51578A57-A2E1-474E-9AC9-ED443AD432E0}"/>
    <cellStyle name="Normal 5 5 3 3 2 2" xfId="9895" xr:uid="{F3674428-73CC-4835-8B4C-5E0CB13D17F9}"/>
    <cellStyle name="Normal 5 5 3 3 2 3" xfId="8150" xr:uid="{04A1E74B-AEDB-4CC0-A7BE-D15A4A0D49DB}"/>
    <cellStyle name="Normal 5 5 3 3 3" xfId="9246" xr:uid="{68ED1212-5532-4E69-B9C0-4E55820287FC}"/>
    <cellStyle name="Normal 5 5 3 3 4" xfId="7048" xr:uid="{6E6E5CBC-B559-4CC9-AABB-E44F48308482}"/>
    <cellStyle name="Normal 5 5 3 4" xfId="1010" xr:uid="{4F7BB5AD-10AC-480C-B685-CF5EA61E0C39}"/>
    <cellStyle name="Normal 5 5 3 4 2" xfId="9649" xr:uid="{CF23AEBC-2516-4CE2-B494-3AD3618DF005}"/>
    <cellStyle name="Normal 5 5 3 4 3" xfId="7542" xr:uid="{7502CB7C-351E-4536-AF84-CAECDB1EDF93}"/>
    <cellStyle name="Normal 5 5 3 5" xfId="5227" xr:uid="{528028ED-E403-47CE-A39D-BCBB2F674740}"/>
    <cellStyle name="Normal 5 5 3 5 2" xfId="8147" xr:uid="{54D9A94C-61F2-4849-9805-714F852F5F2B}"/>
    <cellStyle name="Normal 5 5 3 6" xfId="4414" xr:uid="{08B51D75-684C-41CA-AB58-E626F5266890}"/>
    <cellStyle name="Normal 5 5 3 6 2" xfId="9243" xr:uid="{4051C3B2-1AB1-4CD0-816E-862AD7D7DC1A}"/>
    <cellStyle name="Normal 5 5 3 7" xfId="6047" xr:uid="{78A82BC7-DE99-4B87-8DFF-5704C809AC77}"/>
    <cellStyle name="Normal 5 5 3 8" xfId="7045" xr:uid="{F84AEDAB-92AD-4A56-AA8F-5C100990230B}"/>
    <cellStyle name="Normal 5 5 4" xfId="1156" xr:uid="{8CAE3299-0756-4586-AC00-804F902B98DB}"/>
    <cellStyle name="Normal 5 5 4 2" xfId="1767" xr:uid="{0FEF6E0F-6036-45E9-9314-FB8DD7343795}"/>
    <cellStyle name="Normal 5 5 4 2 2" xfId="2992" xr:uid="{D5875C0D-C610-4EA8-B995-822E15D2BEF4}"/>
    <cellStyle name="Normal 5 5 4 2 2 2" xfId="9978" xr:uid="{69040477-1046-414A-A49E-726162BD5497}"/>
    <cellStyle name="Normal 5 5 4 2 2 3" xfId="8152" xr:uid="{C5C85BD6-8E4A-4906-B621-57D6BE0DD207}"/>
    <cellStyle name="Normal 5 5 4 2 3" xfId="9248" xr:uid="{2AC551E1-EDC8-4EC1-9E37-69CAB019F90D}"/>
    <cellStyle name="Normal 5 5 4 2 4" xfId="7050" xr:uid="{9D22152B-4793-4140-8CA2-70A1EEDF7E1E}"/>
    <cellStyle name="Normal 5 5 4 3" xfId="2753" xr:uid="{3695BCF9-6F71-4D9F-96A9-A8FBC1C48CB2}"/>
    <cellStyle name="Normal 5 5 4 3 2" xfId="9651" xr:uid="{5A778FDF-E1C8-41C4-8208-6B3D15B6B0E4}"/>
    <cellStyle name="Normal 5 5 4 3 3" xfId="8151" xr:uid="{666C7785-5CDC-45DE-A536-6E26C183AB6F}"/>
    <cellStyle name="Normal 5 5 4 4" xfId="5339" xr:uid="{57181D61-6345-45DE-B157-49071C6A1B09}"/>
    <cellStyle name="Normal 5 5 4 4 2" xfId="9247" xr:uid="{13E99EFB-FF37-497D-8551-E50D48947438}"/>
    <cellStyle name="Normal 5 5 4 5" xfId="6049" xr:uid="{E47B4DC3-08F7-4CAA-90F1-476E4AF24015}"/>
    <cellStyle name="Normal 5 5 4 6" xfId="7049" xr:uid="{9A091072-C719-4551-9AD5-510A40895D36}"/>
    <cellStyle name="Normal 5 5 5" xfId="1507" xr:uid="{7CE53B11-CEAA-4EB8-B5DC-C70895B7651B}"/>
    <cellStyle name="Normal 5 5 5 2" xfId="2881" xr:uid="{33C4931F-AE23-4929-A5CB-DFFB400452EF}"/>
    <cellStyle name="Normal 5 5 5 2 2" xfId="9838" xr:uid="{565F60CD-2F1D-4EF4-83D4-AA291C12E484}"/>
    <cellStyle name="Normal 5 5 5 2 3" xfId="8153" xr:uid="{32F8591A-2313-4A01-BAE7-28CE41100A9C}"/>
    <cellStyle name="Normal 5 5 5 3" xfId="9249" xr:uid="{B791B6BB-E466-4B70-8210-B561513A3207}"/>
    <cellStyle name="Normal 5 5 5 4" xfId="7051" xr:uid="{44DF029D-2F9D-42DA-848D-5F098E5136DA}"/>
    <cellStyle name="Normal 5 5 6" xfId="856" xr:uid="{8489DC15-14F6-4C0E-AD45-42733BD03D80}"/>
    <cellStyle name="Normal 5 5 6 2" xfId="9646" xr:uid="{D5045BF2-B2E8-483B-991C-536762A0C30F}"/>
    <cellStyle name="Normal 5 5 6 3" xfId="7539" xr:uid="{6B7A33A6-F57C-4C51-86B4-30B2C874F524}"/>
    <cellStyle name="Normal 5 5 7" xfId="3111" xr:uid="{7C770E7A-FC8A-40B8-8BFA-31E14871CA99}"/>
    <cellStyle name="Normal 5 5 7 2" xfId="10095" xr:uid="{AA24FD4E-7951-4513-A0E2-6E77E79D9C6C}"/>
    <cellStyle name="Normal 5 5 7 3" xfId="8142" xr:uid="{8C3436BC-158C-40E5-AF4B-EA0138F8A506}"/>
    <cellStyle name="Normal 5 5 8" xfId="3199" xr:uid="{F1FFA9AE-ACDD-4D1E-8F4B-6C4ED5A2406B}"/>
    <cellStyle name="Normal 5 5 8 2" xfId="10202" xr:uid="{8915A3A4-F5DE-40BD-BA71-3A24F0EE05DD}"/>
    <cellStyle name="Normal 5 5 9" xfId="3441" xr:uid="{70B27E2C-CFF3-4333-B05F-9D797E8C19EC}"/>
    <cellStyle name="Normal 5 5 9 2" xfId="8776" xr:uid="{55944A5D-AE14-4730-81E4-D660E2CC9097}"/>
    <cellStyle name="Normal 5 6" xfId="609" xr:uid="{2CCD1286-F063-451C-8936-F6ACBBFA6476}"/>
    <cellStyle name="Normal 5 6 10" xfId="7052" xr:uid="{EF98C991-2F3F-4230-8F20-AD4940B7A3E6}"/>
    <cellStyle name="Normal 5 6 2" xfId="610" xr:uid="{0B16675C-10AB-4883-B8E5-F98A05F0FE81}"/>
    <cellStyle name="Normal 5 6 2 10" xfId="45618" xr:uid="{711F4F96-C952-4B01-A9B6-5D227FEF57DA}"/>
    <cellStyle name="Normal 5 6 2 2" xfId="611" xr:uid="{1D691EE5-CA77-4C9E-A140-1AB8784D25F8}"/>
    <cellStyle name="Normal 5 6 2 2 2" xfId="1363" xr:uid="{A90FA33C-5813-49AB-BB41-CA3B407A5DB7}"/>
    <cellStyle name="Normal 5 6 2 2 2 2" xfId="1903" xr:uid="{0E4640A3-4C13-4FEA-B979-39B72D68D84F}"/>
    <cellStyle name="Normal 5 6 2 2 2 2 2" xfId="9981" xr:uid="{FFA937FC-4DB6-4B9B-B49E-64A3E59759BD}"/>
    <cellStyle name="Normal 5 6 2 2 2 2 3" xfId="8157" xr:uid="{8AF9B59A-B3F5-4BD3-807C-CE0805806D3D}"/>
    <cellStyle name="Normal 5 6 2 2 2 3" xfId="4977" xr:uid="{F98AE314-6A85-451E-A669-008F17AAA9CE}"/>
    <cellStyle name="Normal 5 6 2 2 2 3 2" xfId="9251" xr:uid="{B2996911-150F-4085-BBE5-9885A1496B06}"/>
    <cellStyle name="Normal 5 6 2 2 2 4" xfId="5474" xr:uid="{3B216393-980F-4993-BD61-AA1428451FB5}"/>
    <cellStyle name="Normal 5 6 2 2 2 5" xfId="6052" xr:uid="{4F398122-E341-4D64-82CE-D46B1C5E82FE}"/>
    <cellStyle name="Normal 5 6 2 2 2 6" xfId="7055" xr:uid="{7DE0C708-C353-4D25-A5BC-9CF1598F6F9A}"/>
    <cellStyle name="Normal 5 6 2 2 3" xfId="1712" xr:uid="{A93B0148-5C11-4073-9525-A6959C734D87}"/>
    <cellStyle name="Normal 5 6 2 2 3 2" xfId="9654" xr:uid="{A5D66074-C4E7-4255-A6BE-B7BCA0DDB485}"/>
    <cellStyle name="Normal 5 6 2 2 3 3" xfId="7056" xr:uid="{9E253401-AC1D-48EB-B685-D97D2C1494FE}"/>
    <cellStyle name="Normal 5 6 2 2 4" xfId="1011" xr:uid="{3637A408-3587-421F-B6A8-B9E173EE829B}"/>
    <cellStyle name="Normal 5 6 2 2 4 2" xfId="7545" xr:uid="{84CE190C-B2BF-4CA2-811E-398DA9F08AA7}"/>
    <cellStyle name="Normal 5 6 2 2 5" xfId="5230" xr:uid="{DA6F9DA6-621B-4C3D-BB54-A383D9B69E56}"/>
    <cellStyle name="Normal 5 6 2 2 5 2" xfId="8156" xr:uid="{D10CBD0B-DD2C-4BDF-AC15-9DBC5643AFD8}"/>
    <cellStyle name="Normal 5 6 2 2 6" xfId="4417" xr:uid="{3B501573-2818-413F-985E-932C0C6DEA1A}"/>
    <cellStyle name="Normal 5 6 2 2 6 2" xfId="9250" xr:uid="{967477F4-1247-43F8-9E1F-A3AF51641753}"/>
    <cellStyle name="Normal 5 6 2 2 7" xfId="6051" xr:uid="{4EBA7644-00C7-41E2-B90D-EF5F1A73AFCF}"/>
    <cellStyle name="Normal 5 6 2 2 8" xfId="7054" xr:uid="{62F13EE6-011E-4291-9196-7DAEB894E20E}"/>
    <cellStyle name="Normal 5 6 2 3" xfId="1298" xr:uid="{41651F54-2A99-4F9E-9EB3-6D33AD9D3746}"/>
    <cellStyle name="Normal 5 6 2 3 2" xfId="1839" xr:uid="{1D06B2B8-6BFE-40AB-838C-6425A7FE540F}"/>
    <cellStyle name="Normal 5 6 2 3 2 2" xfId="9841" xr:uid="{64E9E8E7-BBA6-4786-8819-92B7607B13B3}"/>
    <cellStyle name="Normal 5 6 2 3 2 3" xfId="8158" xr:uid="{4B31BD03-C2A9-4A00-8161-8883F76C9488}"/>
    <cellStyle name="Normal 5 6 2 3 3" xfId="4898" xr:uid="{EED5B525-666C-4BEF-B62C-F82EB9353F40}"/>
    <cellStyle name="Normal 5 6 2 3 3 2" xfId="9252" xr:uid="{B1B3D181-E231-41AA-AF75-125189E92D23}"/>
    <cellStyle name="Normal 5 6 2 3 4" xfId="5365" xr:uid="{90F401B3-261D-48A0-8434-F741388258AD}"/>
    <cellStyle name="Normal 5 6 2 3 5" xfId="6053" xr:uid="{11563616-1E8F-45E4-84FE-9EC489B89B44}"/>
    <cellStyle name="Normal 5 6 2 3 6" xfId="7057" xr:uid="{D466DBB9-C873-4F6F-85C0-93DBA69384F2}"/>
    <cellStyle name="Normal 5 6 2 4" xfId="1642" xr:uid="{08DA7A99-703D-47DE-9E6D-BC8E9892EF12}"/>
    <cellStyle name="Normal 5 6 2 4 2" xfId="9653" xr:uid="{108BB9BB-EFB2-42D7-8136-35C548B8745A}"/>
    <cellStyle name="Normal 5 6 2 4 3" xfId="7058" xr:uid="{3EECDF96-23CB-4DDD-A481-E4B19F9363D1}"/>
    <cellStyle name="Normal 5 6 2 5" xfId="942" xr:uid="{B8AA123E-9E2B-496B-9742-9E620287A248}"/>
    <cellStyle name="Normal 5 6 2 5 2" xfId="10156" xr:uid="{BBD90338-417D-44A4-8B36-06F15952B661}"/>
    <cellStyle name="Normal 5 6 2 5 3" xfId="7544" xr:uid="{0F0073B5-A476-49F5-AEA6-26E2C4678943}"/>
    <cellStyle name="Normal 5 6 2 6" xfId="3271" xr:uid="{8C42633B-6470-49D3-91AA-206AECA08F5D}"/>
    <cellStyle name="Normal 5 6 2 6 2" xfId="10256" xr:uid="{4B63B14A-A3BF-41FE-A280-4142EF2FA24B}"/>
    <cellStyle name="Normal 5 6 2 6 3" xfId="8155" xr:uid="{87EF20F7-0970-4EFF-8D72-40EFE5356B89}"/>
    <cellStyle name="Normal 5 6 2 7" xfId="4308" xr:uid="{C4138E96-A184-4FFF-BB4F-FC039EE9E2D5}"/>
    <cellStyle name="Normal 5 6 2 7 2" xfId="8836" xr:uid="{FCA1B8B0-1628-4FEF-B8A4-8542DC9E3C7C}"/>
    <cellStyle name="Normal 5 6 2 8" xfId="6050" xr:uid="{F98F8C44-A7D8-4A22-86D3-BB8EFAEA0100}"/>
    <cellStyle name="Normal 5 6 2 9" xfId="7053" xr:uid="{53DA9F84-0D63-4745-B536-61B0F22592B2}"/>
    <cellStyle name="Normal 5 6 3" xfId="612" xr:uid="{064030A6-D65C-4064-BE48-57D64A045DD5}"/>
    <cellStyle name="Normal 5 6 3 2" xfId="1364" xr:uid="{91D1B129-5E05-4B49-BF1D-E42DFA2F9DAA}"/>
    <cellStyle name="Normal 5 6 3 2 2" xfId="1904" xr:uid="{909E2533-79C5-4098-A29A-FF512E77F594}"/>
    <cellStyle name="Normal 5 6 3 2 2 2" xfId="3052" xr:uid="{9ECA0686-A9BF-4B70-9F8B-091C7731919D}"/>
    <cellStyle name="Normal 5 6 3 2 2 2 2" xfId="10048" xr:uid="{50B4B1CF-F8E2-46BE-9145-CFFE8F80353A}"/>
    <cellStyle name="Normal 5 6 3 2 2 2 3" xfId="8161" xr:uid="{1064562F-94D1-4AD3-8AE5-6890E7D47087}"/>
    <cellStyle name="Normal 5 6 3 2 2 3" xfId="9255" xr:uid="{80067970-24DD-4ADB-88A4-E53C95F4B073}"/>
    <cellStyle name="Normal 5 6 3 2 2 4" xfId="7061" xr:uid="{2A3545FC-FBD9-421A-8389-69DB875C2D7A}"/>
    <cellStyle name="Normal 5 6 3 2 3" xfId="2754" xr:uid="{C9152C3F-8EC7-446E-8CE5-408BBBAA74FD}"/>
    <cellStyle name="Normal 5 6 3 2 3 2" xfId="9656" xr:uid="{49256FFB-3784-4E2C-BA5E-8553F6B19E47}"/>
    <cellStyle name="Normal 5 6 3 2 3 3" xfId="8160" xr:uid="{CA5011E2-12C2-4612-9686-45C3587FC3E2}"/>
    <cellStyle name="Normal 5 6 3 2 4" xfId="5473" xr:uid="{615CE79A-EA91-49A8-A9B4-938F0120D0E8}"/>
    <cellStyle name="Normal 5 6 3 2 4 2" xfId="9254" xr:uid="{C3135521-E242-4B5B-8882-5135963FCEC7}"/>
    <cellStyle name="Normal 5 6 3 2 5" xfId="6055" xr:uid="{B5807191-98FB-4B9A-A536-CCF961E36048}"/>
    <cellStyle name="Normal 5 6 3 2 6" xfId="7060" xr:uid="{297F6012-A425-41BA-9965-91C0C2DE6C5E}"/>
    <cellStyle name="Normal 5 6 3 3" xfId="1713" xr:uid="{C1132BEA-25A3-49B9-B0B3-C3BF6A6A1726}"/>
    <cellStyle name="Normal 5 6 3 3 2" xfId="2929" xr:uid="{63049802-985D-4062-9D0B-96DBF45CEF98}"/>
    <cellStyle name="Normal 5 6 3 3 2 2" xfId="9896" xr:uid="{E691BE2E-6A56-4D62-B244-162ACFFE1C11}"/>
    <cellStyle name="Normal 5 6 3 3 2 3" xfId="8162" xr:uid="{4B6284D9-00A6-414C-AE91-709DB405ECFF}"/>
    <cellStyle name="Normal 5 6 3 3 3" xfId="9256" xr:uid="{FC28D6F6-C1A3-4308-AA76-970B90175674}"/>
    <cellStyle name="Normal 5 6 3 3 4" xfId="7062" xr:uid="{47871CC9-D645-43A1-8F36-0A455E0C7FC7}"/>
    <cellStyle name="Normal 5 6 3 4" xfId="1012" xr:uid="{D9FAB185-0328-4556-86CD-6EFD2336087F}"/>
    <cellStyle name="Normal 5 6 3 4 2" xfId="9655" xr:uid="{EF7ED819-C18D-4CB8-96FB-A72EF3C9D09A}"/>
    <cellStyle name="Normal 5 6 3 4 3" xfId="7546" xr:uid="{93F59B7E-4602-48F6-B453-5F5797C2AEB4}"/>
    <cellStyle name="Normal 5 6 3 5" xfId="5229" xr:uid="{CEF11D78-EAB7-49AF-A64E-93C9FBBF186A}"/>
    <cellStyle name="Normal 5 6 3 5 2" xfId="8159" xr:uid="{57C79897-159E-4ACC-8EC7-B3988DDEDD15}"/>
    <cellStyle name="Normal 5 6 3 6" xfId="4416" xr:uid="{10629D44-2672-40A1-BB70-3BDE02069C78}"/>
    <cellStyle name="Normal 5 6 3 6 2" xfId="9253" xr:uid="{071D9F45-6261-430E-B4F2-9CF366A396DC}"/>
    <cellStyle name="Normal 5 6 3 7" xfId="6054" xr:uid="{94A41EFF-61A5-427E-809F-AF3456157FD8}"/>
    <cellStyle name="Normal 5 6 3 8" xfId="7059" xr:uid="{67BD8711-6BBD-4BE2-8CCA-B7D258D00565}"/>
    <cellStyle name="Normal 5 6 4" xfId="1157" xr:uid="{A220C36C-F8F7-42B9-81C0-3822335447B7}"/>
    <cellStyle name="Normal 5 6 4 2" xfId="1768" xr:uid="{C4EB054A-0A4A-4A23-801C-B9C4326EC9C9}"/>
    <cellStyle name="Normal 5 6 4 2 2" xfId="2993" xr:uid="{D737B223-097B-4D2B-BBDB-035DB669C31F}"/>
    <cellStyle name="Normal 5 6 4 2 2 2" xfId="9980" xr:uid="{E5596707-9A2B-43AE-A751-DAA7ED73A5C2}"/>
    <cellStyle name="Normal 5 6 4 2 2 3" xfId="8164" xr:uid="{8B81D12B-55EC-414E-A2A6-19758CB8F8AE}"/>
    <cellStyle name="Normal 5 6 4 2 3" xfId="9258" xr:uid="{CE298F8A-EC97-4992-B543-F4883C07D5C1}"/>
    <cellStyle name="Normal 5 6 4 2 4" xfId="7064" xr:uid="{631C40E7-12F8-41DA-89DC-5000B0E253F3}"/>
    <cellStyle name="Normal 5 6 4 3" xfId="2755" xr:uid="{62CFF36E-C7DB-438A-8F7E-F42AF6314FA2}"/>
    <cellStyle name="Normal 5 6 4 3 2" xfId="9657" xr:uid="{22218F15-F3FC-448B-B266-24C39881C46E}"/>
    <cellStyle name="Normal 5 6 4 3 3" xfId="8163" xr:uid="{425E2539-2107-4284-9E3D-63F177ACC118}"/>
    <cellStyle name="Normal 5 6 4 4" xfId="5346" xr:uid="{2F0F420C-740A-4ABD-8173-05089DF6BF04}"/>
    <cellStyle name="Normal 5 6 4 4 2" xfId="9257" xr:uid="{89114571-69DD-45B1-A723-7B11FEE63EDC}"/>
    <cellStyle name="Normal 5 6 4 5" xfId="6056" xr:uid="{8A57171B-5BDD-49AD-8AAE-FBA4AF9A2AD5}"/>
    <cellStyle name="Normal 5 6 4 6" xfId="7063" xr:uid="{3ED7A6EB-AA14-44DF-921A-0A3C52F1DEC6}"/>
    <cellStyle name="Normal 5 6 5" xfId="1508" xr:uid="{CB8D016D-A8A9-4394-96D9-AB581FC9BDCD}"/>
    <cellStyle name="Normal 5 6 5 2" xfId="2882" xr:uid="{C21C67B3-1AB7-42E5-B038-543A0D729A99}"/>
    <cellStyle name="Normal 5 6 5 2 2" xfId="9840" xr:uid="{A883DD01-E8BE-49A2-A484-6537BF7AD7FA}"/>
    <cellStyle name="Normal 5 6 5 2 3" xfId="8165" xr:uid="{F2618F83-A349-4C62-BEF1-D873F9794252}"/>
    <cellStyle name="Normal 5 6 5 3" xfId="9259" xr:uid="{F484AD83-7323-4979-9856-B83004CC841F}"/>
    <cellStyle name="Normal 5 6 5 4" xfId="7065" xr:uid="{52E668BE-03AB-4A53-AC4D-73451E9F0889}"/>
    <cellStyle name="Normal 5 6 6" xfId="865" xr:uid="{01680E80-0BA1-498A-AC12-904365598481}"/>
    <cellStyle name="Normal 5 6 6 2" xfId="9652" xr:uid="{1255557B-0056-46EC-911F-6082AC1AEA7D}"/>
    <cellStyle name="Normal 5 6 6 3" xfId="7543" xr:uid="{9B880FD3-C886-4330-AD65-E7D778D5224B}"/>
    <cellStyle name="Normal 5 6 7" xfId="3118" xr:uid="{237A2CB7-FA0B-47B4-8B90-5EA039FA0A15}"/>
    <cellStyle name="Normal 5 6 7 2" xfId="10102" xr:uid="{B91A30C0-1E70-4F27-9806-D17EC091ABDC}"/>
    <cellStyle name="Normal 5 6 7 3" xfId="8154" xr:uid="{71ECC9F5-8171-4D13-B7EF-E08381A2790E}"/>
    <cellStyle name="Normal 5 6 8" xfId="3206" xr:uid="{C67FFDF2-922A-4A93-A151-18EA7025C30D}"/>
    <cellStyle name="Normal 5 6 8 2" xfId="10209" xr:uid="{37043478-2ED9-4CB8-B466-A8A670E2B66B}"/>
    <cellStyle name="Normal 5 6 9" xfId="3449" xr:uid="{F7E8F250-5EDD-4245-B31A-57F6E1A99245}"/>
    <cellStyle name="Normal 5 6 9 2" xfId="8784" xr:uid="{2B639B86-B79F-4770-AC42-C2D7236FE101}"/>
    <cellStyle name="Normal 5 7" xfId="613" xr:uid="{DDE40676-B582-49E5-B384-08355DE84E78}"/>
    <cellStyle name="Normal 5 7 10" xfId="4275" xr:uid="{43CDA430-BDBA-4513-A51F-F0098D265DD3}"/>
    <cellStyle name="Normal 5 7 11" xfId="6057" xr:uid="{A2E065FC-E97F-4309-ABB7-D6D98622C9A0}"/>
    <cellStyle name="Normal 5 7 2" xfId="1240" xr:uid="{43980CBC-772C-4F31-A387-BD1ACF5B6E9E}"/>
    <cellStyle name="Normal 5 7 2 2" xfId="1796" xr:uid="{7FFFC32E-B958-45FB-B848-FCB763755C40}"/>
    <cellStyle name="Normal 5 7 2 2 2" xfId="2491" xr:uid="{6FFCCCF7-A95E-49C3-B927-267F6C1C5F89}"/>
    <cellStyle name="Normal 5 7 2 2 2 2" xfId="2995" xr:uid="{B0F3F41F-FCC1-446C-8183-904DD1C21976}"/>
    <cellStyle name="Normal 5 7 2 2 2 2 2" xfId="9983" xr:uid="{B00B8A1A-B424-4110-A36D-E5D8E0481FA4}"/>
    <cellStyle name="Normal 5 7 2 2 2 2 3" xfId="8169" xr:uid="{2BB9F925-DEE5-4C14-877C-FBBC417C8FE9}"/>
    <cellStyle name="Normal 5 7 2 2 2 3" xfId="4925" xr:uid="{2CF1C6D4-F32B-4D33-B239-9FFDD9AC2E44}"/>
    <cellStyle name="Normal 5 7 2 2 2 3 2" xfId="9261" xr:uid="{44B71252-D92D-46F4-84E9-FF694F50355B}"/>
    <cellStyle name="Normal 5 7 2 2 2 4" xfId="5397" xr:uid="{BA361D9A-9A91-498E-A091-4A4FA0F3CF9B}"/>
    <cellStyle name="Normal 5 7 2 2 2 5" xfId="6060" xr:uid="{7BFB0C61-410A-4E31-AB2A-6DDA9C70B1D1}"/>
    <cellStyle name="Normal 5 7 2 2 2 6" xfId="7068" xr:uid="{87EF55CF-7782-4394-A8A6-B8CA0FEF751D}"/>
    <cellStyle name="Normal 5 7 2 2 3" xfId="2758" xr:uid="{5BC800D5-8FFB-4E28-A163-E9F0B00CDBD9}"/>
    <cellStyle name="Normal 5 7 2 2 3 2" xfId="9660" xr:uid="{6F986D6C-F9E7-4500-8C49-7A49622AD717}"/>
    <cellStyle name="Normal 5 7 2 2 3 3" xfId="8168" xr:uid="{B23E92A9-3EDD-4693-AE0F-A8F8EA47B58F}"/>
    <cellStyle name="Normal 5 7 2 2 4" xfId="4828" xr:uid="{8390BA52-0023-4B3D-967A-5DC370D80C53}"/>
    <cellStyle name="Normal 5 7 2 2 4 2" xfId="9260" xr:uid="{E27D07C9-CB76-4137-BE8C-29148047866E}"/>
    <cellStyle name="Normal 5 7 2 2 5" xfId="5156" xr:uid="{4E4852ED-3DB5-4F33-A425-5F3484ACA588}"/>
    <cellStyle name="Normal 5 7 2 2 6" xfId="4343" xr:uid="{90DDCDFA-2056-4C94-B551-8D2096456A04}"/>
    <cellStyle name="Normal 5 7 2 2 7" xfId="6059" xr:uid="{F508DFBF-B411-48F9-A26B-9A41ED906198}"/>
    <cellStyle name="Normal 5 7 2 2 8" xfId="7067" xr:uid="{A1EB7880-67B9-44BF-8F60-75787F80E6D0}"/>
    <cellStyle name="Normal 5 7 2 3" xfId="2492" xr:uid="{5FF7D7E0-FF53-4BAB-BB5F-9F96AAE2E02E}"/>
    <cellStyle name="Normal 5 7 2 3 2" xfId="2884" xr:uid="{EB17081E-10CF-4A18-AAFA-07FEA64D491E}"/>
    <cellStyle name="Normal 5 7 2 3 2 2" xfId="9843" xr:uid="{2227EE05-EBAE-43A9-8439-969FC7C37056}"/>
    <cellStyle name="Normal 5 7 2 3 2 3" xfId="8170" xr:uid="{79F67AEC-0508-4867-AD22-1D6C6485FBB4}"/>
    <cellStyle name="Normal 5 7 2 3 3" xfId="4888" xr:uid="{9DCBBDA6-E5BD-4AF7-B693-82C4B73E6E54}"/>
    <cellStyle name="Normal 5 7 2 3 3 2" xfId="9262" xr:uid="{F53B99AA-428C-47AE-9FD2-0606A05724A1}"/>
    <cellStyle name="Normal 5 7 2 3 4" xfId="5354" xr:uid="{6238E79A-3EB5-434B-B236-805EC674ADB2}"/>
    <cellStyle name="Normal 5 7 2 3 5" xfId="6061" xr:uid="{0AEB2D5E-54CA-462A-B0A6-9C8B3EC2D233}"/>
    <cellStyle name="Normal 5 7 2 3 6" xfId="7069" xr:uid="{D5F5DFFF-8F1D-41E9-84FD-FBC0194B8FC3}"/>
    <cellStyle name="Normal 5 7 2 4" xfId="2757" xr:uid="{D69B3991-E222-41E1-977F-16AF3C3226E8}"/>
    <cellStyle name="Normal 5 7 2 4 2" xfId="9659" xr:uid="{8C0D286A-BB41-4254-9395-45C326DFFFA5}"/>
    <cellStyle name="Normal 5 7 2 4 3" xfId="8167" xr:uid="{D7CF117A-E2DC-45D0-A17D-E927499E94D8}"/>
    <cellStyle name="Normal 5 7 2 5" xfId="3131" xr:uid="{3AC1CC24-1E24-43AB-8B94-D3B04AD9385D}"/>
    <cellStyle name="Normal 5 7 2 5 2" xfId="10127" xr:uid="{4C682BFA-289D-4420-8B60-77102CAA995E}"/>
    <cellStyle name="Normal 5 7 2 6" xfId="3242" xr:uid="{B12E10DB-811E-4705-906F-ED91C3E66F95}"/>
    <cellStyle name="Normal 5 7 2 6 2" xfId="10227" xr:uid="{3C719378-B597-4D52-A1CF-2C273A49A19A}"/>
    <cellStyle name="Normal 5 7 2 7" xfId="4296" xr:uid="{3688821C-8316-4B6F-8738-F288AF61A98F}"/>
    <cellStyle name="Normal 5 7 2 7 2" xfId="8807" xr:uid="{1E59C6B0-752E-439F-AC66-EB564C228D71}"/>
    <cellStyle name="Normal 5 7 2 8" xfId="6058" xr:uid="{71D48486-DAC1-4FD6-8573-0D3D30E09F99}"/>
    <cellStyle name="Normal 5 7 2 9" xfId="7066" xr:uid="{45A78654-4B25-4C65-867A-5AFEE8E263BC}"/>
    <cellStyle name="Normal 5 7 3" xfId="1585" xr:uid="{E5377A80-0CB2-46D2-B03B-8600A46FDABF}"/>
    <cellStyle name="Normal 5 7 3 2" xfId="2493" xr:uid="{343A56CF-822E-4630-A764-827497EE7A59}"/>
    <cellStyle name="Normal 5 7 3 2 2" xfId="2494" xr:uid="{448837A1-2260-4688-AD1A-3D21EF5E8FB4}"/>
    <cellStyle name="Normal 5 7 3 2 2 2" xfId="3053" xr:uid="{4A926C42-62C4-4560-8E31-AAE7F2DB1DAC}"/>
    <cellStyle name="Normal 5 7 3 2 2 2 2" xfId="10049" xr:uid="{0509831A-824E-4B36-A3A2-191940BE4C4E}"/>
    <cellStyle name="Normal 5 7 3 2 2 3" xfId="9265" xr:uid="{95F849F8-7A43-4A54-B060-C1B10C2AA0BE}"/>
    <cellStyle name="Normal 5 7 3 2 2 4" xfId="7072" xr:uid="{E2821D6D-3A41-466F-9920-A82C302E4CE1}"/>
    <cellStyle name="Normal 5 7 3 2 3" xfId="2760" xr:uid="{29E5EEA9-F8EF-4F3C-BF61-C1352C96A555}"/>
    <cellStyle name="Normal 5 7 3 2 3 2" xfId="9662" xr:uid="{C76D3B1E-C97A-4C2E-A12E-3AEC57902C32}"/>
    <cellStyle name="Normal 5 7 3 2 4" xfId="9264" xr:uid="{EAF4200A-3AEB-45F1-BE6E-DCADB955EF59}"/>
    <cellStyle name="Normal 5 7 3 2 5" xfId="7071" xr:uid="{FEBA0F7F-1C6B-4996-B346-EC2136D66A56}"/>
    <cellStyle name="Normal 5 7 3 3" xfId="2495" xr:uid="{1FF79EED-C6EC-40A2-95D0-74300D7032F9}"/>
    <cellStyle name="Normal 5 7 3 3 2" xfId="2930" xr:uid="{975CEC66-C7B9-443F-BFC0-13D1CE5A16BC}"/>
    <cellStyle name="Normal 5 7 3 3 2 2" xfId="9897" xr:uid="{D32FFBB6-B3C0-446D-BAB1-F18B4CC69EA6}"/>
    <cellStyle name="Normal 5 7 3 3 3" xfId="9266" xr:uid="{49FA1483-BF8D-468C-860E-54006BE53DAA}"/>
    <cellStyle name="Normal 5 7 3 3 4" xfId="7073" xr:uid="{E28DAD6B-2FD5-4FFD-9392-800768D9027F}"/>
    <cellStyle name="Normal 5 7 3 4" xfId="2759" xr:uid="{97CF31E9-4F4E-41D0-9581-E6F28D0DF425}"/>
    <cellStyle name="Normal 5 7 3 4 2" xfId="9661" xr:uid="{420EEC5D-ED21-430F-A6EC-61D264D8484F}"/>
    <cellStyle name="Normal 5 7 3 4 3" xfId="8171" xr:uid="{36E38D38-8924-4B8E-BC6D-EA04714E858F}"/>
    <cellStyle name="Normal 5 7 3 5" xfId="9263" xr:uid="{BCED734A-DA84-4918-98B6-5597C43D3D26}"/>
    <cellStyle name="Normal 5 7 3 6" xfId="4159" xr:uid="{D86A5BEE-559A-4954-8543-5C41AC9BE3E8}"/>
    <cellStyle name="Normal 5 7 4" xfId="810" xr:uid="{441F1F05-E7E4-4A36-9850-6C7B07D9293B}"/>
    <cellStyle name="Normal 5 7 4 2" xfId="2496" xr:uid="{0424B21B-FBCB-44A4-BF1C-FB04689EA11C}"/>
    <cellStyle name="Normal 5 7 4 2 2" xfId="2994" xr:uid="{BF3E11F1-A6B4-4A1F-909D-F57EC9D2FD21}"/>
    <cellStyle name="Normal 5 7 4 2 2 2" xfId="9982" xr:uid="{69A7A0E8-4BD9-4EDA-994A-4FD15A378988}"/>
    <cellStyle name="Normal 5 7 4 2 2 3" xfId="8173" xr:uid="{30951984-13DA-47A6-B370-470BBB8C8FB9}"/>
    <cellStyle name="Normal 5 7 4 2 3" xfId="4978" xr:uid="{0D866838-5415-4A44-8A16-8A3B752A0289}"/>
    <cellStyle name="Normal 5 7 4 2 3 2" xfId="9268" xr:uid="{5131C491-21BC-43DC-910F-D0486F30A129}"/>
    <cellStyle name="Normal 5 7 4 2 4" xfId="5475" xr:uid="{152E7BA1-8532-49A7-9A0C-E498884B9464}"/>
    <cellStyle name="Normal 5 7 4 2 5" xfId="6063" xr:uid="{A8C888C3-72BF-49FF-A8B3-BE1EE4B26EE2}"/>
    <cellStyle name="Normal 5 7 4 2 6" xfId="7075" xr:uid="{AC832CDC-F987-4D2C-9FB0-0DFF966F732C}"/>
    <cellStyle name="Normal 5 7 4 3" xfId="2761" xr:uid="{F4602525-BBF2-44CB-BFE5-81225D157F00}"/>
    <cellStyle name="Normal 5 7 4 3 2" xfId="9663" xr:uid="{030D2B85-422B-48C8-85BE-4A29B9099E33}"/>
    <cellStyle name="Normal 5 7 4 3 3" xfId="8172" xr:uid="{DE5D1B56-8260-4BDE-B386-5CF167E7CF80}"/>
    <cellStyle name="Normal 5 7 4 4" xfId="4849" xr:uid="{309C01E1-2531-4965-A2F7-DF6AA7D50987}"/>
    <cellStyle name="Normal 5 7 4 4 2" xfId="9267" xr:uid="{1D57B5EC-121D-4072-8C16-684A8B171148}"/>
    <cellStyle name="Normal 5 7 4 5" xfId="5231" xr:uid="{9AF0B873-AF18-4587-87F7-4E691E93B575}"/>
    <cellStyle name="Normal 5 7 4 6" xfId="4418" xr:uid="{D773B6D2-FE3F-4A9D-B1F0-65B5DB867CEA}"/>
    <cellStyle name="Normal 5 7 4 7" xfId="6062" xr:uid="{39C41378-6AB7-4A31-B52B-97482BD3D896}"/>
    <cellStyle name="Normal 5 7 4 8" xfId="7074" xr:uid="{18814302-F214-4EEC-A952-0436EE392947}"/>
    <cellStyle name="Normal 5 7 5" xfId="2497" xr:uid="{6965DF29-43C7-40EF-8F12-F0248E943EC3}"/>
    <cellStyle name="Normal 5 7 5 2" xfId="2883" xr:uid="{2B775DA3-61E0-45BC-B46D-197115FBAC4F}"/>
    <cellStyle name="Normal 5 7 5 2 2" xfId="9842" xr:uid="{F702F601-E276-4597-BCF6-6B26F4C8A0B7}"/>
    <cellStyle name="Normal 5 7 5 2 3" xfId="8174" xr:uid="{5F651009-DB30-4130-93F6-BD23E285CE67}"/>
    <cellStyle name="Normal 5 7 5 3" xfId="4877" xr:uid="{24B6363E-9233-4ACC-8B35-F9AFA87C9618}"/>
    <cellStyle name="Normal 5 7 5 3 2" xfId="9269" xr:uid="{DA680419-CAEF-4379-9D82-2F4712CFFABE}"/>
    <cellStyle name="Normal 5 7 5 4" xfId="5317" xr:uid="{674C034A-11F5-441B-8BF3-CD8FC0C88694}"/>
    <cellStyle name="Normal 5 7 5 5" xfId="6064" xr:uid="{F6A458D5-4939-437C-B2D9-A3887BF18C44}"/>
    <cellStyle name="Normal 5 7 5 6" xfId="7076" xr:uid="{7F1B24DB-0BDD-42BB-AA39-A93257B2D909}"/>
    <cellStyle name="Normal 5 7 6" xfId="2756" xr:uid="{1C9AB944-271E-4D90-A643-05A753B841C8}"/>
    <cellStyle name="Normal 5 7 6 2" xfId="9658" xr:uid="{B9C63834-7B3C-4E25-B927-9F9B79CF1A3D}"/>
    <cellStyle name="Normal 5 7 6 3" xfId="7547" xr:uid="{BA5B8909-0D2D-4AE2-B8F8-037584D79C5A}"/>
    <cellStyle name="Normal 5 7 7" xfId="3090" xr:uid="{9F566BE8-5B9D-429D-8B8F-F60DB8888F5B}"/>
    <cellStyle name="Normal 5 7 7 2" xfId="10073" xr:uid="{25C2546E-900A-497F-AE29-202CF91E9A4F}"/>
    <cellStyle name="Normal 5 7 7 3" xfId="8166" xr:uid="{DA2F79F0-686E-4A23-B3F2-98AD7E5F716B}"/>
    <cellStyle name="Normal 5 7 8" xfId="3171" xr:uid="{AE06FFF0-4C10-44B9-AF79-81BF594031D4}"/>
    <cellStyle name="Normal 5 7 8 2" xfId="10174" xr:uid="{DC57BAC1-713D-43B8-B10D-86D0F24D96AF}"/>
    <cellStyle name="Normal 5 7 8 3" xfId="4994" xr:uid="{F30DE4E8-DFFE-4369-9BCF-5DA4E0EEC562}"/>
    <cellStyle name="Normal 5 7 9" xfId="3411" xr:uid="{CE3C050C-BF35-441F-ADC7-B66BAAE260F9}"/>
    <cellStyle name="Normal 5 7 9 2" xfId="8723" xr:uid="{413B2319-DF64-4AC2-9562-F20D61837E60}"/>
    <cellStyle name="Normal 5 8" xfId="614" xr:uid="{40AF62BE-9FBA-49AB-B8CA-AB2BFBABA04B}"/>
    <cellStyle name="Normal 5 8 2" xfId="1365" xr:uid="{23999D99-F756-4154-A51D-7C9F95B462EA}"/>
    <cellStyle name="Normal 5 8 2 2" xfId="1905" xr:uid="{198A0801-D5AA-432C-8F38-8DFC623E0071}"/>
    <cellStyle name="Normal 5 8 3" xfId="1714" xr:uid="{E79AD36A-556A-4D76-8DD6-1B66A920FC5F}"/>
    <cellStyle name="Normal 5 8 3 2" xfId="7548" xr:uid="{4C3F1819-F1FD-4C91-BBF5-89793683C4BF}"/>
    <cellStyle name="Normal 5 8 3 3" xfId="6065" xr:uid="{04415938-C130-4ACF-8CDD-95F719C409C7}"/>
    <cellStyle name="Normal 5 8 4" xfId="1013" xr:uid="{24B74CA5-C7FE-45E2-9A21-67248E571EAC}"/>
    <cellStyle name="Normal 5 8 4 2" xfId="6855" xr:uid="{84D84A6C-E82A-46E9-967D-4957E2DC57A2}"/>
    <cellStyle name="Normal 5 8 4 3" xfId="8175" xr:uid="{183D1C56-7112-4C68-8843-B0F8C96B310E}"/>
    <cellStyle name="Normal 5 8 5" xfId="2164" xr:uid="{6C4CAFA1-352D-41BC-A1A9-3B62A98CCA5C}"/>
    <cellStyle name="Normal 5 8 5 2" xfId="7077" xr:uid="{7806D101-E06F-4781-894E-7A4CC1652089}"/>
    <cellStyle name="Normal 5 8 6" xfId="4224" xr:uid="{CB4B4EFC-311F-4D22-954A-B547F882C5C5}"/>
    <cellStyle name="Normal 5 9" xfId="2060" xr:uid="{2AE15309-A61B-4BA0-9B10-EA306E9FE4D3}"/>
    <cellStyle name="Normal 5 9 2" xfId="3831" xr:uid="{C01D9B80-BDF1-4DB1-8722-6D3B9297855B}"/>
    <cellStyle name="Normal 5 9 2 2" xfId="6199" xr:uid="{557EA7D5-EF48-4C39-8AA7-F3AC278097CB}"/>
    <cellStyle name="Normal 5 9 3" xfId="2595" xr:uid="{326005DC-F933-4761-A1A7-279118B1FDA2}"/>
    <cellStyle name="Normal 5 9 3 2" xfId="7078" xr:uid="{3090F66E-F9EA-43B4-A3FF-DC544DDA6FB8}"/>
    <cellStyle name="Normal 5 9 4" xfId="46225" xr:uid="{B8B3C1DB-5224-4CED-AB82-57E05CFE3F12}"/>
    <cellStyle name="Normal 5_Copy of Goodyear_CIT computation_Dec12 (rev1)_narin" xfId="12684" xr:uid="{23C8E12F-9DC3-4440-8837-5CEF7A0FEE8D}"/>
    <cellStyle name="Normal 50" xfId="32308" xr:uid="{D19EE1B3-6F59-4637-86EB-5BB66E7344D8}"/>
    <cellStyle name="Normal 51" xfId="137" xr:uid="{00000000-0005-0000-0000-000089000000}"/>
    <cellStyle name="Normal 51 2" xfId="32309" xr:uid="{30E02463-9C4B-4374-8367-F513A362841E}"/>
    <cellStyle name="Normal 52" xfId="32310" xr:uid="{BB42F2BF-F3B7-46DE-8349-488AA20AA691}"/>
    <cellStyle name="Normal 53" xfId="32311" xr:uid="{F481F6F7-466C-4A2E-9948-E44164D16C0F}"/>
    <cellStyle name="Normal 54" xfId="32312" xr:uid="{315AC8F5-5DC6-442A-9013-ABEF915B2D2C}"/>
    <cellStyle name="Normal 55" xfId="32313" xr:uid="{FAF0DC11-C608-4FC0-9384-12571552F6C0}"/>
    <cellStyle name="Normal 56" xfId="32314" xr:uid="{7430140C-3D4E-498D-9D9F-AEF56512411E}"/>
    <cellStyle name="Normal 57" xfId="32315" xr:uid="{EB40BE90-0F5F-431D-8A63-A8204EF2F07A}"/>
    <cellStyle name="Normal 58" xfId="32316" xr:uid="{841E2163-A76F-49A8-8689-7DDBFFB1F9B2}"/>
    <cellStyle name="Normal 59" xfId="32317" xr:uid="{C00BDE15-3728-46AB-896A-C481739AA625}"/>
    <cellStyle name="Normal 6" xfId="138" xr:uid="{00000000-0005-0000-0000-00008A000000}"/>
    <cellStyle name="Normal 6 10" xfId="4774" xr:uid="{3F268970-A333-4BCB-90A4-EE5569A74649}"/>
    <cellStyle name="Normal 6 10 2" xfId="7549" xr:uid="{D78E0C2E-A4FB-437A-953C-97CD5C7DFB49}"/>
    <cellStyle name="Normal 6 11" xfId="5072" xr:uid="{112CC07F-416E-4768-8224-698203E8E0A7}"/>
    <cellStyle name="Normal 6 12" xfId="4273" xr:uid="{E0C5AB40-1220-489D-8253-5E0EBE71C63E}"/>
    <cellStyle name="Normal 6 13" xfId="7079" xr:uid="{1C6812D0-64C3-4B2B-8FA4-E162370242F1}"/>
    <cellStyle name="Normal 6 14" xfId="12431" xr:uid="{2377003B-84C3-4B60-85DF-6CC6AFFB7CA7}"/>
    <cellStyle name="Normal 6 15" xfId="46238" xr:uid="{7EA75675-4365-4C53-B3D3-A96CFA4207DD}"/>
    <cellStyle name="Normal 6 16" xfId="46612" xr:uid="{89E99535-0323-4613-B66B-3E801B58F6F1}"/>
    <cellStyle name="Normal 6 17" xfId="615" xr:uid="{47CA5E40-9942-4DFA-BFE8-791ABD0B3EA2}"/>
    <cellStyle name="Normal 6 2" xfId="616" xr:uid="{C4BA16F5-D610-4678-B87C-8DDD65290176}"/>
    <cellStyle name="Normal 6 2 2" xfId="2063" xr:uid="{231D3149-34F3-4B3F-B327-C9974797964C}"/>
    <cellStyle name="Normal 6 2 2 2" xfId="32319" xr:uid="{B71CA85E-DD1A-46C7-9D28-6E6167B30080}"/>
    <cellStyle name="Normal 6 2 3" xfId="2062" xr:uid="{94D89228-5245-4342-99FF-C41D479A8222}"/>
    <cellStyle name="Normal 6 2 3 2" xfId="3834" xr:uid="{CECA79E2-95B1-4148-AA23-6C019355E470}"/>
    <cellStyle name="Normal 6 2 3 3" xfId="32318" xr:uid="{1828C9EA-2ECF-454B-A98F-778F2A2F5FBB}"/>
    <cellStyle name="Normal 6 2 4" xfId="12432" xr:uid="{9F4BEF4E-15E9-45BD-887C-94087FBD428D}"/>
    <cellStyle name="Normal 6 2 5" xfId="46442" xr:uid="{BCA1E8AB-945A-4F47-9504-670A4587D1FA}"/>
    <cellStyle name="Normal 6 2 6" xfId="46533" xr:uid="{46CF95A5-710E-4861-86E3-BAEBF53E13E7}"/>
    <cellStyle name="Normal 6 2 7" xfId="46615" xr:uid="{90670B65-6974-44FD-B156-2F5BC02957B4}"/>
    <cellStyle name="Normal 6 3" xfId="617" xr:uid="{D351CA2C-FC57-4A28-B182-078CE24AB8A8}"/>
    <cellStyle name="Normal 6 3 10" xfId="6066" xr:uid="{F805F96A-C1B2-49FA-B444-7184D4493C77}"/>
    <cellStyle name="Normal 6 3 11" xfId="7081" xr:uid="{1198F658-02C1-4C2D-BF9C-CB3C3DC98F66}"/>
    <cellStyle name="Normal 6 3 12" xfId="46605" xr:uid="{A4D90F35-05AB-4D02-9F8D-746EF7AEB827}"/>
    <cellStyle name="Normal 6 3 2" xfId="618" xr:uid="{B6A1B2D2-943B-4DFF-8773-22BB08C32D44}"/>
    <cellStyle name="Normal 6 3 2 10" xfId="38041" xr:uid="{06D95762-3613-44C5-8C69-C270B44E30CF}"/>
    <cellStyle name="Normal 6 3 2 2" xfId="619" xr:uid="{0E6D69E5-D388-45D2-832A-94F0CE2D12A5}"/>
    <cellStyle name="Normal 6 3 2 2 2" xfId="1366" xr:uid="{308DAC35-74DC-4191-ABE5-11E6412A9E56}"/>
    <cellStyle name="Normal 6 3 2 2 2 2" xfId="1906" xr:uid="{04F461EA-068D-4863-AC3F-272A749246F1}"/>
    <cellStyle name="Normal 6 3 2 2 2 2 2" xfId="9985" xr:uid="{9820EE58-5666-412E-8401-D85769B731A1}"/>
    <cellStyle name="Normal 6 3 2 2 2 2 3" xfId="8179" xr:uid="{BAF5E2A3-F97D-451E-AE57-D0B948D5944C}"/>
    <cellStyle name="Normal 6 3 2 2 2 3" xfId="4980" xr:uid="{1A819104-AF2E-4B68-A88D-D5C0C33E937C}"/>
    <cellStyle name="Normal 6 3 2 2 2 3 2" xfId="9271" xr:uid="{88FC4BB9-CE56-412F-88A4-B1D678796D75}"/>
    <cellStyle name="Normal 6 3 2 2 2 4" xfId="5478" xr:uid="{6477F5DF-EA8C-4D2B-BD62-28F51B3873BE}"/>
    <cellStyle name="Normal 6 3 2 2 2 5" xfId="6069" xr:uid="{2521CE26-CC7C-4A46-BE8D-3655BEE8102B}"/>
    <cellStyle name="Normal 6 3 2 2 2 6" xfId="7084" xr:uid="{A8156B31-A005-4849-B1FB-D2A8721EE798}"/>
    <cellStyle name="Normal 6 3 2 2 3" xfId="1715" xr:uid="{78274F88-9968-4D1E-80AB-7CE3368D9373}"/>
    <cellStyle name="Normal 6 3 2 2 3 2" xfId="9666" xr:uid="{8C07C14B-4CDE-410C-BE94-C63089D46D8B}"/>
    <cellStyle name="Normal 6 3 2 2 3 3" xfId="7085" xr:uid="{2879F26B-138C-4003-9AE5-7AE4044F55A5}"/>
    <cellStyle name="Normal 6 3 2 2 4" xfId="1014" xr:uid="{9519B266-4BA4-4FD7-AA51-9960D6DCCFE3}"/>
    <cellStyle name="Normal 6 3 2 2 4 2" xfId="7552" xr:uid="{6503F10A-3016-4820-ACAB-C7FF8D2F9700}"/>
    <cellStyle name="Normal 6 3 2 2 5" xfId="5233" xr:uid="{6AD4690F-F1BB-4B76-AC3E-38BCA3BA4C1B}"/>
    <cellStyle name="Normal 6 3 2 2 5 2" xfId="8178" xr:uid="{5113253E-464A-4CD9-8EC2-A01EA77DF44E}"/>
    <cellStyle name="Normal 6 3 2 2 6" xfId="4420" xr:uid="{C2968222-6A62-4899-BD7B-E86CA4D1F996}"/>
    <cellStyle name="Normal 6 3 2 2 6 2" xfId="9270" xr:uid="{5724D5BF-A719-45B2-B005-CCFC33FC4703}"/>
    <cellStyle name="Normal 6 3 2 2 7" xfId="6068" xr:uid="{B0D07500-EABB-47D4-BE20-DF95BF0C6026}"/>
    <cellStyle name="Normal 6 3 2 2 8" xfId="7083" xr:uid="{EADF0CA0-3795-4480-B3C7-A8D72721C595}"/>
    <cellStyle name="Normal 6 3 2 3" xfId="1256" xr:uid="{782C0EF8-C040-4EC8-B109-F93A1276060F}"/>
    <cellStyle name="Normal 6 3 2 3 2" xfId="1797" xr:uid="{36F5084C-233C-4904-B6CB-62330DFFF02E}"/>
    <cellStyle name="Normal 6 3 2 3 2 2" xfId="9845" xr:uid="{AC2F38EE-D7EC-47B3-A061-E6FFFBB77EDC}"/>
    <cellStyle name="Normal 6 3 2 3 2 3" xfId="8180" xr:uid="{89545A68-5A31-46DD-8D77-06C3BF3102AD}"/>
    <cellStyle name="Normal 6 3 2 3 3" xfId="4909" xr:uid="{19186A64-39CB-4B82-B021-347F722F6836}"/>
    <cellStyle name="Normal 6 3 2 3 3 2" xfId="9272" xr:uid="{615EFDC9-6D21-48C5-9067-4F5AF5607691}"/>
    <cellStyle name="Normal 6 3 2 3 4" xfId="5378" xr:uid="{17F43E60-D6AC-4E12-A8FC-998E5ED3EE5F}"/>
    <cellStyle name="Normal 6 3 2 3 5" xfId="6070" xr:uid="{9ABF98FB-5AF9-4539-B601-466E72CE69D7}"/>
    <cellStyle name="Normal 6 3 2 3 6" xfId="7086" xr:uid="{BE7B2111-5CE1-4B67-A7BC-40285FA8A7E6}"/>
    <cellStyle name="Normal 6 3 2 4" xfId="1592" xr:uid="{CB84BAEC-BDD6-4318-9C5E-658BD28814BC}"/>
    <cellStyle name="Normal 6 3 2 4 2" xfId="9665" xr:uid="{034CAF4E-0026-4B32-9E72-4752CE04E7B2}"/>
    <cellStyle name="Normal 6 3 2 4 3" xfId="7087" xr:uid="{A4F2D786-9AD3-45C0-97D1-898FF758FFF9}"/>
    <cellStyle name="Normal 6 3 2 5" xfId="892" xr:uid="{CBEF5F31-8302-40C0-A3A5-AA69D2E0FA53}"/>
    <cellStyle name="Normal 6 3 2 5 2" xfId="10139" xr:uid="{BC77E2BB-A233-4DD5-AEA3-4A1A88049681}"/>
    <cellStyle name="Normal 6 3 2 5 3" xfId="7551" xr:uid="{405417D5-3AB8-4ECE-91D9-33E5A22C4529}"/>
    <cellStyle name="Normal 6 3 2 6" xfId="3254" xr:uid="{DC8681EC-8131-43BD-8705-68FF08C03CBB}"/>
    <cellStyle name="Normal 6 3 2 6 2" xfId="10239" xr:uid="{9FBF6B64-8F3E-440A-B8A5-91FA897131E7}"/>
    <cellStyle name="Normal 6 3 2 6 3" xfId="8177" xr:uid="{A253AB90-40CA-4951-824C-221D269E46E8}"/>
    <cellStyle name="Normal 6 3 2 7" xfId="4320" xr:uid="{515DE34B-1692-40EF-8B70-576871966D54}"/>
    <cellStyle name="Normal 6 3 2 7 2" xfId="8819" xr:uid="{D406426F-F6F9-4D5E-8777-940E2D5932C4}"/>
    <cellStyle name="Normal 6 3 2 8" xfId="6067" xr:uid="{F6228254-5AED-439F-9FF8-45B0DBDB81CF}"/>
    <cellStyle name="Normal 6 3 2 9" xfId="7082" xr:uid="{0B100079-FA9C-441A-8480-6248BDF2AFED}"/>
    <cellStyle name="Normal 6 3 3" xfId="620" xr:uid="{28EBD014-533E-4C5B-870C-BCFF096B20CA}"/>
    <cellStyle name="Normal 6 3 3 2" xfId="1259" xr:uid="{DF055140-E10C-4C91-86E6-AC9AAC816E9F}"/>
    <cellStyle name="Normal 6 3 3 2 2" xfId="1800" xr:uid="{FD2A3BE7-12D5-4C72-87FF-EC30B810D57C}"/>
    <cellStyle name="Normal 6 3 3 2 2 2" xfId="3054" xr:uid="{456C3AF7-B2A8-41F5-9627-F1E73A1AA256}"/>
    <cellStyle name="Normal 6 3 3 2 2 2 2" xfId="10050" xr:uid="{B468B2C7-856D-4410-9AA1-C28DC49CE849}"/>
    <cellStyle name="Normal 6 3 3 2 2 2 3" xfId="8183" xr:uid="{98355F49-8184-4A2E-9382-7DB2A82065FE}"/>
    <cellStyle name="Normal 6 3 3 2 2 3" xfId="9275" xr:uid="{64671DB0-79C8-41B0-BD65-CF1DBE80C026}"/>
    <cellStyle name="Normal 6 3 3 2 2 4" xfId="7090" xr:uid="{C78D6D55-986C-4599-8841-EC836112FC9E}"/>
    <cellStyle name="Normal 6 3 3 2 3" xfId="2762" xr:uid="{672E05B6-DE63-4643-9674-639F5412C163}"/>
    <cellStyle name="Normal 6 3 3 2 3 2" xfId="9668" xr:uid="{92F672C0-6AF8-4D68-AD12-D2A8EE4CA9A7}"/>
    <cellStyle name="Normal 6 3 3 2 3 3" xfId="8182" xr:uid="{B5232327-026A-4877-AA4E-5A2E82A5983B}"/>
    <cellStyle name="Normal 6 3 3 2 4" xfId="5479" xr:uid="{C3901D31-7FD2-4B0D-910F-0D8D38EAF01C}"/>
    <cellStyle name="Normal 6 3 3 2 4 2" xfId="9274" xr:uid="{6FAE4865-55A1-4E69-BE9C-D6663615F864}"/>
    <cellStyle name="Normal 6 3 3 2 5" xfId="6072" xr:uid="{70A2D777-FB21-41E3-A842-1FC803F2D768}"/>
    <cellStyle name="Normal 6 3 3 2 6" xfId="7089" xr:uid="{F942B077-B124-4330-92CF-7CFB6A4FA8F5}"/>
    <cellStyle name="Normal 6 3 3 3" xfId="1598" xr:uid="{416ADB73-C592-4D0B-BA54-2FACBC55BC02}"/>
    <cellStyle name="Normal 6 3 3 3 2" xfId="2931" xr:uid="{6E936AF0-9261-4935-B851-2470B5A44329}"/>
    <cellStyle name="Normal 6 3 3 3 2 2" xfId="9898" xr:uid="{B815E311-1174-4FE4-ADC5-CB18548F4880}"/>
    <cellStyle name="Normal 6 3 3 3 2 3" xfId="8184" xr:uid="{B9DEE3B5-2D3A-410E-86FF-0453190960E1}"/>
    <cellStyle name="Normal 6 3 3 3 3" xfId="9276" xr:uid="{27EC56CF-1840-478F-9885-C1BB3002C9A6}"/>
    <cellStyle name="Normal 6 3 3 3 4" xfId="7091" xr:uid="{73EE320F-1073-4FC0-BCDE-D5DD52BCE9B4}"/>
    <cellStyle name="Normal 6 3 3 4" xfId="898" xr:uid="{8375E061-FA12-4998-AA0F-F75F52AA6107}"/>
    <cellStyle name="Normal 6 3 3 4 2" xfId="9667" xr:uid="{240DBFC9-4E35-4F3E-A021-D203A5B3592D}"/>
    <cellStyle name="Normal 6 3 3 4 3" xfId="7553" xr:uid="{2CA5FA9F-EF79-4DAF-B16F-663DC8CB4706}"/>
    <cellStyle name="Normal 6 3 3 5" xfId="5234" xr:uid="{6DF26A15-0309-4E2E-A492-C9CA4C53141F}"/>
    <cellStyle name="Normal 6 3 3 5 2" xfId="8181" xr:uid="{67F7A220-A605-4084-B023-39A659528BDB}"/>
    <cellStyle name="Normal 6 3 3 6" xfId="4421" xr:uid="{7A9242E6-3DB4-46D5-92C7-F1BD033BE0F5}"/>
    <cellStyle name="Normal 6 3 3 6 2" xfId="9273" xr:uid="{290FC183-3286-4D30-91FA-4BD5ED241620}"/>
    <cellStyle name="Normal 6 3 3 7" xfId="6071" xr:uid="{7836B2DA-FFF6-40DE-A09B-BD7861AA7059}"/>
    <cellStyle name="Normal 6 3 3 8" xfId="7088" xr:uid="{6FEDA199-5978-44A2-9B68-7025F37C190F}"/>
    <cellStyle name="Normal 6 3 4" xfId="1158" xr:uid="{4EBA7367-7C30-479D-8DB2-FA76666FA38E}"/>
    <cellStyle name="Normal 6 3 4 2" xfId="1769" xr:uid="{07944F78-F12C-4D4A-8D2F-AA8BD126186F}"/>
    <cellStyle name="Normal 6 3 4 2 2" xfId="2996" xr:uid="{0C11A497-01CA-483A-9F73-F03B988A02A4}"/>
    <cellStyle name="Normal 6 3 4 2 2 2" xfId="9984" xr:uid="{F41E55C7-5984-4DD3-8101-D976B787C206}"/>
    <cellStyle name="Normal 6 3 4 2 2 3" xfId="8186" xr:uid="{FF426640-948C-48AC-B231-E0496F910197}"/>
    <cellStyle name="Normal 6 3 4 2 3" xfId="4979" xr:uid="{EE05B7F8-F35B-401C-8A80-D2FE0A239641}"/>
    <cellStyle name="Normal 6 3 4 2 3 2" xfId="9278" xr:uid="{EB72B9A3-69B3-455B-B6C5-AD4852D29D04}"/>
    <cellStyle name="Normal 6 3 4 2 4" xfId="5477" xr:uid="{576DF720-ABA2-44AC-9F49-7278397CAA0C}"/>
    <cellStyle name="Normal 6 3 4 2 5" xfId="6074" xr:uid="{F54C32AC-C616-4D10-98FA-40FBA1C2B75B}"/>
    <cellStyle name="Normal 6 3 4 2 6" xfId="7093" xr:uid="{85FF3605-9D45-463B-8227-31D58614BDCC}"/>
    <cellStyle name="Normal 6 3 4 3" xfId="2763" xr:uid="{0147E5B2-4938-4645-977F-21D016EA4AA9}"/>
    <cellStyle name="Normal 6 3 4 3 2" xfId="9669" xr:uid="{D55289DA-4749-49A6-A968-95EFE81181D8}"/>
    <cellStyle name="Normal 6 3 4 3 3" xfId="8185" xr:uid="{02DE1731-82B9-4D39-80F3-E94291ED6C98}"/>
    <cellStyle name="Normal 6 3 4 4" xfId="4850" xr:uid="{EC7B137B-908C-488C-BC5F-96AE661C87DA}"/>
    <cellStyle name="Normal 6 3 4 4 2" xfId="9277" xr:uid="{B2C329C2-9334-4557-9C48-CA16D6E83F6D}"/>
    <cellStyle name="Normal 6 3 4 5" xfId="5232" xr:uid="{FD4CD7B1-2119-4B02-BBB2-8089CCABC778}"/>
    <cellStyle name="Normal 6 3 4 6" xfId="4419" xr:uid="{10FBBB0D-1C9B-4FAB-91F1-C81AEC29F2B1}"/>
    <cellStyle name="Normal 6 3 4 7" xfId="6073" xr:uid="{F1B6D4E0-D19D-4ED3-B153-502C154ECBA3}"/>
    <cellStyle name="Normal 6 3 4 8" xfId="7092" xr:uid="{581385B4-B942-41AB-9588-6C835953FA43}"/>
    <cellStyle name="Normal 6 3 5" xfId="1509" xr:uid="{C423A2CD-679A-49FA-A17C-923F540F484D}"/>
    <cellStyle name="Normal 6 3 5 2" xfId="2885" xr:uid="{A4034BC3-51BF-4071-B978-308B8D3E1DD5}"/>
    <cellStyle name="Normal 6 3 5 2 2" xfId="9844" xr:uid="{B94DFA4B-92BC-4FB1-BA68-61396E4FBA0B}"/>
    <cellStyle name="Normal 6 3 5 2 3" xfId="8187" xr:uid="{3B33C1BC-474C-4F05-B4C3-C4D8B5B8F880}"/>
    <cellStyle name="Normal 6 3 5 3" xfId="4881" xr:uid="{1BC759EF-D972-4CEB-AB20-F744AC7CACE4}"/>
    <cellStyle name="Normal 6 3 5 3 2" xfId="9279" xr:uid="{B6AD310A-A97B-4E48-B135-3C8C66483CC7}"/>
    <cellStyle name="Normal 6 3 5 4" xfId="5329" xr:uid="{62DDB89C-0FA0-4119-8AC5-F507E87324CC}"/>
    <cellStyle name="Normal 6 3 5 5" xfId="6075" xr:uid="{7F6A769D-E25A-4FCB-ABD2-3473E0043324}"/>
    <cellStyle name="Normal 6 3 5 6" xfId="7094" xr:uid="{E171AEB0-E93B-4FF7-9F5D-D1F2E5D5728B}"/>
    <cellStyle name="Normal 6 3 6" xfId="842" xr:uid="{B2880226-230D-48F4-8EA1-125013B5ED73}"/>
    <cellStyle name="Normal 6 3 6 2" xfId="9664" xr:uid="{2299974A-0DBB-4BAF-BBF2-7B72BA78EC20}"/>
    <cellStyle name="Normal 6 3 6 3" xfId="7095" xr:uid="{2CA56338-0988-417E-9226-6A81D1F629E1}"/>
    <cellStyle name="Normal 6 3 7" xfId="3101" xr:uid="{541CD2E1-6E70-4246-9A26-F46BDFBA7CFE}"/>
    <cellStyle name="Normal 6 3 7 2" xfId="10085" xr:uid="{714836D7-425E-4A0F-85D4-8E7F35DBF362}"/>
    <cellStyle name="Normal 6 3 7 3" xfId="7550" xr:uid="{9C302734-A9DB-4CEA-A04B-3D9487EBD565}"/>
    <cellStyle name="Normal 6 3 8" xfId="3189" xr:uid="{13B735BC-A170-4B69-929F-081BD718CA61}"/>
    <cellStyle name="Normal 6 3 8 2" xfId="10192" xr:uid="{078ECCD0-25B8-42F3-AE5B-8B546A9BA05D}"/>
    <cellStyle name="Normal 6 3 8 3" xfId="8176" xr:uid="{7933940B-63BF-4CD2-9AB5-BAA141D9FD3A}"/>
    <cellStyle name="Normal 6 3 9" xfId="3430" xr:uid="{E967241D-30F4-4461-AE5B-48E2073B9D37}"/>
    <cellStyle name="Normal 6 3 9 2" xfId="8765" xr:uid="{7D032DE5-4F62-4D12-86DA-80BFC92A1AA8}"/>
    <cellStyle name="Normal 6 4" xfId="621" xr:uid="{932D44D7-08E0-43C7-9940-CBAEC64E8E0F}"/>
    <cellStyle name="Normal 6 4 10" xfId="7096" xr:uid="{4A05B582-36F9-4750-889B-3F018B117230}"/>
    <cellStyle name="Normal 6 4 2" xfId="622" xr:uid="{8156803F-61FA-4479-97A0-4919E81B2A41}"/>
    <cellStyle name="Normal 6 4 2 10" xfId="12784" xr:uid="{66E4B083-3B68-4D51-85F9-8EA7011136A1}"/>
    <cellStyle name="Normal 6 4 2 2" xfId="623" xr:uid="{0D7A8B9D-36A3-47E1-B5B5-6D0218F8C3FC}"/>
    <cellStyle name="Normal 6 4 2 2 2" xfId="1367" xr:uid="{E17C6EB8-0005-454A-A05A-3EA476C5EA31}"/>
    <cellStyle name="Normal 6 4 2 2 2 2" xfId="1907" xr:uid="{0EF86DC5-B405-444D-BEEB-8874EA72AF9D}"/>
    <cellStyle name="Normal 6 4 2 2 2 2 2" xfId="9987" xr:uid="{DAEFFEC5-16AE-43D1-9D16-1DE3E335E831}"/>
    <cellStyle name="Normal 6 4 2 2 2 2 3" xfId="8191" xr:uid="{B1A85A2B-8D10-4FA3-A119-FB3ED0279DCA}"/>
    <cellStyle name="Normal 6 4 2 2 2 3" xfId="4981" xr:uid="{EC05BC9D-DC07-4B0E-ADA2-C3C85FC6B1CE}"/>
    <cellStyle name="Normal 6 4 2 2 2 3 2" xfId="9281" xr:uid="{CFFFBCC7-CB1C-4B7D-9525-5C2BC8A2061E}"/>
    <cellStyle name="Normal 6 4 2 2 2 4" xfId="5481" xr:uid="{7108BE72-577E-4DCA-9076-9A01AA446E7E}"/>
    <cellStyle name="Normal 6 4 2 2 2 5" xfId="6078" xr:uid="{F82A17F5-9A9D-4252-A0BF-B8E289C4E6AA}"/>
    <cellStyle name="Normal 6 4 2 2 2 6" xfId="7099" xr:uid="{591068A8-E62B-4186-8353-DC836DCAFA00}"/>
    <cellStyle name="Normal 6 4 2 2 3" xfId="1716" xr:uid="{807EED85-CC2C-40B8-A8BB-A36C34B88F65}"/>
    <cellStyle name="Normal 6 4 2 2 3 2" xfId="9672" xr:uid="{8694571A-5AAE-4BF5-B2C2-A2BE3BA08223}"/>
    <cellStyle name="Normal 6 4 2 2 3 3" xfId="7100" xr:uid="{3645FE7C-9EF0-4034-AEC5-0252CB260734}"/>
    <cellStyle name="Normal 6 4 2 2 4" xfId="1015" xr:uid="{6B109A4A-F447-4490-91FF-82C38207FCB0}"/>
    <cellStyle name="Normal 6 4 2 2 4 2" xfId="7556" xr:uid="{75DAD809-509B-4F3F-9174-1B922161A28D}"/>
    <cellStyle name="Normal 6 4 2 2 5" xfId="5236" xr:uid="{84DACFB2-0517-472D-9639-6EE1807828F9}"/>
    <cellStyle name="Normal 6 4 2 2 5 2" xfId="8190" xr:uid="{9283388B-176F-4B63-8DAC-A18E6B30FC86}"/>
    <cellStyle name="Normal 6 4 2 2 6" xfId="4423" xr:uid="{B1DF53E4-FF89-4361-9EEC-2D7A21F49DDB}"/>
    <cellStyle name="Normal 6 4 2 2 6 2" xfId="9280" xr:uid="{EEA7EAB5-8E03-4474-91B9-4E5DD20720D7}"/>
    <cellStyle name="Normal 6 4 2 2 7" xfId="6077" xr:uid="{95362B5B-620C-4712-8560-7A7F1EDFE86B}"/>
    <cellStyle name="Normal 6 4 2 2 8" xfId="7098" xr:uid="{9FA947F0-9C13-4DA9-AA32-864DA9E33FCA}"/>
    <cellStyle name="Normal 6 4 2 3" xfId="1299" xr:uid="{E5BEB797-1B98-4DA8-9C94-3CF5F7C0DC11}"/>
    <cellStyle name="Normal 6 4 2 3 2" xfId="1840" xr:uid="{8D334AE1-5D5D-4C83-A407-64B26D826FF5}"/>
    <cellStyle name="Normal 6 4 2 3 2 2" xfId="9847" xr:uid="{B46C984F-3AAD-4336-8227-942AF89FE1D9}"/>
    <cellStyle name="Normal 6 4 2 3 2 3" xfId="8192" xr:uid="{473F599F-7933-433A-9195-CE94F68F1327}"/>
    <cellStyle name="Normal 6 4 2 3 3" xfId="4920" xr:uid="{5EB73310-A9BC-4BE2-B5EC-97EFDC0878FF}"/>
    <cellStyle name="Normal 6 4 2 3 3 2" xfId="9282" xr:uid="{4D63B174-01C5-4FD1-A4CA-94F232B33197}"/>
    <cellStyle name="Normal 6 4 2 3 4" xfId="5389" xr:uid="{55CD9861-F123-437D-9373-1A4D48F52594}"/>
    <cellStyle name="Normal 6 4 2 3 5" xfId="6079" xr:uid="{615BA855-FE81-4AB9-9A29-DB4D8B57B7EE}"/>
    <cellStyle name="Normal 6 4 2 3 6" xfId="7101" xr:uid="{88EAD86E-A5BB-4203-BE62-EBD5C3BBB7F9}"/>
    <cellStyle name="Normal 6 4 2 4" xfId="1643" xr:uid="{AA869703-47EA-42C3-9097-DAC74B2D8B2A}"/>
    <cellStyle name="Normal 6 4 2 4 2" xfId="9671" xr:uid="{F800FCC5-FD61-4B68-A453-8E53DCB012A9}"/>
    <cellStyle name="Normal 6 4 2 4 3" xfId="7102" xr:uid="{22CC1F00-4F35-48CF-898A-41DCA8C8017B}"/>
    <cellStyle name="Normal 6 4 2 5" xfId="943" xr:uid="{08500DA8-346D-4C49-9AB1-365D5C740F4B}"/>
    <cellStyle name="Normal 6 4 2 5 2" xfId="10150" xr:uid="{97EBD18A-93E0-4749-9591-489277C36866}"/>
    <cellStyle name="Normal 6 4 2 5 3" xfId="7555" xr:uid="{25094782-494B-4C24-925A-5E450DA9C1BE}"/>
    <cellStyle name="Normal 6 4 2 6" xfId="3265" xr:uid="{48F166A6-1A86-4961-BA59-4E4A217885BF}"/>
    <cellStyle name="Normal 6 4 2 6 2" xfId="10250" xr:uid="{D8FEB0CC-7339-4244-88D7-7437A410E0B1}"/>
    <cellStyle name="Normal 6 4 2 6 3" xfId="8189" xr:uid="{5FF4D045-BA8E-43E7-8748-73DF243F810D}"/>
    <cellStyle name="Normal 6 4 2 7" xfId="4331" xr:uid="{BC13A527-B647-499C-8C75-3B1483D0690D}"/>
    <cellStyle name="Normal 6 4 2 7 2" xfId="8830" xr:uid="{CF63CF33-B06D-4DD5-8D9F-15BCB82C2F82}"/>
    <cellStyle name="Normal 6 4 2 8" xfId="6076" xr:uid="{25F70550-813E-4C98-8595-EB87C4A31792}"/>
    <cellStyle name="Normal 6 4 2 9" xfId="7097" xr:uid="{67BAD5ED-6A59-40F1-96FF-45AE0767AD74}"/>
    <cellStyle name="Normal 6 4 3" xfId="624" xr:uid="{2BA0321E-70C5-4FDE-A40B-CDCDBD068BF3}"/>
    <cellStyle name="Normal 6 4 3 2" xfId="1368" xr:uid="{421C30AE-307C-406E-860F-E138D858A5DA}"/>
    <cellStyle name="Normal 6 4 3 2 2" xfId="1908" xr:uid="{9CB10F66-ED39-4148-B805-61054ED1439D}"/>
    <cellStyle name="Normal 6 4 3 2 2 2" xfId="3055" xr:uid="{6EAA2C79-F688-4846-94B5-E34423C07BF2}"/>
    <cellStyle name="Normal 6 4 3 2 2 2 2" xfId="10051" xr:uid="{4284996A-B644-4B49-83FC-942FC9A72057}"/>
    <cellStyle name="Normal 6 4 3 2 2 2 3" xfId="8195" xr:uid="{25C06EDC-BC5B-4767-A66E-747611436BF2}"/>
    <cellStyle name="Normal 6 4 3 2 2 3" xfId="9285" xr:uid="{8D09A580-AA8B-4B9C-B6E6-0F6215D31C0D}"/>
    <cellStyle name="Normal 6 4 3 2 2 4" xfId="7105" xr:uid="{3D9D5213-98B7-46FB-BFD0-491FD51E4A5F}"/>
    <cellStyle name="Normal 6 4 3 2 3" xfId="2764" xr:uid="{AED793F2-A2BA-43E7-A040-BDA17A8D1DCB}"/>
    <cellStyle name="Normal 6 4 3 2 3 2" xfId="9674" xr:uid="{2158436A-DCA2-40B7-8191-3836BF3A8BCA}"/>
    <cellStyle name="Normal 6 4 3 2 3 3" xfId="8194" xr:uid="{EB7D87B6-124A-44BF-9F5E-DFD06AF61BFA}"/>
    <cellStyle name="Normal 6 4 3 2 4" xfId="5480" xr:uid="{9FFBE04A-8ACF-4274-A980-BA8B2C51B589}"/>
    <cellStyle name="Normal 6 4 3 2 4 2" xfId="9284" xr:uid="{95AF54EC-4FBF-4E21-8185-5CF70A613CA1}"/>
    <cellStyle name="Normal 6 4 3 2 5" xfId="6081" xr:uid="{51E51837-6068-42B2-8938-63FAC4056A64}"/>
    <cellStyle name="Normal 6 4 3 2 6" xfId="7104" xr:uid="{B92D62CD-E4C4-4458-9A07-E6089165A4C8}"/>
    <cellStyle name="Normal 6 4 3 3" xfId="1717" xr:uid="{DE2F375A-715B-49F0-A544-EFB343E33A8A}"/>
    <cellStyle name="Normal 6 4 3 3 2" xfId="2932" xr:uid="{AFA25B15-8F43-4F4D-AAD9-C615E2C802FD}"/>
    <cellStyle name="Normal 6 4 3 3 2 2" xfId="9899" xr:uid="{F8511E99-F42A-4D6D-AA18-1107564D7CD9}"/>
    <cellStyle name="Normal 6 4 3 3 2 3" xfId="8196" xr:uid="{FD249784-7069-471F-A9EC-1CE06A295D6B}"/>
    <cellStyle name="Normal 6 4 3 3 3" xfId="9286" xr:uid="{9B762D00-155D-456B-BDEF-F7B35D13AE14}"/>
    <cellStyle name="Normal 6 4 3 3 4" xfId="7106" xr:uid="{B4417B92-7AEE-44B3-9F88-D94F6C9727C1}"/>
    <cellStyle name="Normal 6 4 3 4" xfId="1016" xr:uid="{7D3DC6F2-ADBD-48E3-8682-211753836A83}"/>
    <cellStyle name="Normal 6 4 3 4 2" xfId="9673" xr:uid="{93B56631-88DF-4A2F-AAA8-35EC2BD509EA}"/>
    <cellStyle name="Normal 6 4 3 4 3" xfId="7557" xr:uid="{9CEBD420-D3FD-4212-90BD-3E19FD34999E}"/>
    <cellStyle name="Normal 6 4 3 5" xfId="5235" xr:uid="{408D55C9-DBCD-4F12-82F5-D215F7A7E916}"/>
    <cellStyle name="Normal 6 4 3 5 2" xfId="8193" xr:uid="{D86FBF52-C694-46A3-8E1F-F99D4CDE86A8}"/>
    <cellStyle name="Normal 6 4 3 6" xfId="4422" xr:uid="{BBAC71F1-1F5B-4BCE-9F4C-35721BFB74E1}"/>
    <cellStyle name="Normal 6 4 3 6 2" xfId="9283" xr:uid="{8CE9E213-E03A-423D-B5FA-CF984214C78A}"/>
    <cellStyle name="Normal 6 4 3 7" xfId="6080" xr:uid="{76415F9F-B2E5-479D-8C49-BEA987BB80A8}"/>
    <cellStyle name="Normal 6 4 3 8" xfId="7103" xr:uid="{A048C79E-A8D8-4047-87EA-ADE433130564}"/>
    <cellStyle name="Normal 6 4 4" xfId="1159" xr:uid="{94375B40-658C-41E2-8DA9-FEAD8213F095}"/>
    <cellStyle name="Normal 6 4 4 2" xfId="1770" xr:uid="{B4A2395A-835B-4F76-AE8F-908CC0E39D0E}"/>
    <cellStyle name="Normal 6 4 4 2 2" xfId="2997" xr:uid="{82485A01-38FC-4995-A32F-29EE645BE449}"/>
    <cellStyle name="Normal 6 4 4 2 2 2" xfId="9986" xr:uid="{54B94247-E1D9-455D-8165-E41A0305195B}"/>
    <cellStyle name="Normal 6 4 4 2 2 3" xfId="8198" xr:uid="{517BF5B8-5EB9-471A-9767-5B34B700C119}"/>
    <cellStyle name="Normal 6 4 4 2 3" xfId="9288" xr:uid="{A2E48DD2-69E8-420B-B001-0D4F3B5E2A6E}"/>
    <cellStyle name="Normal 6 4 4 2 4" xfId="7108" xr:uid="{D34BD9FC-91ED-43CA-A107-BC2B7293AA0A}"/>
    <cellStyle name="Normal 6 4 4 3" xfId="2765" xr:uid="{5677B9A9-D0A6-4C33-872C-5C31AD041B93}"/>
    <cellStyle name="Normal 6 4 4 3 2" xfId="9675" xr:uid="{F6A2CA46-22D7-4F71-9E02-154E1CA923D4}"/>
    <cellStyle name="Normal 6 4 4 3 3" xfId="8197" xr:uid="{91DE11E0-C25D-4B17-BE55-B0F9D236A500}"/>
    <cellStyle name="Normal 6 4 4 4" xfId="5340" xr:uid="{CE560DB3-91DD-467C-AB39-204087B62DE3}"/>
    <cellStyle name="Normal 6 4 4 4 2" xfId="9287" xr:uid="{23256A73-5513-45C8-AB80-E5462489CCA9}"/>
    <cellStyle name="Normal 6 4 4 5" xfId="6082" xr:uid="{199F0C23-F0B2-4347-95F1-22A9459724AC}"/>
    <cellStyle name="Normal 6 4 4 6" xfId="7107" xr:uid="{3A1BFD93-8B42-47F0-8FDB-BE00F0ED6066}"/>
    <cellStyle name="Normal 6 4 5" xfId="1510" xr:uid="{F4791C2B-DE36-41F2-BB23-A626A4C9CB58}"/>
    <cellStyle name="Normal 6 4 5 2" xfId="2886" xr:uid="{2F0234D6-44F1-4F72-A010-2775C45F31F1}"/>
    <cellStyle name="Normal 6 4 5 2 2" xfId="9846" xr:uid="{5D699871-7531-49A2-BEB6-24898897A05C}"/>
    <cellStyle name="Normal 6 4 5 2 3" xfId="8199" xr:uid="{DD5E308E-2D63-4222-AE59-CD451EB0CC56}"/>
    <cellStyle name="Normal 6 4 5 3" xfId="9289" xr:uid="{DF17A05F-B81D-497A-AEB9-3ACC5083B1CD}"/>
    <cellStyle name="Normal 6 4 5 4" xfId="7109" xr:uid="{D4D71572-0743-4A95-9E03-D76437171B93}"/>
    <cellStyle name="Normal 6 4 6" xfId="857" xr:uid="{BBCE56C0-66F9-46A8-BCD9-FFA579E16E75}"/>
    <cellStyle name="Normal 6 4 6 2" xfId="9670" xr:uid="{F1876CE7-F433-474D-9325-81CB2CA69B6B}"/>
    <cellStyle name="Normal 6 4 6 3" xfId="7554" xr:uid="{BAD41173-29D8-4AC3-9E0C-5907F6249919}"/>
    <cellStyle name="Normal 6 4 7" xfId="3112" xr:uid="{1B70AF88-C9DE-42A6-9A0C-BDE377907B73}"/>
    <cellStyle name="Normal 6 4 7 2" xfId="10096" xr:uid="{D3D7D16C-8548-4B05-B71A-D87483408ABD}"/>
    <cellStyle name="Normal 6 4 7 3" xfId="8188" xr:uid="{FE30F791-843D-42F4-8DFF-358504DA60A0}"/>
    <cellStyle name="Normal 6 4 8" xfId="3200" xr:uid="{D7FACCA1-7CAF-469B-971C-86661CB76437}"/>
    <cellStyle name="Normal 6 4 8 2" xfId="10203" xr:uid="{78CE4899-DA14-4DBE-8AD0-B2AB25788FC3}"/>
    <cellStyle name="Normal 6 4 9" xfId="3442" xr:uid="{F8432466-32A4-4171-BAE8-6B1DD9E6DD62}"/>
    <cellStyle name="Normal 6 4 9 2" xfId="8777" xr:uid="{E126AFC4-0C98-402B-A7AE-E6C75AAF9A68}"/>
    <cellStyle name="Normal 6 5" xfId="625" xr:uid="{E650CDB2-5DAA-4ADF-ACDD-082EC47B63BF}"/>
    <cellStyle name="Normal 6 5 10" xfId="7110" xr:uid="{DD36A727-D935-4CCB-92EE-6A3DD288AE85}"/>
    <cellStyle name="Normal 6 5 2" xfId="626" xr:uid="{955503C8-189F-409D-BA89-E0DA671242FB}"/>
    <cellStyle name="Normal 6 5 2 2" xfId="627" xr:uid="{471A8063-862D-4F26-824A-AAD6F9CF53F6}"/>
    <cellStyle name="Normal 6 5 2 2 2" xfId="1369" xr:uid="{C22C702B-BF0A-43E0-9F61-31B22F6F6C09}"/>
    <cellStyle name="Normal 6 5 2 2 2 2" xfId="1909" xr:uid="{E3904AFA-3127-4679-9A67-3FB660DAFE02}"/>
    <cellStyle name="Normal 6 5 2 2 2 2 2" xfId="9989" xr:uid="{295EDD06-7144-49B4-A819-F929933EF83A}"/>
    <cellStyle name="Normal 6 5 2 2 2 2 3" xfId="8203" xr:uid="{1E42C1C7-C384-490B-8775-C759EF758DD7}"/>
    <cellStyle name="Normal 6 5 2 2 2 3" xfId="4982" xr:uid="{778A4816-3661-459A-A223-34E96F02C181}"/>
    <cellStyle name="Normal 6 5 2 2 2 3 2" xfId="9291" xr:uid="{320731FA-9462-43A3-A55B-83D9FEDCBF1D}"/>
    <cellStyle name="Normal 6 5 2 2 2 4" xfId="5483" xr:uid="{F05ADB6E-44E3-470B-9D66-83A8AB0431C0}"/>
    <cellStyle name="Normal 6 5 2 2 2 5" xfId="6085" xr:uid="{0411FAF9-1841-40E8-8C8F-D8B6FB8018F7}"/>
    <cellStyle name="Normal 6 5 2 2 2 6" xfId="7113" xr:uid="{2F456E25-7987-44A2-B2FF-1F7E58841A2D}"/>
    <cellStyle name="Normal 6 5 2 2 3" xfId="1718" xr:uid="{B24E95D4-273B-4892-BF17-20B3DAC124AC}"/>
    <cellStyle name="Normal 6 5 2 2 3 2" xfId="9678" xr:uid="{6CDD1CFE-BF0C-4BB2-AC07-4925D6E647F4}"/>
    <cellStyle name="Normal 6 5 2 2 3 3" xfId="7114" xr:uid="{43D3B53E-8D6A-44B6-B9C6-3E15617BF1EE}"/>
    <cellStyle name="Normal 6 5 2 2 4" xfId="1017" xr:uid="{C39D0F61-168C-497C-A644-052B65EC525E}"/>
    <cellStyle name="Normal 6 5 2 2 4 2" xfId="7560" xr:uid="{95DF64F2-C3E3-402D-8ABD-907E8454477C}"/>
    <cellStyle name="Normal 6 5 2 2 5" xfId="5238" xr:uid="{023E4B4E-E474-4C6F-8D63-E0493F4BBCAA}"/>
    <cellStyle name="Normal 6 5 2 2 5 2" xfId="8202" xr:uid="{7B388A5F-6F71-4E1A-9BC1-E6B0BD463E9E}"/>
    <cellStyle name="Normal 6 5 2 2 6" xfId="4425" xr:uid="{A56C320E-0B60-4C04-9A1A-9350EF521F0B}"/>
    <cellStyle name="Normal 6 5 2 2 6 2" xfId="9290" xr:uid="{0D1ECFBB-8C71-457B-AF47-495D08AE103D}"/>
    <cellStyle name="Normal 6 5 2 2 7" xfId="6084" xr:uid="{45BFC347-6E93-4D74-9228-B6D9DAAA710A}"/>
    <cellStyle name="Normal 6 5 2 2 8" xfId="7112" xr:uid="{78CA47F6-077E-42BC-A84F-54D4ADF708A0}"/>
    <cellStyle name="Normal 6 5 2 3" xfId="1300" xr:uid="{BF077AEC-E31C-40BF-A7B6-EC3F2EECA101}"/>
    <cellStyle name="Normal 6 5 2 3 2" xfId="1841" xr:uid="{D6890BC4-0232-4314-80FF-4CA9C02B0936}"/>
    <cellStyle name="Normal 6 5 2 3 2 2" xfId="9849" xr:uid="{C5743C1E-6A27-4D6D-8C5F-C8BE195AD712}"/>
    <cellStyle name="Normal 6 5 2 3 2 3" xfId="8204" xr:uid="{7EA14EF6-E8AA-4B98-B08B-076E14CCF063}"/>
    <cellStyle name="Normal 6 5 2 3 3" xfId="4928" xr:uid="{63A1B5CE-CB3D-471C-A1C5-178BEE5C7BDC}"/>
    <cellStyle name="Normal 6 5 2 3 3 2" xfId="9292" xr:uid="{41D79730-D897-4537-A298-8C243C171869}"/>
    <cellStyle name="Normal 6 5 2 3 4" xfId="5404" xr:uid="{EE0F42F2-FA43-43BA-A9AA-F7E7E424C11A}"/>
    <cellStyle name="Normal 6 5 2 3 5" xfId="6086" xr:uid="{C31ABCCE-814A-467C-88AF-52D4778C1547}"/>
    <cellStyle name="Normal 6 5 2 3 6" xfId="7115" xr:uid="{78F9B95C-5943-417E-BD7E-8B687C24A591}"/>
    <cellStyle name="Normal 6 5 2 4" xfId="1644" xr:uid="{6F9CACC2-BEFC-40D9-887A-F5A5EA93F350}"/>
    <cellStyle name="Normal 6 5 2 4 2" xfId="9677" xr:uid="{9BEA0EC5-8EA2-4F05-9388-8869FC38FD27}"/>
    <cellStyle name="Normal 6 5 2 4 3" xfId="7116" xr:uid="{BB5C579D-3D07-4619-B012-395A6F8CF372}"/>
    <cellStyle name="Normal 6 5 2 5" xfId="944" xr:uid="{DD920B35-D630-43A7-AF6F-7D8F4A10BFD8}"/>
    <cellStyle name="Normal 6 5 2 5 2" xfId="10157" xr:uid="{AE2B69C9-36FC-4CA7-8037-6FC4BEFB9DD0}"/>
    <cellStyle name="Normal 6 5 2 5 3" xfId="7559" xr:uid="{C2191D8C-4103-4524-842E-5DE343254382}"/>
    <cellStyle name="Normal 6 5 2 6" xfId="3272" xr:uid="{DEC09A18-921D-48CE-93D5-3F46C71FC53D}"/>
    <cellStyle name="Normal 6 5 2 6 2" xfId="10257" xr:uid="{E02F039F-949A-4546-9E96-C0BA161D2652}"/>
    <cellStyle name="Normal 6 5 2 6 3" xfId="8201" xr:uid="{3A2942FA-6F34-43F3-B04E-FE1CB3EE328A}"/>
    <cellStyle name="Normal 6 5 2 7" xfId="4347" xr:uid="{96E303D2-F4CE-47A1-A4DC-9BB91C577B55}"/>
    <cellStyle name="Normal 6 5 2 7 2" xfId="8837" xr:uid="{3BE0017D-BB1B-455F-88DA-6677ACB16C33}"/>
    <cellStyle name="Normal 6 5 2 8" xfId="6083" xr:uid="{5A62EFFD-2131-4FC7-AAE6-18D1E143AF62}"/>
    <cellStyle name="Normal 6 5 2 9" xfId="7111" xr:uid="{3CF15B10-866A-4590-97B7-C066433120E6}"/>
    <cellStyle name="Normal 6 5 3" xfId="628" xr:uid="{C8F96124-0A59-46DE-8B5F-C24FA2644FF0}"/>
    <cellStyle name="Normal 6 5 3 2" xfId="1370" xr:uid="{005F8CBD-39C0-4636-844E-DD65CF1D9FAC}"/>
    <cellStyle name="Normal 6 5 3 2 2" xfId="1910" xr:uid="{D26A297A-7A2C-48E0-BA5B-A2353678F529}"/>
    <cellStyle name="Normal 6 5 3 2 2 2" xfId="3056" xr:uid="{30267A47-1A00-40E7-AB71-81916D2002AF}"/>
    <cellStyle name="Normal 6 5 3 2 2 2 2" xfId="10052" xr:uid="{755D721E-031B-4CB6-82F2-574A3644898C}"/>
    <cellStyle name="Normal 6 5 3 2 2 2 3" xfId="8207" xr:uid="{58A3062E-39DE-416A-A4C7-00B26AC7FCB2}"/>
    <cellStyle name="Normal 6 5 3 2 2 3" xfId="9295" xr:uid="{8ABC2932-9132-43D4-B49E-5084E2A2B9F8}"/>
    <cellStyle name="Normal 6 5 3 2 2 4" xfId="7119" xr:uid="{1BF3530E-2A58-402E-BE14-D2895D23D6F7}"/>
    <cellStyle name="Normal 6 5 3 2 3" xfId="2766" xr:uid="{C116B75F-8313-4144-A1BF-E014FA1983E1}"/>
    <cellStyle name="Normal 6 5 3 2 3 2" xfId="9680" xr:uid="{7D721829-CB5B-4792-AD6B-48CD2D43756D}"/>
    <cellStyle name="Normal 6 5 3 2 3 3" xfId="8206" xr:uid="{1A72BB8C-03EE-499D-9C05-DEDD9086AB55}"/>
    <cellStyle name="Normal 6 5 3 2 4" xfId="5482" xr:uid="{43ECCD64-EACB-48B8-AC56-683C72556A3E}"/>
    <cellStyle name="Normal 6 5 3 2 4 2" xfId="9294" xr:uid="{7CC3C51B-9C68-4E9C-8287-E3F64B625532}"/>
    <cellStyle name="Normal 6 5 3 2 5" xfId="6088" xr:uid="{8E22BBF6-80FB-4EE8-8D06-ADF305F48C4D}"/>
    <cellStyle name="Normal 6 5 3 2 6" xfId="7118" xr:uid="{916E5F46-2AA7-484B-8E47-D61AAFDE2E8B}"/>
    <cellStyle name="Normal 6 5 3 3" xfId="1719" xr:uid="{6721C589-CFE8-459C-ADA3-05740CC303BE}"/>
    <cellStyle name="Normal 6 5 3 3 2" xfId="2933" xr:uid="{C89C19ED-5776-4B09-908A-7095D483A412}"/>
    <cellStyle name="Normal 6 5 3 3 2 2" xfId="9900" xr:uid="{B5071D4E-B281-4CE4-A25C-E9955C785D3C}"/>
    <cellStyle name="Normal 6 5 3 3 2 3" xfId="8208" xr:uid="{EE3156BB-94E0-407C-9587-193113F64BE1}"/>
    <cellStyle name="Normal 6 5 3 3 3" xfId="9296" xr:uid="{8A3056E8-AD5F-4C94-9B41-370C94E2133F}"/>
    <cellStyle name="Normal 6 5 3 3 4" xfId="7120" xr:uid="{18A7D660-F843-4013-ABBC-BEBA3A817538}"/>
    <cellStyle name="Normal 6 5 3 4" xfId="1018" xr:uid="{DDB741A7-C212-4E8B-AE52-FA5A0AC51E8F}"/>
    <cellStyle name="Normal 6 5 3 4 2" xfId="9679" xr:uid="{DCC954D0-F73F-41F0-B910-18482181BD78}"/>
    <cellStyle name="Normal 6 5 3 4 3" xfId="7561" xr:uid="{7AB57C7A-5F50-4277-85DB-C5F8CCC7D074}"/>
    <cellStyle name="Normal 6 5 3 5" xfId="5237" xr:uid="{6E28F26A-255A-4111-9908-F1C4B5DD9809}"/>
    <cellStyle name="Normal 6 5 3 5 2" xfId="8205" xr:uid="{4B2CE8D6-B560-42C8-8A14-E3BAD460EB56}"/>
    <cellStyle name="Normal 6 5 3 6" xfId="4424" xr:uid="{727AB7F3-E93E-42DA-AC45-584DBAD74795}"/>
    <cellStyle name="Normal 6 5 3 6 2" xfId="9293" xr:uid="{B1EEA9F0-F7FF-4FDE-863B-3AB934E66386}"/>
    <cellStyle name="Normal 6 5 3 7" xfId="6087" xr:uid="{6CB1AA96-9C67-4FC6-AA33-B17B4F138A99}"/>
    <cellStyle name="Normal 6 5 3 8" xfId="7117" xr:uid="{758F9132-CE9A-4AD8-A1BE-1126942765CB}"/>
    <cellStyle name="Normal 6 5 4" xfId="1160" xr:uid="{0F5E5CC6-2C6C-407D-8DBC-EF89AB72595E}"/>
    <cellStyle name="Normal 6 5 4 2" xfId="1771" xr:uid="{9A14CB61-E089-4E1F-A896-2523F4AC74F1}"/>
    <cellStyle name="Normal 6 5 4 2 2" xfId="2998" xr:uid="{D679113A-6D29-4251-91EF-7F0D5A240FA3}"/>
    <cellStyle name="Normal 6 5 4 2 2 2" xfId="9988" xr:uid="{98FBA5ED-CC1A-4C9C-825B-AAAD864E086B}"/>
    <cellStyle name="Normal 6 5 4 2 2 3" xfId="8210" xr:uid="{F64BED76-7950-4F5E-9F13-9126D54A2181}"/>
    <cellStyle name="Normal 6 5 4 2 3" xfId="9298" xr:uid="{85CED41B-4A93-4D95-BCAA-86CDCCE6CFC0}"/>
    <cellStyle name="Normal 6 5 4 2 4" xfId="7122" xr:uid="{C77E15C4-473E-42E5-BABB-5ACD89C54826}"/>
    <cellStyle name="Normal 6 5 4 3" xfId="2767" xr:uid="{4487402F-2F0E-4655-AF37-5EA42D139897}"/>
    <cellStyle name="Normal 6 5 4 3 2" xfId="9681" xr:uid="{0D3F0DCF-B0E5-46D2-98E8-A23F311AA348}"/>
    <cellStyle name="Normal 6 5 4 3 3" xfId="8209" xr:uid="{AC7796A8-1D5C-4528-A1F5-968EB33EB8ED}"/>
    <cellStyle name="Normal 6 5 4 4" xfId="5347" xr:uid="{2C68114F-2C9E-4880-B1A4-8503ACD02DD9}"/>
    <cellStyle name="Normal 6 5 4 4 2" xfId="9297" xr:uid="{265A4AFD-F460-4BAF-AE27-9709EE54DAC7}"/>
    <cellStyle name="Normal 6 5 4 5" xfId="6089" xr:uid="{F0CA0114-6C51-42C5-9846-7F7A89383441}"/>
    <cellStyle name="Normal 6 5 4 6" xfId="7121" xr:uid="{FFF40ED0-EEB8-432D-8FE7-5ED328B4D76F}"/>
    <cellStyle name="Normal 6 5 5" xfId="1511" xr:uid="{B675BC85-26AC-4766-A6D4-D1BD87193376}"/>
    <cellStyle name="Normal 6 5 5 2" xfId="2887" xr:uid="{DCC14E55-9040-4111-A2C6-1C34A927F210}"/>
    <cellStyle name="Normal 6 5 5 2 2" xfId="9848" xr:uid="{B46F00A4-8B23-4208-9AE4-4E86A7797824}"/>
    <cellStyle name="Normal 6 5 5 2 3" xfId="8211" xr:uid="{9B236069-3994-484A-933F-38F5E43B8A0A}"/>
    <cellStyle name="Normal 6 5 5 3" xfId="9299" xr:uid="{936BBB3C-6CB7-4787-A958-1F4266354E0A}"/>
    <cellStyle name="Normal 6 5 5 4" xfId="7123" xr:uid="{4441205F-0FFC-47B7-83EE-4563C9CAD17C}"/>
    <cellStyle name="Normal 6 5 6" xfId="866" xr:uid="{C19E83D2-533E-48C5-BA98-ABFF881507AF}"/>
    <cellStyle name="Normal 6 5 6 2" xfId="9676" xr:uid="{94C92183-C63A-43DF-AC76-B4D80BB08697}"/>
    <cellStyle name="Normal 6 5 6 3" xfId="7558" xr:uid="{80AA22EE-D007-4805-8792-F53146CF7A3C}"/>
    <cellStyle name="Normal 6 5 7" xfId="3119" xr:uid="{938092D9-471C-4320-B7D1-ABCF40FD810F}"/>
    <cellStyle name="Normal 6 5 7 2" xfId="10103" xr:uid="{A3F150BC-3825-4E07-ACBF-F2402DD76CD3}"/>
    <cellStyle name="Normal 6 5 7 3" xfId="8200" xr:uid="{F13896B9-80D0-49E5-8F3F-0F761672781B}"/>
    <cellStyle name="Normal 6 5 8" xfId="3207" xr:uid="{025990FE-034D-473B-9E4A-5B676DEE205B}"/>
    <cellStyle name="Normal 6 5 8 2" xfId="10210" xr:uid="{47C5F456-9593-4D2D-8EFC-7F5E2F797EAA}"/>
    <cellStyle name="Normal 6 5 9" xfId="3450" xr:uid="{BFC9B4FA-86EB-4A2B-9AB4-455C4DD00BFE}"/>
    <cellStyle name="Normal 6 5 9 2" xfId="8785" xr:uid="{29803AAC-B5A1-42FC-8DF8-943CC46BBEDA}"/>
    <cellStyle name="Normal 6 6" xfId="629" xr:uid="{46162795-74CC-42D2-B648-6C9C42260C70}"/>
    <cellStyle name="Normal 6 6 10" xfId="12737" xr:uid="{BC405F27-00ED-4471-BF76-90C7F50F63B9}"/>
    <cellStyle name="Normal 6 6 2" xfId="2498" xr:uid="{0DAD2D6C-74E0-4FB0-A6B9-286D7239E45D}"/>
    <cellStyle name="Normal 6 6 2 2" xfId="2499" xr:uid="{7F3C8C2E-426E-433B-9C16-C60A44EDC624}"/>
    <cellStyle name="Normal 6 6 2 2 2" xfId="2500" xr:uid="{922A5D12-D8A5-49A5-A003-DFEDD1E3E2ED}"/>
    <cellStyle name="Normal 6 6 2 2 2 2" xfId="3057" xr:uid="{0A0104CD-E050-498E-9F68-14ED4A1F5BF7}"/>
    <cellStyle name="Normal 6 6 2 2 2 2 2" xfId="10053" xr:uid="{9F839B98-E546-464B-A3B5-81CBC2C99EA4}"/>
    <cellStyle name="Normal 6 6 2 2 2 3" xfId="9302" xr:uid="{4FA3A9D8-3431-45F9-859B-4C24FBAAE952}"/>
    <cellStyle name="Normal 6 6 2 2 2 4" xfId="7126" xr:uid="{56EB068E-162C-4A03-9B23-B746D6E4940E}"/>
    <cellStyle name="Normal 6 6 2 2 3" xfId="2770" xr:uid="{676B83DA-251F-4AAE-A2D6-D6B3D959F193}"/>
    <cellStyle name="Normal 6 6 2 2 3 2" xfId="9684" xr:uid="{15E66993-8C21-4E09-9365-92090436386D}"/>
    <cellStyle name="Normal 6 6 2 2 4" xfId="9301" xr:uid="{39F177CB-1531-4DD9-8531-857589E59E6F}"/>
    <cellStyle name="Normal 6 6 2 2 5" xfId="7125" xr:uid="{7E883244-28F9-4E24-8729-BC72A1C45E0F}"/>
    <cellStyle name="Normal 6 6 2 3" xfId="2501" xr:uid="{C2B073BC-4FB6-452D-8568-9E38517480B1}"/>
    <cellStyle name="Normal 6 6 2 3 2" xfId="2934" xr:uid="{BCD840BB-AFAD-47EE-B2A4-C97C13C9A1E8}"/>
    <cellStyle name="Normal 6 6 2 3 2 2" xfId="9901" xr:uid="{AF03AE93-36BB-45FA-943D-C35A4ABB83AE}"/>
    <cellStyle name="Normal 6 6 2 3 3" xfId="9303" xr:uid="{7D21F726-C03F-4082-812B-BB9B9336E0CB}"/>
    <cellStyle name="Normal 6 6 2 3 4" xfId="7127" xr:uid="{EAE1E48A-CDB8-4741-AC43-BEA1400D6CE7}"/>
    <cellStyle name="Normal 6 6 2 4" xfId="2769" xr:uid="{B8260518-35C3-40A6-B8EF-2A59648547EE}"/>
    <cellStyle name="Normal 6 6 2 4 2" xfId="9683" xr:uid="{5F108F03-F9D2-40CA-A546-F031A306CE17}"/>
    <cellStyle name="Normal 6 6 2 4 3" xfId="8213" xr:uid="{0A42F1C6-CD6B-460D-93CE-2C8E275A22B6}"/>
    <cellStyle name="Normal 6 6 2 5" xfId="9300" xr:uid="{02436E57-0B50-498D-BA57-A2492F8CEFA5}"/>
    <cellStyle name="Normal 6 6 2 6" xfId="4226" xr:uid="{7A5F1030-4198-4D13-BD84-34067A258686}"/>
    <cellStyle name="Normal 6 6 3" xfId="2502" xr:uid="{D457FF41-4106-455E-ADA4-B577239FF843}"/>
    <cellStyle name="Normal 6 6 3 2" xfId="2503" xr:uid="{8E27FA77-C41B-4FE8-AEAF-0D626057F7C5}"/>
    <cellStyle name="Normal 6 6 3 2 2" xfId="2999" xr:uid="{5644144C-6CB3-4D99-B2E5-9988F8D0121A}"/>
    <cellStyle name="Normal 6 6 3 2 2 2" xfId="9990" xr:uid="{4FBECF29-90F0-4DB5-968A-39DE7E06B28D}"/>
    <cellStyle name="Normal 6 6 3 2 2 3" xfId="8215" xr:uid="{A280664F-B963-44D9-9C98-0D775681DFFA}"/>
    <cellStyle name="Normal 6 6 3 2 3" xfId="9305" xr:uid="{8A87F4E6-049B-4110-BF35-10C8C08FED1C}"/>
    <cellStyle name="Normal 6 6 3 2 4" xfId="7129" xr:uid="{2A2A4AE2-D9EF-45A6-A12A-7D24FB266497}"/>
    <cellStyle name="Normal 6 6 3 3" xfId="2771" xr:uid="{68264B9B-22E3-4E43-B859-63A2119A987F}"/>
    <cellStyle name="Normal 6 6 3 3 2" xfId="9685" xr:uid="{BE4B2D66-EC47-4D1A-8C05-9B456A4BC93C}"/>
    <cellStyle name="Normal 6 6 3 3 3" xfId="8214" xr:uid="{D36D8282-B929-4292-986D-275B2604EE07}"/>
    <cellStyle name="Normal 6 6 3 4" xfId="5366" xr:uid="{5A66AB8D-F547-4A56-BF9B-ACBDF7EC4F7C}"/>
    <cellStyle name="Normal 6 6 3 4 2" xfId="9304" xr:uid="{34903195-4961-45A4-B8B4-172F09637F28}"/>
    <cellStyle name="Normal 6 6 3 5" xfId="6090" xr:uid="{AB9D245B-1F57-4A80-A780-139B5F386F87}"/>
    <cellStyle name="Normal 6 6 3 6" xfId="7128" xr:uid="{B7D739C7-4862-45F1-9E91-6A05F07B443F}"/>
    <cellStyle name="Normal 6 6 4" xfId="2504" xr:uid="{52CBA3F5-C4CD-43F8-95F7-31D747B68470}"/>
    <cellStyle name="Normal 6 6 4 2" xfId="2888" xr:uid="{9627D475-4F86-425A-BEDE-9ABD05B4F30F}"/>
    <cellStyle name="Normal 6 6 4 2 2" xfId="9850" xr:uid="{8F91C2B9-5FB0-4D54-A30D-9665023B7532}"/>
    <cellStyle name="Normal 6 6 4 2 3" xfId="8216" xr:uid="{748A9E50-9F1D-4681-BC2C-FF17C76BC7C2}"/>
    <cellStyle name="Normal 6 6 4 3" xfId="9306" xr:uid="{4301A561-9808-4737-9DE1-40917855D65B}"/>
    <cellStyle name="Normal 6 6 4 4" xfId="7130" xr:uid="{8CB2515F-5EA7-4045-857A-22C9B695DA52}"/>
    <cellStyle name="Normal 6 6 5" xfId="2768" xr:uid="{2CA0B117-35E1-4CA7-B45B-F68166909536}"/>
    <cellStyle name="Normal 6 6 5 2" xfId="9682" xr:uid="{0CA764E3-4785-4D9E-8273-26B384615A01}"/>
    <cellStyle name="Normal 6 6 5 3" xfId="8212" xr:uid="{7567453D-9BA6-4D20-B660-50147F565E27}"/>
    <cellStyle name="Normal 6 6 6" xfId="3083" xr:uid="{A191413B-5B44-4579-A0AE-E3F2E804E41E}"/>
    <cellStyle name="Normal 6 6 6 2" xfId="10066" xr:uid="{7A0FAFD1-4033-4A04-8E06-64ED518A136B}"/>
    <cellStyle name="Normal 6 6 7" xfId="3161" xr:uid="{8925F25F-E076-49DD-A200-DC4ED14010B3}"/>
    <cellStyle name="Normal 6 6 7 2" xfId="10165" xr:uid="{A15F5A2E-6B97-4601-B1C2-E0C69CB8EB52}"/>
    <cellStyle name="Normal 6 6 8" xfId="3458" xr:uid="{5BB2B2A7-17FB-40EB-8D1A-FC0F3E1E0FDB}"/>
    <cellStyle name="Normal 6 6 8 2" xfId="8696" xr:uid="{B9C7D7C6-044F-4704-AE5A-53154741585E}"/>
    <cellStyle name="Normal 6 6 9" xfId="2168" xr:uid="{77993996-9345-451C-A934-9B90F3775E06}"/>
    <cellStyle name="Normal 6 7" xfId="630" xr:uid="{D53C8FED-25C0-4509-81E6-1A37EC5F5269}"/>
    <cellStyle name="Normal 6 7 2" xfId="1371" xr:uid="{78ACB884-10D9-470B-99C2-1608CE1C6BBE}"/>
    <cellStyle name="Normal 6 7 2 2" xfId="1911" xr:uid="{FB0B23CA-0731-4E1C-B536-3BEB24B57BA2}"/>
    <cellStyle name="Normal 6 7 2 2 2" xfId="3000" xr:uid="{9D6985CF-CE5F-421B-8BFF-3BB1EB13C9B1}"/>
    <cellStyle name="Normal 6 7 2 2 2 2" xfId="9991" xr:uid="{989E2B26-2A3D-4E7F-B264-806E24FC790E}"/>
    <cellStyle name="Normal 6 7 2 2 2 3" xfId="8219" xr:uid="{5621EE47-E5D3-4B37-AAB6-A19DC50EC9F5}"/>
    <cellStyle name="Normal 6 7 2 2 3" xfId="9308" xr:uid="{D2568C99-D86E-479B-AE30-D2ED2658D314}"/>
    <cellStyle name="Normal 6 7 2 2 4" xfId="7133" xr:uid="{2F347EC8-9CAC-46E7-BD31-FE6D54D42511}"/>
    <cellStyle name="Normal 6 7 2 3" xfId="2772" xr:uid="{10747AC3-D40C-4315-80F7-59D1A0452FEA}"/>
    <cellStyle name="Normal 6 7 2 3 2" xfId="9687" xr:uid="{23256C8A-6176-40ED-AF25-70A970DE40E9}"/>
    <cellStyle name="Normal 6 7 2 3 3" xfId="8218" xr:uid="{5B7A5D28-E737-4F8B-934D-57907E4BA769}"/>
    <cellStyle name="Normal 6 7 2 4" xfId="5476" xr:uid="{819E231B-5290-4E1A-9F13-9CF598A118C9}"/>
    <cellStyle name="Normal 6 7 2 4 2" xfId="9307" xr:uid="{C97CA37D-7838-4877-A614-94C932F5C0D5}"/>
    <cellStyle name="Normal 6 7 2 5" xfId="6092" xr:uid="{D605AC25-7EDE-4B2C-9B57-6ED93BD02B6F}"/>
    <cellStyle name="Normal 6 7 2 6" xfId="7132" xr:uid="{AD105C4A-12C2-42C2-855E-211893AA9992}"/>
    <cellStyle name="Normal 6 7 3" xfId="1720" xr:uid="{2BEDCD66-E0F9-449C-94B8-ABC1F88EBD1C}"/>
    <cellStyle name="Normal 6 7 3 2" xfId="2889" xr:uid="{46430646-CD08-412C-BAFC-7F87F5CCC9B6}"/>
    <cellStyle name="Normal 6 7 3 2 2" xfId="9851" xr:uid="{439F9180-4565-4A36-9060-1C851231EF2E}"/>
    <cellStyle name="Normal 6 7 3 2 3" xfId="8220" xr:uid="{AD39E0CC-A8F9-443A-B191-D9DB8E1D590A}"/>
    <cellStyle name="Normal 6 7 3 3" xfId="9309" xr:uid="{11C00B0E-B829-4EBF-951D-819134C32921}"/>
    <cellStyle name="Normal 6 7 3 4" xfId="7134" xr:uid="{842BCE59-A7A6-43D0-ABF1-C8F3A18A4A9D}"/>
    <cellStyle name="Normal 6 7 4" xfId="1019" xr:uid="{D35AF1CC-E0FA-4648-8599-42A2C3218F52}"/>
    <cellStyle name="Normal 6 7 4 2" xfId="9686" xr:uid="{B6019709-7C00-44CB-9E71-B2228EBEE8C6}"/>
    <cellStyle name="Normal 6 7 4 3" xfId="7562" xr:uid="{674D8D6D-ACBD-4C6C-A735-2A5CD36C9899}"/>
    <cellStyle name="Normal 6 7 5" xfId="3125" xr:uid="{9D0DBDBB-C14A-4CCA-B6EE-FF96739F813A}"/>
    <cellStyle name="Normal 6 7 5 2" xfId="10120" xr:uid="{C2272796-08A9-4A1E-B1CA-DAB66C2DF900}"/>
    <cellStyle name="Normal 6 7 5 3" xfId="8217" xr:uid="{C1A4B4A9-04CF-416F-A420-1E0301CAB021}"/>
    <cellStyle name="Normal 6 7 6" xfId="3230" xr:uid="{AD886D53-28B1-4CBB-B478-48AA095F6100}"/>
    <cellStyle name="Normal 6 7 6 2" xfId="10218" xr:uid="{4AB42BBE-8927-41E5-8EA6-6742D5EEB93B}"/>
    <cellStyle name="Normal 6 7 7" xfId="3833" xr:uid="{B996490C-EB19-4920-AF36-1E2CEF8B501D}"/>
    <cellStyle name="Normal 6 7 7 2" xfId="8796" xr:uid="{2FF02805-38B1-4790-9A22-4660680ADFD7}"/>
    <cellStyle name="Normal 6 7 7 3" xfId="6091" xr:uid="{57F69CF1-6005-4A90-BC14-BE4C5E3CF8F8}"/>
    <cellStyle name="Normal 6 7 8" xfId="7131" xr:uid="{F72638F2-6BD1-401C-A409-0EC556CE1CD4}"/>
    <cellStyle name="Normal 6 7 9" xfId="12629" xr:uid="{2AFCC31A-2968-4D76-B36C-1A95F0E4ABA1}"/>
    <cellStyle name="Normal 6 8" xfId="811" xr:uid="{6720DFD0-C425-48A6-829A-C2D095AC29B9}"/>
    <cellStyle name="Normal 6 8 2" xfId="2630" xr:uid="{D6333569-FDE8-42F4-8FA6-16BA8E0C9750}"/>
    <cellStyle name="Normal 6 8 2 2" xfId="8455" xr:uid="{8AB520D1-0347-4FC8-8A4B-7CCE66174B85}"/>
    <cellStyle name="Normal 6 8 2 3" xfId="4690" xr:uid="{3AB703CC-6115-49C2-84E3-234A4CD9202E}"/>
    <cellStyle name="Normal 6 8 3" xfId="4874" xr:uid="{BE2D7AAD-6C99-4987-AEA8-12E863D43054}"/>
    <cellStyle name="Normal 6 8 4" xfId="5312" xr:uid="{A384B995-EAA8-43A1-86E7-79B4837FC5AF}"/>
    <cellStyle name="Normal 6 8 5" xfId="6218" xr:uid="{9DCAD6DE-EED5-444D-B9FD-F789F2D374F2}"/>
    <cellStyle name="Normal 6 8 6" xfId="7135" xr:uid="{DE52547B-19E2-4A90-A676-9F1461F21358}"/>
    <cellStyle name="Normal 6 9" xfId="3389" xr:uid="{57C3D840-7389-4079-995C-D72F8BF547E0}"/>
    <cellStyle name="Normal 6 9 2" xfId="8497" xr:uid="{368B9345-376B-4301-AAEC-3D4E94EC566E}"/>
    <cellStyle name="Normal 6 9 3" xfId="7136" xr:uid="{76DB7B09-A098-4BC5-86B9-36C92A3603B4}"/>
    <cellStyle name="Normal 60" xfId="32320" xr:uid="{1C12DD14-14AF-4E3B-8D3B-86AF9ABC9F45}"/>
    <cellStyle name="Normal 61" xfId="32321" xr:uid="{5D547993-2043-4D60-9E51-216B7E90466D}"/>
    <cellStyle name="Normal 61 2" xfId="40216" xr:uid="{A70F174A-61FF-4705-A964-FC2D8BF11CF0}"/>
    <cellStyle name="Normal 61 3" xfId="44707" xr:uid="{E2669E15-CFA0-4B8B-8C54-1835EFA69ED2}"/>
    <cellStyle name="Normal 62" xfId="32322" xr:uid="{4AB28D66-E5C3-41F9-B2BA-E33C43498752}"/>
    <cellStyle name="Normal 63" xfId="32323" xr:uid="{39BA002B-2BDE-48BE-B47C-BD00FBE72D52}"/>
    <cellStyle name="Normal 63 2" xfId="40218" xr:uid="{3434EE6F-7A23-4A99-B1DF-3290E5C962F2}"/>
    <cellStyle name="Normal 63 3" xfId="44708" xr:uid="{73CC9658-712A-4139-8D1A-8FBCDA501B7B}"/>
    <cellStyle name="Normal 64" xfId="32324" xr:uid="{7FD76CAE-A502-46C0-B0A9-89F7CF18A20D}"/>
    <cellStyle name="Normal 65" xfId="32325" xr:uid="{79E3A86E-F29B-4EF2-BE81-D4455D3A572A}"/>
    <cellStyle name="Normal 66" xfId="32326" xr:uid="{E976D712-D644-4132-AEE0-CD03A9DFC21C}"/>
    <cellStyle name="Normal 67" xfId="32327" xr:uid="{83A30AA6-C5F3-4714-8844-BCBF85B891F2}"/>
    <cellStyle name="Normal 68" xfId="37922" xr:uid="{0DF4BB1B-F574-437F-889D-073E446F0414}"/>
    <cellStyle name="Normal 69" xfId="37961" xr:uid="{C2CE8797-3C52-41A6-8B6F-BC9E983109A2}"/>
    <cellStyle name="Normal 69 2" xfId="41907" xr:uid="{92353BA2-6E74-408E-BB52-A188D1E6798D}"/>
    <cellStyle name="Normal 69 3" xfId="45750" xr:uid="{C33E3F31-8B12-4375-BDCC-194E6DCD4263}"/>
    <cellStyle name="Normal 7" xfId="139" xr:uid="{00000000-0005-0000-0000-00008B000000}"/>
    <cellStyle name="Normal 7 2" xfId="631" xr:uid="{01406B05-6059-490F-A4B0-3CDB97FE1CFD}"/>
    <cellStyle name="Normal 7 2 10" xfId="3180" xr:uid="{C412659B-CB42-472B-9FF3-1FDC2BA10E19}"/>
    <cellStyle name="Normal 7 2 10 2" xfId="10183" xr:uid="{A00447E1-3D22-4FD4-BCC2-C09129901261}"/>
    <cellStyle name="Normal 7 2 11" xfId="3417" xr:uid="{97EA9E2F-DE15-48F5-A909-57380E48D08B}"/>
    <cellStyle name="Normal 7 2 12" xfId="7137" xr:uid="{FA8EE9F7-31D9-40E1-86DD-A09C9B6888CE}"/>
    <cellStyle name="Normal 7 2 13" xfId="12434" xr:uid="{2818C51C-BA68-4FAA-BE72-9A17D4403B5C}"/>
    <cellStyle name="Normal 7 2 2" xfId="632" xr:uid="{E6464D8D-E655-4015-8367-AA46B6D8F93D}"/>
    <cellStyle name="Normal 7 2 2 10" xfId="7138" xr:uid="{432C7722-3068-48BC-A00A-D55B74EC8899}"/>
    <cellStyle name="Normal 7 2 2 2" xfId="633" xr:uid="{BE971EB8-3134-40C2-80A1-3BBCEEB3A547}"/>
    <cellStyle name="Normal 7 2 2 2 10" xfId="32328" xr:uid="{6C890EC9-9F5F-4162-A128-F2299590269E}"/>
    <cellStyle name="Normal 7 2 2 2 2" xfId="634" xr:uid="{93F33360-84C6-42C6-BDE4-7162C6F6CA8B}"/>
    <cellStyle name="Normal 7 2 2 2 2 2" xfId="1372" xr:uid="{1CE1F438-B507-4E39-8F9A-6CD13C39CF6B}"/>
    <cellStyle name="Normal 7 2 2 2 2 2 2" xfId="1912" xr:uid="{1B426EEF-7841-4C37-9282-024AA994273B}"/>
    <cellStyle name="Normal 7 2 2 2 2 2 2 2" xfId="9994" xr:uid="{EE40E3A4-AA7C-4750-A336-A073277DFD62}"/>
    <cellStyle name="Normal 7 2 2 2 2 2 2 3" xfId="8225" xr:uid="{E96F8D57-8856-45FF-86F5-AD8F573F8FF5}"/>
    <cellStyle name="Normal 7 2 2 2 2 2 3" xfId="4983" xr:uid="{11A84462-C5B3-4BF2-B740-1F2708E355B0}"/>
    <cellStyle name="Normal 7 2 2 2 2 2 3 2" xfId="9311" xr:uid="{DDF43991-BFBF-42C8-86B7-E7E00A5B26E8}"/>
    <cellStyle name="Normal 7 2 2 2 2 2 4" xfId="5486" xr:uid="{C0E26C52-806E-499A-A9FA-20D0A89C113C}"/>
    <cellStyle name="Normal 7 2 2 2 2 2 5" xfId="6095" xr:uid="{2320C503-EF32-419D-8804-932EFB2AD1E0}"/>
    <cellStyle name="Normal 7 2 2 2 2 2 6" xfId="7141" xr:uid="{814AEF4A-13DB-446F-9005-1A3861B014C3}"/>
    <cellStyle name="Normal 7 2 2 2 2 3" xfId="1721" xr:uid="{1205AE6A-FB87-4860-AB34-E48034084FAE}"/>
    <cellStyle name="Normal 7 2 2 2 2 3 2" xfId="9691" xr:uid="{2BC56482-A9D4-4262-962F-A8C29822B043}"/>
    <cellStyle name="Normal 7 2 2 2 2 3 3" xfId="7142" xr:uid="{A2379784-8F77-42C7-996B-B57B95AF7D24}"/>
    <cellStyle name="Normal 7 2 2 2 2 4" xfId="1020" xr:uid="{370D1515-9206-4372-8724-070C99EAA735}"/>
    <cellStyle name="Normal 7 2 2 2 2 4 2" xfId="7566" xr:uid="{49F289EA-6B08-4175-8CA3-9FFF21ED51F0}"/>
    <cellStyle name="Normal 7 2 2 2 2 5" xfId="5241" xr:uid="{726896BA-144E-4C11-8001-C54BCA39AAA3}"/>
    <cellStyle name="Normal 7 2 2 2 2 5 2" xfId="8224" xr:uid="{CB90954F-6DD5-4BAB-B025-E475947858D8}"/>
    <cellStyle name="Normal 7 2 2 2 2 6" xfId="4428" xr:uid="{3BFBE2A0-6875-40E0-B5A8-E04B7367EA54}"/>
    <cellStyle name="Normal 7 2 2 2 2 6 2" xfId="9310" xr:uid="{13FD1EB9-D026-4BC1-990A-D30C27C1CA92}"/>
    <cellStyle name="Normal 7 2 2 2 2 7" xfId="6094" xr:uid="{7B405979-6492-45BC-B215-A2BD8899FFB0}"/>
    <cellStyle name="Normal 7 2 2 2 2 8" xfId="7140" xr:uid="{6BB7B3AA-904B-4EA7-BFA0-C4F08E318A4F}"/>
    <cellStyle name="Normal 7 2 2 2 3" xfId="1302" xr:uid="{420F6D3E-25CE-46F0-A538-6CC69DBD5D77}"/>
    <cellStyle name="Normal 7 2 2 2 3 2" xfId="1843" xr:uid="{DDD3FD81-8FBB-4E4E-A465-221D3DEEB504}"/>
    <cellStyle name="Normal 7 2 2 2 3 2 2" xfId="9854" xr:uid="{41F2AE40-2090-4D55-BF58-6712A6EA1BE7}"/>
    <cellStyle name="Normal 7 2 2 2 3 2 3" xfId="8226" xr:uid="{6B7BD754-E113-4F65-AB4A-788CC2D088AF}"/>
    <cellStyle name="Normal 7 2 2 2 3 3" xfId="4912" xr:uid="{CF211E96-588E-472C-AD09-E97E67CC34DE}"/>
    <cellStyle name="Normal 7 2 2 2 3 3 2" xfId="9312" xr:uid="{9A37BB28-F115-469E-B89B-C09E2D8F5B3A}"/>
    <cellStyle name="Normal 7 2 2 2 3 4" xfId="5381" xr:uid="{54B09AA9-E3F2-432C-AD09-0A953545F715}"/>
    <cellStyle name="Normal 7 2 2 2 3 5" xfId="6096" xr:uid="{313E4747-F9E7-4396-B78A-2668CCA11F50}"/>
    <cellStyle name="Normal 7 2 2 2 3 6" xfId="7143" xr:uid="{13692754-96D7-4997-A42D-DC79030D095A}"/>
    <cellStyle name="Normal 7 2 2 2 4" xfId="1646" xr:uid="{237CCFDB-F7F4-4820-A450-B239C17F0A25}"/>
    <cellStyle name="Normal 7 2 2 2 4 2" xfId="9690" xr:uid="{0C4D108F-0EB4-45EA-B8AF-1592C198380D}"/>
    <cellStyle name="Normal 7 2 2 2 4 3" xfId="7144" xr:uid="{B697D6DE-BABB-4FE1-B100-EB52CE70FFAB}"/>
    <cellStyle name="Normal 7 2 2 2 5" xfId="946" xr:uid="{A55CB7B1-0C26-436E-8285-BB225BCB3934}"/>
    <cellStyle name="Normal 7 2 2 2 5 2" xfId="10142" xr:uid="{730E1C98-928A-4390-AC61-1D7A4A4EC9F3}"/>
    <cellStyle name="Normal 7 2 2 2 5 3" xfId="7565" xr:uid="{E80500B8-508D-444F-B967-05BF9F8DC376}"/>
    <cellStyle name="Normal 7 2 2 2 6" xfId="3257" xr:uid="{9063E88D-500C-4E5D-918E-FDC0D41C33D4}"/>
    <cellStyle name="Normal 7 2 2 2 6 2" xfId="10242" xr:uid="{48E3AE3C-318A-4C73-8AD3-D0ACC2255A66}"/>
    <cellStyle name="Normal 7 2 2 2 6 3" xfId="8223" xr:uid="{5BCBA25E-005E-4A69-8925-34C68285D0FB}"/>
    <cellStyle name="Normal 7 2 2 2 7" xfId="4323" xr:uid="{0D923491-A61F-440F-8891-CF784A921CB2}"/>
    <cellStyle name="Normal 7 2 2 2 7 2" xfId="8822" xr:uid="{67F9DCEC-6AEA-45E4-AAC1-07AABCC6BD3E}"/>
    <cellStyle name="Normal 7 2 2 2 8" xfId="6093" xr:uid="{677663F1-79B3-47CF-AE9C-7DB9C2F686E8}"/>
    <cellStyle name="Normal 7 2 2 2 9" xfId="7139" xr:uid="{383CF2C2-12B1-4752-83BC-EC0FB7651E93}"/>
    <cellStyle name="Normal 7 2 2 3" xfId="635" xr:uid="{38CD8893-9E41-4F88-9EB9-4458D28B14B0}"/>
    <cellStyle name="Normal 7 2 2 3 2" xfId="1373" xr:uid="{BA909D29-4981-4D06-8D45-813C383C2785}"/>
    <cellStyle name="Normal 7 2 2 3 2 2" xfId="1913" xr:uid="{3F866C02-5B63-4F49-A8BF-33EF9D14448A}"/>
    <cellStyle name="Normal 7 2 2 3 2 2 2" xfId="3059" xr:uid="{CDFCD002-F8AD-40EA-B33F-B72222A3738A}"/>
    <cellStyle name="Normal 7 2 2 3 2 2 2 2" xfId="10055" xr:uid="{865D94A6-E405-438D-82FA-854BD887FA3F}"/>
    <cellStyle name="Normal 7 2 2 3 2 2 2 3" xfId="8229" xr:uid="{CB7CBD61-3589-4509-9FD0-CCBEF759F4D1}"/>
    <cellStyle name="Normal 7 2 2 3 2 2 3" xfId="9315" xr:uid="{A1C60865-801D-42B5-82B6-77FC9B9F287E}"/>
    <cellStyle name="Normal 7 2 2 3 2 2 4" xfId="7147" xr:uid="{62F28109-79A0-42E3-9A3E-4B002B59B58F}"/>
    <cellStyle name="Normal 7 2 2 3 2 3" xfId="2774" xr:uid="{6C4ADAC5-FED4-4F19-9D11-10F7713E5B9B}"/>
    <cellStyle name="Normal 7 2 2 3 2 3 2" xfId="9693" xr:uid="{C870ADF7-62A3-40DA-818F-768DEE31614D}"/>
    <cellStyle name="Normal 7 2 2 3 2 3 3" xfId="8228" xr:uid="{945335DA-AA1E-4CF5-88F7-1D34A64C774F}"/>
    <cellStyle name="Normal 7 2 2 3 2 4" xfId="5485" xr:uid="{1E2C9B18-77AC-469E-8F23-A38D71207AB2}"/>
    <cellStyle name="Normal 7 2 2 3 2 4 2" xfId="9314" xr:uid="{53E1FFE1-B1AA-4289-93CA-76899512F01F}"/>
    <cellStyle name="Normal 7 2 2 3 2 5" xfId="6098" xr:uid="{3AC51C63-BF1F-4CD2-9C8A-DEFD0A857B3D}"/>
    <cellStyle name="Normal 7 2 2 3 2 6" xfId="7146" xr:uid="{5FB3E3CD-4FAD-4D58-A4F4-6F1412688D47}"/>
    <cellStyle name="Normal 7 2 2 3 3" xfId="1722" xr:uid="{7E51A92A-48A3-41AB-AC77-991D36DBD716}"/>
    <cellStyle name="Normal 7 2 2 3 3 2" xfId="2936" xr:uid="{397DF075-3A13-4EBD-9893-94C0124E7FB7}"/>
    <cellStyle name="Normal 7 2 2 3 3 2 2" xfId="9903" xr:uid="{7482CD13-943C-4F99-89C9-B876B07F7366}"/>
    <cellStyle name="Normal 7 2 2 3 3 2 3" xfId="8230" xr:uid="{181C210A-D446-4C72-B3E8-10EE7786D97E}"/>
    <cellStyle name="Normal 7 2 2 3 3 3" xfId="9316" xr:uid="{C3819E50-22EF-4813-AC34-8C0A5BB0D2DC}"/>
    <cellStyle name="Normal 7 2 2 3 3 4" xfId="7148" xr:uid="{21C9F89D-9B7A-433D-9ECE-0B5DA052FB35}"/>
    <cellStyle name="Normal 7 2 2 3 4" xfId="1021" xr:uid="{19878471-B92C-4074-8F85-995E996727E2}"/>
    <cellStyle name="Normal 7 2 2 3 4 2" xfId="9692" xr:uid="{B16B1C7C-CECE-439E-A929-D052AD779563}"/>
    <cellStyle name="Normal 7 2 2 3 4 3" xfId="7567" xr:uid="{FF95904C-E67B-4D4C-A69B-09B867260F6B}"/>
    <cellStyle name="Normal 7 2 2 3 5" xfId="5240" xr:uid="{13422582-37A3-45DC-AA30-435AB40CA887}"/>
    <cellStyle name="Normal 7 2 2 3 5 2" xfId="8227" xr:uid="{D3356A78-A824-4192-B8AC-2FCDCDFA8499}"/>
    <cellStyle name="Normal 7 2 2 3 6" xfId="4427" xr:uid="{E67B1A8A-CD98-4C46-B39D-CC495EC22B69}"/>
    <cellStyle name="Normal 7 2 2 3 6 2" xfId="9313" xr:uid="{73860FF7-C495-4214-8AEB-E22A23CF6D39}"/>
    <cellStyle name="Normal 7 2 2 3 7" xfId="6097" xr:uid="{E3623611-BE0B-4641-9EB5-7598EC9E97F8}"/>
    <cellStyle name="Normal 7 2 2 3 8" xfId="7145" xr:uid="{2113F9A6-0101-40CB-BC17-4C40B25D55F1}"/>
    <cellStyle name="Normal 7 2 2 4" xfId="1162" xr:uid="{D7031E7B-7666-4234-8FB5-C127835DD4DB}"/>
    <cellStyle name="Normal 7 2 2 4 2" xfId="1773" xr:uid="{65CBABCD-58A6-4E95-8EA1-CF7DE2D7A9C7}"/>
    <cellStyle name="Normal 7 2 2 4 2 2" xfId="3002" xr:uid="{0A8A6D3E-A020-49B2-8A6A-70BAEB19ED24}"/>
    <cellStyle name="Normal 7 2 2 4 2 2 2" xfId="9993" xr:uid="{2ACFD539-5113-4C3B-BB0E-7D3B7CC091C6}"/>
    <cellStyle name="Normal 7 2 2 4 2 2 3" xfId="8232" xr:uid="{B997AA8A-B374-47B4-861E-DD3C607B6FD2}"/>
    <cellStyle name="Normal 7 2 2 4 2 3" xfId="9318" xr:uid="{27C86FD8-9CE2-45C4-A572-368537A7546C}"/>
    <cellStyle name="Normal 7 2 2 4 2 4" xfId="7150" xr:uid="{C8BC816E-699D-4826-9882-05F002257676}"/>
    <cellStyle name="Normal 7 2 2 4 3" xfId="2775" xr:uid="{667E503A-0F25-4171-A956-F9203E4EBFF5}"/>
    <cellStyle name="Normal 7 2 2 4 3 2" xfId="9694" xr:uid="{E4485BF5-B5E2-4CD0-ACA5-D71B3BD736B5}"/>
    <cellStyle name="Normal 7 2 2 4 3 3" xfId="8231" xr:uid="{9C243B0C-94A0-4FF7-81CD-A62853A05659}"/>
    <cellStyle name="Normal 7 2 2 4 4" xfId="5332" xr:uid="{718156B0-F3DE-452F-8EAE-4E7849A6ED33}"/>
    <cellStyle name="Normal 7 2 2 4 4 2" xfId="9317" xr:uid="{9BDB9C9E-00BE-4EAA-BE85-E92785DC82A0}"/>
    <cellStyle name="Normal 7 2 2 4 5" xfId="6099" xr:uid="{FDF116C9-E5E4-4E46-A773-97A04F864B48}"/>
    <cellStyle name="Normal 7 2 2 4 6" xfId="7149" xr:uid="{ED494D7B-EB62-4F22-9B65-5C966314BEEB}"/>
    <cellStyle name="Normal 7 2 2 5" xfId="1513" xr:uid="{45C81B95-971C-49BD-8073-790207B6837E}"/>
    <cellStyle name="Normal 7 2 2 5 2" xfId="2891" xr:uid="{E2346C8C-2C27-4E1D-B00F-1A0D8E505754}"/>
    <cellStyle name="Normal 7 2 2 5 2 2" xfId="9853" xr:uid="{60B25BA4-476C-4EC5-9AD3-E9D04EFF2A39}"/>
    <cellStyle name="Normal 7 2 2 5 2 3" xfId="8233" xr:uid="{27D1D64D-DBB0-40A8-8768-4CB991ACA689}"/>
    <cellStyle name="Normal 7 2 2 5 3" xfId="9319" xr:uid="{CBB761CF-17CE-4902-AE35-3568EB29A5D2}"/>
    <cellStyle name="Normal 7 2 2 5 4" xfId="7151" xr:uid="{5862D0CB-055A-4422-983F-ABE06D703FD2}"/>
    <cellStyle name="Normal 7 2 2 6" xfId="847" xr:uid="{79F6742C-DA12-41F5-AFEA-2D8059025DE1}"/>
    <cellStyle name="Normal 7 2 2 6 2" xfId="9689" xr:uid="{D2E30520-4C57-43B7-8608-D4B14720F586}"/>
    <cellStyle name="Normal 7 2 2 6 3" xfId="7564" xr:uid="{254CA687-4D10-4D04-866C-A8EC34380A0D}"/>
    <cellStyle name="Normal 7 2 2 7" xfId="3104" xr:uid="{D806B886-E238-48BB-98EA-DC94BAFE1B15}"/>
    <cellStyle name="Normal 7 2 2 7 2" xfId="10088" xr:uid="{756FAFD9-D7CA-47FB-BF5F-311C4D96B0BF}"/>
    <cellStyle name="Normal 7 2 2 7 3" xfId="8222" xr:uid="{E1224F25-4432-47BC-A244-A3ACB1BDB611}"/>
    <cellStyle name="Normal 7 2 2 8" xfId="3192" xr:uid="{E8A4E9AA-C496-4301-BC03-F94FBC5FB947}"/>
    <cellStyle name="Normal 7 2 2 8 2" xfId="10195" xr:uid="{04FD6E7F-5D1E-4155-A3BB-4533A05A1BF2}"/>
    <cellStyle name="Normal 7 2 2 9" xfId="3433" xr:uid="{21563BD7-9468-48CE-9F26-570DE43BE936}"/>
    <cellStyle name="Normal 7 2 2 9 2" xfId="8769" xr:uid="{9D9681A9-84EC-43A4-A7F8-CEBC88FC6A84}"/>
    <cellStyle name="Normal 7 2 3" xfId="636" xr:uid="{CB486934-835A-4C1E-9FBC-F28018561AD2}"/>
    <cellStyle name="Normal 7 2 3 10" xfId="12523" xr:uid="{855F98DF-A89E-4501-A9FD-F834A998A5DE}"/>
    <cellStyle name="Normal 7 2 3 2" xfId="637" xr:uid="{259E217D-0DCD-4B2C-9B3F-0FCD82DC14DA}"/>
    <cellStyle name="Normal 7 2 3 2 2" xfId="1374" xr:uid="{EB9ED783-9252-479E-B15F-7A4B6FCB91FE}"/>
    <cellStyle name="Normal 7 2 3 2 2 2" xfId="1914" xr:uid="{04DC92DB-D0B8-4C43-9441-C23CD827EDDC}"/>
    <cellStyle name="Normal 7 2 3 2 2 2 2" xfId="9995" xr:uid="{0870A6E1-E7C9-4143-8B5B-2E6482D9C5E9}"/>
    <cellStyle name="Normal 7 2 3 2 2 2 3" xfId="8236" xr:uid="{A682404F-FE09-4CD8-A03F-ADD0E7751DB8}"/>
    <cellStyle name="Normal 7 2 3 2 2 3" xfId="4984" xr:uid="{5D066B72-B0AC-4906-9123-71B3614C7672}"/>
    <cellStyle name="Normal 7 2 3 2 2 3 2" xfId="9321" xr:uid="{4E1DBDAA-B9FC-41A0-BF7E-CFAEA5FC02DB}"/>
    <cellStyle name="Normal 7 2 3 2 2 4" xfId="5487" xr:uid="{BF728AA6-B912-4322-BA1E-BD049743FC0B}"/>
    <cellStyle name="Normal 7 2 3 2 2 5" xfId="6102" xr:uid="{BF4B40FD-D178-4EA2-B806-454CECE81A59}"/>
    <cellStyle name="Normal 7 2 3 2 2 6" xfId="7154" xr:uid="{86C7DD75-E6E8-44A5-868B-D0FADCB09ADE}"/>
    <cellStyle name="Normal 7 2 3 2 3" xfId="1723" xr:uid="{0EF279A6-9BDA-49A2-9D6A-126F541C1854}"/>
    <cellStyle name="Normal 7 2 3 2 3 2" xfId="9696" xr:uid="{7F33C4E9-92EA-4824-BFC4-0BAA52D2E99D}"/>
    <cellStyle name="Normal 7 2 3 2 3 3" xfId="7155" xr:uid="{E5AE476D-3FE0-4ED8-852F-5BD43E01F106}"/>
    <cellStyle name="Normal 7 2 3 2 4" xfId="1022" xr:uid="{169FB352-09A8-4174-BC55-BCBC89E19B13}"/>
    <cellStyle name="Normal 7 2 3 2 4 2" xfId="7569" xr:uid="{4D823E26-E7CD-48FD-8C63-20F6BFF47F26}"/>
    <cellStyle name="Normal 7 2 3 2 5" xfId="5242" xr:uid="{B391CC40-CF17-482E-B362-0684E75525AF}"/>
    <cellStyle name="Normal 7 2 3 2 5 2" xfId="8235" xr:uid="{3572D3B1-B13C-46B8-A541-3894029E7068}"/>
    <cellStyle name="Normal 7 2 3 2 6" xfId="4429" xr:uid="{75AF021F-7C2C-48BC-90F3-56E3244C2F2C}"/>
    <cellStyle name="Normal 7 2 3 2 6 2" xfId="9320" xr:uid="{06E79268-EFB5-4713-94E4-23F5C90F9407}"/>
    <cellStyle name="Normal 7 2 3 2 7" xfId="6101" xr:uid="{4CCCECFA-BFBE-45A6-AA1B-5EB05CBDDFEA}"/>
    <cellStyle name="Normal 7 2 3 2 8" xfId="7153" xr:uid="{234860D2-4F3B-49A8-97CD-EA33F7E7C6A1}"/>
    <cellStyle name="Normal 7 2 3 2 9" xfId="140" xr:uid="{00000000-0005-0000-0000-00008C000000}"/>
    <cellStyle name="Normal 7 2 3 3" xfId="1301" xr:uid="{C40126C5-8F11-4E93-846B-1537DD841AC0}"/>
    <cellStyle name="Normal 7 2 3 3 2" xfId="1842" xr:uid="{552A4974-7059-4878-B23D-6C8E84DAF1CE}"/>
    <cellStyle name="Normal 7 2 3 3 2 2" xfId="9855" xr:uid="{1CA266F6-D1A1-40FA-A889-3352E74C06AA}"/>
    <cellStyle name="Normal 7 2 3 3 2 3" xfId="8237" xr:uid="{FF32E36A-17A3-47B0-8343-E4FC7593952A}"/>
    <cellStyle name="Normal 7 2 3 3 3" xfId="4901" xr:uid="{1E5FFBEC-0982-4753-9D38-3D06F1AEA566}"/>
    <cellStyle name="Normal 7 2 3 3 3 2" xfId="9322" xr:uid="{5BEB83D0-F430-48A8-91C6-A6C8605F4DC4}"/>
    <cellStyle name="Normal 7 2 3 3 4" xfId="5369" xr:uid="{C90A46AA-E63F-4597-BB4E-0FB769296185}"/>
    <cellStyle name="Normal 7 2 3 3 5" xfId="6103" xr:uid="{832A7F27-49F5-40DB-9770-2D7488E91D00}"/>
    <cellStyle name="Normal 7 2 3 3 6" xfId="7156" xr:uid="{5C98C862-1702-41F0-9C1F-2FB190EB5694}"/>
    <cellStyle name="Normal 7 2 3 4" xfId="1645" xr:uid="{CF79A524-25A1-479A-B5A6-C43E214FEF6D}"/>
    <cellStyle name="Normal 7 2 3 4 2" xfId="9695" xr:uid="{728F9370-8C49-4C5A-999F-B2AA86FAD2A6}"/>
    <cellStyle name="Normal 7 2 3 4 3" xfId="7157" xr:uid="{DC25BEA3-605A-4A08-9F9C-064D4B429214}"/>
    <cellStyle name="Normal 7 2 3 5" xfId="945" xr:uid="{FA77423E-84F8-4AF1-955D-F68F1F84F9D5}"/>
    <cellStyle name="Normal 7 2 3 5 2" xfId="10130" xr:uid="{C2781E87-5224-484B-A800-FF2090BB437E}"/>
    <cellStyle name="Normal 7 2 3 5 3" xfId="7568" xr:uid="{9292D3B5-63A1-4CAB-B1B7-9606B52E059B}"/>
    <cellStyle name="Normal 7 2 3 6" xfId="3245" xr:uid="{9A8F4131-CA8E-45F7-8F96-423C3C02AC76}"/>
    <cellStyle name="Normal 7 2 3 6 2" xfId="10230" xr:uid="{424F488A-6082-45BE-A13F-235231ECECD1}"/>
    <cellStyle name="Normal 7 2 3 6 3" xfId="8234" xr:uid="{BADE30BE-15F3-437C-A63A-589D32303D2B}"/>
    <cellStyle name="Normal 7 2 3 7" xfId="4311" xr:uid="{32E622B8-F72C-4614-B982-59E33BB7A817}"/>
    <cellStyle name="Normal 7 2 3 7 2" xfId="8810" xr:uid="{12200753-4570-4ED7-8E3C-8EAECA1B7E89}"/>
    <cellStyle name="Normal 7 2 3 8" xfId="6100" xr:uid="{B0AA7A21-F32F-4472-9077-335147FDFA7F}"/>
    <cellStyle name="Normal 7 2 3 9" xfId="7152" xr:uid="{D21EE78C-3429-4F21-9FAB-09E595EF2931}"/>
    <cellStyle name="Normal 7 2 4" xfId="638" xr:uid="{F1CB68B2-D784-45AA-97F5-7FB25E0971CC}"/>
    <cellStyle name="Normal 7 2 4 2" xfId="1375" xr:uid="{CE19A5BC-C6F6-44D7-BAC7-8F8A5A9F3A8C}"/>
    <cellStyle name="Normal 7 2 4 2 2" xfId="1915" xr:uid="{63BE2607-BD56-4A1A-9629-E3421C0D1AF4}"/>
    <cellStyle name="Normal 7 2 4 2 2 2" xfId="3058" xr:uid="{69A80BEF-0DD3-438F-B2DD-7E0F96253E30}"/>
    <cellStyle name="Normal 7 2 4 2 2 2 2" xfId="10054" xr:uid="{7C2D69DB-7C5C-4073-8C58-BEFF4F5EE5D6}"/>
    <cellStyle name="Normal 7 2 4 2 2 2 3" xfId="8240" xr:uid="{1A4F5002-C1ED-4B3F-A088-E3AE154EEDF2}"/>
    <cellStyle name="Normal 7 2 4 2 2 3" xfId="9325" xr:uid="{9C729D1C-47CC-4E29-B7D1-20581729D19A}"/>
    <cellStyle name="Normal 7 2 4 2 2 4" xfId="7160" xr:uid="{451DAB8A-EFAE-4638-A593-8E514FA55698}"/>
    <cellStyle name="Normal 7 2 4 2 3" xfId="2776" xr:uid="{2649726D-5DEC-40BC-A5B8-D50FED330C43}"/>
    <cellStyle name="Normal 7 2 4 2 3 2" xfId="9698" xr:uid="{58EC4031-92FF-471A-84AA-EA1F02D9DA81}"/>
    <cellStyle name="Normal 7 2 4 2 3 3" xfId="8239" xr:uid="{F9C144BB-A00F-4D19-BC5C-3AB2E6375EB7}"/>
    <cellStyle name="Normal 7 2 4 2 4" xfId="5484" xr:uid="{793B5C05-0EB1-4596-B0F0-125A673D4047}"/>
    <cellStyle name="Normal 7 2 4 2 4 2" xfId="9324" xr:uid="{65D473BC-0619-4764-B679-79275D598E2F}"/>
    <cellStyle name="Normal 7 2 4 2 5" xfId="6105" xr:uid="{8CC30E94-5183-4CE3-B60D-0B8C5FF2D707}"/>
    <cellStyle name="Normal 7 2 4 2 6" xfId="7159" xr:uid="{528BE19E-8A96-4A32-9966-9D7322AF987C}"/>
    <cellStyle name="Normal 7 2 4 3" xfId="1724" xr:uid="{69D8E209-4646-4AA3-9841-BBA844B0E6E2}"/>
    <cellStyle name="Normal 7 2 4 3 2" xfId="2935" xr:uid="{F717DCAA-E5A4-4CC1-B680-D2EBBBBE9DFD}"/>
    <cellStyle name="Normal 7 2 4 3 2 2" xfId="9902" xr:uid="{78C246D9-8153-45E2-A4FA-D7A53D696FA1}"/>
    <cellStyle name="Normal 7 2 4 3 2 3" xfId="8241" xr:uid="{312F88D0-5A2C-4417-81DB-CF240C9E70B2}"/>
    <cellStyle name="Normal 7 2 4 3 3" xfId="9326" xr:uid="{5370FDAB-70D7-41D8-AD7C-6D453A1DF471}"/>
    <cellStyle name="Normal 7 2 4 3 4" xfId="7161" xr:uid="{B2B9DEB7-ED62-485A-A0C7-D26165C1B00E}"/>
    <cellStyle name="Normal 7 2 4 4" xfId="1023" xr:uid="{F1632D93-E1C6-4136-B2A8-F3C6A7500591}"/>
    <cellStyle name="Normal 7 2 4 4 2" xfId="9697" xr:uid="{A60459F8-05B9-4516-88B7-06CF9AE9D2CB}"/>
    <cellStyle name="Normal 7 2 4 4 3" xfId="7570" xr:uid="{41B6ADA1-2402-4C09-975C-587A458454C5}"/>
    <cellStyle name="Normal 7 2 4 5" xfId="5239" xr:uid="{8B9AD969-F703-4FE7-B9A9-463EAB5C6C0D}"/>
    <cellStyle name="Normal 7 2 4 5 2" xfId="8238" xr:uid="{ABA2FBD4-82A0-4167-A9C9-A30ECA8697B8}"/>
    <cellStyle name="Normal 7 2 4 6" xfId="4426" xr:uid="{426025C4-9F7A-4D66-90E4-8A05E49275A5}"/>
    <cellStyle name="Normal 7 2 4 6 2" xfId="9323" xr:uid="{CE6D9F9E-39D5-450A-AC30-7F863EBA2386}"/>
    <cellStyle name="Normal 7 2 4 7" xfId="6104" xr:uid="{54BB8E3F-3DBB-48CC-8828-196EA883FADA}"/>
    <cellStyle name="Normal 7 2 4 8" xfId="7158" xr:uid="{6CDDC06B-C5E1-4CF6-8330-EE290094A462}"/>
    <cellStyle name="Normal 7 2 5" xfId="1161" xr:uid="{BD466E08-881F-43B8-893B-C982D68DAF94}"/>
    <cellStyle name="Normal 7 2 5 2" xfId="1772" xr:uid="{E579CD1F-484C-4B01-AF6C-0257C49C1CB6}"/>
    <cellStyle name="Normal 7 2 5 2 2" xfId="3001" xr:uid="{DF9FA1A8-8AE0-438D-AFED-231D079DFA09}"/>
    <cellStyle name="Normal 7 2 5 2 2 2" xfId="9992" xr:uid="{51677A13-99A2-4564-8DFC-24F7D4AF2C51}"/>
    <cellStyle name="Normal 7 2 5 2 2 3" xfId="8243" xr:uid="{C2B59805-3919-484D-A82A-72340DC4DFDB}"/>
    <cellStyle name="Normal 7 2 5 2 3" xfId="9328" xr:uid="{CEB620A1-E392-4558-8C8C-87BD0F8935F8}"/>
    <cellStyle name="Normal 7 2 5 2 4" xfId="7163" xr:uid="{67352BF3-DB18-4841-9D81-47C4F0C67FA7}"/>
    <cellStyle name="Normal 7 2 5 3" xfId="2777" xr:uid="{9B7571BD-4792-4077-BA93-3AC913310270}"/>
    <cellStyle name="Normal 7 2 5 3 2" xfId="9699" xr:uid="{AA78708E-78DB-4BCA-A380-993435BE1434}"/>
    <cellStyle name="Normal 7 2 5 3 3" xfId="8242" xr:uid="{F5B999DB-AB66-4999-BDE4-6422FE02A0AA}"/>
    <cellStyle name="Normal 7 2 5 4" xfId="5320" xr:uid="{802A5080-BBAE-4472-A7EE-DAA1AD6A99B2}"/>
    <cellStyle name="Normal 7 2 5 4 2" xfId="9327" xr:uid="{ECC587D2-73B5-4BE4-AABC-39C359C746EB}"/>
    <cellStyle name="Normal 7 2 5 5" xfId="6106" xr:uid="{7AD2F138-DF77-4630-BFBB-2917163D09A4}"/>
    <cellStyle name="Normal 7 2 5 6" xfId="7162" xr:uid="{E234E190-3117-439A-9B1A-D6D025DE6D6C}"/>
    <cellStyle name="Normal 7 2 6" xfId="1512" xr:uid="{C5EFF707-218D-4229-8C3B-5511B7F513AC}"/>
    <cellStyle name="Normal 7 2 6 2" xfId="2890" xr:uid="{E312DD82-DAEC-4B02-8C59-43F2B74838DB}"/>
    <cellStyle name="Normal 7 2 6 2 2" xfId="9852" xr:uid="{F909B0D2-23E1-4E4A-9F8E-F221DA59A9F9}"/>
    <cellStyle name="Normal 7 2 6 2 3" xfId="8244" xr:uid="{0B5A4DCA-9DCE-4840-AD46-3F551CD5E674}"/>
    <cellStyle name="Normal 7 2 6 3" xfId="9329" xr:uid="{CE4E4D21-8EAA-4E17-A0C0-A4FB10698296}"/>
    <cellStyle name="Normal 7 2 6 4" xfId="7164" xr:uid="{236DB376-CFFC-4FED-B38C-1CE951F3C424}"/>
    <cellStyle name="Normal 7 2 7" xfId="826" xr:uid="{C99C3C20-8D7F-46C5-8875-B6ACF4162C36}"/>
    <cellStyle name="Normal 7 2 7 2" xfId="6219" xr:uid="{FDE29FE9-EE1D-4F4A-AFCA-0FAD1EB39C2B}"/>
    <cellStyle name="Normal 7 2 7 2 2" xfId="8456" xr:uid="{52AB2644-9360-4C49-A592-E709101DE510}"/>
    <cellStyle name="Normal 7 2 7 3" xfId="9441" xr:uid="{D94B1EDA-4256-4596-BD77-120E4A917287}"/>
    <cellStyle name="Normal 7 2 7 4" xfId="7563" xr:uid="{62ADAE58-29C5-4713-9806-41AB73B064EB}"/>
    <cellStyle name="Normal 7 2 8" xfId="2773" xr:uid="{324AFA07-7F3E-4577-9657-E8E5262F9073}"/>
    <cellStyle name="Normal 7 2 8 2" xfId="9688" xr:uid="{AD1E5193-D4FB-4AB8-918F-6F9D681A3F95}"/>
    <cellStyle name="Normal 7 2 8 3" xfId="8498" xr:uid="{D1783F66-2782-49AF-ABCB-B0E68A254C12}"/>
    <cellStyle name="Normal 7 2 9" xfId="3093" xr:uid="{EE968F6F-023F-499E-942A-C344709691DF}"/>
    <cellStyle name="Normal 7 2 9 2" xfId="10076" xr:uid="{4E5AB7BE-4B7F-4F2A-B8B9-1873FBD70E40}"/>
    <cellStyle name="Normal 7 2 9 3" xfId="8221" xr:uid="{71BA24E4-6DFD-4DED-BAB5-248F1501DF5C}"/>
    <cellStyle name="Normal 7 3" xfId="2065" xr:uid="{C95699DC-22DF-41CD-B199-2290157820D9}"/>
    <cellStyle name="Normal 7 3 2" xfId="37958" xr:uid="{0774AE08-5DC8-4CB8-814C-84ECFFC886A2}"/>
    <cellStyle name="Normal 7 3 3" xfId="12627" xr:uid="{39592B80-097B-47EB-A06B-64ECFAB6705F}"/>
    <cellStyle name="Normal 7 3 4" xfId="46308" xr:uid="{D37EFB6C-91DF-41A9-ABC9-B6D4091689BC}"/>
    <cellStyle name="Normal 7 4" xfId="2064" xr:uid="{515417D4-DA6B-4797-8041-1185AFEB5360}"/>
    <cellStyle name="Normal 7 4 2" xfId="3835" xr:uid="{31ED9446-7008-4CAB-A75E-039109330B21}"/>
    <cellStyle name="Normal 7 4 3" xfId="38042" xr:uid="{C8BA3B96-62BC-4913-9261-DC82EB54AE63}"/>
    <cellStyle name="Normal 7 5" xfId="8484" xr:uid="{43795639-2A63-4C33-B1D8-C8BDD27AF710}"/>
    <cellStyle name="Normal 7 5 2" xfId="13291" xr:uid="{5767563C-D31F-49C0-AE76-EACF12460686}"/>
    <cellStyle name="Normal 7 6" xfId="46150" xr:uid="{EFECA457-B752-4D8A-ABC4-9D43BFC6B76A}"/>
    <cellStyle name="Normal 7 7" xfId="12433" xr:uid="{5370117D-186B-46CC-A9AB-7DB066D7408C}"/>
    <cellStyle name="Normal 7 8" xfId="46523" xr:uid="{4EC57E49-854B-45EA-969D-A1EF792B32B9}"/>
    <cellStyle name="Normal 7 9" xfId="283" xr:uid="{F05F2B81-2CC0-48EB-95A7-C0FBC8C62E8B}"/>
    <cellStyle name="Normal 70" xfId="38072" xr:uid="{83AF05C2-7B03-4550-B7AB-6E3DA8454A63}"/>
    <cellStyle name="Normal 70 2" xfId="41949" xr:uid="{DE0C1D49-4C1F-45BC-BF3A-645C34EBE526}"/>
    <cellStyle name="Normal 70 3" xfId="45791" xr:uid="{8245A0CE-5A7A-4019-A5DE-4F26D41A5010}"/>
    <cellStyle name="Normal 71" xfId="38194" xr:uid="{178F188D-073D-4F10-A4C2-F71D72D14A80}"/>
    <cellStyle name="Normal 72" xfId="38204" xr:uid="{5CA6C3B5-7266-42EE-9BAB-1E5DF37D399D}"/>
    <cellStyle name="Normal 73" xfId="43508" xr:uid="{8FB4807D-37F2-4101-9B29-831C1635E403}"/>
    <cellStyle name="Normal 74" xfId="43510" xr:uid="{E0FFE9E4-E18D-44D3-B080-9F2DC2232BB6}"/>
    <cellStyle name="Normal 75" xfId="46027" xr:uid="{E246ED4A-3D91-41AC-AAC5-2E30461406F8}"/>
    <cellStyle name="Normal 76" xfId="45403" xr:uid="{C4FA01B2-2BE5-4491-A54C-E823E0287A1C}"/>
    <cellStyle name="Normal 77" xfId="45980" xr:uid="{15F51CF5-60A4-4AAD-AC48-2A727E7EDD61}"/>
    <cellStyle name="Normal 78" xfId="45944" xr:uid="{DEBE1940-B839-4758-9D7C-7263DF7C3651}"/>
    <cellStyle name="Normal 79" xfId="43904" xr:uid="{4ED79790-C8FB-4FB0-96BF-DC39F73D6BAE}"/>
    <cellStyle name="Normal 8" xfId="141" xr:uid="{00000000-0005-0000-0000-00008D000000}"/>
    <cellStyle name="Normal 8 2" xfId="241" xr:uid="{606DB4C9-36CA-40FF-94FB-CABA29E2C118}"/>
    <cellStyle name="Normal 8 2 2" xfId="32329" xr:uid="{397993E6-218F-486C-B1BD-E9998121576E}"/>
    <cellStyle name="Normal 8 2 3" xfId="38160" xr:uid="{0CFA7EB8-A63E-44EC-9A6E-DAEE17D2D3A1}"/>
    <cellStyle name="Normal 8 2 4" xfId="13321" xr:uid="{E2B048E1-D96C-4B53-8CFB-3184933CD5A6}"/>
    <cellStyle name="Normal 8 2 4 2" xfId="38610" xr:uid="{DC896F06-A224-4C51-BEE2-4A4C4255795C}"/>
    <cellStyle name="Normal 8 2 4 3" xfId="43824" xr:uid="{F6ED4114-9F0F-4490-9372-59BD5103530D}"/>
    <cellStyle name="Normal 8 2 5" xfId="12435" xr:uid="{726124E8-D859-48F5-AAFC-C11685C3612F}"/>
    <cellStyle name="Normal 8 2 6" xfId="2067" xr:uid="{B8D71B5A-7F43-402E-94ED-E2E07C00B406}"/>
    <cellStyle name="Normal 8 3" xfId="2066" xr:uid="{4E5BFC2B-D15D-4AF5-ACA5-9FC0C58B3F29}"/>
    <cellStyle name="Normal 8 3 2" xfId="3836" xr:uid="{3731FD52-9B31-4BDE-A66D-8D3FC14ABD8F}"/>
    <cellStyle name="Normal 8 3 2 2" xfId="4209" xr:uid="{93842287-FA18-4AA3-940E-ED8953E1A3CA}"/>
    <cellStyle name="Normal 8 3 2 3" xfId="37962" xr:uid="{F03FEF17-1D3E-4635-B640-DAA687B97DEE}"/>
    <cellStyle name="Normal 8 3 3" xfId="12360" xr:uid="{316C9A7F-3428-4EE1-AF2A-085B38013DDB}"/>
    <cellStyle name="Normal 8 4" xfId="38043" xr:uid="{7349EB6F-08E8-4F6E-9FF0-2281BDC4F246}"/>
    <cellStyle name="Normal 8 5" xfId="45539" xr:uid="{583386C2-C7AC-499F-AFE4-F2A4F4F22927}"/>
    <cellStyle name="Normal 8 6" xfId="46583" xr:uid="{CA2EE254-0810-4D87-9874-BEBBDB0F1D19}"/>
    <cellStyle name="Normal 8 7" xfId="46758" xr:uid="{1C3E7B07-2E42-4028-BDE7-83C82A79DA8E}"/>
    <cellStyle name="Normal 8 8" xfId="639" xr:uid="{3FB25BEC-C27E-485A-9FAC-7AC4B6ACED2A}"/>
    <cellStyle name="Normal 80" xfId="43638" xr:uid="{CD915C02-8477-46FF-9F99-213FD25F6B42}"/>
    <cellStyle name="Normal 81" xfId="43977" xr:uid="{1AB933D0-87F7-4107-8B2E-EE813E188346}"/>
    <cellStyle name="Normal 82" xfId="45981" xr:uid="{39D54ACD-EF29-4438-9A47-C6CD19850CF4}"/>
    <cellStyle name="Normal 83" xfId="45982" xr:uid="{F4BB3360-030C-48D0-B4B0-A9B7E27E1084}"/>
    <cellStyle name="Normal 84" xfId="45983" xr:uid="{4FE8495D-7B2A-44B1-8138-878018230D1B}"/>
    <cellStyle name="Normal 85" xfId="45942" xr:uid="{1E39D412-510F-4884-9EE6-C44F2BC63576}"/>
    <cellStyle name="Normal 86" xfId="46013" xr:uid="{10BCBEF4-FFBE-47A2-9F25-98573FCFB2CA}"/>
    <cellStyle name="Normal 87" xfId="46189" xr:uid="{C9175CBC-5AB3-41E6-AABB-0AF2EA3CACC3}"/>
    <cellStyle name="Normal 88" xfId="12320" xr:uid="{C79C5EB6-7EF4-418E-99BC-B255085BB2B9}"/>
    <cellStyle name="Normal 89" xfId="46204" xr:uid="{E3C27E26-7A82-4020-A7DA-5B482EDD8A11}"/>
    <cellStyle name="Normal 9" xfId="142" xr:uid="{00000000-0005-0000-0000-00008E000000}"/>
    <cellStyle name="Normal 9 2" xfId="2069" xr:uid="{D9BB0CD7-D554-4307-A3B9-3126B15FF15D}"/>
    <cellStyle name="Normal 9 2 2" xfId="32330" xr:uid="{7599BB42-BAB3-4EEC-A07E-8F6E4F459CB2}"/>
    <cellStyle name="Normal 9 2 2 2" xfId="46463" xr:uid="{099CFFAC-A683-4216-958B-47C7E1FEA386}"/>
    <cellStyle name="Normal 9 2 3" xfId="12436" xr:uid="{C5BD52E4-2D93-4B28-81C5-0660C3A09462}"/>
    <cellStyle name="Normal 9 2 4" xfId="46451" xr:uid="{C680B9FF-428B-45E1-9F3B-F3DB64D40A19}"/>
    <cellStyle name="Normal 9 3" xfId="2068" xr:uid="{5E608779-050D-4DD7-B3CB-E643524F05EC}"/>
    <cellStyle name="Normal 9 3 2" xfId="37977" xr:uid="{D0B41F09-048E-416A-8CC9-BA29588B5B30}"/>
    <cellStyle name="Normal 9 3 3" xfId="143" xr:uid="{00000000-0005-0000-0000-00008F000000}"/>
    <cellStyle name="Normal 9 3 4" xfId="46456" xr:uid="{7787A4BB-4109-4D2F-85F6-2FD3DBD2E79D}"/>
    <cellStyle name="Normal 9 4" xfId="38044" xr:uid="{6960131D-139D-4FA5-AABE-5F312E93DD27}"/>
    <cellStyle name="Normal 9 5" xfId="45784" xr:uid="{4F93B64E-EB36-4C63-ABB1-02A4139EB255}"/>
    <cellStyle name="Normal 9 6" xfId="46440" xr:uid="{D32EC91B-6D12-4F57-9DC8-CF89730BFB04}"/>
    <cellStyle name="Normal 9 7" xfId="640" xr:uid="{0359B733-8045-4722-81D4-FAF8F5C6CE43}"/>
    <cellStyle name="Normal 90" xfId="12327" xr:uid="{29597D39-9E44-4E4B-B101-87912089BA97}"/>
    <cellStyle name="Normal 90 2" xfId="46207" xr:uid="{80CD59A0-369E-4231-80CD-5A48F9E4D874}"/>
    <cellStyle name="Normal 91" xfId="46209" xr:uid="{4FBC3E48-32D4-4F36-B5AE-60FD39F825C2}"/>
    <cellStyle name="Normal 92" xfId="12318" xr:uid="{604D1E9F-E56D-42E5-A945-0417292285BA}"/>
    <cellStyle name="Normal 92 2" xfId="46210" xr:uid="{8DE0E0E8-4F9F-41D6-A961-C276FF95A784}"/>
    <cellStyle name="Normal 93" xfId="46212" xr:uid="{86E9A754-373A-441E-827D-A56083EB8255}"/>
    <cellStyle name="Normal 94" xfId="12316" xr:uid="{246C43D4-8E6F-46D6-8AD2-3A6EB393FBA5}"/>
    <cellStyle name="Normal 95" xfId="46218" xr:uid="{CE4177F2-3DA3-4706-B05F-BBFBC200689A}"/>
    <cellStyle name="Normal 96" xfId="46234" xr:uid="{06CE6625-DA04-467D-93C0-E8013E899A71}"/>
    <cellStyle name="Normal 97" xfId="46235" xr:uid="{6BA2030C-6559-4B1D-868B-30C38A717A3F}"/>
    <cellStyle name="Normal 98" xfId="46244" xr:uid="{B575E654-0736-4D31-91B4-B4746CB505B9}"/>
    <cellStyle name="Normal 98 2" xfId="46328" xr:uid="{6EABCD9B-2CAA-4E08-BF94-AF3E17C8A851}"/>
    <cellStyle name="Normal 98 3" xfId="46418" xr:uid="{FD7A7EA6-CA92-42CA-BEF9-381B87F71DB9}"/>
    <cellStyle name="Normal 99" xfId="46299" xr:uid="{68A7F7F1-68CD-463D-A3F7-4A11BD995FEA}"/>
    <cellStyle name="Normal_MFG-FS-Q1-Eng02" xfId="144" xr:uid="{00000000-0005-0000-0000-000090000000}"/>
    <cellStyle name="Normal_MFG-FS-Q1-Eng02_Goodyear_June09_E" xfId="145" xr:uid="{00000000-0005-0000-0000-000091000000}"/>
    <cellStyle name="Normalny_Arkusz1" xfId="32331" xr:uid="{42783040-576C-4A2A-B15E-CCF3A8FEA316}"/>
    <cellStyle name="Nota" xfId="32332" xr:uid="{EAF7B7A7-3DAE-4F3B-A193-31817A29E6A8}"/>
    <cellStyle name="Nota 2" xfId="32333" xr:uid="{343CE46F-0124-47F3-B6D1-9ECDFA7C6E2A}"/>
    <cellStyle name="Nota 3" xfId="40220" xr:uid="{C1377770-96E1-4146-94CB-5426056E3B19}"/>
    <cellStyle name="Nota 4" xfId="39836" xr:uid="{1400FE49-8408-4DE4-8899-17A49414B06E}"/>
    <cellStyle name="Nota 5" xfId="40156" xr:uid="{59846737-54B5-4374-8130-45CB2ADE29BE}"/>
    <cellStyle name="Nota 6" xfId="39941" xr:uid="{CC084220-11EC-4486-88F1-EB46EB2B3165}"/>
    <cellStyle name="Nota 7" xfId="44709" xr:uid="{4F7F5445-09A2-4F43-9B04-FB4CC85EC260}"/>
    <cellStyle name="Nota 8" xfId="44567" xr:uid="{05493D57-C3C0-419C-BB8C-B58EE7B06E76}"/>
    <cellStyle name="Notas" xfId="32334" xr:uid="{AEFC815A-E12E-45A3-BC42-8BFE9B678F23}"/>
    <cellStyle name="Notas 2" xfId="32335" xr:uid="{EAE4F337-317E-42D9-9FBD-22CB7F90DED1}"/>
    <cellStyle name="Notas 3" xfId="40221" xr:uid="{FA414476-A01A-46BA-A5BE-194BDEF879B9}"/>
    <cellStyle name="Notas 4" xfId="39835" xr:uid="{3D63AF07-F342-4B80-9F00-39DD1458D057}"/>
    <cellStyle name="Notas 5" xfId="40157" xr:uid="{E0342244-C469-48A6-A3AD-72B8738CD806}"/>
    <cellStyle name="Notas 6" xfId="39940" xr:uid="{07104B74-3F47-4284-9503-398BCEBDAF88}"/>
    <cellStyle name="Notas 7" xfId="44710" xr:uid="{C18EA9E3-2639-4CB2-B664-9B0A6E80B97D}"/>
    <cellStyle name="Notas 8" xfId="44566" xr:uid="{B9D8B9BB-2498-4A61-B579-AE95785F794A}"/>
    <cellStyle name="Note 10" xfId="32336" xr:uid="{F8B40442-241F-4F4C-BB66-7FFAF04C28BA}"/>
    <cellStyle name="Note 100" xfId="32337" xr:uid="{41E73757-9B74-4F2B-A36D-EB020C5419AA}"/>
    <cellStyle name="Note 101" xfId="32338" xr:uid="{89F5AA4C-485E-4FC4-AC40-D7F362E5DC62}"/>
    <cellStyle name="Note 102" xfId="32339" xr:uid="{7D55694A-C2AE-4A3A-90B6-3F2C582CC3A7}"/>
    <cellStyle name="Note 103" xfId="32340" xr:uid="{6C1073DC-8AAC-425A-9F76-5D319EAB873C}"/>
    <cellStyle name="Note 104" xfId="32341" xr:uid="{1CA6222E-A5BE-45C0-91C8-515CFA40E2F2}"/>
    <cellStyle name="Note 105" xfId="32342" xr:uid="{38AC0D3F-53C3-4E7E-AD37-30F76E84F3EB}"/>
    <cellStyle name="Note 106" xfId="32343" xr:uid="{8E9BB6F1-2145-4964-8207-C346FF3E85AA}"/>
    <cellStyle name="Note 107" xfId="32344" xr:uid="{D6DFD035-C000-420D-AF75-16796F573244}"/>
    <cellStyle name="Note 108" xfId="32345" xr:uid="{FDB3D2ED-70B1-43C6-89CD-B3310B1D0D96}"/>
    <cellStyle name="Note 109" xfId="32346" xr:uid="{4EA9E071-CD74-4D69-8365-720D85A2D1F8}"/>
    <cellStyle name="Note 11" xfId="32347" xr:uid="{C23BD675-23C7-4026-881F-12AF7EE4F0F8}"/>
    <cellStyle name="Note 110" xfId="32348" xr:uid="{1311C735-8A8C-408D-AED3-95289D3CAEEE}"/>
    <cellStyle name="Note 111" xfId="32349" xr:uid="{63BD9D94-0E4D-4257-B868-9E7BE03D853B}"/>
    <cellStyle name="Note 112" xfId="32350" xr:uid="{5B6D2A39-7AC2-4A7A-93B7-5AF29648FF57}"/>
    <cellStyle name="Note 113" xfId="32351" xr:uid="{0CAF1C2E-DDDC-40D1-B4C3-49AAA3D5F4C6}"/>
    <cellStyle name="Note 114" xfId="32352" xr:uid="{6126BCFD-2125-455D-B1B8-4307F6F8355C}"/>
    <cellStyle name="Note 115" xfId="32353" xr:uid="{6B07C75F-C289-4569-A916-BD81B1E722EF}"/>
    <cellStyle name="Note 116" xfId="32354" xr:uid="{A0C1DB2F-B8F9-4818-9A67-9C28FEA64A4F}"/>
    <cellStyle name="Note 117" xfId="32355" xr:uid="{811E8F40-BE24-4615-B5F6-105B82797C85}"/>
    <cellStyle name="Note 118" xfId="32356" xr:uid="{FBBD1A5E-D190-47BE-82C0-AF5E80FE7AF9}"/>
    <cellStyle name="Note 119" xfId="32357" xr:uid="{4BC499A1-0EA5-4FD6-9741-8A9C0CBA85E3}"/>
    <cellStyle name="Note 12" xfId="32358" xr:uid="{C17D9324-7898-47FA-BAB4-2CC0D521A338}"/>
    <cellStyle name="Note 120" xfId="32359" xr:uid="{FACAA56E-A43A-4A33-ACAD-05105170342F}"/>
    <cellStyle name="Note 121" xfId="32360" xr:uid="{0CEB16DD-000C-4A3A-BE60-46D5F3957A3C}"/>
    <cellStyle name="Note 122" xfId="32361" xr:uid="{C2A4114A-6E7B-4E7D-A18A-C1150ECFD89C}"/>
    <cellStyle name="Note 123" xfId="32362" xr:uid="{13540054-6997-4DAF-AC45-7F68B59A7177}"/>
    <cellStyle name="Note 124" xfId="32363" xr:uid="{5DB8615D-6390-43A7-9599-C593046DF744}"/>
    <cellStyle name="Note 125" xfId="32364" xr:uid="{B77B62C6-A0DA-4CE3-9653-2220534CB7CC}"/>
    <cellStyle name="Note 126" xfId="32365" xr:uid="{897A73F3-06C6-4BD7-AFF7-6852DB755F2F}"/>
    <cellStyle name="Note 127" xfId="32366" xr:uid="{76257706-AF7F-4CBE-B3DA-307AD58266C3}"/>
    <cellStyle name="Note 128" xfId="32367" xr:uid="{77AA04B2-D992-4C84-98E5-8856406EDFC8}"/>
    <cellStyle name="Note 129" xfId="32368" xr:uid="{2A7B620A-7388-4349-BA26-57ACEB688535}"/>
    <cellStyle name="Note 13" xfId="32369" xr:uid="{5BA79AF0-60B9-4D49-B2FA-86BE923F3AC1}"/>
    <cellStyle name="Note 130" xfId="32370" xr:uid="{AD8366C1-5EEF-4FA8-8011-1064B6B5ADCA}"/>
    <cellStyle name="Note 131" xfId="32371" xr:uid="{647BF2DD-E581-4F85-B938-1265DC79AA16}"/>
    <cellStyle name="Note 132" xfId="32372" xr:uid="{E964862D-3B57-4F2D-9D1A-7BAF4531082F}"/>
    <cellStyle name="Note 133" xfId="32373" xr:uid="{D9D2B186-AC94-4BB4-A220-2A23C5585F32}"/>
    <cellStyle name="Note 134" xfId="32374" xr:uid="{2E56A0FA-34CA-488A-A5A0-8D2B6662469F}"/>
    <cellStyle name="Note 135" xfId="32375" xr:uid="{1DD5C15B-F262-4BE1-A88F-EA6A993935E3}"/>
    <cellStyle name="Note 136" xfId="32376" xr:uid="{67179673-CA8B-4467-BE94-53537328BF84}"/>
    <cellStyle name="Note 137" xfId="32377" xr:uid="{D5370616-C824-438B-A528-60C11C18351B}"/>
    <cellStyle name="Note 138" xfId="32378" xr:uid="{2C9C0363-D10A-4DE4-A74E-1F3665001901}"/>
    <cellStyle name="Note 139" xfId="32379" xr:uid="{CB0F766F-23E5-4809-98E3-DF31675A89C6}"/>
    <cellStyle name="Note 14" xfId="32380" xr:uid="{F74CA319-612D-4AB4-8C2D-B18FF3B6D028}"/>
    <cellStyle name="Note 140" xfId="32381" xr:uid="{D8C9E320-0FD7-4DF3-B2A8-713E93F0763A}"/>
    <cellStyle name="Note 141" xfId="32382" xr:uid="{23539F5B-02D8-4C6C-A776-4782D727CF2A}"/>
    <cellStyle name="Note 142" xfId="32383" xr:uid="{99CBFB71-F822-4B83-962C-A2BC95A4A710}"/>
    <cellStyle name="Note 143" xfId="32384" xr:uid="{FEF7ECB4-04C5-4086-BF75-D564CACD8DFF}"/>
    <cellStyle name="Note 144" xfId="32385" xr:uid="{D376DF2B-D731-4B97-AD8B-538AAE3C60F6}"/>
    <cellStyle name="Note 145" xfId="32386" xr:uid="{AA9CFF21-A996-4D6A-9F7D-DCC5FA84568E}"/>
    <cellStyle name="Note 146" xfId="32387" xr:uid="{CC8B9FCD-EB63-41EC-9B99-759D05A91B4F}"/>
    <cellStyle name="Note 146 2" xfId="40223" xr:uid="{FC62A219-9FED-406D-8B4F-E2589E2D7BC5}"/>
    <cellStyle name="Note 146 3" xfId="39833" xr:uid="{4F85F1ED-2869-453D-96FF-180F96105DAA}"/>
    <cellStyle name="Note 146 4" xfId="40158" xr:uid="{2C475EE0-8B17-461B-BA01-27BD62D66964}"/>
    <cellStyle name="Note 146 5" xfId="39917" xr:uid="{EA836399-2125-4700-92ED-CDABD9773BAE}"/>
    <cellStyle name="Note 146 6" xfId="44711" xr:uid="{0345862C-A560-41D1-8C7D-F78A5FA8AC84}"/>
    <cellStyle name="Note 146 7" xfId="44565" xr:uid="{2472F7F9-341F-4489-B225-F7394591BD53}"/>
    <cellStyle name="Note 147" xfId="32388" xr:uid="{191FB0CE-138F-44CF-8AE6-415E6A7EAA9C}"/>
    <cellStyle name="Note 147 2" xfId="40224" xr:uid="{D8869187-2F84-431C-A8EB-917D7C2A8BDC}"/>
    <cellStyle name="Note 147 3" xfId="39832" xr:uid="{7A0DCF6B-56CF-45BC-B74B-FDD83E854678}"/>
    <cellStyle name="Note 147 4" xfId="40159" xr:uid="{76F9E64C-F2C8-43A0-87D6-02861037790E}"/>
    <cellStyle name="Note 147 5" xfId="39916" xr:uid="{0C818BA5-2690-45FD-BA51-3BDD143A3505}"/>
    <cellStyle name="Note 147 6" xfId="44712" xr:uid="{6BB472E2-8BE3-487C-B4EC-6829D7766192}"/>
    <cellStyle name="Note 147 7" xfId="44564" xr:uid="{5DDC1398-49FB-467F-98E3-9DD3B1F4B155}"/>
    <cellStyle name="Note 148" xfId="32389" xr:uid="{753F4B58-A6BB-4E17-A792-8FC588F9807C}"/>
    <cellStyle name="Note 148 2" xfId="40225" xr:uid="{DBAD4BC4-6461-40CA-952E-D372CDCA8AFE}"/>
    <cellStyle name="Note 148 3" xfId="39831" xr:uid="{4C46E21A-BC0C-4F8A-9B92-5C60A4CFEAEA}"/>
    <cellStyle name="Note 148 4" xfId="40160" xr:uid="{F2FAD747-1770-4334-9A16-63767AC7B5B6}"/>
    <cellStyle name="Note 148 5" xfId="39915" xr:uid="{28E9D3D0-96DE-44AF-A15B-A943DF5613FF}"/>
    <cellStyle name="Note 148 6" xfId="44713" xr:uid="{7547D09E-DCF8-4665-AEB7-8A1DACC53E36}"/>
    <cellStyle name="Note 148 7" xfId="44563" xr:uid="{6ACCEE42-FB40-4A13-9858-8E2B408590DB}"/>
    <cellStyle name="Note 149" xfId="32390" xr:uid="{D3BB3C4A-D650-4EF0-A6A9-1A8B59EC7BC3}"/>
    <cellStyle name="Note 149 2" xfId="40226" xr:uid="{96BB2489-D40D-4C27-B440-8069F477F5FB}"/>
    <cellStyle name="Note 149 3" xfId="39830" xr:uid="{A32F134F-5117-4B9F-BE2D-869A1CA49D68}"/>
    <cellStyle name="Note 149 4" xfId="40161" xr:uid="{9CEC1047-2480-4130-9374-3EA41065B0A3}"/>
    <cellStyle name="Note 149 5" xfId="39914" xr:uid="{D5C9B9CD-FECE-4988-863A-8B2AD3940053}"/>
    <cellStyle name="Note 149 6" xfId="44714" xr:uid="{9AFF3977-772E-4373-AEA1-36594F63102C}"/>
    <cellStyle name="Note 149 7" xfId="44562" xr:uid="{F60DCE47-7CD0-4B6E-8FDF-3312A15E43E0}"/>
    <cellStyle name="Note 15" xfId="32391" xr:uid="{D78D383C-58C3-4A5B-9724-8227DB00A845}"/>
    <cellStyle name="Note 150" xfId="32392" xr:uid="{0FC85034-FF40-485F-8D0B-FCA1220F4F79}"/>
    <cellStyle name="Note 150 2" xfId="40227" xr:uid="{10FE95A2-E854-4E2A-91D6-4670E360B895}"/>
    <cellStyle name="Note 150 3" xfId="39829" xr:uid="{1490E9AD-CC2C-4E4B-A200-C8C81FE8AB65}"/>
    <cellStyle name="Note 150 4" xfId="40162" xr:uid="{45FBCEEE-5D30-4710-A002-5B34F641DAC5}"/>
    <cellStyle name="Note 150 5" xfId="39913" xr:uid="{2B0EB4EF-2A26-4DC1-9239-6E3B0AA309C3}"/>
    <cellStyle name="Note 150 6" xfId="44715" xr:uid="{262F7A47-F8B8-4882-9F62-5A7D20CCB934}"/>
    <cellStyle name="Note 150 7" xfId="44561" xr:uid="{73FFCE2F-9706-4EE2-94B6-C8A10CF2E35C}"/>
    <cellStyle name="Note 151" xfId="32393" xr:uid="{DC46E5A6-886B-45C0-BCB1-4D36C02E5E95}"/>
    <cellStyle name="Note 151 2" xfId="40228" xr:uid="{AE95CAF6-F94D-4459-8AED-AC63B5ED8E31}"/>
    <cellStyle name="Note 151 3" xfId="39828" xr:uid="{1D4F79BA-9DB3-4703-A7B3-1EB2939F7F40}"/>
    <cellStyle name="Note 151 4" xfId="40163" xr:uid="{774EB707-442B-47A2-B42D-8BB5658F680D}"/>
    <cellStyle name="Note 151 5" xfId="39912" xr:uid="{400C41B5-16FD-480A-A5AC-928B3D76B288}"/>
    <cellStyle name="Note 151 6" xfId="44716" xr:uid="{F423D1FC-1D91-4AA3-BFBE-5C76827A061A}"/>
    <cellStyle name="Note 151 7" xfId="44560" xr:uid="{FA53D14D-E0E3-40D4-8B71-CC2E35A83BA7}"/>
    <cellStyle name="Note 152" xfId="32394" xr:uid="{FCBC6AD1-13CD-4C7D-8ADE-D81450D3BF3E}"/>
    <cellStyle name="Note 152 2" xfId="40229" xr:uid="{3FAC2293-E5DA-4594-8B18-492827F7BD43}"/>
    <cellStyle name="Note 152 3" xfId="39827" xr:uid="{BE4EC3A0-1F74-43D0-A057-4FEF7718C253}"/>
    <cellStyle name="Note 152 4" xfId="40164" xr:uid="{A8D37F80-1A9B-4E6D-8EE8-421BA6F550AE}"/>
    <cellStyle name="Note 152 5" xfId="39911" xr:uid="{C1CF021C-13C0-4B78-B5EB-C134FE1391D1}"/>
    <cellStyle name="Note 152 6" xfId="44717" xr:uid="{3B052DC4-B2CA-4960-AE79-CDA2810BD293}"/>
    <cellStyle name="Note 152 7" xfId="44559" xr:uid="{21ABE35F-8AC8-42BA-83A1-5EC7EA78CD77}"/>
    <cellStyle name="Note 153" xfId="32395" xr:uid="{E6F10AA3-DF34-4574-B802-2205853670BA}"/>
    <cellStyle name="Note 153 2" xfId="40230" xr:uid="{CEAEE736-E3EA-4FB0-8F12-278D7B76EFF2}"/>
    <cellStyle name="Note 153 3" xfId="39826" xr:uid="{88F6B423-7110-4F32-8B90-25B3E334145D}"/>
    <cellStyle name="Note 153 4" xfId="40165" xr:uid="{240AF62C-4785-4175-849F-CCECC1C211C0}"/>
    <cellStyle name="Note 153 5" xfId="39910" xr:uid="{EF36C5F9-AB45-4AAC-9ADB-9D15E4237207}"/>
    <cellStyle name="Note 153 6" xfId="44718" xr:uid="{4DE41509-A314-4E92-8631-503F57F513D7}"/>
    <cellStyle name="Note 153 7" xfId="44558" xr:uid="{6AA50B60-3FAF-44F0-881F-00C64CF3F447}"/>
    <cellStyle name="Note 154" xfId="32396" xr:uid="{3E0500B6-38CB-4814-BFB9-112EDE914D45}"/>
    <cellStyle name="Note 154 2" xfId="40231" xr:uid="{AF40F7D5-37EF-4112-9568-8B37BA155B44}"/>
    <cellStyle name="Note 154 3" xfId="39825" xr:uid="{357B167F-B6C0-42F2-8F95-D687903A324C}"/>
    <cellStyle name="Note 154 4" xfId="40166" xr:uid="{E884AA31-98BA-4052-AE03-A0F489F16AA3}"/>
    <cellStyle name="Note 154 5" xfId="39909" xr:uid="{1B6E9EB5-5C00-432A-BF8F-98BC83664AD4}"/>
    <cellStyle name="Note 154 6" xfId="44719" xr:uid="{EC052FB3-CE6C-4DEB-A357-62BC24352883}"/>
    <cellStyle name="Note 154 7" xfId="44557" xr:uid="{743532FD-8499-44BF-A212-68C3B2A7B133}"/>
    <cellStyle name="Note 155" xfId="32397" xr:uid="{9378BCD3-4A1C-4B0D-8FB4-0D32FCA94549}"/>
    <cellStyle name="Note 155 2" xfId="40232" xr:uid="{FED79D95-2A9C-4848-96C4-A4FF7E686301}"/>
    <cellStyle name="Note 155 3" xfId="39824" xr:uid="{EE542C58-BB43-468D-B42B-ADA82A2B55DC}"/>
    <cellStyle name="Note 155 4" xfId="40167" xr:uid="{AD07F3EE-93D5-4417-83B3-01EC71B2604B}"/>
    <cellStyle name="Note 155 5" xfId="39908" xr:uid="{5CCADD62-EA7D-4B82-A1CA-4DF93EE4C046}"/>
    <cellStyle name="Note 155 6" xfId="44720" xr:uid="{A08185A5-C762-42D6-A844-501F9F3D2ADE}"/>
    <cellStyle name="Note 155 7" xfId="44556" xr:uid="{372993F5-CDF1-44BE-80B7-7C7EBABEE945}"/>
    <cellStyle name="Note 156" xfId="32398" xr:uid="{AC5950CA-EB85-4258-B41E-D6CC3A6C0E7C}"/>
    <cellStyle name="Note 156 2" xfId="40233" xr:uid="{93ED1282-CFEA-4ED7-AF47-36CD23B3B0DB}"/>
    <cellStyle name="Note 156 3" xfId="39823" xr:uid="{83A6767A-31AE-4E38-B3F6-F2837A597A29}"/>
    <cellStyle name="Note 156 4" xfId="40168" xr:uid="{E821D528-A42B-4EFE-9C48-69A2435E2EC8}"/>
    <cellStyle name="Note 156 5" xfId="39906" xr:uid="{1ABB7AC6-0D7F-451F-AE13-666D1D6F7953}"/>
    <cellStyle name="Note 156 6" xfId="44721" xr:uid="{ADA7271F-C55D-4D8E-B042-A54C4178134C}"/>
    <cellStyle name="Note 156 7" xfId="44555" xr:uid="{500F2005-517B-4175-92D5-3C47756F1B59}"/>
    <cellStyle name="Note 157" xfId="46211" xr:uid="{283351C1-43B0-4FE1-B9BC-FDA8F1077718}"/>
    <cellStyle name="Note 158" xfId="46216" xr:uid="{7F8B0164-DCB0-4086-943F-CF3F1E9CB2F4}"/>
    <cellStyle name="Note 159" xfId="46263" xr:uid="{0AC521DC-A639-4679-A7E6-482BB3FAB536}"/>
    <cellStyle name="Note 16" xfId="32399" xr:uid="{C2E30E09-2A26-434C-AF7D-CB22F3A9E822}"/>
    <cellStyle name="Note 160" xfId="46555" xr:uid="{1901A188-4222-474C-BF62-1EE3A48B1AFB}"/>
    <cellStyle name="Note 161" xfId="264" xr:uid="{DDE595C2-9B19-4918-9511-DF71D30C0002}"/>
    <cellStyle name="Note 162" xfId="47030" xr:uid="{7692B51C-66FC-4446-8B9D-05FC836E9A96}"/>
    <cellStyle name="Note 17" xfId="32400" xr:uid="{9125A991-9A0F-41CB-8C11-50C6338D733F}"/>
    <cellStyle name="Note 18" xfId="32401" xr:uid="{52DC5653-6930-456E-A8D2-F371422916A3}"/>
    <cellStyle name="Note 19" xfId="32402" xr:uid="{A468799F-E5FF-46A5-818F-3E3B99EC0820}"/>
    <cellStyle name="Note 2" xfId="146" xr:uid="{00000000-0005-0000-0000-000092000000}"/>
    <cellStyle name="Note 2 10" xfId="2070" xr:uid="{C59C39C2-2E63-4C8D-A61B-6FBBE6E40BEE}"/>
    <cellStyle name="Note 2 10 2" xfId="2631" xr:uid="{C94C8109-A6A7-4955-B220-796A07813FD5}"/>
    <cellStyle name="Note 2 10 2 2" xfId="8457" xr:uid="{6FD5CB60-6C1E-45E0-B9FD-CF8D313E4638}"/>
    <cellStyle name="Note 2 10 2 3" xfId="5654" xr:uid="{C47FACD7-9DBC-4909-B2FA-39B7CB9E6EF4}"/>
    <cellStyle name="Note 2 10 3" xfId="6220" xr:uid="{4A358EC5-E416-4F59-8361-AA645CBBE303}"/>
    <cellStyle name="Note 2 10 4" xfId="10534" xr:uid="{E572872B-EE85-4A36-A08B-A2471BCFA72A}"/>
    <cellStyle name="Note 2 10 5" xfId="8848" xr:uid="{77BB896A-872E-4AFA-A4FB-DE5C60452124}"/>
    <cellStyle name="Note 2 10 6" xfId="10781" xr:uid="{37517EC0-3BC9-41F7-B445-4FAB2F696839}"/>
    <cellStyle name="Note 2 10 7" xfId="8976" xr:uid="{AE13B12A-C9DE-494D-97BF-738FD177FE50}"/>
    <cellStyle name="Note 2 10 8" xfId="7571" xr:uid="{33660F6D-0423-40B4-AC8B-F1C4284D6AC7}"/>
    <cellStyle name="Note 2 10 9" xfId="5045" xr:uid="{4144B94B-5B14-42B4-9868-EDA8828CBDC2}"/>
    <cellStyle name="Note 2 11" xfId="3153" xr:uid="{813616B2-4459-4726-A3FD-7D66B9CF72ED}"/>
    <cellStyle name="Note 2 11 2" xfId="8609" xr:uid="{2BEDF3BF-C2D4-4B3A-B086-4B344EA520B2}"/>
    <cellStyle name="Note 2 11 3" xfId="10160" xr:uid="{04A54E87-23CF-41A0-ABCA-F5EC73DD0725}"/>
    <cellStyle name="Note 2 11 4" xfId="10761" xr:uid="{A555678F-042B-4D2F-829E-D590D1B5E42E}"/>
    <cellStyle name="Note 2 11 5" xfId="10853" xr:uid="{E2C4D439-9A92-488E-8A2D-80F7197BB463}"/>
    <cellStyle name="Note 2 11 6" xfId="10924" xr:uid="{2DBD0BEB-E704-46F5-8814-C2FCF833676F}"/>
    <cellStyle name="Note 2 11 7" xfId="10466" xr:uid="{6A78E77E-85BE-4EF8-8357-314B5038F662}"/>
    <cellStyle name="Note 2 11 8" xfId="8499" xr:uid="{5A7FB7B7-E0E2-4660-9B02-C95602157E26}"/>
    <cellStyle name="Note 2 11 9" xfId="4251" xr:uid="{BD696136-CBB9-42E3-91D8-CB7AE0695B95}"/>
    <cellStyle name="Note 2 12" xfId="2154" xr:uid="{67D9BA82-B854-4D3E-875F-CF0B1DE61052}"/>
    <cellStyle name="Note 2 12 2" xfId="8245" xr:uid="{4ACFBF02-9B4D-4355-97AF-5A77EE63BDFA}"/>
    <cellStyle name="Note 2 13" xfId="8506" xr:uid="{69C5C568-77A8-480D-95FF-5E35B705DE93}"/>
    <cellStyle name="Note 2 14" xfId="9421" xr:uid="{6742B7AC-7230-4B95-AE6F-36CD98649C95}"/>
    <cellStyle name="Note 2 15" xfId="10784" xr:uid="{EE732D3A-0F55-4F81-A4CE-B653081B5B79}"/>
    <cellStyle name="Note 2 16" xfId="10870" xr:uid="{DF16FA5E-C3A6-4573-BC38-F00A954D2A7A}"/>
    <cellStyle name="Note 2 17" xfId="10343" xr:uid="{6BE34274-28F7-408C-A15B-FA141589CC2C}"/>
    <cellStyle name="Note 2 18" xfId="46527" xr:uid="{E5E97FC2-ED27-4922-8D96-CBE9B87B4BF8}"/>
    <cellStyle name="Note 2 19" xfId="46562" xr:uid="{B16BAD19-FE45-4565-AA12-62A934A53A18}"/>
    <cellStyle name="Note 2 2" xfId="642" xr:uid="{F60E90CC-DCCC-4178-9F6A-A0182F3DB4D7}"/>
    <cellStyle name="Note 2 2 10" xfId="9064" xr:uid="{97318841-3A00-4E46-A99E-9EFA1AA6B4E9}"/>
    <cellStyle name="Note 2 2 10 2" xfId="32403" xr:uid="{3DC4E49C-D331-4CB1-8137-21A6FFA4F035}"/>
    <cellStyle name="Note 2 2 11" xfId="10528" xr:uid="{F10D910C-FE0E-4FA7-ABFE-CF014A780B30}"/>
    <cellStyle name="Note 2 2 12" xfId="10403" xr:uid="{D5BC7C08-B69F-4A8D-A1F0-64CDE7C0DDA9}"/>
    <cellStyle name="Note 2 2 13" xfId="10594" xr:uid="{612387FD-CA38-4C25-917E-8C39F3513BF6}"/>
    <cellStyle name="Note 2 2 14" xfId="7168" xr:uid="{53E13E60-13E1-46C2-893D-6BF863503CC7}"/>
    <cellStyle name="Note 2 2 2" xfId="643" xr:uid="{8A617E78-97B4-48B9-B42B-13E70253E429}"/>
    <cellStyle name="Note 2 2 2 10" xfId="7169" xr:uid="{71F78642-6F0E-49BE-8359-0CF444E00402}"/>
    <cellStyle name="Note 2 2 2 11" xfId="32404" xr:uid="{D3AE3FFC-C0E5-4B0C-AAD3-E1FA9E1B1C3D}"/>
    <cellStyle name="Note 2 2 2 2" xfId="644" xr:uid="{BF000F3D-DA74-4E6F-9464-67F775A7370F}"/>
    <cellStyle name="Note 2 2 2 2 2" xfId="1376" xr:uid="{025639BE-7771-4071-AF7B-0F64E55ED989}"/>
    <cellStyle name="Note 2 2 2 2 2 2" xfId="1916" xr:uid="{A68DAB26-6DED-433A-893A-DA8543F11452}"/>
    <cellStyle name="Note 2 2 2 2 2 2 2" xfId="3004" xr:uid="{6B5E8403-FFE3-47D3-B4B6-CBB0F7EE31E6}"/>
    <cellStyle name="Note 2 2 2 2 2 2 2 2" xfId="9997" xr:uid="{02FFF5B8-6A60-4E46-AE07-CEEF93DF3361}"/>
    <cellStyle name="Note 2 2 2 2 2 2 2 3" xfId="8250" xr:uid="{DCF5DFCB-B087-4886-BE09-30E4D8633B06}"/>
    <cellStyle name="Note 2 2 2 2 2 2 3" xfId="9331" xr:uid="{162A9B9E-4843-446D-996F-1F373FAF0954}"/>
    <cellStyle name="Note 2 2 2 2 2 2 4" xfId="7172" xr:uid="{3A432003-6C73-4CA6-AF3F-E943A891C848}"/>
    <cellStyle name="Note 2 2 2 2 2 2 5" xfId="40237" xr:uid="{A36057BE-2DCD-4CF6-9E84-1CA6569994BB}"/>
    <cellStyle name="Note 2 2 2 2 2 3" xfId="2780" xr:uid="{56AC0B86-A999-475E-A458-678F5EDF0FE8}"/>
    <cellStyle name="Note 2 2 2 2 2 3 2" xfId="9703" xr:uid="{FCCF3AE8-2213-4CC0-801D-84F22072F311}"/>
    <cellStyle name="Note 2 2 2 2 2 3 3" xfId="8249" xr:uid="{AA8FAC05-3F8F-4325-92EE-3FC4E34415D7}"/>
    <cellStyle name="Note 2 2 2 2 2 3 4" xfId="39819" xr:uid="{22405BC5-2053-41A9-94CA-3FB295446CCF}"/>
    <cellStyle name="Note 2 2 2 2 2 4" xfId="5402" xr:uid="{4CA53A5A-DE71-47CC-930E-371BE0E993A4}"/>
    <cellStyle name="Note 2 2 2 2 2 4 2" xfId="9330" xr:uid="{AB0CF8F8-5C19-4F75-A9AB-02233A6D2E91}"/>
    <cellStyle name="Note 2 2 2 2 2 4 3" xfId="40172" xr:uid="{1565CFCD-6AF9-49A7-8B89-ABD80141FDB2}"/>
    <cellStyle name="Note 2 2 2 2 2 5" xfId="6108" xr:uid="{CD152D86-7798-43D3-9D97-1C41ED5AC682}"/>
    <cellStyle name="Note 2 2 2 2 2 5 2" xfId="39902" xr:uid="{0105FEA1-CF73-4EFA-A961-3CB0F7F362EC}"/>
    <cellStyle name="Note 2 2 2 2 2 6" xfId="7171" xr:uid="{4325E7A3-D513-47B2-85AC-A83FA8419977}"/>
    <cellStyle name="Note 2 2 2 2 2 6 2" xfId="44725" xr:uid="{2C218C22-EC99-4B21-81B7-29FF8D749E92}"/>
    <cellStyle name="Note 2 2 2 2 2 7" xfId="44551" xr:uid="{B5EB06AB-8E14-48C0-B906-492FE8F74C25}"/>
    <cellStyle name="Note 2 2 2 2 2 8" xfId="32406" xr:uid="{5320E799-353C-42DB-83EF-9F5E3A62444C}"/>
    <cellStyle name="Note 2 2 2 2 3" xfId="1725" xr:uid="{37AB97EB-A51D-49F2-9A03-21A13B7E3AE5}"/>
    <cellStyle name="Note 2 2 2 2 3 2" xfId="2893" xr:uid="{E6DE917F-2286-49F8-A677-60D3AFC252B1}"/>
    <cellStyle name="Note 2 2 2 2 3 2 2" xfId="9857" xr:uid="{6A49D694-DF90-416E-8EAF-68E0EE527A84}"/>
    <cellStyle name="Note 2 2 2 2 3 2 3" xfId="8251" xr:uid="{F1BAA543-E7DD-41CF-93CB-56B65C4A9528}"/>
    <cellStyle name="Note 2 2 2 2 3 3" xfId="9332" xr:uid="{901DC44B-C326-4527-85EA-EA5CFA58E8E0}"/>
    <cellStyle name="Note 2 2 2 2 3 4" xfId="7173" xr:uid="{4A275ED9-9FFB-494A-83DB-D56D9E0F40EB}"/>
    <cellStyle name="Note 2 2 2 2 3 5" xfId="40236" xr:uid="{C5240CF8-AE1D-42A6-911C-70B66214F5E1}"/>
    <cellStyle name="Note 2 2 2 2 4" xfId="1024" xr:uid="{81A45837-76C8-44D1-A31B-2CAB81723B8C}"/>
    <cellStyle name="Note 2 2 2 2 4 2" xfId="9702" xr:uid="{80EC8DB7-471D-4437-9174-A828B6DF5B43}"/>
    <cellStyle name="Note 2 2 2 2 4 3" xfId="7574" xr:uid="{08B61E7D-4289-4BA3-A36F-C54DCF9F555E}"/>
    <cellStyle name="Note 2 2 2 2 4 4" xfId="39820" xr:uid="{D60EDE35-7846-4A1A-933D-D90F15242F8E}"/>
    <cellStyle name="Note 2 2 2 2 5" xfId="3137" xr:uid="{EF9E47CC-693B-447F-BFA4-73352D92B11A}"/>
    <cellStyle name="Note 2 2 2 2 5 2" xfId="10140" xr:uid="{C1661CE8-F584-4E3B-B7EC-3DF4AD1C0AE1}"/>
    <cellStyle name="Note 2 2 2 2 5 3" xfId="8248" xr:uid="{1FD1531B-120B-49B4-80FB-72218AC6D914}"/>
    <cellStyle name="Note 2 2 2 2 5 4" xfId="40171" xr:uid="{BE05105B-27A7-4813-B008-03553EE10212}"/>
    <cellStyle name="Note 2 2 2 2 6" xfId="3255" xr:uid="{5C449D34-6DDB-4A3E-A029-71840984F8E9}"/>
    <cellStyle name="Note 2 2 2 2 6 2" xfId="10240" xr:uid="{1D862680-F371-4323-950F-EA6C37B397C5}"/>
    <cellStyle name="Note 2 2 2 2 6 3" xfId="39903" xr:uid="{02609CD7-7F2C-4C9E-B05B-1F3D4A6C7786}"/>
    <cellStyle name="Note 2 2 2 2 7" xfId="6107" xr:uid="{224D07E8-82DD-41A4-8B1A-A18B294C1DC2}"/>
    <cellStyle name="Note 2 2 2 2 7 2" xfId="8820" xr:uid="{A56AABD1-34DE-4DA0-8C1F-AACCE5CBAC2D}"/>
    <cellStyle name="Note 2 2 2 2 7 3" xfId="44724" xr:uid="{A39342E2-7627-4065-8ACC-A9F06E4F7070}"/>
    <cellStyle name="Note 2 2 2 2 8" xfId="7170" xr:uid="{38E06943-00AE-4CF6-BE65-75BD3FEB78EB}"/>
    <cellStyle name="Note 2 2 2 2 8 2" xfId="44552" xr:uid="{A7A33369-A492-479B-B698-F7AD25E98A6C}"/>
    <cellStyle name="Note 2 2 2 2 9" xfId="32405" xr:uid="{3C411969-4919-4451-BA8A-03620B72FF25}"/>
    <cellStyle name="Note 2 2 2 3" xfId="1304" xr:uid="{E07DB779-83D2-4D1E-B016-F0EA6A875A31}"/>
    <cellStyle name="Note 2 2 2 3 2" xfId="1845" xr:uid="{FC14C7E4-74E2-4F52-9340-8F3F7C217995}"/>
    <cellStyle name="Note 2 2 2 3 2 2" xfId="2505" xr:uid="{723504BC-3B08-4D1A-A7FE-9BF5DF6D5500}"/>
    <cellStyle name="Note 2 2 2 3 2 2 2" xfId="3060" xr:uid="{F2A9261D-800D-47DE-A18B-D91F801C95AE}"/>
    <cellStyle name="Note 2 2 2 3 2 2 2 2" xfId="10056" xr:uid="{EBB6C002-CECC-4826-B8F6-1948C4DB3FAF}"/>
    <cellStyle name="Note 2 2 2 3 2 2 2 3" xfId="8254" xr:uid="{4DE7DC3C-4BA4-4DBE-9ABA-4C98F67B12A8}"/>
    <cellStyle name="Note 2 2 2 3 2 2 3" xfId="9335" xr:uid="{CE12A1CE-947D-4C4D-B30E-3848FDC986CD}"/>
    <cellStyle name="Note 2 2 2 3 2 2 4" xfId="7176" xr:uid="{C2E90615-2DC5-4317-A23C-A148A5898A9D}"/>
    <cellStyle name="Note 2 2 2 3 2 3" xfId="2782" xr:uid="{D48A6B3B-94AB-46FB-9DA9-71963899D1DB}"/>
    <cellStyle name="Note 2 2 2 3 2 3 2" xfId="9705" xr:uid="{9C7422D3-436F-48EE-B377-2C99E70C42CD}"/>
    <cellStyle name="Note 2 2 2 3 2 3 3" xfId="8253" xr:uid="{4FC2706F-4664-45CC-9D21-0A9C26CC070D}"/>
    <cellStyle name="Note 2 2 2 3 2 4" xfId="5490" xr:uid="{673AB993-3B19-454D-B953-E345AAD13EA7}"/>
    <cellStyle name="Note 2 2 2 3 2 4 2" xfId="9334" xr:uid="{99697C3E-9BA2-496A-A0E0-393519E63E71}"/>
    <cellStyle name="Note 2 2 2 3 2 5" xfId="6110" xr:uid="{29382DF9-D660-4170-99DB-FA38E56CB21D}"/>
    <cellStyle name="Note 2 2 2 3 2 6" xfId="7175" xr:uid="{26CA4553-EBBE-4C21-AD3B-7331D2035852}"/>
    <cellStyle name="Note 2 2 2 3 2 7" xfId="40238" xr:uid="{3A0DEE2E-B6D6-4093-8B18-F2E218DF9636}"/>
    <cellStyle name="Note 2 2 2 3 3" xfId="2506" xr:uid="{D148174B-EBD0-4F5E-8EB8-3C37213A5A82}"/>
    <cellStyle name="Note 2 2 2 3 3 2" xfId="2937" xr:uid="{72CE4693-0C00-48DA-925A-62597E289854}"/>
    <cellStyle name="Note 2 2 2 3 3 2 2" xfId="9904" xr:uid="{9DD2CD26-6006-41EA-A91A-6AE5081C9918}"/>
    <cellStyle name="Note 2 2 2 3 3 2 3" xfId="8255" xr:uid="{7C828A7B-86C4-49FF-A53B-8E7A97127F9F}"/>
    <cellStyle name="Note 2 2 2 3 3 3" xfId="9336" xr:uid="{67D8DD92-0845-401D-81D0-14E059BA3BBA}"/>
    <cellStyle name="Note 2 2 2 3 3 4" xfId="7177" xr:uid="{43E9FDE3-9BDA-4A68-B504-5B84CE0F9758}"/>
    <cellStyle name="Note 2 2 2 3 3 5" xfId="39818" xr:uid="{0B410D75-97EC-4FCC-8CFA-FA76026DBDE7}"/>
    <cellStyle name="Note 2 2 2 3 4" xfId="2781" xr:uid="{38729A46-9FBA-4240-816B-D8178CECF829}"/>
    <cellStyle name="Note 2 2 2 3 4 2" xfId="9704" xr:uid="{EE8B79B0-64F1-4628-9DDA-91FB17326780}"/>
    <cellStyle name="Note 2 2 2 3 4 3" xfId="8252" xr:uid="{F4E0E0C0-77D5-4F54-924B-C41EE36E86EE}"/>
    <cellStyle name="Note 2 2 2 3 4 4" xfId="40173" xr:uid="{9FA49442-C1FA-423C-804B-45A00ACE39CB}"/>
    <cellStyle name="Note 2 2 2 3 5" xfId="5245" xr:uid="{D40A62DE-E526-4A1B-B540-21ABEEE3FEC6}"/>
    <cellStyle name="Note 2 2 2 3 5 2" xfId="9333" xr:uid="{3DA057F7-2974-438C-9FD4-FADF26172D4B}"/>
    <cellStyle name="Note 2 2 2 3 5 3" xfId="39901" xr:uid="{AC9C6B0F-5CA6-47BB-ADCF-88A4CB7E98E2}"/>
    <cellStyle name="Note 2 2 2 3 6" xfId="4432" xr:uid="{B4161D08-3965-4057-95EA-962273C159DC}"/>
    <cellStyle name="Note 2 2 2 3 6 2" xfId="44726" xr:uid="{6340A7E7-7BFC-4093-91C2-4E50773976E8}"/>
    <cellStyle name="Note 2 2 2 3 7" xfId="6109" xr:uid="{4BE7FC91-03DE-47D6-85AF-BBDC46F85681}"/>
    <cellStyle name="Note 2 2 2 3 7 2" xfId="44550" xr:uid="{4BE1A7F5-A180-4BF2-9951-989280DA2B53}"/>
    <cellStyle name="Note 2 2 2 3 8" xfId="7174" xr:uid="{BB7F7E7D-0449-4DB7-93DD-E6E09BDD46DA}"/>
    <cellStyle name="Note 2 2 2 3 9" xfId="32407" xr:uid="{C8361997-CC4B-4CC9-A111-81260831B806}"/>
    <cellStyle name="Note 2 2 2 4" xfId="1648" xr:uid="{8C293D35-2B1E-443A-ADC9-704726F20BFA}"/>
    <cellStyle name="Note 2 2 2 4 2" xfId="2507" xr:uid="{1BE22484-32BE-4203-9C1E-4E046BF38BD9}"/>
    <cellStyle name="Note 2 2 2 4 2 2" xfId="3003" xr:uid="{E5E11CDC-67BD-4597-82CA-E1D0B1A36504}"/>
    <cellStyle name="Note 2 2 2 4 2 2 2" xfId="9996" xr:uid="{95DA1EA8-C558-473B-9C53-4D563CFC5D41}"/>
    <cellStyle name="Note 2 2 2 4 2 2 3" xfId="8257" xr:uid="{B9290777-EEBF-42B3-87ED-7AC0D786055F}"/>
    <cellStyle name="Note 2 2 2 4 2 3" xfId="9338" xr:uid="{3EAD4361-AAAC-47FC-906E-E7C94EEDCA7B}"/>
    <cellStyle name="Note 2 2 2 4 2 4" xfId="7179" xr:uid="{5F80CCBE-DCBF-4E45-A6F1-2DE0E91009B9}"/>
    <cellStyle name="Note 2 2 2 4 3" xfId="2783" xr:uid="{11648BDF-3D3D-4F72-91D7-35A16A6F8912}"/>
    <cellStyle name="Note 2 2 2 4 3 2" xfId="9706" xr:uid="{5F41B526-9E72-49A4-BD3D-0BA05631820D}"/>
    <cellStyle name="Note 2 2 2 4 3 3" xfId="8256" xr:uid="{29B70E6E-EB51-4C47-8B7F-5EAB5506C721}"/>
    <cellStyle name="Note 2 2 2 4 4" xfId="5330" xr:uid="{694C345F-E8CC-49F2-BE8F-2C2550F91506}"/>
    <cellStyle name="Note 2 2 2 4 4 2" xfId="9337" xr:uid="{7244A6EF-6B00-4858-949E-22F5D63A8435}"/>
    <cellStyle name="Note 2 2 2 4 5" xfId="6111" xr:uid="{172E780F-6A68-4288-8247-8F740B76CD50}"/>
    <cellStyle name="Note 2 2 2 4 6" xfId="7178" xr:uid="{4D084AE1-3024-4510-B31A-37126332E892}"/>
    <cellStyle name="Note 2 2 2 4 7" xfId="40235" xr:uid="{4F0C2E52-FAD8-49C0-8981-77A4AF7CED1B}"/>
    <cellStyle name="Note 2 2 2 5" xfId="948" xr:uid="{7E6434B3-F1AF-41A6-BAD4-6C58BD07A716}"/>
    <cellStyle name="Note 2 2 2 5 2" xfId="2892" xr:uid="{74F2A91B-51FC-49DB-8B7B-AE6A39D17821}"/>
    <cellStyle name="Note 2 2 2 5 2 2" xfId="9856" xr:uid="{8029E53E-C55F-43F3-99EA-0722BF8F1AED}"/>
    <cellStyle name="Note 2 2 2 5 2 3" xfId="8258" xr:uid="{049E4C04-7BFB-4CE2-B5EB-AF0C7C9116FA}"/>
    <cellStyle name="Note 2 2 2 5 3" xfId="9339" xr:uid="{A51ADD00-7BBC-4B56-8506-D32346C15AA0}"/>
    <cellStyle name="Note 2 2 2 5 4" xfId="7180" xr:uid="{944EA068-AB71-40A0-A868-C1B9F9BA720B}"/>
    <cellStyle name="Note 2 2 2 5 5" xfId="39821" xr:uid="{F5FFB2D8-038A-4B68-B316-7814C6688A08}"/>
    <cellStyle name="Note 2 2 2 6" xfId="2779" xr:uid="{14747F18-D7D0-4770-B452-78F29D54DB55}"/>
    <cellStyle name="Note 2 2 2 6 2" xfId="9701" xr:uid="{662747BC-3241-4232-994C-6D28566D3D91}"/>
    <cellStyle name="Note 2 2 2 6 3" xfId="7573" xr:uid="{178323B5-37E4-4EA8-AC1F-89CB4401C189}"/>
    <cellStyle name="Note 2 2 2 6 4" xfId="40170" xr:uid="{BEBCF4C2-B780-44C2-9DE2-1548331F92F1}"/>
    <cellStyle name="Note 2 2 2 7" xfId="3102" xr:uid="{BB3D14D3-99ED-44DC-AA9C-AF1AA0DAD3C3}"/>
    <cellStyle name="Note 2 2 2 7 2" xfId="10086" xr:uid="{6FF3BEE8-DCEF-4126-8511-4806BADAD12F}"/>
    <cellStyle name="Note 2 2 2 7 3" xfId="8247" xr:uid="{DEB01E73-1880-4C86-956A-1303E1A2939F}"/>
    <cellStyle name="Note 2 2 2 7 4" xfId="39904" xr:uid="{9033BFCF-1D11-43C7-970B-E64FBB3D3497}"/>
    <cellStyle name="Note 2 2 2 8" xfId="3190" xr:uid="{D64135BA-3C01-42D0-96B0-F7C3AFF4C467}"/>
    <cellStyle name="Note 2 2 2 8 2" xfId="10193" xr:uid="{4B935818-476A-4BB5-B0FF-CCAFB779053A}"/>
    <cellStyle name="Note 2 2 2 8 3" xfId="44723" xr:uid="{6755B520-E814-4337-B28E-AAF9EE6BD9CA}"/>
    <cellStyle name="Note 2 2 2 9" xfId="3431" xr:uid="{EF0386D2-EEB2-4BA8-B7F7-B4A7C52A85E4}"/>
    <cellStyle name="Note 2 2 2 9 2" xfId="8766" xr:uid="{572573E8-C33F-417F-8C3E-5715ADD8EDD6}"/>
    <cellStyle name="Note 2 2 2 9 3" xfId="44553" xr:uid="{8A5C91B5-A60E-4BCA-AFFE-C5C89414A57E}"/>
    <cellStyle name="Note 2 2 3" xfId="645" xr:uid="{390B8C78-F652-4573-B4AB-63F29227AC87}"/>
    <cellStyle name="Note 2 2 3 10" xfId="10537" xr:uid="{FE3F5E1A-2D3A-4A9E-AFC2-9089255E5EAB}"/>
    <cellStyle name="Note 2 2 3 11" xfId="7181" xr:uid="{504CFC9F-1065-4127-9D81-01B18E3333BD}"/>
    <cellStyle name="Note 2 2 3 12" xfId="32408" xr:uid="{50D3D84F-012D-4848-B470-11C8DEDE41FF}"/>
    <cellStyle name="Note 2 2 3 2" xfId="1377" xr:uid="{74E7CD0B-C6F2-41BC-9426-9886FA7BE2DD}"/>
    <cellStyle name="Note 2 2 3 2 2" xfId="1917" xr:uid="{E875CF09-F3D3-452D-92D0-0EF90CB0A890}"/>
    <cellStyle name="Note 2 2 3 2 2 2" xfId="9707" xr:uid="{6C396E7C-0137-4016-A7E0-C496CA66B59F}"/>
    <cellStyle name="Note 2 2 3 2 2 3" xfId="11291" xr:uid="{85792803-FBE4-444E-9331-2A059CB16D6A}"/>
    <cellStyle name="Note 2 2 3 2 2 4" xfId="5560" xr:uid="{AC4DB9AE-8C3A-43CB-BB5E-96DA3BA03C08}"/>
    <cellStyle name="Note 2 2 3 2 3" xfId="2784" xr:uid="{8454C937-012A-409E-A22D-05109288A2AE}"/>
    <cellStyle name="Note 2 2 3 2 3 2" xfId="10608" xr:uid="{F3C23329-5B13-4393-9991-724F92BEFBF7}"/>
    <cellStyle name="Note 2 2 3 2 4" xfId="10548" xr:uid="{CC37F36A-18F8-41C2-A3E8-04CB6704AD18}"/>
    <cellStyle name="Note 2 2 3 2 5" xfId="10726" xr:uid="{337FB319-22BB-439A-9D8C-5F5638C58CF7}"/>
    <cellStyle name="Note 2 2 3 2 6" xfId="7182" xr:uid="{A155A21C-9652-404C-9C9E-A571AC8FFC6B}"/>
    <cellStyle name="Note 2 2 3 2 7" xfId="40239" xr:uid="{268C679C-11C0-48D6-857A-DB2546278C9D}"/>
    <cellStyle name="Note 2 2 3 3" xfId="1726" xr:uid="{B4C70429-B40F-42EE-81BE-16F9E6C0AA29}"/>
    <cellStyle name="Note 2 2 3 3 2" xfId="7575" xr:uid="{C1494F3F-3A1A-49EB-9ED7-D90F1BBAAD25}"/>
    <cellStyle name="Note 2 2 3 3 3" xfId="39817" xr:uid="{AF2CF06A-2538-4146-AAC9-A8B201A83D31}"/>
    <cellStyle name="Note 2 2 3 4" xfId="1025" xr:uid="{0B56E399-46D0-42CC-8251-5FD66927FBE2}"/>
    <cellStyle name="Note 2 2 3 4 2" xfId="5708" xr:uid="{2134EC68-6264-4679-BA83-6F3B9613D675}"/>
    <cellStyle name="Note 2 2 3 4 3" xfId="11792" xr:uid="{552ADD8A-E05F-456A-8DFD-3800DC1BAA64}"/>
    <cellStyle name="Note 2 2 3 4 4" xfId="5116" xr:uid="{D8C8FCF9-2016-4D15-9B90-86B3EA8CE800}"/>
    <cellStyle name="Note 2 2 3 4 5" xfId="40174" xr:uid="{F996817E-9D13-4B38-AAD5-632FDC7D1746}"/>
    <cellStyle name="Note 2 2 3 5" xfId="2283" xr:uid="{9F179301-B9F5-404E-9960-6A9C944827A2}"/>
    <cellStyle name="Note 2 2 3 5 2" xfId="8508" xr:uid="{03A15F07-430E-4B80-88D3-ABE9E16148E7}"/>
    <cellStyle name="Note 2 2 3 5 3" xfId="39900" xr:uid="{D4B2F8A0-1571-46F1-A553-2B34D02B9239}"/>
    <cellStyle name="Note 2 2 3 6" xfId="8932" xr:uid="{BC73DBC3-67D0-4B52-8382-B4676C73373A}"/>
    <cellStyle name="Note 2 2 3 6 2" xfId="44727" xr:uid="{DFDFB94B-7983-4F28-B3DC-B8F79ADBA888}"/>
    <cellStyle name="Note 2 2 3 7" xfId="8747" xr:uid="{B6D5B96E-15F1-40E1-89F1-507EFFD9C4F9}"/>
    <cellStyle name="Note 2 2 3 7 2" xfId="44549" xr:uid="{952A485A-12D9-4EB0-848E-B6D713AFD708}"/>
    <cellStyle name="Note 2 2 3 8" xfId="8668" xr:uid="{309D41CC-0647-4F4A-9665-503EEFE7B9EF}"/>
    <cellStyle name="Note 2 2 3 9" xfId="10467" xr:uid="{C74F4325-C24A-47FD-B922-775A8FD9BB08}"/>
    <cellStyle name="Note 2 2 4" xfId="1164" xr:uid="{4A1B9B9F-2D27-40C3-A277-D196FE9993DA}"/>
    <cellStyle name="Note 2 2 4 10" xfId="7183" xr:uid="{738F8C24-B55D-4E98-BE18-022A9ACAAA68}"/>
    <cellStyle name="Note 2 2 4 11" xfId="40234" xr:uid="{8BE21552-CEE5-4CC2-B3AD-BA9ECD25C78E}"/>
    <cellStyle name="Note 2 2 4 2" xfId="1775" xr:uid="{82C0A0E1-C01F-43EF-AE33-9CDD50297734}"/>
    <cellStyle name="Note 2 2 4 2 2" xfId="2785" xr:uid="{F9179E82-AB3E-443B-8BDD-B6F533B90456}"/>
    <cellStyle name="Note 2 2 4 2 2 2" xfId="9708" xr:uid="{4026DA43-2E05-4EB2-9BD5-AEF9F82CEEFC}"/>
    <cellStyle name="Note 2 2 4 2 2 3" xfId="4706" xr:uid="{F07C9894-5E5D-4D15-AC4F-28D7401912B4}"/>
    <cellStyle name="Note 2 2 4 2 3" xfId="4910" xr:uid="{E353284F-4F36-4080-B2E6-63B9C35DAB4D}"/>
    <cellStyle name="Note 2 2 4 2 3 2" xfId="10609" xr:uid="{821D3C6A-E95A-4E63-ACA6-46FC9350A2D3}"/>
    <cellStyle name="Note 2 2 4 2 4" xfId="5379" xr:uid="{67823D04-F703-4E04-851F-7A2F9B7F3AF9}"/>
    <cellStyle name="Note 2 2 4 2 4 2" xfId="10701" xr:uid="{691043F6-521A-4114-8C5A-9DCA435BE9BB}"/>
    <cellStyle name="Note 2 2 4 2 5" xfId="10540" xr:uid="{13A67A3E-CC25-40C4-946B-91A3F92FE0A7}"/>
    <cellStyle name="Note 2 2 4 2 6" xfId="7184" xr:uid="{A5166BCB-CABE-45F8-9CA2-269B9E624BB8}"/>
    <cellStyle name="Note 2 2 4 3" xfId="2267" xr:uid="{D93F5DB2-79A9-425E-9EA9-24D7A8BBBD0F}"/>
    <cellStyle name="Note 2 2 4 3 2" xfId="8259" xr:uid="{4811393E-E573-4D12-B45F-395B88184362}"/>
    <cellStyle name="Note 2 2 4 3 3" xfId="4571" xr:uid="{CC387419-2CFD-40B7-A1C9-38A6DD50AE4F}"/>
    <cellStyle name="Note 2 2 4 4" xfId="4822" xr:uid="{52DA2308-D180-4D67-9BBC-CE936B017682}"/>
    <cellStyle name="Note 2 2 4 4 2" xfId="8509" xr:uid="{FC5C9CB9-5C0A-4752-A21F-73DC1AD59B75}"/>
    <cellStyle name="Note 2 2 4 5" xfId="5133" xr:uid="{7E82C34C-EAE9-4C1B-BC87-34C253D661B3}"/>
    <cellStyle name="Note 2 2 4 5 2" xfId="8909" xr:uid="{BED809D5-B9D6-4BB0-942D-23F7D6E753DC}"/>
    <cellStyle name="Note 2 2 4 6" xfId="4321" xr:uid="{9DB721F2-A9DC-4C86-A467-261DDDB8C464}"/>
    <cellStyle name="Note 2 2 4 6 2" xfId="8661" xr:uid="{31B9B682-6E9B-47F2-9DA1-0C95EE649BBA}"/>
    <cellStyle name="Note 2 2 4 7" xfId="6112" xr:uid="{BBA58996-F3A2-4E78-AC8E-71436AB74159}"/>
    <cellStyle name="Note 2 2 4 8" xfId="10666" xr:uid="{BCB7679A-183D-4152-BAA1-C8B5E5336FED}"/>
    <cellStyle name="Note 2 2 4 9" xfId="10309" xr:uid="{583AC388-12D9-462D-9EB0-DE6BE3E52783}"/>
    <cellStyle name="Note 2 2 5" xfId="1515" xr:uid="{D749C921-7E06-4FCB-9ACA-F7DACE958DF6}"/>
    <cellStyle name="Note 2 2 5 10" xfId="7185" xr:uid="{80388295-7564-4A9F-BA0C-4A9E0205FCBB}"/>
    <cellStyle name="Note 2 2 5 11" xfId="39822" xr:uid="{D9274E51-A305-4623-8785-A97F8059EEC5}"/>
    <cellStyle name="Note 2 2 5 2" xfId="2786" xr:uid="{CFB8EA8D-5699-43F8-96C5-42988C101C19}"/>
    <cellStyle name="Note 2 2 5 2 2" xfId="4723" xr:uid="{7661753A-B0C1-4EC2-9555-32BAAAF7E910}"/>
    <cellStyle name="Note 2 2 5 2 2 2" xfId="9709" xr:uid="{E64C6E5F-0780-466B-AC52-CB53A9F2D3D1}"/>
    <cellStyle name="Note 2 2 5 2 3" xfId="4986" xr:uid="{E0B6017C-AB27-44CE-9154-4351C04F41B8}"/>
    <cellStyle name="Note 2 2 5 2 3 2" xfId="10610" xr:uid="{D19644F3-F1CC-4CA0-BFCB-F7AB6A257E87}"/>
    <cellStyle name="Note 2 2 5 2 4" xfId="5489" xr:uid="{FB487B81-0BC4-4376-9B34-00445065B227}"/>
    <cellStyle name="Note 2 2 5 2 4 2" xfId="10282" xr:uid="{930D7775-6212-4A06-B0DA-F574549B3151}"/>
    <cellStyle name="Note 2 2 5 2 5" xfId="10443" xr:uid="{0212C242-F9FB-4D72-A00E-2B2C8767768F}"/>
    <cellStyle name="Note 2 2 5 2 6" xfId="7186" xr:uid="{BB1940DE-15F2-4E95-B8C8-850EE4656037}"/>
    <cellStyle name="Note 2 2 5 2 7" xfId="4463" xr:uid="{368A5635-98F3-4048-999B-759DBEBBD6DF}"/>
    <cellStyle name="Note 2 2 5 3" xfId="2508" xr:uid="{124B2218-E830-4BCC-8180-D468BB79CDA6}"/>
    <cellStyle name="Note 2 2 5 3 2" xfId="8260" xr:uid="{C1CA9653-6872-47C7-8BAC-4CFECE1615B4}"/>
    <cellStyle name="Note 2 2 5 3 3" xfId="4627" xr:uid="{B5CC58A3-6E6B-472B-99D8-8504D6BAB363}"/>
    <cellStyle name="Note 2 2 5 4" xfId="4852" xr:uid="{2BFD68E4-07CC-40BD-9D20-2ED16607113A}"/>
    <cellStyle name="Note 2 2 5 4 2" xfId="8510" xr:uid="{7411B33B-8D90-46FB-91BC-64B63A0BED21}"/>
    <cellStyle name="Note 2 2 5 5" xfId="5244" xr:uid="{00FD4F38-B6B9-4B12-96F5-AD7C587CB075}"/>
    <cellStyle name="Note 2 2 5 5 2" xfId="9340" xr:uid="{9C88FEEC-6EE8-4A94-B02E-507022E3F99C}"/>
    <cellStyle name="Note 2 2 5 6" xfId="4431" xr:uid="{9BC3D1F9-4808-4669-9272-238CA58E138A}"/>
    <cellStyle name="Note 2 2 5 6 2" xfId="10473" xr:uid="{C2692CFF-5E1B-45C8-ADEF-79240B257229}"/>
    <cellStyle name="Note 2 2 5 7" xfId="6113" xr:uid="{6C1D8EC9-E082-4E57-B28A-18B47C413348}"/>
    <cellStyle name="Note 2 2 5 8" xfId="10667" xr:uid="{6A65D1B4-D308-4539-BF50-6983460BA908}"/>
    <cellStyle name="Note 2 2 5 9" xfId="10531" xr:uid="{9A0AAB57-4BC6-4CF3-8852-96415BD48C87}"/>
    <cellStyle name="Note 2 2 6" xfId="843" xr:uid="{2F8E1582-715F-4A6E-AC36-B304EC84CC89}"/>
    <cellStyle name="Note 2 2 6 2" xfId="2596" xr:uid="{BD27493D-5BB0-4506-B1EE-32C716608BCA}"/>
    <cellStyle name="Note 2 2 6 2 2" xfId="8458" xr:uid="{F23301BA-28CE-4BAE-A555-0ED73C78E791}"/>
    <cellStyle name="Note 2 2 6 2 3" xfId="5514" xr:uid="{8B7785C4-2954-4C28-8D3A-678E4EB8D340}"/>
    <cellStyle name="Note 2 2 6 3" xfId="6221" xr:uid="{E0501EDC-98AF-47BA-ABC9-41D6A75F5402}"/>
    <cellStyle name="Note 2 2 6 4" xfId="10520" xr:uid="{66D701B3-32D6-47CF-911E-3CF61114DC8F}"/>
    <cellStyle name="Note 2 2 6 5" xfId="10554" xr:uid="{E48FEEB9-42DA-436F-BF13-B23D69E6C88E}"/>
    <cellStyle name="Note 2 2 6 6" xfId="10742" xr:uid="{D446C908-2A49-46B0-8D52-3023CF4EC680}"/>
    <cellStyle name="Note 2 2 6 7" xfId="10751" xr:uid="{0C0F8452-BE58-4861-B0A0-2E2DC6317BB4}"/>
    <cellStyle name="Note 2 2 6 8" xfId="7187" xr:uid="{F7906592-E9D5-48E3-B159-2CA52EDF6AEA}"/>
    <cellStyle name="Note 2 2 6 9" xfId="40169" xr:uid="{67E3DD82-BB0E-4C82-80EA-D532452FD1A1}"/>
    <cellStyle name="Note 2 2 7" xfId="2071" xr:uid="{87386BB0-BCA9-4547-8B39-94185574BB40}"/>
    <cellStyle name="Note 2 2 7 2" xfId="2778" xr:uid="{148A1E85-638A-403B-98A1-EE629A87DEB4}"/>
    <cellStyle name="Note 2 2 7 2 2" xfId="5667" xr:uid="{2636BAD6-449E-41B8-9E41-B6D51FC6D040}"/>
    <cellStyle name="Note 2 2 7 3" xfId="10604" xr:uid="{E82AB2E4-8D4E-431D-A9E1-5692DD4C7FF7}"/>
    <cellStyle name="Note 2 2 7 4" xfId="9438" xr:uid="{F7721D9B-802D-4769-AACB-FC05C91783EF}"/>
    <cellStyle name="Note 2 2 7 5" xfId="10755" xr:uid="{EEECFEBF-CA42-4B6F-ABC3-9E6E2CCFD025}"/>
    <cellStyle name="Note 2 2 7 6" xfId="7572" xr:uid="{201398A4-D79C-46BF-97FA-CD344DF28D46}"/>
    <cellStyle name="Note 2 2 7 7" xfId="5073" xr:uid="{D514619E-594C-441D-BD7B-9E12D240DE6B}"/>
    <cellStyle name="Note 2 2 7 8" xfId="39905" xr:uid="{EB16B119-A0DD-4176-96E7-A1C5ACAFD778}"/>
    <cellStyle name="Note 2 2 8" xfId="3164" xr:uid="{78A489A3-CE16-4A01-8A68-794A6D7B11C4}"/>
    <cellStyle name="Note 2 2 8 2" xfId="10167" xr:uid="{2A47B05F-1168-4177-B475-BA15DADD0F1F}"/>
    <cellStyle name="Note 2 2 8 3" xfId="10767" xr:uid="{EFDC3A15-8B26-4E21-B87D-0EBA4F09C5EB}"/>
    <cellStyle name="Note 2 2 8 4" xfId="10858" xr:uid="{7C6093D8-8FDF-447D-B0C1-E370A6AD0976}"/>
    <cellStyle name="Note 2 2 8 5" xfId="10929" xr:uid="{6ABE44D1-10E5-499F-82D1-3D52E448BEFA}"/>
    <cellStyle name="Note 2 2 8 6" xfId="8246" xr:uid="{B8ECB919-354F-4D2E-ACDF-3ADD28CC1AB9}"/>
    <cellStyle name="Note 2 2 8 7" xfId="44722" xr:uid="{DC463E0E-11F0-4D93-8450-5AB56A5B9FF3}"/>
    <cellStyle name="Note 2 2 9" xfId="2169" xr:uid="{5FEFC596-6739-4750-A764-71CF773CC997}"/>
    <cellStyle name="Note 2 2 9 2" xfId="8507" xr:uid="{B65E29C5-DBA8-4C7D-ADDC-EFA8EAE054A9}"/>
    <cellStyle name="Note 2 2 9 3" xfId="44554" xr:uid="{4E39E67E-002E-4CC6-94AF-51B5DBCC5F7C}"/>
    <cellStyle name="Note 2 20" xfId="46994" xr:uid="{3BE06228-57C5-4B50-87B1-C18D8681ABF8}"/>
    <cellStyle name="Note 2 21" xfId="641" xr:uid="{8456DE7F-9C80-4E2F-934C-6828077C08E2}"/>
    <cellStyle name="Note 2 3" xfId="646" xr:uid="{2B925329-4480-45D3-9A24-8C257AFD7994}"/>
    <cellStyle name="Note 2 3 10" xfId="8705" xr:uid="{C3D47A63-F7C1-4746-934B-9FBADD7617BD}"/>
    <cellStyle name="Note 2 3 11" xfId="8738" xr:uid="{624B67CD-2196-475C-A050-16A048B1C857}"/>
    <cellStyle name="Note 2 3 12" xfId="10602" xr:uid="{387903FC-49B1-4ED5-BE19-673FD7200E5B}"/>
    <cellStyle name="Note 2 3 13" xfId="10292" xr:uid="{CFDE673C-B884-4BA5-9107-3215A2B85741}"/>
    <cellStyle name="Note 2 3 14" xfId="10308" xr:uid="{A9152CAC-D764-4B24-BACE-EF6196E476C6}"/>
    <cellStyle name="Note 2 3 15" xfId="7188" xr:uid="{CA5B3145-A682-486D-B59E-CBD8CCAD4BF4}"/>
    <cellStyle name="Note 2 3 2" xfId="647" xr:uid="{2AE06B85-5165-487C-ABEB-6712E36AE179}"/>
    <cellStyle name="Note 2 3 2 10" xfId="7189" xr:uid="{C07CB716-77A7-4E09-8381-62F4607C3B7C}"/>
    <cellStyle name="Note 2 3 2 11" xfId="40240" xr:uid="{A93E8DD1-BF94-4D81-9488-076B77859C5D}"/>
    <cellStyle name="Note 2 3 2 2" xfId="648" xr:uid="{3D167023-1EE0-475F-B327-CF5C1C2E806A}"/>
    <cellStyle name="Note 2 3 2 2 2" xfId="1378" xr:uid="{DC1F49BD-8FF6-475D-95B8-D02C8694CE34}"/>
    <cellStyle name="Note 2 3 2 2 2 2" xfId="1918" xr:uid="{BB7A30BA-8495-4028-9DED-429254B5F424}"/>
    <cellStyle name="Note 2 3 2 2 2 2 2" xfId="3006" xr:uid="{1A66A5DE-9612-43C9-9C0F-83A187F3E6B8}"/>
    <cellStyle name="Note 2 3 2 2 2 2 2 2" xfId="9999" xr:uid="{8A2BA53A-6296-4C46-B1E5-28E0DAA5C787}"/>
    <cellStyle name="Note 2 3 2 2 2 2 2 3" xfId="8265" xr:uid="{F18DE579-7569-4295-A320-886DA33E6FFA}"/>
    <cellStyle name="Note 2 3 2 2 2 2 3" xfId="9342" xr:uid="{7D15F37C-8B60-4A98-BA1A-A4727B1AB0EB}"/>
    <cellStyle name="Note 2 3 2 2 2 2 4" xfId="7192" xr:uid="{B2D12648-D732-488C-9CF5-43A0D50A0359}"/>
    <cellStyle name="Note 2 3 2 2 2 3" xfId="2789" xr:uid="{AD512FE0-16A5-4EB8-B492-43374A1B3DB1}"/>
    <cellStyle name="Note 2 3 2 2 2 3 2" xfId="9713" xr:uid="{18221AED-73A9-4EEB-9512-03ECDCA3EC0B}"/>
    <cellStyle name="Note 2 3 2 2 2 3 3" xfId="8264" xr:uid="{58A4AF13-5C1B-4A48-9909-87F3DC238EDB}"/>
    <cellStyle name="Note 2 3 2 2 2 4" xfId="5403" xr:uid="{C85D6367-4E4B-4D02-956C-5AFCE325D817}"/>
    <cellStyle name="Note 2 3 2 2 2 4 2" xfId="9341" xr:uid="{A6623853-F97E-4CDB-8AC7-7CC3D15E2EB4}"/>
    <cellStyle name="Note 2 3 2 2 2 5" xfId="6115" xr:uid="{034EFE4F-CC25-4DCB-89B8-C506C9E658D0}"/>
    <cellStyle name="Note 2 3 2 2 2 6" xfId="7191" xr:uid="{EBB70E4B-3752-4FE0-8EAF-B1463FA615EB}"/>
    <cellStyle name="Note 2 3 2 2 3" xfId="1727" xr:uid="{3BAA7D6D-87D9-46F8-89D4-AC7BE3FFFF6E}"/>
    <cellStyle name="Note 2 3 2 2 3 2" xfId="2895" xr:uid="{E1666901-6047-4A3F-A5F4-6606CC7EC047}"/>
    <cellStyle name="Note 2 3 2 2 3 2 2" xfId="9859" xr:uid="{1FC8D28F-6E75-4F02-9D4C-F7A9443136CA}"/>
    <cellStyle name="Note 2 3 2 2 3 2 3" xfId="8266" xr:uid="{45E569E7-C079-4B95-BC70-16ADC3A2FC1A}"/>
    <cellStyle name="Note 2 3 2 2 3 3" xfId="9343" xr:uid="{EBA0D2EF-AFA4-4B50-B6D4-5AED23ADAD14}"/>
    <cellStyle name="Note 2 3 2 2 3 4" xfId="7193" xr:uid="{E843CCF8-B155-459A-A498-AE681F075F08}"/>
    <cellStyle name="Note 2 3 2 2 4" xfId="1026" xr:uid="{0151908F-5F94-4BFA-9AE1-D4FF5B63C428}"/>
    <cellStyle name="Note 2 3 2 2 4 2" xfId="9712" xr:uid="{2496B7B2-DB70-44D0-BF0F-BBB6FB03AADE}"/>
    <cellStyle name="Note 2 3 2 2 4 3" xfId="7578" xr:uid="{EE3AB753-33D2-4019-99E5-6B7DC6D5C7C8}"/>
    <cellStyle name="Note 2 3 2 2 5" xfId="3138" xr:uid="{84703419-3EEC-46AB-9879-9D8D9682506A}"/>
    <cellStyle name="Note 2 3 2 2 5 2" xfId="10147" xr:uid="{F4B9C11F-79FF-4B4A-A7A4-BC8FA03F23AB}"/>
    <cellStyle name="Note 2 3 2 2 5 3" xfId="8263" xr:uid="{CD355CDB-5891-4AB0-939B-5923A18569FE}"/>
    <cellStyle name="Note 2 3 2 2 6" xfId="3262" xr:uid="{5D510307-7DFD-4627-BADE-E931DF9C382B}"/>
    <cellStyle name="Note 2 3 2 2 6 2" xfId="10247" xr:uid="{966446E7-7632-4344-BC9C-E162EF61BF9F}"/>
    <cellStyle name="Note 2 3 2 2 7" xfId="6114" xr:uid="{6DC07AC9-A01A-4C9A-876B-BEA6D08BA2C2}"/>
    <cellStyle name="Note 2 3 2 2 7 2" xfId="8827" xr:uid="{F52C2E9C-A71D-4D5F-9F02-0B4AE03B21D5}"/>
    <cellStyle name="Note 2 3 2 2 8" xfId="7190" xr:uid="{466AA710-46D0-4CBF-89BA-826A48453CB3}"/>
    <cellStyle name="Note 2 3 2 3" xfId="1305" xr:uid="{24513A5B-FB04-44BE-80E8-A8925DF78FE8}"/>
    <cellStyle name="Note 2 3 2 3 2" xfId="1846" xr:uid="{DF455521-9B63-4FFC-A95B-9E6E057E0953}"/>
    <cellStyle name="Note 2 3 2 3 2 2" xfId="2509" xr:uid="{25EB4813-450A-4AF3-8F72-26212F897DB6}"/>
    <cellStyle name="Note 2 3 2 3 2 2 2" xfId="3061" xr:uid="{C0F66F51-546A-47EB-8BBD-568A70A164C5}"/>
    <cellStyle name="Note 2 3 2 3 2 2 2 2" xfId="10057" xr:uid="{553FED1A-C8F8-40F4-A1EB-F9FA08948E92}"/>
    <cellStyle name="Note 2 3 2 3 2 2 2 3" xfId="8269" xr:uid="{AD6F081A-9146-4771-9705-EECB98BD624C}"/>
    <cellStyle name="Note 2 3 2 3 2 2 3" xfId="9346" xr:uid="{ABDB118F-F58B-414D-A22A-B2D859067C24}"/>
    <cellStyle name="Note 2 3 2 3 2 2 4" xfId="7196" xr:uid="{B2EB7A8D-EF10-4B40-8BEF-43055352BF24}"/>
    <cellStyle name="Note 2 3 2 3 2 3" xfId="2791" xr:uid="{E6E6F34E-5B9D-4BC6-B034-74C2AE6B7547}"/>
    <cellStyle name="Note 2 3 2 3 2 3 2" xfId="9715" xr:uid="{A0652A76-B090-4F2D-B7E9-3790BBEF6F6D}"/>
    <cellStyle name="Note 2 3 2 3 2 3 3" xfId="8268" xr:uid="{AC4F7CF7-CBDD-4853-8F31-CA49FFB06F36}"/>
    <cellStyle name="Note 2 3 2 3 2 4" xfId="5492" xr:uid="{0474DFF0-DACF-447F-9E81-3103BD1A6DA2}"/>
    <cellStyle name="Note 2 3 2 3 2 4 2" xfId="9345" xr:uid="{94876708-09D7-4415-A911-570AF98EAD1A}"/>
    <cellStyle name="Note 2 3 2 3 2 5" xfId="6117" xr:uid="{37F0807B-3911-439D-A6A1-59EA7C2A483A}"/>
    <cellStyle name="Note 2 3 2 3 2 6" xfId="7195" xr:uid="{40DF8CD4-D959-4FB0-A3A8-E2C9BEC5E340}"/>
    <cellStyle name="Note 2 3 2 3 3" xfId="2510" xr:uid="{472E601B-E85D-407A-B326-928E6059D3E7}"/>
    <cellStyle name="Note 2 3 2 3 3 2" xfId="2938" xr:uid="{A968F9E5-3454-479E-B9A6-A687BBA295C5}"/>
    <cellStyle name="Note 2 3 2 3 3 2 2" xfId="9905" xr:uid="{11C85D9B-0041-47CC-A7C3-38F608F505E2}"/>
    <cellStyle name="Note 2 3 2 3 3 2 3" xfId="8270" xr:uid="{995B845E-8E57-4C07-AEF7-A679F336CCB1}"/>
    <cellStyle name="Note 2 3 2 3 3 3" xfId="9347" xr:uid="{7DB8A901-544F-49CD-82D5-14D799198E4D}"/>
    <cellStyle name="Note 2 3 2 3 3 4" xfId="7197" xr:uid="{0933CC90-CBB4-4D82-AC58-42D8FE5A0B1C}"/>
    <cellStyle name="Note 2 3 2 3 4" xfId="2790" xr:uid="{BAA677D4-A0EA-4181-8FB5-66BBA7037D8D}"/>
    <cellStyle name="Note 2 3 2 3 4 2" xfId="9714" xr:uid="{3A715508-37E9-49C7-B69A-C01D70C92122}"/>
    <cellStyle name="Note 2 3 2 3 4 3" xfId="8267" xr:uid="{90571514-063C-4519-9DEF-FF4FF0D47C56}"/>
    <cellStyle name="Note 2 3 2 3 5" xfId="5247" xr:uid="{6595EAB7-B0A9-464C-A5BD-EAEB243A8602}"/>
    <cellStyle name="Note 2 3 2 3 5 2" xfId="9344" xr:uid="{ED486F89-B4E2-47C4-8920-E61E8F38624A}"/>
    <cellStyle name="Note 2 3 2 3 6" xfId="4434" xr:uid="{56F453E5-EC5E-4653-8ED5-4D4395000680}"/>
    <cellStyle name="Note 2 3 2 3 7" xfId="6116" xr:uid="{8FCC7CAF-AB71-4F17-9DC9-22B6D5B62CA2}"/>
    <cellStyle name="Note 2 3 2 3 8" xfId="7194" xr:uid="{1EF2AA85-6930-457B-A95D-F6BC7FDB7BDA}"/>
    <cellStyle name="Note 2 3 2 4" xfId="1649" xr:uid="{D296E87D-6AD1-4F38-AF24-B65B5B39338B}"/>
    <cellStyle name="Note 2 3 2 4 2" xfId="2511" xr:uid="{3C98D439-EE97-4048-B97E-63285D4E6FCB}"/>
    <cellStyle name="Note 2 3 2 4 2 2" xfId="3005" xr:uid="{FD613441-5A01-420B-A971-CAD207940F16}"/>
    <cellStyle name="Note 2 3 2 4 2 2 2" xfId="9998" xr:uid="{EEA14FF6-B07F-4917-9144-D5D877F55A92}"/>
    <cellStyle name="Note 2 3 2 4 2 2 3" xfId="8272" xr:uid="{CBBA83E9-11AB-4EC4-B158-A990611263D3}"/>
    <cellStyle name="Note 2 3 2 4 2 3" xfId="9349" xr:uid="{34DBB586-224F-4261-BEE0-248D92B9E417}"/>
    <cellStyle name="Note 2 3 2 4 2 4" xfId="7199" xr:uid="{787F54C1-A0B1-4C4C-B8F7-3EAD7EE6EBF1}"/>
    <cellStyle name="Note 2 3 2 4 3" xfId="2792" xr:uid="{0D94B0D8-21D7-4A93-AB50-9E088E66AB55}"/>
    <cellStyle name="Note 2 3 2 4 3 2" xfId="9716" xr:uid="{BBE948AC-C767-4966-8383-6D7F50646DA3}"/>
    <cellStyle name="Note 2 3 2 4 3 3" xfId="8271" xr:uid="{082403CA-DD38-4B92-848A-1242B89F8AC1}"/>
    <cellStyle name="Note 2 3 2 4 4" xfId="5337" xr:uid="{E222668A-F2C6-4952-8BEC-2747E58A4885}"/>
    <cellStyle name="Note 2 3 2 4 4 2" xfId="9348" xr:uid="{984AB481-F93C-4981-B08C-B32F64C27D65}"/>
    <cellStyle name="Note 2 3 2 4 5" xfId="6118" xr:uid="{EFD03316-1AE3-4E04-9135-BC6C66FBE26F}"/>
    <cellStyle name="Note 2 3 2 4 6" xfId="7198" xr:uid="{B53523AA-04D0-4391-9423-25BACFE0E970}"/>
    <cellStyle name="Note 2 3 2 5" xfId="949" xr:uid="{CC5C9F35-DF8F-429D-8BB4-6563377AFCA3}"/>
    <cellStyle name="Note 2 3 2 5 2" xfId="2894" xr:uid="{2F616641-2967-439F-A88C-F91D21517574}"/>
    <cellStyle name="Note 2 3 2 5 2 2" xfId="9858" xr:uid="{7880ACF6-DF32-4267-815F-99DB4E750343}"/>
    <cellStyle name="Note 2 3 2 5 2 3" xfId="8273" xr:uid="{A149E26A-87E6-49DC-B64D-D42CB8DDE409}"/>
    <cellStyle name="Note 2 3 2 5 3" xfId="9350" xr:uid="{4CA66156-C401-474F-A5D4-09B7853346D9}"/>
    <cellStyle name="Note 2 3 2 5 4" xfId="7200" xr:uid="{5509B3E2-0FD3-47C0-B9F9-B4ED8204DA33}"/>
    <cellStyle name="Note 2 3 2 6" xfId="2788" xr:uid="{27AFDA8A-1895-41C8-84B4-3EE4A3A5A687}"/>
    <cellStyle name="Note 2 3 2 6 2" xfId="9711" xr:uid="{F3DCD439-FFE6-428D-9F30-0B7C85CEF1F9}"/>
    <cellStyle name="Note 2 3 2 6 3" xfId="7577" xr:uid="{5BFEB50C-0A6C-4A26-AF03-FEA6EE4EAE8B}"/>
    <cellStyle name="Note 2 3 2 7" xfId="3109" xr:uid="{D25AB067-CA47-4B63-A863-4F31775F655E}"/>
    <cellStyle name="Note 2 3 2 7 2" xfId="10093" xr:uid="{C15BD294-6F22-4EFE-84F4-01598D1388E8}"/>
    <cellStyle name="Note 2 3 2 7 3" xfId="8262" xr:uid="{27CDD1D2-C77E-4738-B621-0F45FC9A551C}"/>
    <cellStyle name="Note 2 3 2 8" xfId="3197" xr:uid="{9586152B-9E67-4548-8ADF-06391F9D9965}"/>
    <cellStyle name="Note 2 3 2 8 2" xfId="10200" xr:uid="{E619B676-2A58-43BC-9C17-E6298CDB2D8D}"/>
    <cellStyle name="Note 2 3 2 9" xfId="3439" xr:uid="{6A687128-62BB-4E1B-AA77-05558309070E}"/>
    <cellStyle name="Note 2 3 2 9 2" xfId="8774" xr:uid="{5E12DE8B-A24D-4766-9858-1591E6ACAB02}"/>
    <cellStyle name="Note 2 3 3" xfId="649" xr:uid="{8807F381-F249-4EB0-815A-962CC7FA44A2}"/>
    <cellStyle name="Note 2 3 3 10" xfId="10337" xr:uid="{05779121-F883-4972-8EA0-26558571C1B1}"/>
    <cellStyle name="Note 2 3 3 11" xfId="7201" xr:uid="{29ACF07A-B1B0-4B1A-8D4B-A6DD84727C88}"/>
    <cellStyle name="Note 2 3 3 12" xfId="39816" xr:uid="{C9451189-0DE0-4277-8FD7-04C0CBDE8BC5}"/>
    <cellStyle name="Note 2 3 3 2" xfId="1379" xr:uid="{A1ABBC2F-1CDA-40F5-958B-F1D978E54DC9}"/>
    <cellStyle name="Note 2 3 3 2 2" xfId="1919" xr:uid="{3749729C-365E-4F70-BBA6-C3B185C6A7B5}"/>
    <cellStyle name="Note 2 3 3 2 2 2" xfId="9717" xr:uid="{4DA85637-5024-4863-B892-70998B2EE43A}"/>
    <cellStyle name="Note 2 3 3 2 2 3" xfId="7378" xr:uid="{1F1A26E7-6CB0-476A-B30F-0B34EC59B998}"/>
    <cellStyle name="Note 2 3 3 2 2 4" xfId="5562" xr:uid="{0F9B1DB4-39CF-46BE-B087-53BA808D5440}"/>
    <cellStyle name="Note 2 3 3 2 3" xfId="2793" xr:uid="{2D712A13-9FEB-4319-994F-3A8CA3DEEC4C}"/>
    <cellStyle name="Note 2 3 3 2 3 2" xfId="10614" xr:uid="{D520ADAB-9D3A-44FD-8131-0C9453ADA1AE}"/>
    <cellStyle name="Note 2 3 3 2 4" xfId="8850" xr:uid="{FE7578F8-83B5-4BBD-AFE4-63788FBF6C72}"/>
    <cellStyle name="Note 2 3 3 2 5" xfId="10498" xr:uid="{5A69306E-D10E-4A6B-8809-C6FDE78D105D}"/>
    <cellStyle name="Note 2 3 3 2 6" xfId="7202" xr:uid="{ACB07710-6744-49C5-985F-8D5530B9C26D}"/>
    <cellStyle name="Note 2 3 3 3" xfId="1728" xr:uid="{4B89FA1C-EEEC-46F5-A5A3-3C5B4F83A60C}"/>
    <cellStyle name="Note 2 3 3 3 2" xfId="7579" xr:uid="{EFE36C58-B725-4021-BC1D-6BC43E5F30D3}"/>
    <cellStyle name="Note 2 3 3 4" xfId="1027" xr:uid="{F0D21E53-964E-4AE2-8E87-470679402A68}"/>
    <cellStyle name="Note 2 3 3 4 2" xfId="5710" xr:uid="{BB73E55D-752A-4AC8-914B-787035331A6A}"/>
    <cellStyle name="Note 2 3 3 4 3" xfId="8476" xr:uid="{29929825-DA38-4FF5-A572-0DD00137047C}"/>
    <cellStyle name="Note 2 3 3 4 4" xfId="5118" xr:uid="{6936EEDE-CD2B-4AA6-83E0-F2BC950694E9}"/>
    <cellStyle name="Note 2 3 3 5" xfId="2293" xr:uid="{24D37377-0856-4A9E-8C98-8DBBC0E6313D}"/>
    <cellStyle name="Note 2 3 3 5 2" xfId="8512" xr:uid="{CAC4C2D6-70BF-4F83-98A6-0D4B9F2C10FE}"/>
    <cellStyle name="Note 2 3 3 6" xfId="8945" xr:uid="{7F0C3987-FFF0-40C3-A01E-8B87302B6E15}"/>
    <cellStyle name="Note 2 3 3 7" xfId="8657" xr:uid="{AAF44084-58FA-481E-ACD0-0E7E5899DB13}"/>
    <cellStyle name="Note 2 3 3 8" xfId="10438" xr:uid="{42C603ED-12CE-49E1-8A8B-8DEE4EE716EA}"/>
    <cellStyle name="Note 2 3 3 9" xfId="10807" xr:uid="{F68F77D7-54D7-4BA3-BDB1-016AA7F2CE3B}"/>
    <cellStyle name="Note 2 3 4" xfId="1165" xr:uid="{84496B2A-C20E-4EFD-95F5-94DCD1FABECD}"/>
    <cellStyle name="Note 2 3 4 10" xfId="7203" xr:uid="{2AB7E4A4-C50A-40A3-9559-F34188344BCD}"/>
    <cellStyle name="Note 2 3 4 11" xfId="40175" xr:uid="{E5A2F78A-60C4-4A46-9F7F-BBEF71CAEC46}"/>
    <cellStyle name="Note 2 3 4 2" xfId="1776" xr:uid="{BF1CEA73-BE6D-4AEE-A2EE-DB7C17263EFB}"/>
    <cellStyle name="Note 2 3 4 2 2" xfId="2794" xr:uid="{DE1587B1-5954-4296-8235-0B79415C399D}"/>
    <cellStyle name="Note 2 3 4 2 2 2" xfId="9718" xr:uid="{3F6CA317-4D85-47AD-AA70-707987E02554}"/>
    <cellStyle name="Note 2 3 4 2 2 3" xfId="4707" xr:uid="{54465571-9962-47A9-B764-2D967865DA7C}"/>
    <cellStyle name="Note 2 3 4 2 3" xfId="4917" xr:uid="{49B167D4-7847-4AC8-8516-6D3D32FB0555}"/>
    <cellStyle name="Note 2 3 4 2 3 2" xfId="10615" xr:uid="{AC897601-97CE-410B-918F-D6FC09FF39F7}"/>
    <cellStyle name="Note 2 3 4 2 4" xfId="5386" xr:uid="{CA454374-6F21-40E5-91C8-20AA4748AF0F}"/>
    <cellStyle name="Note 2 3 4 2 4 2" xfId="10369" xr:uid="{2F79FEC1-D2B4-453D-AFD4-EF7A2A8CCD90}"/>
    <cellStyle name="Note 2 3 4 2 5" xfId="8729" xr:uid="{D7AE2E68-1B8E-4D66-93E9-3E010562DF5C}"/>
    <cellStyle name="Note 2 3 4 2 6" xfId="7204" xr:uid="{AA6AAAC3-B743-4B8A-ADE5-714A3BAE6EEB}"/>
    <cellStyle name="Note 2 3 4 3" xfId="2397" xr:uid="{0A48842B-F0F1-4F34-833E-65458E2FB584}"/>
    <cellStyle name="Note 2 3 4 3 2" xfId="8274" xr:uid="{4A188AA5-7732-45FC-95C8-E1258D3837FA}"/>
    <cellStyle name="Note 2 3 4 3 3" xfId="4572" xr:uid="{59007B4A-67FC-4D05-B1DD-29C912DAEAED}"/>
    <cellStyle name="Note 2 3 4 4" xfId="4823" xr:uid="{14426630-FB2F-4D0A-820A-120E3CE80247}"/>
    <cellStyle name="Note 2 3 4 4 2" xfId="8513" xr:uid="{3D91CE7F-6330-4E55-99E4-B61F13B41DD7}"/>
    <cellStyle name="Note 2 3 4 5" xfId="5138" xr:uid="{A58D6B31-A67B-4B3E-8A24-3153C0F776A9}"/>
    <cellStyle name="Note 2 3 4 5 2" xfId="9080" xr:uid="{F747324B-F0E4-49D7-A1F9-5226F5BC168A}"/>
    <cellStyle name="Note 2 3 4 6" xfId="4328" xr:uid="{CD9D70BA-4CD8-437B-A833-0CAC1663C9B5}"/>
    <cellStyle name="Note 2 3 4 6 2" xfId="10367" xr:uid="{4803AE5A-E1E3-462F-9DA3-98BCCEB93636}"/>
    <cellStyle name="Note 2 3 4 7" xfId="6119" xr:uid="{5752F8B8-58E9-46BB-9C9B-23DAB696930A}"/>
    <cellStyle name="Note 2 3 4 8" xfId="10461" xr:uid="{85A6C4EB-DAD6-4F59-9D71-3497DC313A9C}"/>
    <cellStyle name="Note 2 3 4 9" xfId="8922" xr:uid="{1CBE8B57-D5C7-4B8B-9972-DAED369E1688}"/>
    <cellStyle name="Note 2 3 5" xfId="1516" xr:uid="{4A6D27DD-CB4E-4DBF-AA04-F95E0E64BF1C}"/>
    <cellStyle name="Note 2 3 5 10" xfId="7205" xr:uid="{F3DBFD34-DD8A-405B-8C7C-27F8233FDEB3}"/>
    <cellStyle name="Note 2 3 5 11" xfId="39898" xr:uid="{6C5C8368-F915-4B6D-B535-3F9D69254387}"/>
    <cellStyle name="Note 2 3 5 2" xfId="2795" xr:uid="{9915662C-6612-422B-82AC-5727B9E9A9D9}"/>
    <cellStyle name="Note 2 3 5 2 2" xfId="4724" xr:uid="{E7E4C21A-3B36-4744-ABDB-E7F219C0DD8E}"/>
    <cellStyle name="Note 2 3 5 2 2 2" xfId="9719" xr:uid="{AF8C5EB4-72B3-4EAE-8067-2169B17FA2BC}"/>
    <cellStyle name="Note 2 3 5 2 3" xfId="4987" xr:uid="{7FF6D6A4-B6EB-4666-8BFA-400C086E96D9}"/>
    <cellStyle name="Note 2 3 5 2 3 2" xfId="10616" xr:uid="{96A28114-8FEF-4BE7-BD52-1A4CA0FA5B23}"/>
    <cellStyle name="Note 2 3 5 2 4" xfId="5491" xr:uid="{6FB5778A-DC5B-48FB-9F55-6A05F1C36D2C}"/>
    <cellStyle name="Note 2 3 5 2 4 2" xfId="10799" xr:uid="{4A9973C1-2674-4969-945C-5A56AAC52BA6}"/>
    <cellStyle name="Note 2 3 5 2 5" xfId="10883" xr:uid="{8774E770-9FB6-475A-BA05-678417085A6F}"/>
    <cellStyle name="Note 2 3 5 2 6" xfId="7206" xr:uid="{93D61534-A6C9-43D5-A6E9-2FE48CBB5718}"/>
    <cellStyle name="Note 2 3 5 2 7" xfId="4464" xr:uid="{999B44F4-EC6B-4076-A484-1DD942ACBFFE}"/>
    <cellStyle name="Note 2 3 5 3" xfId="2512" xr:uid="{158AE28A-68C8-4AAB-B348-CFD7ECB9691F}"/>
    <cellStyle name="Note 2 3 5 3 2" xfId="8275" xr:uid="{6AB27AAF-B434-4AAC-BB2D-EAF0CB24E958}"/>
    <cellStyle name="Note 2 3 5 3 3" xfId="4628" xr:uid="{E584A7E0-2232-48C1-B001-DC53AFEFECB4}"/>
    <cellStyle name="Note 2 3 5 4" xfId="4853" xr:uid="{CD3A0C10-484D-41D0-B8A6-AF67D75A18B9}"/>
    <cellStyle name="Note 2 3 5 4 2" xfId="8514" xr:uid="{B5B634B2-D2EF-4118-A429-1E5845B1C9D4}"/>
    <cellStyle name="Note 2 3 5 5" xfId="5246" xr:uid="{AA9391A6-C7AB-4D59-BF32-F56F4F177E78}"/>
    <cellStyle name="Note 2 3 5 5 2" xfId="9351" xr:uid="{C154E631-A57D-49B9-ACE3-1203EFC416D4}"/>
    <cellStyle name="Note 2 3 5 6" xfId="4433" xr:uid="{560CC7D9-BB4C-4253-89F8-AE2F2FE79EC8}"/>
    <cellStyle name="Note 2 3 5 6 2" xfId="10479" xr:uid="{541EFBE5-6289-47C9-B99D-B651D0D1D582}"/>
    <cellStyle name="Note 2 3 5 7" xfId="6120" xr:uid="{F93B0380-FDA3-4991-97EA-A95B2896A940}"/>
    <cellStyle name="Note 2 3 5 8" xfId="8694" xr:uid="{425E0113-E245-4B5A-9B50-A714AF5906DB}"/>
    <cellStyle name="Note 2 3 5 9" xfId="10695" xr:uid="{C87AF0AF-CD47-410C-B588-E088602236ED}"/>
    <cellStyle name="Note 2 3 6" xfId="854" xr:uid="{5D13842D-1A7E-4AA7-83A9-B2BF818045CA}"/>
    <cellStyle name="Note 2 3 6 2" xfId="2787" xr:uid="{8BC61B2D-1FE3-4A27-A1C9-95417CF8E6E8}"/>
    <cellStyle name="Note 2 3 6 2 2" xfId="9710" xr:uid="{0DE7B616-D68A-4288-AD10-0FCA333DFC47}"/>
    <cellStyle name="Note 2 3 6 2 3" xfId="5516" xr:uid="{CBED2B2C-C820-440E-A420-0151C2863E22}"/>
    <cellStyle name="Note 2 3 6 3" xfId="10611" xr:uid="{CC8B7CE6-72F9-4393-B94E-93B0B8E5E48F}"/>
    <cellStyle name="Note 2 3 6 4" xfId="8793" xr:uid="{3FC72EED-1ED0-4CF7-92DD-8BD10629AC09}"/>
    <cellStyle name="Note 2 3 6 5" xfId="10497" xr:uid="{CB7DE58E-22AB-4E31-8E2D-D19E29DF97D1}"/>
    <cellStyle name="Note 2 3 6 6" xfId="7207" xr:uid="{5CD3C755-C346-4BB3-9FC4-EDD6F5090247}"/>
    <cellStyle name="Note 2 3 6 7" xfId="44728" xr:uid="{80BB09AA-372E-48FE-9330-8D5EDCEE7BC5}"/>
    <cellStyle name="Note 2 3 7" xfId="2072" xr:uid="{F50789F8-C972-4473-8D9A-CBD347BC130C}"/>
    <cellStyle name="Note 2 3 7 2" xfId="3166" xr:uid="{86234830-9949-404D-BAB9-663BB9AA2A9B}"/>
    <cellStyle name="Note 2 3 7 2 2" xfId="5669" xr:uid="{B1359A5F-2115-4163-8A87-5B6757BE74CA}"/>
    <cellStyle name="Note 2 3 7 3" xfId="10769" xr:uid="{A17D2B08-6B5C-4D57-9E75-08A4315DE8AC}"/>
    <cellStyle name="Note 2 3 7 4" xfId="10860" xr:uid="{1C48F0CE-4C49-4ABD-862E-FFAE38BA588E}"/>
    <cellStyle name="Note 2 3 7 5" xfId="10931" xr:uid="{CED7BE53-4DA1-4B76-BD40-A418D0C8A4BA}"/>
    <cellStyle name="Note 2 3 7 6" xfId="7576" xr:uid="{AAB4BC0C-124C-4C7A-9CC6-4841A0227A53}"/>
    <cellStyle name="Note 2 3 7 7" xfId="5075" xr:uid="{90F274CA-1927-4916-B965-7364DE4802F5}"/>
    <cellStyle name="Note 2 3 7 8" xfId="44548" xr:uid="{12B3DCB7-16AE-41A7-93B0-CBB87A38DFF0}"/>
    <cellStyle name="Note 2 3 8" xfId="2171" xr:uid="{87426B04-D27F-44DB-8E71-57F4F6AFAEDF}"/>
    <cellStyle name="Note 2 3 8 2" xfId="8261" xr:uid="{7739A16D-6EC0-4003-B749-F1CD4F9ABED5}"/>
    <cellStyle name="Note 2 3 8 3" xfId="32409" xr:uid="{92BD2267-5FDA-41F4-BEB9-AE16FACDAE49}"/>
    <cellStyle name="Note 2 3 9" xfId="8511" xr:uid="{9006471A-87BC-4507-BA65-7CB7D4B2A38F}"/>
    <cellStyle name="Note 2 4" xfId="650" xr:uid="{6AA3AB35-F14C-4130-81E0-94A34A169090}"/>
    <cellStyle name="Note 2 4 10" xfId="7208" xr:uid="{A1EE7214-4AF2-4A88-9766-1CC8EC6DA74C}"/>
    <cellStyle name="Note 2 4 2" xfId="651" xr:uid="{54E5FD6E-7239-4C63-9D13-C780C898244A}"/>
    <cellStyle name="Note 2 4 2 10" xfId="32410" xr:uid="{118F1B04-B04B-4373-9FE9-CE375D5AF239}"/>
    <cellStyle name="Note 2 4 2 2" xfId="652" xr:uid="{CB8C92A0-FE61-47EE-84C3-EDFEABE7DB18}"/>
    <cellStyle name="Note 2 4 2 2 2" xfId="1380" xr:uid="{DC7D5F81-57A4-439A-B062-48704A952D5A}"/>
    <cellStyle name="Note 2 4 2 2 2 2" xfId="1920" xr:uid="{88C16BB4-8892-429D-A704-A5E1846F2049}"/>
    <cellStyle name="Note 2 4 2 2 2 2 2" xfId="10001" xr:uid="{6C46401A-8FD7-4110-8B51-587E1D5C776F}"/>
    <cellStyle name="Note 2 4 2 2 2 2 3" xfId="8279" xr:uid="{28B3BF78-B3F2-421A-B4DF-C70A2B488FD1}"/>
    <cellStyle name="Note 2 4 2 2 2 3" xfId="4988" xr:uid="{E59C3409-A670-403A-9A5F-31407E4F3446}"/>
    <cellStyle name="Note 2 4 2 2 2 3 2" xfId="9353" xr:uid="{8FD1D734-545E-4280-A6FD-9E4C3DD02B51}"/>
    <cellStyle name="Note 2 4 2 2 2 4" xfId="5494" xr:uid="{647997F2-530A-4022-B8B9-B750C40F32D4}"/>
    <cellStyle name="Note 2 4 2 2 2 5" xfId="6123" xr:uid="{01729FE2-0DAA-48D5-A4BB-6E3DE22AABF5}"/>
    <cellStyle name="Note 2 4 2 2 2 6" xfId="7211" xr:uid="{603FB64B-403E-4EB0-AD7E-2D946C3552DA}"/>
    <cellStyle name="Note 2 4 2 2 3" xfId="1729" xr:uid="{B632AAAE-E4DD-431D-9366-637FC5E7E19D}"/>
    <cellStyle name="Note 2 4 2 2 3 2" xfId="9722" xr:uid="{87B4C2C6-1446-4C98-BA99-C7AA772974E5}"/>
    <cellStyle name="Note 2 4 2 2 3 3" xfId="7212" xr:uid="{D0763897-9FFC-4CA9-AA17-FB97082DAF5B}"/>
    <cellStyle name="Note 2 4 2 2 4" xfId="1028" xr:uid="{89E96C9E-242F-49A1-8A44-D832F64E8875}"/>
    <cellStyle name="Note 2 4 2 2 4 2" xfId="7582" xr:uid="{C3864155-8053-443D-998A-D55BCE84652E}"/>
    <cellStyle name="Note 2 4 2 2 5" xfId="5249" xr:uid="{BA8CC7BC-DC51-4544-8A96-B5AED9E46C7E}"/>
    <cellStyle name="Note 2 4 2 2 5 2" xfId="8278" xr:uid="{EC468268-5BA3-409E-A5BF-DDC058FBFA71}"/>
    <cellStyle name="Note 2 4 2 2 6" xfId="4436" xr:uid="{3185118C-D99E-4330-A0EC-B12E49CC551F}"/>
    <cellStyle name="Note 2 4 2 2 6 2" xfId="9352" xr:uid="{EC7E9BD7-A65D-4E5A-B8AD-FFF165FAB960}"/>
    <cellStyle name="Note 2 4 2 2 7" xfId="6122" xr:uid="{F16A7E1D-2360-438B-AFF6-282325CA6D53}"/>
    <cellStyle name="Note 2 4 2 2 8" xfId="7210" xr:uid="{912A1683-A804-4738-9750-2161F67E61C2}"/>
    <cellStyle name="Note 2 4 2 3" xfId="1306" xr:uid="{E735823C-2949-459E-8F3D-3F1E442A8771}"/>
    <cellStyle name="Note 2 4 2 3 2" xfId="1847" xr:uid="{1C109877-05AB-4670-B530-2BE4A1BF5427}"/>
    <cellStyle name="Note 2 4 2 3 2 2" xfId="9861" xr:uid="{987AD9BA-BA6A-456A-A50C-B7BF257A2864}"/>
    <cellStyle name="Note 2 4 2 3 2 3" xfId="8280" xr:uid="{AA0DAC4A-3861-4A8C-A414-F68A49FD3C38}"/>
    <cellStyle name="Note 2 4 2 3 3" xfId="4899" xr:uid="{782F2871-5047-4D5B-B82E-0FE720D6EEC8}"/>
    <cellStyle name="Note 2 4 2 3 3 2" xfId="9354" xr:uid="{2200E851-BB9A-4570-B2D6-B8A0D56B8650}"/>
    <cellStyle name="Note 2 4 2 3 4" xfId="5367" xr:uid="{05DB5557-3682-44E2-B0DB-853230EB78AE}"/>
    <cellStyle name="Note 2 4 2 3 5" xfId="6124" xr:uid="{FC81B2CC-5C82-4BE5-8FB0-2A5459B7D7B1}"/>
    <cellStyle name="Note 2 4 2 3 6" xfId="7213" xr:uid="{DFFAF57D-2F8D-4A10-8B7F-96203F81A847}"/>
    <cellStyle name="Note 2 4 2 4" xfId="1650" xr:uid="{79D4F3FC-9808-4944-A66E-03C2EC553815}"/>
    <cellStyle name="Note 2 4 2 4 2" xfId="9721" xr:uid="{3B5EA487-C93A-42C2-AE0E-34024D2E0C33}"/>
    <cellStyle name="Note 2 4 2 4 3" xfId="7214" xr:uid="{E592D8A5-4FC7-4D22-B104-D2C0B0E8B5A7}"/>
    <cellStyle name="Note 2 4 2 5" xfId="950" xr:uid="{0A15FFF4-AB50-4E6A-A6D0-46D4D43C4FEB}"/>
    <cellStyle name="Note 2 4 2 5 2" xfId="10154" xr:uid="{B6162038-9914-4F32-AD44-ACB9052CFC73}"/>
    <cellStyle name="Note 2 4 2 5 3" xfId="7581" xr:uid="{1EAFC3CC-D778-4F81-8CA4-44F0B539A0C2}"/>
    <cellStyle name="Note 2 4 2 6" xfId="3269" xr:uid="{1862694D-6867-4C0B-B097-13B0CD25B516}"/>
    <cellStyle name="Note 2 4 2 6 2" xfId="10254" xr:uid="{193DFD0B-71A4-4DDC-9B03-3D63AC729842}"/>
    <cellStyle name="Note 2 4 2 6 3" xfId="8277" xr:uid="{E6C4A8BD-6A32-42AB-9C36-B152F1A1FB7F}"/>
    <cellStyle name="Note 2 4 2 7" xfId="4309" xr:uid="{9D2CDEAF-40A9-424D-A98A-EF4FF7DE0FAC}"/>
    <cellStyle name="Note 2 4 2 7 2" xfId="8834" xr:uid="{1748F85D-3F99-4EE2-B3C3-6C101E40CAAA}"/>
    <cellStyle name="Note 2 4 2 8" xfId="6121" xr:uid="{99194576-0958-4D54-AED8-E93D97B90F48}"/>
    <cellStyle name="Note 2 4 2 9" xfId="7209" xr:uid="{D0D91723-E8E1-43FE-973F-81FE733A2711}"/>
    <cellStyle name="Note 2 4 3" xfId="653" xr:uid="{55489194-F2F5-4A0B-926B-BB81F98F7349}"/>
    <cellStyle name="Note 2 4 3 2" xfId="1381" xr:uid="{6A022764-B609-4105-8B9C-B379166EA77E}"/>
    <cellStyle name="Note 2 4 3 2 2" xfId="1921" xr:uid="{70491278-5F8F-4AFD-9092-C013574255BE}"/>
    <cellStyle name="Note 2 4 3 2 2 2" xfId="3062" xr:uid="{C9A9CED9-6FEF-4D85-889B-BE2739291FC9}"/>
    <cellStyle name="Note 2 4 3 2 2 2 2" xfId="10058" xr:uid="{EE0DEC2A-F0E9-48C2-ABC7-38C71EE65653}"/>
    <cellStyle name="Note 2 4 3 2 2 2 3" xfId="8283" xr:uid="{52F30A74-37E9-4764-935A-1BF5C1B24580}"/>
    <cellStyle name="Note 2 4 3 2 2 3" xfId="9357" xr:uid="{E1988718-8FCE-4371-A90D-54DE1F2851DC}"/>
    <cellStyle name="Note 2 4 3 2 2 4" xfId="7217" xr:uid="{408D98EF-83DE-49C5-8942-25998D60EDB3}"/>
    <cellStyle name="Note 2 4 3 2 3" xfId="2796" xr:uid="{18FC7884-20C3-4AA0-AD05-03C542BCEB58}"/>
    <cellStyle name="Note 2 4 3 2 3 2" xfId="9724" xr:uid="{D2A8F039-F143-4AD1-A8DF-BFBDE742CE29}"/>
    <cellStyle name="Note 2 4 3 2 3 3" xfId="8282" xr:uid="{CF34F2F3-65BF-4DEF-A48D-8D03A04F6527}"/>
    <cellStyle name="Note 2 4 3 2 4" xfId="5493" xr:uid="{C0269639-A2F0-4663-BDF5-9281D91DDB1C}"/>
    <cellStyle name="Note 2 4 3 2 4 2" xfId="9356" xr:uid="{CD3461CA-DA86-4E54-8E49-537F3855CE54}"/>
    <cellStyle name="Note 2 4 3 2 5" xfId="6126" xr:uid="{3D30F1C5-6F4F-422D-8CDE-E4636C20362D}"/>
    <cellStyle name="Note 2 4 3 2 6" xfId="7216" xr:uid="{3AC271FE-3EB6-494E-9729-AB1E0544E2BB}"/>
    <cellStyle name="Note 2 4 3 3" xfId="1730" xr:uid="{165C3ACA-2A28-4D76-83B5-79B9E336DE94}"/>
    <cellStyle name="Note 2 4 3 3 2" xfId="2939" xr:uid="{5008EF63-8186-4952-BA3A-E33354AF9A63}"/>
    <cellStyle name="Note 2 4 3 3 2 2" xfId="9906" xr:uid="{726FD0BB-DC9C-40C9-9285-14D8642E8A55}"/>
    <cellStyle name="Note 2 4 3 3 2 3" xfId="8284" xr:uid="{4CC64A5F-BC27-4C04-8241-1990EEAF7874}"/>
    <cellStyle name="Note 2 4 3 3 3" xfId="9358" xr:uid="{851AD1A4-F012-48B2-9586-4E0036E21FBC}"/>
    <cellStyle name="Note 2 4 3 3 4" xfId="7218" xr:uid="{3D4299F8-C2D2-4B8E-923D-67933BF96F7C}"/>
    <cellStyle name="Note 2 4 3 4" xfId="1029" xr:uid="{0C99FA8F-1861-4BCD-BB59-92D3337A2356}"/>
    <cellStyle name="Note 2 4 3 4 2" xfId="9723" xr:uid="{9E9248D5-1BD6-4EED-ABA8-07FE09D4E641}"/>
    <cellStyle name="Note 2 4 3 4 3" xfId="7583" xr:uid="{64B881BB-61CC-4FE1-85F6-0D29CCE6BD5E}"/>
    <cellStyle name="Note 2 4 3 5" xfId="5248" xr:uid="{FFBF2EEB-72E4-4443-8DFB-A7F4B7116719}"/>
    <cellStyle name="Note 2 4 3 5 2" xfId="8281" xr:uid="{D2CF046B-6536-474D-9754-FCEEBE269F92}"/>
    <cellStyle name="Note 2 4 3 6" xfId="4435" xr:uid="{B7D4D9BE-CB6C-42C7-958F-55FFB7051D03}"/>
    <cellStyle name="Note 2 4 3 6 2" xfId="9355" xr:uid="{EFBE0C4E-94AD-404D-AA1D-6F6B409CA161}"/>
    <cellStyle name="Note 2 4 3 7" xfId="6125" xr:uid="{A002AED7-19D8-4EF9-9459-A8FD7816B009}"/>
    <cellStyle name="Note 2 4 3 8" xfId="7215" xr:uid="{BB119674-62B3-4CAF-8821-A71B39EEC5A3}"/>
    <cellStyle name="Note 2 4 4" xfId="1166" xr:uid="{2F0544B3-376E-4527-B188-C220B92EB39A}"/>
    <cellStyle name="Note 2 4 4 2" xfId="1777" xr:uid="{A2A08FF4-7394-47BB-BD68-F1BEACFBC5D5}"/>
    <cellStyle name="Note 2 4 4 2 2" xfId="3007" xr:uid="{C1E3A5F4-AF82-4A4B-B0F4-47697B2C19A0}"/>
    <cellStyle name="Note 2 4 4 2 2 2" xfId="10000" xr:uid="{D11876F5-A8B5-4739-A0B3-47137384D577}"/>
    <cellStyle name="Note 2 4 4 2 2 3" xfId="8286" xr:uid="{04ADD1B1-6895-41EC-8BC8-6F30095BCF1E}"/>
    <cellStyle name="Note 2 4 4 2 3" xfId="9360" xr:uid="{BE430EC9-FEEF-40AC-95DD-A286E5FEF8BF}"/>
    <cellStyle name="Note 2 4 4 2 4" xfId="7220" xr:uid="{CD05FA4D-412F-40A2-9419-BC5B9B6AAFA7}"/>
    <cellStyle name="Note 2 4 4 3" xfId="2797" xr:uid="{8FFE208B-F89B-4D3C-B01D-ED0776E1EF86}"/>
    <cellStyle name="Note 2 4 4 3 2" xfId="9725" xr:uid="{D0D0A8C2-6429-4771-8BA8-DA1C2BE30996}"/>
    <cellStyle name="Note 2 4 4 3 3" xfId="8285" xr:uid="{30BDDD00-A5D5-474C-B4AE-6DB84266945D}"/>
    <cellStyle name="Note 2 4 4 4" xfId="5344" xr:uid="{5C386AC3-DBF1-4715-BE32-62B45880B883}"/>
    <cellStyle name="Note 2 4 4 4 2" xfId="9359" xr:uid="{C3144703-A435-4E20-902B-43703572E497}"/>
    <cellStyle name="Note 2 4 4 5" xfId="6127" xr:uid="{2A53AB36-BCB0-4B87-BCF4-6EF2DA2D48D6}"/>
    <cellStyle name="Note 2 4 4 6" xfId="7219" xr:uid="{F671AA1B-D7E6-4270-B4C0-E1FFCC4ADF90}"/>
    <cellStyle name="Note 2 4 5" xfId="1517" xr:uid="{CC4EC7A8-DF28-4CC0-8C8B-13AE6CE08D9A}"/>
    <cellStyle name="Note 2 4 5 2" xfId="2896" xr:uid="{AFEC0F8C-E588-4C14-A607-975120DAFCD0}"/>
    <cellStyle name="Note 2 4 5 2 2" xfId="9860" xr:uid="{1CAA8B41-C2F2-4B84-9CD7-1806BFC361DA}"/>
    <cellStyle name="Note 2 4 5 2 3" xfId="8287" xr:uid="{B87A3B0F-8AC4-4499-B698-26CE7120E770}"/>
    <cellStyle name="Note 2 4 5 3" xfId="9361" xr:uid="{49F9C1F4-C2B4-445C-83B0-77353F8F12B8}"/>
    <cellStyle name="Note 2 4 5 4" xfId="7221" xr:uid="{6A67A50E-71C4-4485-8041-2DE7888426AF}"/>
    <cellStyle name="Note 2 4 6" xfId="863" xr:uid="{1315E4D9-9200-4E23-888F-EC2AFB28A95E}"/>
    <cellStyle name="Note 2 4 6 2" xfId="9720" xr:uid="{1D19716E-D98B-470A-A938-E81DBD571F7A}"/>
    <cellStyle name="Note 2 4 6 3" xfId="7580" xr:uid="{9571EF4D-E45E-46B7-81DC-9697B58BCFE7}"/>
    <cellStyle name="Note 2 4 7" xfId="3116" xr:uid="{EC98112C-089C-44BA-BCFF-64D0ABEC378F}"/>
    <cellStyle name="Note 2 4 7 2" xfId="10100" xr:uid="{6C3980D6-33F9-4C15-B0DB-D2CA82159C59}"/>
    <cellStyle name="Note 2 4 7 3" xfId="8276" xr:uid="{8D24D338-09A6-46FD-A46D-B54C3B8A779F}"/>
    <cellStyle name="Note 2 4 8" xfId="3204" xr:uid="{2BA15372-0917-45FF-B66C-BD74C808CC7C}"/>
    <cellStyle name="Note 2 4 8 2" xfId="10207" xr:uid="{FD1FE56B-D0AC-4040-A2A5-7FF9BC11B1AB}"/>
    <cellStyle name="Note 2 4 9" xfId="3447" xr:uid="{45A65BE5-6112-48BE-B73B-FA26106B7CF8}"/>
    <cellStyle name="Note 2 4 9 2" xfId="8782" xr:uid="{B31B62E4-F03A-4A10-A89E-6457365414AB}"/>
    <cellStyle name="Note 2 5" xfId="654" xr:uid="{30158FCD-8675-4668-AD51-F1078D2DB5F3}"/>
    <cellStyle name="Note 2 5 10" xfId="6128" xr:uid="{0C51A4F8-61CA-4342-AA76-E70830E966C6}"/>
    <cellStyle name="Note 2 5 11" xfId="7222" xr:uid="{E5B0B203-ED01-4C74-BA27-21326A5470DA}"/>
    <cellStyle name="Note 2 5 12" xfId="38241" xr:uid="{07EC4148-33FF-46D6-96BE-3CB9455626F4}"/>
    <cellStyle name="Note 2 5 2" xfId="655" xr:uid="{63B000F3-87BF-413F-8C6F-15E81AFFBCD4}"/>
    <cellStyle name="Note 2 5 2 10" xfId="42054" xr:uid="{8ACADB64-7B5A-432F-AB11-8F7BA682CE00}"/>
    <cellStyle name="Note 2 5 2 2" xfId="1382" xr:uid="{5ACF33DF-105C-4D99-B827-4C04C1520C3E}"/>
    <cellStyle name="Note 2 5 2 2 2" xfId="1922" xr:uid="{7443D1C2-186B-44CD-99F7-EC3060FDFF54}"/>
    <cellStyle name="Note 2 5 2 2 2 2" xfId="3009" xr:uid="{F346F4B9-405B-4CC0-8441-1C0FB952153C}"/>
    <cellStyle name="Note 2 5 2 2 2 2 2" xfId="10003" xr:uid="{3804EEF3-ED71-4439-B46B-BFD257E4DF38}"/>
    <cellStyle name="Note 2 5 2 2 2 2 3" xfId="8291" xr:uid="{0B4A1110-2D37-4A55-9ADE-3687B2663883}"/>
    <cellStyle name="Note 2 5 2 2 2 3" xfId="4926" xr:uid="{BF0B23FF-DC7F-47DD-A19F-23C0804A2345}"/>
    <cellStyle name="Note 2 5 2 2 2 3 2" xfId="9363" xr:uid="{D628A050-97CA-4E19-8517-27FFA125EA34}"/>
    <cellStyle name="Note 2 5 2 2 2 4" xfId="5398" xr:uid="{940DD16F-9541-422D-AC92-0BD266130FE2}"/>
    <cellStyle name="Note 2 5 2 2 2 5" xfId="6131" xr:uid="{66168A9E-7E12-422C-A090-B33074C10648}"/>
    <cellStyle name="Note 2 5 2 2 2 6" xfId="7225" xr:uid="{E15277A8-D654-45A0-8B08-BC91AED50453}"/>
    <cellStyle name="Note 2 5 2 2 3" xfId="2799" xr:uid="{F2DF5899-FDB9-435F-BD08-04FDB94E3FDB}"/>
    <cellStyle name="Note 2 5 2 2 3 2" xfId="9728" xr:uid="{F71D7341-F974-48B9-A503-A72771396C5E}"/>
    <cellStyle name="Note 2 5 2 2 3 3" xfId="8290" xr:uid="{3F40668D-EA3F-4745-9325-1D41F30DEF8D}"/>
    <cellStyle name="Note 2 5 2 2 4" xfId="4829" xr:uid="{41F17BD9-0D83-4377-B399-240DFE27AF0F}"/>
    <cellStyle name="Note 2 5 2 2 4 2" xfId="9362" xr:uid="{08BBAAA9-88EE-4FDE-BA93-B6CB91271754}"/>
    <cellStyle name="Note 2 5 2 2 5" xfId="5157" xr:uid="{DCE56F27-2607-4F22-B933-258D0069245D}"/>
    <cellStyle name="Note 2 5 2 2 6" xfId="4344" xr:uid="{E1781182-72EE-4DBE-90B4-520846B718D3}"/>
    <cellStyle name="Note 2 5 2 2 7" xfId="6130" xr:uid="{CEECA49D-4967-4C38-B175-44C1214B0A45}"/>
    <cellStyle name="Note 2 5 2 2 8" xfId="7224" xr:uid="{01B1A847-B739-498D-A514-ABC426A5BBD5}"/>
    <cellStyle name="Note 2 5 2 3" xfId="1731" xr:uid="{615D4A08-45C5-4B31-B8A5-42A7313B98D5}"/>
    <cellStyle name="Note 2 5 2 3 2" xfId="2898" xr:uid="{37E5485B-84D5-456B-ACE9-46613FC457AC}"/>
    <cellStyle name="Note 2 5 2 3 2 2" xfId="9863" xr:uid="{9318B717-ED84-42FF-B517-616278CBB660}"/>
    <cellStyle name="Note 2 5 2 3 2 3" xfId="8292" xr:uid="{106A8B0B-EB99-4188-A36D-071153109144}"/>
    <cellStyle name="Note 2 5 2 3 3" xfId="4889" xr:uid="{08C97B66-DD57-4762-BC46-4F45E4DB6B6B}"/>
    <cellStyle name="Note 2 5 2 3 3 2" xfId="9364" xr:uid="{91F2B9A7-7A10-48F7-958E-16302744A905}"/>
    <cellStyle name="Note 2 5 2 3 4" xfId="5355" xr:uid="{99193508-94BA-4E73-A198-B24B053D5EA2}"/>
    <cellStyle name="Note 2 5 2 3 5" xfId="6132" xr:uid="{EA95493A-10B0-4FAC-BB6C-B834FF5253AD}"/>
    <cellStyle name="Note 2 5 2 3 6" xfId="7226" xr:uid="{5EE41FCE-2005-4592-A952-6A3F839A8CF9}"/>
    <cellStyle name="Note 2 5 2 4" xfId="1030" xr:uid="{B08840B2-79EA-4EBA-B110-E5D2F5E2B6A9}"/>
    <cellStyle name="Note 2 5 2 4 2" xfId="9727" xr:uid="{708664B5-F902-4891-9BFB-2C53A55CFA93}"/>
    <cellStyle name="Note 2 5 2 4 3" xfId="7227" xr:uid="{D131CCFA-EEC3-45BB-8F40-AA23AC941EAB}"/>
    <cellStyle name="Note 2 5 2 5" xfId="3132" xr:uid="{C9868CC4-C4C8-46A3-AA0D-40EC333F8EED}"/>
    <cellStyle name="Note 2 5 2 5 2" xfId="10128" xr:uid="{9EEEC2C6-549E-4CED-BCF7-620D97D1F644}"/>
    <cellStyle name="Note 2 5 2 5 3" xfId="7585" xr:uid="{8810BB60-93BE-40BB-A623-F74ED0320DC7}"/>
    <cellStyle name="Note 2 5 2 6" xfId="3243" xr:uid="{6166BB2C-143A-4981-98F9-F4429D629FBA}"/>
    <cellStyle name="Note 2 5 2 6 2" xfId="10228" xr:uid="{DFDABDF4-E14E-4DE2-AEC3-96FAA81F9E81}"/>
    <cellStyle name="Note 2 5 2 6 3" xfId="8289" xr:uid="{6FC6BCE0-2417-4C7B-A9CA-E1F02FEDC677}"/>
    <cellStyle name="Note 2 5 2 7" xfId="4297" xr:uid="{BA061EDC-1874-4214-89D1-36D2DA6539B9}"/>
    <cellStyle name="Note 2 5 2 7 2" xfId="8808" xr:uid="{E3E18584-41CB-448E-A013-85EE1678C019}"/>
    <cellStyle name="Note 2 5 2 8" xfId="6129" xr:uid="{4378DADD-7638-4721-B6D8-5A93C62C5AE5}"/>
    <cellStyle name="Note 2 5 2 9" xfId="7223" xr:uid="{F740F172-0A44-4C7C-BF3D-674045CF690D}"/>
    <cellStyle name="Note 2 5 3" xfId="1303" xr:uid="{B5602BBB-E3CF-4424-973E-7EA30E6A79CF}"/>
    <cellStyle name="Note 2 5 3 2" xfId="1844" xr:uid="{63CE0415-C5AD-4953-90C5-8D4F2C15E72B}"/>
    <cellStyle name="Note 2 5 3 2 2" xfId="2513" xr:uid="{E2010BCF-DF84-4B5F-B46D-44EEB8420194}"/>
    <cellStyle name="Note 2 5 3 2 2 2" xfId="3063" xr:uid="{18977D6C-15AF-4057-8127-94F86BBEBDA9}"/>
    <cellStyle name="Note 2 5 3 2 2 2 2" xfId="10059" xr:uid="{34206041-767E-4202-9105-F3648D5ED06C}"/>
    <cellStyle name="Note 2 5 3 2 2 2 3" xfId="8295" xr:uid="{3283A0F2-840C-4C84-B7EE-5D5F3DA35BD7}"/>
    <cellStyle name="Note 2 5 3 2 2 3" xfId="9367" xr:uid="{89CCBF86-FB02-41B8-86CF-F7F68172B019}"/>
    <cellStyle name="Note 2 5 3 2 2 4" xfId="7230" xr:uid="{C9F1674D-80D1-4B9F-92EA-D4869E93AB98}"/>
    <cellStyle name="Note 2 5 3 2 2 5" xfId="5557" xr:uid="{FF01BC32-31D5-4437-991B-D0A1738A8CA4}"/>
    <cellStyle name="Note 2 5 3 2 3" xfId="2801" xr:uid="{332E8E3B-9AD4-46B7-BB36-40C7FDD7E7E9}"/>
    <cellStyle name="Note 2 5 3 2 3 2" xfId="9730" xr:uid="{F703B957-84CE-480B-BE90-38FF6DAA38CD}"/>
    <cellStyle name="Note 2 5 3 2 3 3" xfId="8294" xr:uid="{603D0FBE-BA4F-4B4C-8975-F08C690F8127}"/>
    <cellStyle name="Note 2 5 3 2 4" xfId="9366" xr:uid="{3163DDA2-6A1E-46CD-A4BD-812F833A1B3E}"/>
    <cellStyle name="Note 2 5 3 2 5" xfId="7229" xr:uid="{DF9A1732-D206-4A00-8E34-A00DED027096}"/>
    <cellStyle name="Note 2 5 3 2 6" xfId="4548" xr:uid="{B4D86DBF-1313-41BE-9620-60FDBB2D1CB7}"/>
    <cellStyle name="Note 2 5 3 3" xfId="2514" xr:uid="{B2F34E01-7FE1-46A3-8DFE-4F613ABE17C6}"/>
    <cellStyle name="Note 2 5 3 3 2" xfId="2940" xr:uid="{686A427F-B0BB-47A7-B34A-610BB3F0838E}"/>
    <cellStyle name="Note 2 5 3 3 2 2" xfId="9907" xr:uid="{27E215B2-D235-47F9-9E71-67DDCAF4D995}"/>
    <cellStyle name="Note 2 5 3 3 2 3" xfId="8296" xr:uid="{4A298D3B-5689-4A8C-BE8E-26B91D9899A5}"/>
    <cellStyle name="Note 2 5 3 3 2 4" xfId="5705" xr:uid="{1A318774-5D53-449A-8691-A41F99AB8C88}"/>
    <cellStyle name="Note 2 5 3 3 3" xfId="6134" xr:uid="{3B1EE175-CAA8-4AB3-8CC3-B45D142D3381}"/>
    <cellStyle name="Note 2 5 3 3 3 2" xfId="9368" xr:uid="{C3346990-448B-4AC9-8DC0-84B34DDBE148}"/>
    <cellStyle name="Note 2 5 3 3 4" xfId="7231" xr:uid="{14B1883A-35EF-476A-8325-10714FAE6EEC}"/>
    <cellStyle name="Note 2 5 3 3 5" xfId="5112" xr:uid="{6ECF59C1-B022-4C40-B96A-A6940C4B9C8C}"/>
    <cellStyle name="Note 2 5 3 4" xfId="2800" xr:uid="{7D29F6CD-F07B-4791-A26F-8C15A04BE7F8}"/>
    <cellStyle name="Note 2 5 3 4 2" xfId="9729" xr:uid="{317156E4-852A-4863-BE2D-F07495D799E0}"/>
    <cellStyle name="Note 2 5 3 4 3" xfId="8293" xr:uid="{8A575F8A-5E53-44A4-898E-BE9192CB93F0}"/>
    <cellStyle name="Note 2 5 3 4 4" xfId="4290" xr:uid="{7C46FF76-31F1-4A11-83B0-242F4DA9E840}"/>
    <cellStyle name="Note 2 5 3 5" xfId="6133" xr:uid="{BA0DC0A9-F4C5-40E0-8569-5EBA62C94F7F}"/>
    <cellStyle name="Note 2 5 3 5 2" xfId="9365" xr:uid="{E681D5BC-768C-48A4-A64A-DEFF393E21B4}"/>
    <cellStyle name="Note 2 5 3 6" xfId="4161" xr:uid="{E6BF6E46-B3E2-429A-B9CA-12900B1E00A9}"/>
    <cellStyle name="Note 2 5 3 7" xfId="42671" xr:uid="{2C21D28C-A3E5-4855-B8FA-406A7DF04E9B}"/>
    <cellStyle name="Note 2 5 4" xfId="1647" xr:uid="{08713B95-FC2F-40C0-9932-5006BEABC7E6}"/>
    <cellStyle name="Note 2 5 4 2" xfId="2515" xr:uid="{2DF28F93-0521-40C7-9AB0-013A84150724}"/>
    <cellStyle name="Note 2 5 4 2 2" xfId="3008" xr:uid="{1AE6CEDF-BBC9-4964-9492-10B0ABBB2BD5}"/>
    <cellStyle name="Note 2 5 4 2 2 2" xfId="10002" xr:uid="{5E43AF62-F5DF-496D-8F90-401C74918F9F}"/>
    <cellStyle name="Note 2 5 4 2 2 3" xfId="8298" xr:uid="{C3635AA3-351C-4A25-8F8F-B14AB74A8B5E}"/>
    <cellStyle name="Note 2 5 4 2 3" xfId="4989" xr:uid="{54CD497E-C537-4154-901C-78F6A17AD292}"/>
    <cellStyle name="Note 2 5 4 2 3 2" xfId="9370" xr:uid="{6FAC89F7-9CB4-45B2-B4BA-8610709A6BF2}"/>
    <cellStyle name="Note 2 5 4 2 4" xfId="5495" xr:uid="{1B6F31EA-F4BE-4512-BCE2-2A233F6266C6}"/>
    <cellStyle name="Note 2 5 4 2 5" xfId="6136" xr:uid="{DE51D3F7-8030-4696-8269-5B4584DA446D}"/>
    <cellStyle name="Note 2 5 4 2 6" xfId="7233" xr:uid="{780C285B-B6F7-4A9C-BD47-BC2003BBAF77}"/>
    <cellStyle name="Note 2 5 4 3" xfId="2802" xr:uid="{E50DB7D1-FBE8-4CE5-98FD-4EF84FD09C05}"/>
    <cellStyle name="Note 2 5 4 3 2" xfId="9731" xr:uid="{6BA44633-A29C-43E7-8364-64135B5787B0}"/>
    <cellStyle name="Note 2 5 4 3 3" xfId="8297" xr:uid="{B1EFEDCC-D87B-4AB4-BCFE-6DD6EB4012F5}"/>
    <cellStyle name="Note 2 5 4 4" xfId="4854" xr:uid="{B88C98E0-520B-4C0C-A6B5-CAE957DD5164}"/>
    <cellStyle name="Note 2 5 4 4 2" xfId="9369" xr:uid="{595AC9A8-2E07-47D9-9417-B8C001A21E96}"/>
    <cellStyle name="Note 2 5 4 5" xfId="5250" xr:uid="{0D104F37-6946-49C7-809B-96BD6D513CDB}"/>
    <cellStyle name="Note 2 5 4 6" xfId="4437" xr:uid="{CD0823B2-C99C-40E4-A5CC-183878787ACD}"/>
    <cellStyle name="Note 2 5 4 7" xfId="6135" xr:uid="{3C89BE22-AB41-44A3-8D55-563E9233DC5A}"/>
    <cellStyle name="Note 2 5 4 8" xfId="7232" xr:uid="{02832F07-4CAC-4808-8953-BA5FF09E0081}"/>
    <cellStyle name="Note 2 5 4 9" xfId="43225" xr:uid="{A1111A7C-FD0E-446A-82E7-F3CC54CF6520}"/>
    <cellStyle name="Note 2 5 5" xfId="947" xr:uid="{D5D08B17-E25C-4D40-84D9-4EC9E8E56F17}"/>
    <cellStyle name="Note 2 5 5 2" xfId="2897" xr:uid="{0188833C-D3D9-4E32-9DC2-C21FFD8653ED}"/>
    <cellStyle name="Note 2 5 5 2 2" xfId="9862" xr:uid="{B506D79D-9FC7-4F41-B4A2-701097A27563}"/>
    <cellStyle name="Note 2 5 5 2 3" xfId="8299" xr:uid="{6D3260D7-DE32-4345-8870-A08E0F01AE6A}"/>
    <cellStyle name="Note 2 5 5 3" xfId="4878" xr:uid="{B4E5E1EA-9E41-4610-A67F-E339A4DC5DB6}"/>
    <cellStyle name="Note 2 5 5 3 2" xfId="9371" xr:uid="{F2DFB6AC-29FB-446B-8A6B-E1F92B762404}"/>
    <cellStyle name="Note 2 5 5 4" xfId="5318" xr:uid="{3058163B-D650-444D-8AE7-BE6AD2EE10BF}"/>
    <cellStyle name="Note 2 5 5 5" xfId="6137" xr:uid="{8593816B-633D-429C-A35E-87ECD4E452BC}"/>
    <cellStyle name="Note 2 5 5 6" xfId="7234" xr:uid="{D70E57FE-8D8E-4F07-AEB7-1893685AAF75}"/>
    <cellStyle name="Note 2 5 5 7" xfId="43474" xr:uid="{07EED0B2-BAC0-4A1D-A73A-C2B04856FA54}"/>
    <cellStyle name="Note 2 5 6" xfId="2798" xr:uid="{761E045B-D898-4BBB-94B0-5CFBD82A2F51}"/>
    <cellStyle name="Note 2 5 6 2" xfId="9726" xr:uid="{3499163F-C20A-4ACD-885A-62554D0489B9}"/>
    <cellStyle name="Note 2 5 6 3" xfId="7235" xr:uid="{58B36D4B-B07F-470E-ABC7-588AD51DD7DC}"/>
    <cellStyle name="Note 2 5 6 4" xfId="45886" xr:uid="{CB40E4C9-F961-49B5-A835-118FE723B81C}"/>
    <cellStyle name="Note 2 5 7" xfId="3091" xr:uid="{A2D9032C-18F6-4729-A6DA-7035A75CF6F2}"/>
    <cellStyle name="Note 2 5 7 2" xfId="10074" xr:uid="{1B56E7BD-6AA1-431E-BA1B-CF4111D65DA2}"/>
    <cellStyle name="Note 2 5 7 3" xfId="7584" xr:uid="{208C6E14-C32A-49C9-B158-E55505B5C8A1}"/>
    <cellStyle name="Note 2 5 7 4" xfId="46155" xr:uid="{BB9FB832-9765-47C3-9FAD-689BE8FEF85D}"/>
    <cellStyle name="Note 2 5 8" xfId="3172" xr:uid="{C2DB1EB7-D00B-4CA7-A0A9-8730B024837E}"/>
    <cellStyle name="Note 2 5 8 2" xfId="10175" xr:uid="{D9486CFB-B397-43B4-862E-18FDB69E8BCB}"/>
    <cellStyle name="Note 2 5 8 3" xfId="8288" xr:uid="{D7A83234-54F5-4BC1-88B0-F14A01EB4035}"/>
    <cellStyle name="Note 2 5 9" xfId="3412" xr:uid="{CBF626D8-8115-4D0A-811E-B7F99A6B7696}"/>
    <cellStyle name="Note 2 5 9 2" xfId="8724" xr:uid="{DCD8E9C4-8E2A-49EA-8B23-267FB43890D9}"/>
    <cellStyle name="Note 2 6" xfId="656" xr:uid="{17D9736C-9498-4B83-BFEA-5FDB574BB570}"/>
    <cellStyle name="Note 2 6 10" xfId="10756" xr:uid="{5136631F-4ECE-40AC-9D9C-C2B82E635BC1}"/>
    <cellStyle name="Note 2 6 11" xfId="10848" xr:uid="{7C965742-79EC-4F54-823E-3F0E3425AC25}"/>
    <cellStyle name="Note 2 6 12" xfId="9410" xr:uid="{28811561-8DAA-46A6-A4F0-0F7C7FE92344}"/>
    <cellStyle name="Note 2 6 13" xfId="7236" xr:uid="{0BDDE289-6957-4D6F-AA30-6E4B4E26323F}"/>
    <cellStyle name="Note 2 6 14" xfId="13415" xr:uid="{A437BDCF-FA99-4D7E-A493-ECA17200F93E}"/>
    <cellStyle name="Note 2 6 2" xfId="1383" xr:uid="{6183C0ED-5619-409A-BBA0-E5DBCEA254B8}"/>
    <cellStyle name="Note 2 6 2 2" xfId="1923" xr:uid="{8590AF51-38F7-4120-9E42-F1DAB58035BA}"/>
    <cellStyle name="Note 2 6 2 2 2" xfId="2804" xr:uid="{E0F1FFC4-F94E-4EF7-B69D-654DDED1606A}"/>
    <cellStyle name="Note 2 6 2 2 2 2" xfId="9733" xr:uid="{A29777B8-2B0B-4AEE-80CD-58DE80A808A2}"/>
    <cellStyle name="Note 2 6 2 2 2 3" xfId="5575" xr:uid="{54D16B69-B8F1-4245-8C29-F700648CBC75}"/>
    <cellStyle name="Note 2 6 2 2 3" xfId="10625" xr:uid="{9650D54B-AB23-46EE-8CBB-86474E24A8FC}"/>
    <cellStyle name="Note 2 6 2 2 4" xfId="10663" xr:uid="{DE031278-7D8E-430E-836A-F14FCE639D67}"/>
    <cellStyle name="Note 2 6 2 2 5" xfId="10831" xr:uid="{608BF815-A566-443F-B437-0F7D1E04B69A}"/>
    <cellStyle name="Note 2 6 2 2 6" xfId="8301" xr:uid="{D7D4C3A7-1A22-4E2C-8518-1F8D791A871B}"/>
    <cellStyle name="Note 2 6 2 2 7" xfId="11814" xr:uid="{0FFE73AA-7A56-4B77-BC09-3295B0D3A6E4}"/>
    <cellStyle name="Note 2 6 2 3" xfId="2255" xr:uid="{2DDEA8B9-0215-4047-A6E1-56BD2FB010CC}"/>
    <cellStyle name="Note 2 6 2 3 2" xfId="5723" xr:uid="{85B31C4B-5325-4269-BA53-004E0F4FA4BE}"/>
    <cellStyle name="Note 2 6 2 3 3" xfId="5152" xr:uid="{A9C21CC2-FC09-464A-96FF-A555ABB2C00E}"/>
    <cellStyle name="Note 2 6 2 4" xfId="4338" xr:uid="{22D6C2C0-92DA-465E-B705-0CCA3F4BF54C}"/>
    <cellStyle name="Note 2 6 2 4 2" xfId="8895" xr:uid="{65EAB8DE-454A-435A-A52D-B8C855FCCE12}"/>
    <cellStyle name="Note 2 6 2 5" xfId="8842" xr:uid="{FED6E2AB-3AF5-4093-95FC-9FD94AA10DB4}"/>
    <cellStyle name="Note 2 6 2 6" xfId="10574" xr:uid="{0AB6E244-ED06-449A-8E3E-6E96E1D49668}"/>
    <cellStyle name="Note 2 6 2 7" xfId="9405" xr:uid="{24A15087-BED8-4466-918C-7AEA1C0DA38B}"/>
    <cellStyle name="Note 2 6 2 8" xfId="10619" xr:uid="{9D8FC0F7-E61A-4CC2-8EEA-D443F40BB578}"/>
    <cellStyle name="Note 2 6 2 9" xfId="11324" xr:uid="{0ACFD2B7-DEAB-4A13-AD80-C5342923F50B}"/>
    <cellStyle name="Note 2 6 3" xfId="1732" xr:uid="{2A2CDD66-2E87-44A8-890C-925003B58895}"/>
    <cellStyle name="Note 2 6 3 2" xfId="2805" xr:uid="{90B13CED-269F-46E9-937C-9B86794B2892}"/>
    <cellStyle name="Note 2 6 3 2 2" xfId="9734" xr:uid="{945AF401-11B2-4C5E-9EA0-C857B40C579D}"/>
    <cellStyle name="Note 2 6 3 2 3" xfId="10626" xr:uid="{9864BF5D-2678-4296-B80C-788C3C4F683A}"/>
    <cellStyle name="Note 2 6 3 2 4" xfId="10372" xr:uid="{5FEFAAA2-EBEF-4D92-91C4-047B16EEB005}"/>
    <cellStyle name="Note 2 6 3 2 5" xfId="8727" xr:uid="{E0CA51B8-66C8-4059-AF7B-B75276D37A35}"/>
    <cellStyle name="Note 2 6 3 2 6" xfId="8302" xr:uid="{BBA7A6A5-F522-4B8A-8FE9-9654CE9B0573}"/>
    <cellStyle name="Note 2 6 3 2 7" xfId="5559" xr:uid="{230D0867-6371-44D2-A34B-05CE119359C7}"/>
    <cellStyle name="Note 2 6 3 3" xfId="2227" xr:uid="{4EDB7A5C-E97C-48B8-945A-3B103158590A}"/>
    <cellStyle name="Note 2 6 3 3 2" xfId="6138" xr:uid="{8B39D0B5-20BE-45E6-BCE7-ABCBD181E9AB}"/>
    <cellStyle name="Note 2 6 3 4" xfId="8857" xr:uid="{1BA07C82-2567-4212-B5D4-DEE81C7468FB}"/>
    <cellStyle name="Note 2 6 3 5" xfId="8872" xr:uid="{A72253FC-4B5E-410D-B296-BCEB0324F8C9}"/>
    <cellStyle name="Note 2 6 3 6" xfId="10446" xr:uid="{026482F7-48A7-4137-8471-16023082270B}"/>
    <cellStyle name="Note 2 6 3 7" xfId="8640" xr:uid="{04CE33F8-F1AE-466A-BFFB-40C2B556DFD0}"/>
    <cellStyle name="Note 2 6 3 8" xfId="8620" xr:uid="{8D005F70-602D-4FC6-9ADB-1D285B697BF9}"/>
    <cellStyle name="Note 2 6 3 9" xfId="7237" xr:uid="{E7C3261E-A90D-4A82-A8A6-16C2F859D5E7}"/>
    <cellStyle name="Note 2 6 4" xfId="1031" xr:uid="{6190AD9E-4F6D-49DD-A695-C1C0F75F59FF}"/>
    <cellStyle name="Note 2 6 4 2" xfId="2806" xr:uid="{5FA0AFEF-7C02-4620-87F2-C4AA4ED8E650}"/>
    <cellStyle name="Note 2 6 4 2 2" xfId="9735" xr:uid="{A2DC76B7-5978-454E-822A-5C3F25FC1AC0}"/>
    <cellStyle name="Note 2 6 4 2 3" xfId="10627" xr:uid="{DE4E382B-3E39-4C5E-81F0-869597D81DD5}"/>
    <cellStyle name="Note 2 6 4 2 4" xfId="10547" xr:uid="{97A5BCB0-3F82-4EFB-AEC8-ECC072C44239}"/>
    <cellStyle name="Note 2 6 4 2 5" xfId="10334" xr:uid="{AE19EF21-3B29-4917-B21D-5030173EB9E4}"/>
    <cellStyle name="Note 2 6 4 2 6" xfId="6139" xr:uid="{A43EE060-460B-4EA3-945D-53BCC043B105}"/>
    <cellStyle name="Note 2 6 4 3" xfId="2516" xr:uid="{7933A10C-8862-4E6C-953B-EDB921B85808}"/>
    <cellStyle name="Note 2 6 4 3 2" xfId="8517" xr:uid="{1660ADB4-CAD6-43E9-8762-8BE6887C3124}"/>
    <cellStyle name="Note 2 6 4 4" xfId="9372" xr:uid="{45067F0C-4967-4D57-87A8-51980EFDD168}"/>
    <cellStyle name="Note 2 6 4 5" xfId="10487" xr:uid="{F033C759-7006-4440-A65D-D6C01BD9D3DF}"/>
    <cellStyle name="Note 2 6 4 6" xfId="10314" xr:uid="{4DB150FF-8AE4-45FD-9A3A-332CE7DEBD14}"/>
    <cellStyle name="Note 2 6 4 7" xfId="10434" xr:uid="{63E0DBA7-8633-4249-81EB-58FBAEF7D918}"/>
    <cellStyle name="Note 2 6 4 8" xfId="9417" xr:uid="{AEC561FE-4A70-49B7-9645-F7F2E162F917}"/>
    <cellStyle name="Note 2 6 4 9" xfId="11855" xr:uid="{7BA7CFAC-1C56-4340-B477-C3D5947F36C4}"/>
    <cellStyle name="Note 2 6 5" xfId="2803" xr:uid="{08DFF928-5E50-4AD2-9C4F-08D579FBD8AD}"/>
    <cellStyle name="Note 2 6 5 2" xfId="5707" xr:uid="{9FBC5E34-7FBB-4459-84CD-2BFD7EED8696}"/>
    <cellStyle name="Note 2 6 5 3" xfId="10624" xr:uid="{F0399A37-308C-4DB3-9BE0-93FB1E13C998}"/>
    <cellStyle name="Note 2 6 5 4" xfId="10543" xr:uid="{7094FE7D-75E0-4B57-97DB-35A49A0366F2}"/>
    <cellStyle name="Note 2 6 5 5" xfId="10551" xr:uid="{735C721F-CEF6-4CE9-B31C-B43DB4423C62}"/>
    <cellStyle name="Note 2 6 5 6" xfId="7586" xr:uid="{D59CCDCE-8700-4A95-8134-2D761A1A2F8D}"/>
    <cellStyle name="Note 2 6 5 7" xfId="5115" xr:uid="{DDA415BE-A0A1-4FC6-AB70-FD324EBA0CBE}"/>
    <cellStyle name="Note 2 6 6" xfId="3159" xr:uid="{D96881BC-A2F1-4564-BFF4-E016C7B18726}"/>
    <cellStyle name="Note 2 6 6 2" xfId="10163" xr:uid="{A69041AB-919E-4CDF-90B3-8382511612AA}"/>
    <cellStyle name="Note 2 6 6 3" xfId="10765" xr:uid="{4EE1F98F-8662-45BC-A015-9F5DEFEDDDFA}"/>
    <cellStyle name="Note 2 6 6 4" xfId="10856" xr:uid="{7A8A5182-BCBF-4F9B-B05D-8C893B568A96}"/>
    <cellStyle name="Note 2 6 6 5" xfId="10927" xr:uid="{0C2C7641-452E-425B-9B24-275B5A71202B}"/>
    <cellStyle name="Note 2 6 6 6" xfId="8300" xr:uid="{622A76FD-7F01-4720-AD4E-82A7B134CADA}"/>
    <cellStyle name="Note 2 6 7" xfId="2163" xr:uid="{A00E16ED-507F-43D9-964E-100DD07E1863}"/>
    <cellStyle name="Note 2 6 7 2" xfId="8515" xr:uid="{AB025C78-29B2-42FA-8248-2217380759C9}"/>
    <cellStyle name="Note 2 6 8" xfId="8675" xr:uid="{7A52BB50-23CF-486E-96D7-E0F9610BF5F0}"/>
    <cellStyle name="Note 2 6 9" xfId="8703" xr:uid="{5A0FDBF2-F3B3-4802-AB6F-C8F897D80DEA}"/>
    <cellStyle name="Note 2 7" xfId="1163" xr:uid="{40BB989A-3BB0-492A-AFDF-002697602938}"/>
    <cellStyle name="Note 2 7 2" xfId="1774" xr:uid="{983C06FA-60FF-4650-BD32-D542B1E6C30F}"/>
    <cellStyle name="Note 2 7 2 2" xfId="2807" xr:uid="{C086E6A7-5DC8-4B54-A0B9-DC8BF0DD7DE6}"/>
    <cellStyle name="Note 2 7 2 2 2" xfId="9736" xr:uid="{69913B5B-01CB-460D-95D1-EABFCBFC5106}"/>
    <cellStyle name="Note 2 7 2 2 3" xfId="5551" xr:uid="{80CC3414-A122-4BD8-BDEE-E507AD90D6A2}"/>
    <cellStyle name="Note 2 7 2 3" xfId="10628" xr:uid="{AAD7BE0F-5835-4C02-A276-EA3013556C5F}"/>
    <cellStyle name="Note 2 7 2 4" xfId="10700" xr:uid="{2B392A5C-10D6-4AC4-8D41-00CC69F852FB}"/>
    <cellStyle name="Note 2 7 2 5" xfId="10787" xr:uid="{567DCB63-ED7E-408E-976D-9C54D3417454}"/>
    <cellStyle name="Note 2 7 2 6" xfId="8304" xr:uid="{970C9CBA-31F7-43BB-A7B6-9135A25F4AF0}"/>
    <cellStyle name="Note 2 7 2 7" xfId="11795" xr:uid="{6A8F221D-6002-472A-BAA5-30764456D351}"/>
    <cellStyle name="Note 2 7 3" xfId="3837" xr:uid="{C1AD9D95-EE6E-4855-A7F4-30EFE871DB51}"/>
    <cellStyle name="Note 2 7 3 2" xfId="5699" xr:uid="{C0C0E10B-BD79-4ED5-A8EC-18F2D091319D}"/>
    <cellStyle name="Note 2 7 3 3" xfId="5105" xr:uid="{3C563EB2-FB87-49AC-94FF-C9D255DAEA62}"/>
    <cellStyle name="Note 2 7 4" xfId="2245" xr:uid="{BBA05EAA-2101-4E2D-ABDF-71A964E50657}"/>
    <cellStyle name="Note 2 7 4 2" xfId="8883" xr:uid="{0246846A-EAB0-47BB-90B1-DEA1711B13F2}"/>
    <cellStyle name="Note 2 7 5" xfId="8840" xr:uid="{FB4AB2D0-5934-4EC4-87D6-3EC83D34C522}"/>
    <cellStyle name="Note 2 7 6" xfId="10442" xr:uid="{7B6C6C2D-91E5-40F5-A818-C182C847BDD2}"/>
    <cellStyle name="Note 2 7 7" xfId="10355" xr:uid="{F2461DBA-20CA-4A21-83E9-A2BBB54C43E5}"/>
    <cellStyle name="Note 2 7 8" xfId="10940" xr:uid="{C86D1EE1-E84D-48F0-81D7-B745E3CAA923}"/>
    <cellStyle name="Note 2 7 9" xfId="6874" xr:uid="{36A8E5B8-C74B-4F11-B133-622D7B63494C}"/>
    <cellStyle name="Note 2 8" xfId="1514" xr:uid="{A79E2833-6BBA-409A-97DC-5C2595D09973}"/>
    <cellStyle name="Note 2 8 10" xfId="7238" xr:uid="{B325641F-91E4-40A5-8E65-3752FBAF697F}"/>
    <cellStyle name="Note 2 8 2" xfId="2808" xr:uid="{8A6B0419-A4D5-4558-A8D4-7E4865DCC97B}"/>
    <cellStyle name="Note 2 8 2 2" xfId="4722" xr:uid="{4D6A34B6-499D-430C-9A0D-C9CBAD9B5F99}"/>
    <cellStyle name="Note 2 8 2 2 2" xfId="9737" xr:uid="{4FE77008-A584-4A9B-8DD3-36F5DF61BFCB}"/>
    <cellStyle name="Note 2 8 2 3" xfId="4985" xr:uid="{AA019338-C1ED-453C-AFFC-156DA8528C74}"/>
    <cellStyle name="Note 2 8 2 3 2" xfId="10629" xr:uid="{F163DC44-3F91-4F1C-9366-C62CEB2E7CCA}"/>
    <cellStyle name="Note 2 8 2 4" xfId="5488" xr:uid="{6F1503D0-7B1B-4EEF-BFD1-48F7D347D076}"/>
    <cellStyle name="Note 2 8 2 4 2" xfId="10277" xr:uid="{F18CDF15-9C88-4DEB-89E6-8213248B2F05}"/>
    <cellStyle name="Note 2 8 2 5" xfId="10445" xr:uid="{F77FE8B9-3F7B-4D84-9AD7-E5CF43C24051}"/>
    <cellStyle name="Note 2 8 2 6" xfId="7239" xr:uid="{21DAB8D0-5F53-4EB0-96C6-2C961608DB75}"/>
    <cellStyle name="Note 2 8 2 7" xfId="4462" xr:uid="{96C4FCE8-2DDD-4F58-9871-1017D3233DDE}"/>
    <cellStyle name="Note 2 8 3" xfId="2329" xr:uid="{E9A2CAFD-D379-416A-BF44-CFA5B523D007}"/>
    <cellStyle name="Note 2 8 3 2" xfId="8305" xr:uid="{34D62E37-996E-4B31-BCAC-BCD25FCC1996}"/>
    <cellStyle name="Note 2 8 3 3" xfId="4626" xr:uid="{BB8BAE20-E19E-479F-90C5-2B21F7C67A53}"/>
    <cellStyle name="Note 2 8 4" xfId="4851" xr:uid="{24AB2932-5B87-48EA-9A41-459683847475}"/>
    <cellStyle name="Note 2 8 4 2" xfId="8518" xr:uid="{ED5DE093-A8F5-45D3-B282-F4BCAE6F224D}"/>
    <cellStyle name="Note 2 8 5" xfId="5243" xr:uid="{4893810A-C56F-4C86-9BD6-1BC0A1EEA385}"/>
    <cellStyle name="Note 2 8 5 2" xfId="8985" xr:uid="{E8EA6084-EE2E-4B2D-ACD5-35D038E7A3ED}"/>
    <cellStyle name="Note 2 8 6" xfId="4430" xr:uid="{CC00568A-6225-45C9-8695-1812FECA1D18}"/>
    <cellStyle name="Note 2 8 6 2" xfId="10323" xr:uid="{FB133E8B-5511-4D18-AF3A-AD86DE1C6832}"/>
    <cellStyle name="Note 2 8 7" xfId="6140" xr:uid="{8188D229-B1E6-4390-967D-B71B7C12C519}"/>
    <cellStyle name="Note 2 8 8" xfId="10550" xr:uid="{C4CB248E-E7F9-4F67-AD4A-BE1DFF862B9F}"/>
    <cellStyle name="Note 2 8 9" xfId="10805" xr:uid="{B2E8EE8F-B16F-45A2-9ED2-45222C6FF049}"/>
    <cellStyle name="Note 2 9" xfId="812" xr:uid="{0C84F97F-A2D2-4692-9A62-6B1067D5CF0A}"/>
    <cellStyle name="Note 2 9 10" xfId="4480" xr:uid="{0457994F-D7A3-4BBD-BFFF-077E61CF6BD0}"/>
    <cellStyle name="Note 2 9 2" xfId="2809" xr:uid="{94BF69DF-9462-44ED-A128-C686B42CCBB3}"/>
    <cellStyle name="Note 2 9 2 2" xfId="9738" xr:uid="{BCE4E79C-5C88-4435-B029-461EDDA3F0EF}"/>
    <cellStyle name="Note 2 9 2 3" xfId="10630" xr:uid="{583C4A09-6EC5-4A91-9F8C-703CA6A5F670}"/>
    <cellStyle name="Note 2 9 2 4" xfId="10362" xr:uid="{392C0D2F-1E12-41EC-8E14-94C0ACE7E869}"/>
    <cellStyle name="Note 2 9 2 5" xfId="10418" xr:uid="{1BDA97F1-D71A-4583-AAAD-9B9E023F1386}"/>
    <cellStyle name="Note 2 9 2 6" xfId="8306" xr:uid="{55336235-FC60-49F9-9407-1DA3CE9233B8}"/>
    <cellStyle name="Note 2 9 2 7" xfId="5501" xr:uid="{14A447F2-90C0-429D-856D-A69B8F53BC7A}"/>
    <cellStyle name="Note 2 9 3" xfId="2517" xr:uid="{3D5283DA-F504-43DB-B89A-ABCEF333DB69}"/>
    <cellStyle name="Note 2 9 3 2" xfId="6141" xr:uid="{556501A9-F4FD-4804-B13C-464439DFA409}"/>
    <cellStyle name="Note 2 9 4" xfId="9373" xr:uid="{AD098F51-76B4-4C29-81CA-F8E853F7C3A8}"/>
    <cellStyle name="Note 2 9 5" xfId="10488" xr:uid="{43916E86-E4C2-42F3-BA66-4015DBCBA4E7}"/>
    <cellStyle name="Note 2 9 6" xfId="10313" xr:uid="{E81C7B4C-AF26-4615-864C-461A9D1D56B2}"/>
    <cellStyle name="Note 2 9 7" xfId="10435" xr:uid="{A68AEA0B-173E-482D-BF8F-A02D83A66B15}"/>
    <cellStyle name="Note 2 9 8" xfId="10339" xr:uid="{43F9B7A4-08AE-442D-88C0-84E91DF2DF1C}"/>
    <cellStyle name="Note 2 9 9" xfId="7240" xr:uid="{AC0C1ADD-5AE9-42A1-A5D5-46B59D6C00F9}"/>
    <cellStyle name="Note 20" xfId="32411" xr:uid="{3928DF61-B614-4A0E-85F0-AF6997462071}"/>
    <cellStyle name="Note 21" xfId="32412" xr:uid="{3CC7F7CB-B365-4BD1-8E5A-8D34DB28068F}"/>
    <cellStyle name="Note 22" xfId="32413" xr:uid="{A40E42CE-376B-4635-9947-C6494247B366}"/>
    <cellStyle name="Note 23" xfId="32414" xr:uid="{77A370EA-2445-4153-BB31-54F71290EB78}"/>
    <cellStyle name="Note 24" xfId="32415" xr:uid="{6A9053C4-2327-4400-BF6A-18D4DAA82985}"/>
    <cellStyle name="Note 25" xfId="32416" xr:uid="{CD4CF277-3B6C-404E-8923-CD2829C5E295}"/>
    <cellStyle name="Note 26" xfId="32417" xr:uid="{764EE9AD-0DFE-4478-9B64-9D760816E420}"/>
    <cellStyle name="Note 27" xfId="32418" xr:uid="{DDDAA952-9945-45C5-9B00-5BB71FDE54F6}"/>
    <cellStyle name="Note 28" xfId="32419" xr:uid="{330CB218-A5C4-4330-851A-D7CCC7C5C5DC}"/>
    <cellStyle name="Note 29" xfId="32420" xr:uid="{DB270D83-3F05-4162-A2D1-ECAC94EA1C0C}"/>
    <cellStyle name="Note 3" xfId="657" xr:uid="{F8FAC1CB-C7A4-4A22-893F-B07C038EF734}"/>
    <cellStyle name="Note 3 10" xfId="8519" xr:uid="{DC128C25-3EB7-44D8-995D-4FCDCBAC870E}"/>
    <cellStyle name="Note 3 10 2" xfId="32421" xr:uid="{8DE42B83-82F8-45A8-A33A-DB3046570006}"/>
    <cellStyle name="Note 3 11" xfId="9419" xr:uid="{E05B9852-656E-49DD-BD10-3466B903BBB5}"/>
    <cellStyle name="Note 3 12" xfId="10682" xr:uid="{8D018742-0BAF-403E-A78F-F4598FA678D0}"/>
    <cellStyle name="Note 3 13" xfId="9432" xr:uid="{2C911922-1DB8-4E9A-A3EF-A80785C740B0}"/>
    <cellStyle name="Note 3 14" xfId="8852" xr:uid="{D39DB701-BF9A-4BEF-8C36-3B77F3AFFC8C}"/>
    <cellStyle name="Note 3 15" xfId="12257" xr:uid="{C9E12595-5C48-4F97-A80A-95FFA8EECF22}"/>
    <cellStyle name="Note 3 16" xfId="11091" xr:uid="{624BDD3E-3609-48C3-A9E0-9284184F42F0}"/>
    <cellStyle name="Note 3 17" xfId="11087" xr:uid="{356DBD0A-AE7E-45A3-807C-463E69072901}"/>
    <cellStyle name="Note 3 18" xfId="6572" xr:uid="{00BF23AE-F792-4DB5-8A56-02F89265DFF0}"/>
    <cellStyle name="Note 3 19" xfId="11105" xr:uid="{5000F2DD-ABA0-4E05-9AA3-E1AF5E70E2A0}"/>
    <cellStyle name="Note 3 2" xfId="658" xr:uid="{5F865AAB-A861-4E40-B094-849B68112C50}"/>
    <cellStyle name="Note 3 2 10" xfId="10464" xr:uid="{2E82028C-DB38-46B6-8CB2-40CF00066366}"/>
    <cellStyle name="Note 3 2 11" xfId="8655" xr:uid="{B6D41432-87BA-4543-9406-92EFFF94FAD7}"/>
    <cellStyle name="Note 3 2 12" xfId="10493" xr:uid="{148C92A4-7B0A-48A8-B68A-EFDFBB4FD36E}"/>
    <cellStyle name="Note 3 2 13" xfId="11711" xr:uid="{B859600F-3B4D-44FD-98DD-7547391A5E7D}"/>
    <cellStyle name="Note 3 2 14" xfId="11216" xr:uid="{1CF90F48-5C5C-4815-A796-33BB92BD838D}"/>
    <cellStyle name="Note 3 2 15" xfId="11921" xr:uid="{7D2AED82-54F8-463B-8A83-9B4622171AE6}"/>
    <cellStyle name="Note 3 2 16" xfId="12096" xr:uid="{BB601692-9872-4E43-81A1-C7B9CFB14C28}"/>
    <cellStyle name="Note 3 2 17" xfId="12014" xr:uid="{1029D531-0739-4F6E-80FE-B30D2E5BF5D0}"/>
    <cellStyle name="Note 3 2 18" xfId="12686" xr:uid="{B4A56680-7A09-490F-B42A-538BBC6D8B4A}"/>
    <cellStyle name="Note 3 2 2" xfId="1403" xr:uid="{6A021966-D95C-4E84-A6BE-C1CE638305BD}"/>
    <cellStyle name="Note 3 2 2 10" xfId="11444" xr:uid="{92ECAB5E-AB5C-4E97-A466-39421FDF1CEE}"/>
    <cellStyle name="Note 3 2 2 11" xfId="11478" xr:uid="{AA63E509-CB52-48A1-B931-14726A1F9944}"/>
    <cellStyle name="Note 3 2 2 12" xfId="11705" xr:uid="{87005E58-D41E-4B56-AAFA-E42B374B8A3B}"/>
    <cellStyle name="Note 3 2 2 13" xfId="11037" xr:uid="{8BDFCDE8-7232-4FBE-927C-B9460932569E}"/>
    <cellStyle name="Note 3 2 2 14" xfId="40242" xr:uid="{31D16229-829B-4126-A6D3-D28E8CE816F2}"/>
    <cellStyle name="Note 3 2 2 2" xfId="2812" xr:uid="{6D745288-54B9-42B6-81FC-C70F2343AB91}"/>
    <cellStyle name="Note 3 2 2 2 2" xfId="5563" xr:uid="{128D7C42-7EA5-4EE5-88D4-5C36F0F96A1F}"/>
    <cellStyle name="Note 3 2 2 2 2 2" xfId="9740" xr:uid="{E16FCF71-4BAD-4BF2-96FB-032BC4535402}"/>
    <cellStyle name="Note 3 2 2 2 3" xfId="10633" xr:uid="{3D8FEC01-1E75-4876-A549-476028E2E641}"/>
    <cellStyle name="Note 3 2 2 2 4" xfId="10332" xr:uid="{526969A7-1FD4-4FEE-94E7-A00B29FB1297}"/>
    <cellStyle name="Note 3 2 2 2 5" xfId="10569" xr:uid="{AC8DF51C-628B-4223-95E8-6CC3E6CA5F90}"/>
    <cellStyle name="Note 3 2 2 2 6" xfId="8308" xr:uid="{CD5CC94D-4C40-4F73-A3FB-822181EA807B}"/>
    <cellStyle name="Note 3 2 2 3" xfId="2313" xr:uid="{6D55D64F-0841-476B-AF5C-D9F2607E4D21}"/>
    <cellStyle name="Note 3 2 2 3 2" xfId="5711" xr:uid="{C0B96308-6D1B-4933-B32C-AAF8FE1B13DC}"/>
    <cellStyle name="Note 3 2 2 3 3" xfId="5120" xr:uid="{06C36C94-CF22-4A64-B86B-6C43F8227DE3}"/>
    <cellStyle name="Note 3 2 2 4" xfId="4298" xr:uid="{74F18051-87B8-4744-8EE4-21A6A2092593}"/>
    <cellStyle name="Note 3 2 2 4 2" xfId="8967" xr:uid="{9884CC61-9378-4AA3-B0EF-6C25EBAA6130}"/>
    <cellStyle name="Note 3 2 2 5" xfId="10315" xr:uid="{30206FBA-E5D7-4CA5-946D-28379C263A12}"/>
    <cellStyle name="Note 3 2 2 6" xfId="10433" xr:uid="{0BCC6A0C-616D-4002-B716-8870607CE17D}"/>
    <cellStyle name="Note 3 2 2 7" xfId="10345" xr:uid="{D6FF8408-6EFC-47B9-830D-2721282B4A88}"/>
    <cellStyle name="Note 3 2 2 8" xfId="10441" xr:uid="{6E98FDFB-1BE0-48EE-8473-80645D4DAEBF}"/>
    <cellStyle name="Note 3 2 2 9" xfId="11611" xr:uid="{CF707C73-2876-41B9-98C9-3D87F9FEEDD5}"/>
    <cellStyle name="Note 3 2 3" xfId="1061" xr:uid="{D6D68417-F2FD-4C7E-AC89-8D9F357514F9}"/>
    <cellStyle name="Note 3 2 3 10" xfId="12112" xr:uid="{37A1756D-E50F-4B38-A676-7AE23C5A270A}"/>
    <cellStyle name="Note 3 2 3 11" xfId="11002" xr:uid="{C93CEC5F-A94B-4F20-81A8-5BC8CA3D06EB}"/>
    <cellStyle name="Note 3 2 3 12" xfId="11959" xr:uid="{EE29DCF6-F968-4271-85FD-5DA8D00A528A}"/>
    <cellStyle name="Note 3 2 3 13" xfId="11668" xr:uid="{2047A991-50E5-4E19-A430-3D3C1ED0967D}"/>
    <cellStyle name="Note 3 2 3 14" xfId="4162" xr:uid="{72B4691D-8572-4735-B6F1-2062230DDEEA}"/>
    <cellStyle name="Note 3 2 3 15" xfId="39814" xr:uid="{DA7456AB-CC30-4C25-80A2-D0FBBBD8DCB9}"/>
    <cellStyle name="Note 3 2 3 2" xfId="2813" xr:uid="{4B22D234-FB16-4113-BA3D-161B764BC320}"/>
    <cellStyle name="Note 3 2 3 2 2" xfId="5558" xr:uid="{1E6E007F-529F-4214-ABD3-E6F79E0C3B2A}"/>
    <cellStyle name="Note 3 2 3 2 2 2" xfId="9741" xr:uid="{43DEA7B0-BB7E-47EC-80CB-B8B2DEB58E1A}"/>
    <cellStyle name="Note 3 2 3 2 3" xfId="10634" xr:uid="{A7D29446-7042-4957-A167-1194F968BE17}"/>
    <cellStyle name="Note 3 2 3 2 4" xfId="10546" xr:uid="{80287F20-95D6-4FB5-B85B-E875BBB78511}"/>
    <cellStyle name="Note 3 2 3 2 5" xfId="10704" xr:uid="{67DA1D46-6E36-4A77-9F37-1E691D1FAA8D}"/>
    <cellStyle name="Note 3 2 3 2 6" xfId="8309" xr:uid="{B0F74B8B-F99B-46E7-BA7D-F88FC685E804}"/>
    <cellStyle name="Note 3 2 3 2 7" xfId="4549" xr:uid="{F4B4A39D-9D36-4D84-9DB2-ECECCBDB11F6}"/>
    <cellStyle name="Note 3 2 3 3" xfId="2281" xr:uid="{BB7C79D9-92DC-4ED2-9CDF-6E56113BAE47}"/>
    <cellStyle name="Note 3 2 3 3 2" xfId="5706" xr:uid="{274F664F-10D7-4C38-9212-36A09D53B399}"/>
    <cellStyle name="Note 3 2 3 3 3" xfId="8522" xr:uid="{0C9D7A65-97CA-475C-B1BC-A2365BA97C39}"/>
    <cellStyle name="Note 3 2 3 3 4" xfId="5113" xr:uid="{AAFC0566-B3FA-43E2-ACAA-BCA6F7D87CA7}"/>
    <cellStyle name="Note 3 2 3 4" xfId="4291" xr:uid="{CF9F92E8-3E7C-4F82-B8C4-1905FFF5B258}"/>
    <cellStyle name="Note 3 2 3 4 2" xfId="8929" xr:uid="{4DB58CDF-BA22-470B-9620-A33B39B32364}"/>
    <cellStyle name="Note 3 2 3 5" xfId="6142" xr:uid="{9BAB91A1-FE59-4A79-9F28-4F041EA4DC8E}"/>
    <cellStyle name="Note 3 2 3 6" xfId="10439" xr:uid="{43DE39C8-47D6-4053-B2AE-472762004704}"/>
    <cellStyle name="Note 3 2 3 7" xfId="10326" xr:uid="{71E7EBE3-8199-47B8-9456-7ABB9D3A3B04}"/>
    <cellStyle name="Note 3 2 3 8" xfId="10592" xr:uid="{2FB100D4-22C2-40A9-B9BE-733ED264E9A4}"/>
    <cellStyle name="Note 3 2 3 9" xfId="11677" xr:uid="{6C6E177D-956F-48DE-A806-0655CE18FFFD}"/>
    <cellStyle name="Note 3 2 4" xfId="2074" xr:uid="{18D31916-FABA-4E6D-BF40-5BE63E4ABB1E}"/>
    <cellStyle name="Note 3 2 4 2" xfId="2814" xr:uid="{2AFB7855-1DC3-47A6-82B0-6424B4F91AF0}"/>
    <cellStyle name="Note 3 2 4 2 2" xfId="9742" xr:uid="{0239D082-E0E1-457D-9493-9CF45E306C16}"/>
    <cellStyle name="Note 3 2 4 2 3" xfId="10635" xr:uid="{CBA3915C-E62B-40B4-9501-780AC8729E82}"/>
    <cellStyle name="Note 3 2 4 2 4" xfId="10725" xr:uid="{648812B7-4789-49C0-BFA9-5C6C3D812F79}"/>
    <cellStyle name="Note 3 2 4 2 5" xfId="9018" xr:uid="{27C16C94-DBCC-4BEB-8166-AA4F3A7F73A3}"/>
    <cellStyle name="Note 3 2 4 2 6" xfId="8310" xr:uid="{AB6359E1-ABBD-4A56-835B-C0F23F7899AF}"/>
    <cellStyle name="Note 3 2 4 2 7" xfId="5521" xr:uid="{87B760F3-31F8-4A6C-87C1-7545656EAE9F}"/>
    <cellStyle name="Note 3 2 4 3" xfId="2518" xr:uid="{5BD949ED-1206-4B1E-856A-F447D6328079}"/>
    <cellStyle name="Note 3 2 4 3 2" xfId="6143" xr:uid="{2AA8DF0A-6A11-40D9-AF21-F0732E454B15}"/>
    <cellStyle name="Note 3 2 4 4" xfId="9374" xr:uid="{155D7845-C7B8-4E03-8DF4-52C594872B1D}"/>
    <cellStyle name="Note 3 2 4 5" xfId="10489" xr:uid="{2EED4BDD-7E85-4868-821E-3318F2EAEB5E}"/>
    <cellStyle name="Note 3 2 4 6" xfId="8750" xr:uid="{378A7A65-50A3-4178-93DD-E8949F65283E}"/>
    <cellStyle name="Note 3 2 4 7" xfId="10738" xr:uid="{DEB5B1E4-DFC9-41F2-972D-D78730E590E6}"/>
    <cellStyle name="Note 3 2 4 8" xfId="10459" xr:uid="{E0D0A148-7D36-4EAB-AFC3-CB3A5B04FC79}"/>
    <cellStyle name="Note 3 2 4 9" xfId="40177" xr:uid="{AFA22C50-CF4D-464E-9CFA-1423D913AB95}"/>
    <cellStyle name="Note 3 2 5" xfId="2811" xr:uid="{DABEC4D2-655F-4C3E-B48F-A53AB13BD610}"/>
    <cellStyle name="Note 3 2 5 2" xfId="5674" xr:uid="{7BC72A2E-3A3A-49D1-BCEB-097C07152D00}"/>
    <cellStyle name="Note 3 2 5 3" xfId="10632" xr:uid="{04B94832-7026-4E9F-B932-BB207FE88FF9}"/>
    <cellStyle name="Note 3 2 5 4" xfId="10686" xr:uid="{BF45318E-8DB5-4F5C-BF3B-855E2E053DC0}"/>
    <cellStyle name="Note 3 2 5 5" xfId="8742" xr:uid="{435DE0AD-083B-4384-BC7E-72B047E100F7}"/>
    <cellStyle name="Note 3 2 5 6" xfId="5080" xr:uid="{BE8EDBB0-46D7-45FE-884A-DD06525E3EC0}"/>
    <cellStyle name="Note 3 2 5 7" xfId="39896" xr:uid="{9924D332-272E-4E20-A8A5-DA51A05DB763}"/>
    <cellStyle name="Note 3 2 6" xfId="3173" xr:uid="{478A4E95-6EF5-4D0E-8209-B2C8C995ACC9}"/>
    <cellStyle name="Note 3 2 6 2" xfId="10176" xr:uid="{74468D09-9485-4F62-8D95-28710CBDB7FC}"/>
    <cellStyle name="Note 3 2 6 3" xfId="10771" xr:uid="{465B1D60-EB48-4D3C-9086-004A8193FE0D}"/>
    <cellStyle name="Note 3 2 6 4" xfId="10861" xr:uid="{94F29429-A9F9-4F8C-9030-5E9761369662}"/>
    <cellStyle name="Note 3 2 6 5" xfId="10932" xr:uid="{7DD50697-6D85-4034-807E-B5DFD7404670}"/>
    <cellStyle name="Note 3 2 6 6" xfId="7593" xr:uid="{B8D3D4FD-2AA0-42E0-9E7F-F6277A938B8F}"/>
    <cellStyle name="Note 3 2 6 7" xfId="44730" xr:uid="{BAF51718-79ED-4418-961C-501C3D462D29}"/>
    <cellStyle name="Note 3 2 7" xfId="2172" xr:uid="{701A7EBD-95D8-45C1-AA19-E23D3E4867D0}"/>
    <cellStyle name="Note 3 2 7 2" xfId="8520" xr:uid="{3DBD822A-150C-4462-9B57-F59E1DB63948}"/>
    <cellStyle name="Note 3 2 7 3" xfId="44546" xr:uid="{D2DB2739-B6A4-410C-A1DF-DD1522A367EF}"/>
    <cellStyle name="Note 3 2 8" xfId="8725" xr:uid="{2C2BE6B1-EDC3-434A-B83F-F30EB59D6C60}"/>
    <cellStyle name="Note 3 2 8 2" xfId="32422" xr:uid="{B6619C9C-BD6F-4D86-949E-3AD078572C59}"/>
    <cellStyle name="Note 3 2 9" xfId="9412" xr:uid="{98EF3004-CA5D-4CCC-9AB0-9D0B4A09FC3A}"/>
    <cellStyle name="Note 3 20" xfId="12604" xr:uid="{91F06A9E-DE77-428E-BD1E-4D1110B7B5AE}"/>
    <cellStyle name="Note 3 3" xfId="659" xr:uid="{4DE8F46A-EA51-4514-8910-DB0BAF4350DA}"/>
    <cellStyle name="Note 3 3 10" xfId="10612" xr:uid="{9185B891-5EA6-43A7-B8AC-7AB39161A8CF}"/>
    <cellStyle name="Note 3 3 11" xfId="6664" xr:uid="{0B682A5D-2E1F-437A-8700-F8A3F5C16AD7}"/>
    <cellStyle name="Note 3 3 12" xfId="11426" xr:uid="{48191462-F112-48F4-8473-ABA20797A251}"/>
    <cellStyle name="Note 3 3 13" xfId="11413" xr:uid="{C2ACDE2F-3938-45A0-98BA-FF3650CE746B}"/>
    <cellStyle name="Note 3 3 14" xfId="6844" xr:uid="{1388224B-E6D9-43B7-AED3-F810E7B62B94}"/>
    <cellStyle name="Note 3 3 15" xfId="11106" xr:uid="{9DA00895-2128-4252-A78B-AE12727BC15E}"/>
    <cellStyle name="Note 3 3 16" xfId="4227" xr:uid="{3D53A0BD-C41F-4DFD-97BE-2694044B71E1}"/>
    <cellStyle name="Note 3 3 17" xfId="32423" xr:uid="{EC6940A2-D903-4202-8830-C1927140D180}"/>
    <cellStyle name="Note 3 3 2" xfId="1401" xr:uid="{EB008EF5-A3FD-47A7-A91C-1BAE1D637CE4}"/>
    <cellStyle name="Note 3 3 2 10" xfId="12086" xr:uid="{47197953-A98C-4CD5-82CC-114B5C21A3E1}"/>
    <cellStyle name="Note 3 3 2 11" xfId="11431" xr:uid="{EC1026EB-D9BE-42B6-A10C-D97D54B75AC5}"/>
    <cellStyle name="Note 3 3 2 12" xfId="4629" xr:uid="{5FAAD15F-EA4A-4176-A1F5-84CD0D1B9FBF}"/>
    <cellStyle name="Note 3 3 2 2" xfId="2815" xr:uid="{D1856BB4-FDCA-41EA-BDAC-C997148159DD}"/>
    <cellStyle name="Note 3 3 2 2 2" xfId="9743" xr:uid="{991AE1F1-5ED0-4B8A-9CF0-0E4542A9F148}"/>
    <cellStyle name="Note 3 3 2 2 3" xfId="5579" xr:uid="{DB44BFE6-F879-4CD7-BE51-DF82F9A1B5E1}"/>
    <cellStyle name="Note 3 3 2 3" xfId="10636" xr:uid="{8B45C34D-C0F7-47A0-9018-F0128CD261CC}"/>
    <cellStyle name="Note 3 3 2 4" xfId="10307" xr:uid="{6B3A31C9-7E00-4CE2-AED3-271435C99DED}"/>
    <cellStyle name="Note 3 3 2 5" xfId="10743" xr:uid="{61E88CE7-07A7-4856-A558-EF3A8B9302C1}"/>
    <cellStyle name="Note 3 3 2 6" xfId="7242" xr:uid="{C5CF916C-E94F-46B9-96BC-F51C1F545812}"/>
    <cellStyle name="Note 3 3 2 7" xfId="8433" xr:uid="{84E70B03-6A3D-417B-90BE-E4FC62D192D0}"/>
    <cellStyle name="Note 3 3 2 8" xfId="11802" xr:uid="{F8E38642-A66C-4450-A50E-8C34FD74F799}"/>
    <cellStyle name="Note 3 3 2 9" xfId="12098" xr:uid="{B26ECDD7-A41B-4A75-AE44-C0E6B1E6D69C}"/>
    <cellStyle name="Note 3 3 3" xfId="1057" xr:uid="{45DCBA3A-FF44-4799-8D61-89F9287D1232}"/>
    <cellStyle name="Note 3 3 3 2" xfId="3838" xr:uid="{DD790112-FFE5-4AD0-9CA4-B7FCF348623A}"/>
    <cellStyle name="Note 3 3 3 2 2" xfId="5727" xr:uid="{EC918F62-9B6E-458E-99BB-B0A4A2FA4E9D}"/>
    <cellStyle name="Note 3 3 3 3" xfId="11125" xr:uid="{867E0DBE-7E90-4195-804B-8E97CCBA3C5A}"/>
    <cellStyle name="Note 3 3 3 4" xfId="11547" xr:uid="{96CC6525-1958-47BD-9DDB-B173467B2F23}"/>
    <cellStyle name="Note 3 3 3 5" xfId="11204" xr:uid="{8B699ED2-A841-46B9-9156-22104D047268}"/>
    <cellStyle name="Note 3 3 3 6" xfId="11741" xr:uid="{53BC1DFE-6051-4B27-8D25-8050AC32B126}"/>
    <cellStyle name="Note 3 3 3 7" xfId="11586" xr:uid="{9B959BB5-764A-43EB-8101-463F3DD043D4}"/>
    <cellStyle name="Note 3 3 3 8" xfId="5251" xr:uid="{796F65EC-FB79-475B-832F-79F7BD648F7E}"/>
    <cellStyle name="Note 3 3 4" xfId="2262" xr:uid="{714DA64E-7F5B-4569-B0DF-0738A95F921F}"/>
    <cellStyle name="Note 3 3 4 2" xfId="6144" xr:uid="{D8B51BB4-A7A7-4725-8F46-47671D9AE15D}"/>
    <cellStyle name="Note 3 3 5" xfId="8523" xr:uid="{3F236037-BD13-4FA2-B459-C55F073A4387}"/>
    <cellStyle name="Note 3 3 6" xfId="8901" xr:uid="{F08B4F15-04D9-46C2-AAAB-CF1978D7C5ED}"/>
    <cellStyle name="Note 3 3 7" xfId="8849" xr:uid="{771E018B-4D0C-4DD9-B485-2FCA6648F416}"/>
    <cellStyle name="Note 3 3 8" xfId="10675" xr:uid="{5014B577-4111-4427-B0C4-C26FAD2166F7}"/>
    <cellStyle name="Note 3 3 9" xfId="10837" xr:uid="{61E11F3C-4D9B-45FF-B46A-56F39182516B}"/>
    <cellStyle name="Note 3 4" xfId="660" xr:uid="{DF976500-55CA-4CE5-AA83-E7BDDDA27EA7}"/>
    <cellStyle name="Note 3 4 10" xfId="10348" xr:uid="{FDAB4801-5354-41F1-885B-DF8707DA7440}"/>
    <cellStyle name="Note 3 4 11" xfId="8707" xr:uid="{C0A1D052-1492-48DF-89B4-1E26158D13A0}"/>
    <cellStyle name="Note 3 4 12" xfId="11998" xr:uid="{60C6123D-C410-4CD7-A303-77E41D2CB742}"/>
    <cellStyle name="Note 3 4 13" xfId="11303" xr:uid="{9CB52613-0233-40A0-83B9-B8D8DE38A167}"/>
    <cellStyle name="Note 3 4 14" xfId="11770" xr:uid="{503B2CB7-8537-439C-83F1-27A41502FA72}"/>
    <cellStyle name="Note 3 4 15" xfId="12113" xr:uid="{1BE76FA4-B3FD-413B-BFC8-25B358A46792}"/>
    <cellStyle name="Note 3 4 16" xfId="11064" xr:uid="{B3310188-9629-4DF9-A455-7C3988BB2527}"/>
    <cellStyle name="Note 3 4 17" xfId="40241" xr:uid="{F302048C-B744-4478-A748-E22BAEDFBFB2}"/>
    <cellStyle name="Note 3 4 2" xfId="1091" xr:uid="{4DCA9BBA-B3B3-443D-8564-814DE4375904}"/>
    <cellStyle name="Note 3 4 2 10" xfId="11209" xr:uid="{BEACFF56-702F-43F4-8BBF-A3C8C7719DF1}"/>
    <cellStyle name="Note 3 4 2 11" xfId="12201" xr:uid="{7C53B67A-1D7D-40C6-9719-CB74FBB3760D}"/>
    <cellStyle name="Note 3 4 2 12" xfId="5513" xr:uid="{886D2538-8937-4545-8063-4BF48E126BAF}"/>
    <cellStyle name="Note 3 4 2 2" xfId="2816" xr:uid="{FEE7A0ED-5BB7-47F6-9237-65B0AFFA5F0D}"/>
    <cellStyle name="Note 3 4 2 2 2" xfId="9744" xr:uid="{D436865E-AF90-4F65-999C-B2E703FCEECD}"/>
    <cellStyle name="Note 3 4 2 3" xfId="10637" xr:uid="{09A50927-8B4D-4DE7-8CDD-800FA4F074AE}"/>
    <cellStyle name="Note 3 4 2 4" xfId="10354" xr:uid="{E556BA84-C0B6-4838-8BD1-8B88311C4DD3}"/>
    <cellStyle name="Note 3 4 2 5" xfId="10568" xr:uid="{BE433B87-B1F0-499E-A8B6-E8FC722F571A}"/>
    <cellStyle name="Note 3 4 2 6" xfId="7244" xr:uid="{AD5C7CE9-C12C-4440-B68D-2E083FD51F15}"/>
    <cellStyle name="Note 3 4 2 7" xfId="11449" xr:uid="{FFEA15ED-8E4A-42CF-8392-62C22A4DE865}"/>
    <cellStyle name="Note 3 4 2 8" xfId="11879" xr:uid="{D19DDFBD-CFE8-441A-A7F4-295FF0490BC0}"/>
    <cellStyle name="Note 3 4 2 9" xfId="6681" xr:uid="{D5394580-380D-441F-9F44-8DB81431BD03}"/>
    <cellStyle name="Note 3 4 3" xfId="2295" xr:uid="{AEE6E4A8-5077-476B-B705-F98B7FF94881}"/>
    <cellStyle name="Note 3 4 3 2" xfId="7245" xr:uid="{32EE82E5-88B8-4421-B636-C9DF98AE8DF3}"/>
    <cellStyle name="Note 3 4 3 3" xfId="6145" xr:uid="{F692C6CD-5D4E-49EB-965F-F849741435AC}"/>
    <cellStyle name="Note 3 4 4" xfId="7594" xr:uid="{6A7FE99A-27DE-4AED-8377-F7DC7CD28642}"/>
    <cellStyle name="Note 3 4 5" xfId="8311" xr:uid="{5F1DED29-38E2-475F-AAE1-04FDFAD1D7EF}"/>
    <cellStyle name="Note 3 4 6" xfId="8524" xr:uid="{B5A325A8-0118-4426-90F3-29BFEECCE8BC}"/>
    <cellStyle name="Note 3 4 7" xfId="8947" xr:uid="{70A465A2-71B5-4DDD-B48B-3F99E94B0AC4}"/>
    <cellStyle name="Note 3 4 8" xfId="8744" xr:uid="{AE7C8F2A-B754-4EE6-93B3-B939154CA515}"/>
    <cellStyle name="Note 3 4 9" xfId="10437" xr:uid="{33B0B0D1-1DA2-4739-A488-7A60593124F2}"/>
    <cellStyle name="Note 3 5" xfId="1241" xr:uid="{16F023FB-104A-4FAC-AC9D-3D7071DE22BA}"/>
    <cellStyle name="Note 3 5 10" xfId="11343" xr:uid="{DF1445A0-DE68-48F0-A2FE-CFC8FE73BA43}"/>
    <cellStyle name="Note 3 5 11" xfId="11628" xr:uid="{2CD45E20-2417-4E5E-B849-38E14F82D70B}"/>
    <cellStyle name="Note 3 5 12" xfId="11856" xr:uid="{7E027155-782A-4B3C-B378-9795290AEC16}"/>
    <cellStyle name="Note 3 5 13" xfId="12130" xr:uid="{BCEF6679-F87D-4C77-9B48-6DE304BFB9AF}"/>
    <cellStyle name="Note 3 5 14" xfId="4733" xr:uid="{A4F3FCD8-3FC9-40A1-866D-A33DB9EC7E12}"/>
    <cellStyle name="Note 3 5 15" xfId="39815" xr:uid="{72A87CA7-145E-4E4D-82D4-AEB47BFA9CA4}"/>
    <cellStyle name="Note 3 5 2" xfId="2817" xr:uid="{C910D888-2535-4147-BF58-0D210D085E4F}"/>
    <cellStyle name="Note 3 5 2 2" xfId="9745" xr:uid="{8D9A5FFE-A868-433C-A4F0-DE769858700A}"/>
    <cellStyle name="Note 3 5 2 3" xfId="10638" xr:uid="{4C7A3A22-B673-4133-9781-C01BB183FA0E}"/>
    <cellStyle name="Note 3 5 2 4" xfId="8712" xr:uid="{E669D3C3-F6DD-408F-A321-4F23B234FF74}"/>
    <cellStyle name="Note 3 5 2 5" xfId="10573" xr:uid="{CBD3EBC5-E089-454F-8273-2225561385BD}"/>
    <cellStyle name="Note 3 5 2 6" xfId="8312" xr:uid="{71B5232F-0EAC-4645-818D-C797C1A78FAE}"/>
    <cellStyle name="Note 3 5 2 7" xfId="5632" xr:uid="{5B22B171-F2E9-4CB9-9A67-80556B384BCD}"/>
    <cellStyle name="Note 3 5 3" xfId="2519" xr:uid="{1650B781-CE52-4B0D-B30A-AF0BA9F226F5}"/>
    <cellStyle name="Note 3 5 3 2" xfId="6146" xr:uid="{BF5CA69D-D163-4D45-AAF6-2581DB1DF9E2}"/>
    <cellStyle name="Note 3 5 4" xfId="9375" xr:uid="{C37B2A2F-AF52-4897-BB7C-D67F6C2247C6}"/>
    <cellStyle name="Note 3 5 5" xfId="10490" xr:uid="{CDD0A190-FAEF-4451-A88A-323E40AF24B9}"/>
    <cellStyle name="Note 3 5 6" xfId="10310" xr:uid="{D69D0789-404F-4576-A446-59361E0E4EBF}"/>
    <cellStyle name="Note 3 5 7" xfId="10710" xr:uid="{4D0595A7-C7F8-46B8-B1B7-4C383A1A6868}"/>
    <cellStyle name="Note 3 5 8" xfId="10316" xr:uid="{CD968D9B-E861-4344-9CF3-040F9E382B6E}"/>
    <cellStyle name="Note 3 5 9" xfId="11804" xr:uid="{9511E37E-AAD6-4309-83FC-4A80FD16F2F8}"/>
    <cellStyle name="Note 3 6" xfId="813" xr:uid="{76DD6EEE-4367-4C18-901A-E6A57E1FDAF3}"/>
    <cellStyle name="Note 3 6 10" xfId="12268" xr:uid="{C82BF0AA-CD09-4CF3-BEFE-67BF733E8FF2}"/>
    <cellStyle name="Note 3 6 11" xfId="10221" xr:uid="{F9FB308F-58C5-4682-8058-93274565C5D3}"/>
    <cellStyle name="Note 3 6 12" xfId="12294" xr:uid="{15E68B87-93FA-49A5-B40E-D7894B365F28}"/>
    <cellStyle name="Note 3 6 13" xfId="5071" xr:uid="{8928DE92-56C4-4E4B-A26A-36309BC64176}"/>
    <cellStyle name="Note 3 6 14" xfId="40176" xr:uid="{744212AC-5327-4E8F-BF44-868FD91B2CD2}"/>
    <cellStyle name="Note 3 6 2" xfId="2597" xr:uid="{3DB335CC-BC89-4459-95D0-E8DF18606E1F}"/>
    <cellStyle name="Note 3 6 2 2" xfId="5666" xr:uid="{64D26E36-F447-447C-B4A6-7DE2DC58A545}"/>
    <cellStyle name="Note 3 6 3" xfId="8583" xr:uid="{50668D7C-E6E0-4D99-8CE8-38BA67DF7C28}"/>
    <cellStyle name="Note 3 6 4" xfId="10521" xr:uid="{E46E88AD-B23E-428B-AF1F-22170647463C}"/>
    <cellStyle name="Note 3 6 5" xfId="10668" xr:uid="{0CD1E9B1-3CA1-4582-87CF-395B81CEB90A}"/>
    <cellStyle name="Note 3 6 6" xfId="10840" xr:uid="{7EE04B4D-F6C4-4A33-9D41-4A55A2354F35}"/>
    <cellStyle name="Note 3 6 7" xfId="10728" xr:uid="{2090E73C-418B-4C06-9DA0-E23EE6B24631}"/>
    <cellStyle name="Note 3 6 8" xfId="11228" xr:uid="{6857BFCE-1681-4192-BC57-FE772B89EAE2}"/>
    <cellStyle name="Note 3 6 9" xfId="12148" xr:uid="{DE039185-A764-42A4-B35B-F5B527097174}"/>
    <cellStyle name="Note 3 7" xfId="2073" xr:uid="{F1C9E04A-D0BB-4245-8EAB-4600DE05A7C7}"/>
    <cellStyle name="Note 3 7 2" xfId="2810" xr:uid="{7203B293-3DBF-461A-A92A-63EAB9BF21E5}"/>
    <cellStyle name="Note 3 7 2 2" xfId="9739" xr:uid="{0009220C-2ADC-4864-8914-03C9BC961492}"/>
    <cellStyle name="Note 3 7 3" xfId="10631" xr:uid="{0B3E1001-D05F-47EB-AA08-1E7966369338}"/>
    <cellStyle name="Note 3 7 4" xfId="10545" xr:uid="{2CE6B783-297C-4894-BD80-8B33E0CFA6C2}"/>
    <cellStyle name="Note 3 7 5" xfId="10552" xr:uid="{B45F5F9C-5B96-4068-9991-7C928C743AFE}"/>
    <cellStyle name="Note 3 7 6" xfId="7246" xr:uid="{65FE0497-1488-465A-AB99-19939F40E7DA}"/>
    <cellStyle name="Note 3 7 7" xfId="39897" xr:uid="{2B669CC7-E61B-49F8-9A1F-1A2FEFC5591C}"/>
    <cellStyle name="Note 3 8" xfId="3160" xr:uid="{DA8BF6B7-810D-4CE7-94ED-ADE31918E7E3}"/>
    <cellStyle name="Note 3 8 2" xfId="10164" xr:uid="{B77787FF-DB66-4C04-9369-AC704A9F1CB1}"/>
    <cellStyle name="Note 3 8 3" xfId="10766" xr:uid="{90B23F0E-0F4D-4FBA-916F-B52C88724F51}"/>
    <cellStyle name="Note 3 8 4" xfId="10857" xr:uid="{A5B64340-BD13-4F7D-AFF7-2363A6F31788}"/>
    <cellStyle name="Note 3 8 5" xfId="10928" xr:uid="{FC2A6E23-7160-41D8-BA71-FB9CCE133059}"/>
    <cellStyle name="Note 3 8 6" xfId="7592" xr:uid="{DD3A03F3-330F-4A0E-AC01-2E7B45C0C993}"/>
    <cellStyle name="Note 3 8 7" xfId="44729" xr:uid="{4930261C-034C-455E-BF15-9AA4CFD3F3A4}"/>
    <cellStyle name="Note 3 9" xfId="2167" xr:uid="{B0137640-78AC-485C-AAC6-66EDDA8100BB}"/>
    <cellStyle name="Note 3 9 2" xfId="8307" xr:uid="{71B768FF-F3F6-4034-AD64-C32340E6ED07}"/>
    <cellStyle name="Note 3 9 3" xfId="44547" xr:uid="{D88D3645-CDC7-449D-8216-DD17975D98CB}"/>
    <cellStyle name="Note 30" xfId="32424" xr:uid="{E90C8A77-A788-4E20-B247-D91D2B7311E6}"/>
    <cellStyle name="Note 31" xfId="32425" xr:uid="{F68078CB-8852-4024-88A7-0CE627BC1300}"/>
    <cellStyle name="Note 32" xfId="32426" xr:uid="{16C0CE10-2597-44C5-B2C6-AE0840F65145}"/>
    <cellStyle name="Note 33" xfId="32427" xr:uid="{67CE13AC-1F0C-47A4-B59C-46864F867393}"/>
    <cellStyle name="Note 34" xfId="32428" xr:uid="{104E337A-AEA0-481B-9FE0-877C478F3339}"/>
    <cellStyle name="Note 35" xfId="32429" xr:uid="{21CA6D5C-3D4F-40FD-BFF1-04F49E50056D}"/>
    <cellStyle name="Note 36" xfId="32430" xr:uid="{6CEEB15C-4232-4D9E-869C-37B9645F11AB}"/>
    <cellStyle name="Note 37" xfId="32431" xr:uid="{C2BBD79F-5B53-4298-8993-3B512099EA3A}"/>
    <cellStyle name="Note 38" xfId="32432" xr:uid="{6DA927FF-FDB7-468C-8B6E-8918D55D2622}"/>
    <cellStyle name="Note 39" xfId="32433" xr:uid="{B155C61B-0899-4E35-99AA-234BF284DD1B}"/>
    <cellStyle name="Note 4" xfId="661" xr:uid="{8EAA4A0B-CA44-4850-B577-6460A4422C70}"/>
    <cellStyle name="Note 4 10" xfId="10752" xr:uid="{82544EBC-57B8-4F61-91DE-1E94945D539E}"/>
    <cellStyle name="Note 4 10 2" xfId="32434" xr:uid="{E878E341-3F6F-42F3-90AD-3C485374B314}"/>
    <cellStyle name="Note 4 11" xfId="10740" xr:uid="{22C4C2CF-F4C4-4789-A7B5-F545C218D482}"/>
    <cellStyle name="Note 4 12" xfId="12735" xr:uid="{7AD9703E-C700-4DB9-95CC-E048C4F862E5}"/>
    <cellStyle name="Note 4 2" xfId="2075" xr:uid="{EEFCDCDD-A197-4823-B66B-13E9C03C4B55}"/>
    <cellStyle name="Note 4 2 10" xfId="32435" xr:uid="{517ABAD6-D2A3-4050-AF50-8079A055DAD5}"/>
    <cellStyle name="Note 4 2 2" xfId="2819" xr:uid="{8B977544-E3C1-4F1D-8634-CDC0FBAD3643}"/>
    <cellStyle name="Note 4 2 2 2" xfId="4592" xr:uid="{AFB4F881-288E-476C-B2CF-94F931688053}"/>
    <cellStyle name="Note 4 2 2 2 2" xfId="5576" xr:uid="{877BBBA7-C13E-47A2-B6CA-54E7570ACCB8}"/>
    <cellStyle name="Note 4 2 2 2 3" xfId="9747" xr:uid="{63A11659-F39A-4F43-A5A6-0658820ED31A}"/>
    <cellStyle name="Note 4 2 2 3" xfId="5153" xr:uid="{82F760F2-0F21-4D66-BD7D-3D483B7A529E}"/>
    <cellStyle name="Note 4 2 2 3 2" xfId="5724" xr:uid="{A747E7DF-E3C3-43C4-8DF0-EC2E163E7311}"/>
    <cellStyle name="Note 4 2 2 4" xfId="4339" xr:uid="{A520D4A5-F0AD-4F0A-B6D5-BDA9B5D34EB5}"/>
    <cellStyle name="Note 4 2 2 4 2" xfId="10754" xr:uid="{704CA734-F980-455B-8B70-03BA770B86FD}"/>
    <cellStyle name="Note 4 2 2 5" xfId="10847" xr:uid="{F340059F-77C8-405C-B376-068D7B17EBAF}"/>
    <cellStyle name="Note 4 2 2 6" xfId="40244" xr:uid="{18100E07-19D8-415B-8F54-13057405E096}"/>
    <cellStyle name="Note 4 2 3" xfId="3839" xr:uid="{9864BBBF-DAC6-48EB-88CE-D7553164138D}"/>
    <cellStyle name="Note 4 2 3 2" xfId="5561" xr:uid="{EBB9298A-20C0-4921-B238-565BBEF854C3}"/>
    <cellStyle name="Note 4 2 3 3" xfId="8314" xr:uid="{862CC0ED-D4B2-4881-B38A-18F812448E27}"/>
    <cellStyle name="Note 4 2 3 4" xfId="4555" xr:uid="{8C9639BF-B85C-4EDE-9075-2346F3AE6C7B}"/>
    <cellStyle name="Note 4 2 3 5" xfId="39812" xr:uid="{B075346D-F5D1-47D7-8AAF-08136177ECA6}"/>
    <cellStyle name="Note 4 2 4" xfId="2286" xr:uid="{CF99FE5A-8C02-4084-83C0-B77BFAB03C97}"/>
    <cellStyle name="Note 4 2 4 2" xfId="5709" xr:uid="{C41C7EA5-AC49-4D76-9043-BA784604EE07}"/>
    <cellStyle name="Note 4 2 4 3" xfId="5117" xr:uid="{C5614991-3DA7-4A08-9F5C-4453F3455221}"/>
    <cellStyle name="Note 4 2 4 4" xfId="40179" xr:uid="{92AA0E35-19B6-4EB0-BB5A-6080E6C60E22}"/>
    <cellStyle name="Note 4 2 5" xfId="4293" xr:uid="{BBC91C1E-11B8-45DE-9386-A336E253FEE0}"/>
    <cellStyle name="Note 4 2 5 2" xfId="8936" xr:uid="{78ADC498-CFBB-4907-AFE3-7985D7C89BCF}"/>
    <cellStyle name="Note 4 2 5 3" xfId="39894" xr:uid="{C6A0A619-5A14-46FF-9930-3A74E69ECC52}"/>
    <cellStyle name="Note 4 2 6" xfId="8743" xr:uid="{58416FF7-4B64-4708-B74F-E7EEBF06E9C4}"/>
    <cellStyle name="Note 4 2 6 2" xfId="44732" xr:uid="{6160B926-78C8-4070-848C-F9772BA480FC}"/>
    <cellStyle name="Note 4 2 7" xfId="9096" xr:uid="{C23018FB-CCA5-4A05-80A8-328CD25A17E4}"/>
    <cellStyle name="Note 4 2 7 2" xfId="44544" xr:uid="{3D0BE9E8-412B-4254-9CF3-AE19069C73FC}"/>
    <cellStyle name="Note 4 2 8" xfId="10644" xr:uid="{16D3B8B8-300D-4959-AE92-E4CC54E4061E}"/>
    <cellStyle name="Note 4 2 9" xfId="10758" xr:uid="{81BE7FB5-A6FA-44AA-AA46-0827A3409D9F}"/>
    <cellStyle name="Note 4 3" xfId="2131" xr:uid="{9B7490A5-95A5-4807-8418-1162F80D452D}"/>
    <cellStyle name="Note 4 3 10" xfId="32436" xr:uid="{32FC2B75-6813-4E81-9376-924E729A4D4D}"/>
    <cellStyle name="Note 4 3 2" xfId="2820" xr:uid="{37B4E577-3E15-4EB3-9A51-62996F35594A}"/>
    <cellStyle name="Note 4 3 2 2" xfId="5564" xr:uid="{F7B470E6-CB35-4FA0-B92C-F1B90FFF93BA}"/>
    <cellStyle name="Note 4 3 2 2 2" xfId="9748" xr:uid="{A895BFCA-EA8C-43C0-AD6F-0700C342C57D}"/>
    <cellStyle name="Note 4 3 2 3" xfId="10641" xr:uid="{0AAABDE9-6A5E-4969-A78C-3471BDE8F6DC}"/>
    <cellStyle name="Note 4 3 2 4" xfId="10544" xr:uid="{E227F79D-9345-4A40-A52A-EE479D0E0C13}"/>
    <cellStyle name="Note 4 3 2 5" xfId="10665" xr:uid="{DD2DC43C-A0D5-4979-B12E-4717AA7A7D18}"/>
    <cellStyle name="Note 4 3 2 6" xfId="8315" xr:uid="{50991CB0-167B-4D4B-A0A4-2EFFBB49F2E6}"/>
    <cellStyle name="Note 4 3 2 7" xfId="4574" xr:uid="{191860B2-53B6-4693-A4CE-E0C8CA549ACC}"/>
    <cellStyle name="Note 4 3 3" xfId="5140" xr:uid="{7AF400A8-6A29-4397-91B0-6BD7762CAFA1}"/>
    <cellStyle name="Note 4 3 3 2" xfId="5712" xr:uid="{FEB41C0A-B0F0-4D40-B50B-0E7817B1A123}"/>
    <cellStyle name="Note 4 3 3 3" xfId="8526" xr:uid="{35AAE74B-04E8-4A6C-9D6E-1D445E86570C}"/>
    <cellStyle name="Note 4 3 4" xfId="4334" xr:uid="{C9B425A4-2033-455F-B19A-3D9250FE0742}"/>
    <cellStyle name="Note 4 3 4 2" xfId="8629" xr:uid="{78AB5CA7-ED68-45CC-93C8-6D5067B07F32}"/>
    <cellStyle name="Note 4 3 5" xfId="6147" xr:uid="{0A4B2491-4C36-4E69-B8B3-418221C972CF}"/>
    <cellStyle name="Note 4 3 6" xfId="10685" xr:uid="{C790CC22-79E4-4C5F-B916-58C914E2CD1B}"/>
    <cellStyle name="Note 4 3 7" xfId="8964" xr:uid="{669DDC4A-B470-487E-B26D-3C0384640DFF}"/>
    <cellStyle name="Note 4 3 8" xfId="8719" xr:uid="{622F2CCC-444C-4117-BACB-9BDA63B83781}"/>
    <cellStyle name="Note 4 3 9" xfId="4193" xr:uid="{9186D21F-D503-4F14-8C4A-D62451307B1F}"/>
    <cellStyle name="Note 4 4" xfId="2520" xr:uid="{A92351E3-37A8-4523-BDE1-DDB08A48C168}"/>
    <cellStyle name="Note 4 4 10" xfId="40243" xr:uid="{3062EEB1-F65B-4FC3-8D2C-2E57C6874D6D}"/>
    <cellStyle name="Note 4 4 2" xfId="2821" xr:uid="{9C117E9F-73EF-4512-A556-318C6CAE83F7}"/>
    <cellStyle name="Note 4 4 2 2" xfId="5553" xr:uid="{D4DF1C1B-0B59-4337-B819-47B804742681}"/>
    <cellStyle name="Note 4 4 2 2 2" xfId="9749" xr:uid="{38A48219-16FC-487D-B240-41ADCED1540F}"/>
    <cellStyle name="Note 4 4 2 3" xfId="10642" xr:uid="{45AD3100-2F3C-4A9F-B04C-8214DF72D3EC}"/>
    <cellStyle name="Note 4 4 2 4" xfId="10664" xr:uid="{9EC93534-FF2D-4089-A8DE-BD923753305A}"/>
    <cellStyle name="Note 4 4 2 5" xfId="10834" xr:uid="{EF59ECB1-03B2-4CA5-8398-63DD89ACC9AA}"/>
    <cellStyle name="Note 4 4 2 6" xfId="8316" xr:uid="{63787E3A-EDA5-41D5-9CCA-EEAB20FB15D9}"/>
    <cellStyle name="Note 4 4 2 7" xfId="4524" xr:uid="{02880824-C7B0-4100-A801-BFC5F4D8F6C2}"/>
    <cellStyle name="Note 4 4 3" xfId="5107" xr:uid="{C84BCB9F-6CD0-4A8B-A454-3522D0B4BAE3}"/>
    <cellStyle name="Note 4 4 3 2" xfId="5701" xr:uid="{72959A3F-C51D-47D8-BDD3-65E8D500E493}"/>
    <cellStyle name="Note 4 4 3 3" xfId="8527" xr:uid="{8DF76036-D6DF-4F97-B8CB-C6FE31B3C199}"/>
    <cellStyle name="Note 4 4 4" xfId="4285" xr:uid="{2BBD673F-1C3C-4773-BAF7-3389E2490C14}"/>
    <cellStyle name="Note 4 4 4 2" xfId="9376" xr:uid="{F7094BF2-1FC0-44AA-AF3E-AD68F72FFB3F}"/>
    <cellStyle name="Note 4 4 5" xfId="6148" xr:uid="{CB5AAC48-5DDF-4CBF-8F03-DF0D45EA0F2A}"/>
    <cellStyle name="Note 4 4 6" xfId="10322" xr:uid="{5A18993C-3F2B-473E-BA2C-6DEF2BA03F45}"/>
    <cellStyle name="Note 4 4 7" xfId="10429" xr:uid="{011903A0-EC1B-478C-84DE-280BF2F05960}"/>
    <cellStyle name="Note 4 4 8" xfId="10595" xr:uid="{3F23880F-9512-4E2A-B05A-6824DE08763D}"/>
    <cellStyle name="Note 4 4 9" xfId="4130" xr:uid="{C62F0CEF-C51B-44F2-A9F9-B4E8C3B2D1A6}"/>
    <cellStyle name="Note 4 5" xfId="2598" xr:uid="{B40553CD-1D37-4F5F-8673-6F880B7263D7}"/>
    <cellStyle name="Note 4 5 2" xfId="5515" xr:uid="{BF9A027E-F179-4FFB-BA06-944512EAA39C}"/>
    <cellStyle name="Note 4 5 2 2" xfId="8459" xr:uid="{CFBFC167-181C-4047-BAC2-DEF0DAED51A9}"/>
    <cellStyle name="Note 4 5 3" xfId="6222" xr:uid="{31836860-4BE9-48DC-850E-AFDE63896F4C}"/>
    <cellStyle name="Note 4 5 4" xfId="10522" xr:uid="{CA2F6121-740F-4ACC-9D64-2269FEBFEAE7}"/>
    <cellStyle name="Note 4 5 5" xfId="10340" xr:uid="{5F2C8638-BC04-4E22-B75D-E47AC25D0C49}"/>
    <cellStyle name="Note 4 5 6" xfId="10535" xr:uid="{10A01319-373B-46B8-B74A-CD1A458FFF7A}"/>
    <cellStyle name="Note 4 5 7" xfId="10662" xr:uid="{62A64372-3AB7-4D91-9BA1-101E263F5BBC}"/>
    <cellStyle name="Note 4 5 8" xfId="7249" xr:uid="{C9477194-977E-47DE-98FA-BAA2D2354BA8}"/>
    <cellStyle name="Note 4 5 9" xfId="39813" xr:uid="{6DEFBEA3-9F74-4260-A8EC-993830727D24}"/>
    <cellStyle name="Note 4 6" xfId="2818" xr:uid="{10AFC5B8-7211-4384-9B76-F502DCC145FD}"/>
    <cellStyle name="Note 4 6 2" xfId="9746" xr:uid="{A66447AC-134B-432C-831A-4F4C591C5949}"/>
    <cellStyle name="Note 4 6 3" xfId="10639" xr:uid="{5C9EC4A4-1459-437C-AF36-F010852E4755}"/>
    <cellStyle name="Note 4 6 4" xfId="10804" xr:uid="{94A377F4-AD15-4BA9-98BE-5F374056B879}"/>
    <cellStyle name="Note 4 6 5" xfId="10885" xr:uid="{EBB9A143-3964-4189-BFE7-BE3471B62DA4}"/>
    <cellStyle name="Note 4 6 6" xfId="8313" xr:uid="{E9C96995-5F67-4CFC-94E6-2A97C4743B38}"/>
    <cellStyle name="Note 4 6 7" xfId="5020" xr:uid="{9324860A-DB27-41E0-A642-91E381800993}"/>
    <cellStyle name="Note 4 6 8" xfId="40178" xr:uid="{07A010CC-9970-4385-8DCC-7DF0CACE0888}"/>
    <cellStyle name="Note 4 7" xfId="3165" xr:uid="{52752FDA-1BF5-44E0-B511-37555AE2C461}"/>
    <cellStyle name="Note 4 7 2" xfId="5668" xr:uid="{C24D3EA6-A978-4FB6-9B0B-5CA41711B643}"/>
    <cellStyle name="Note 4 7 3" xfId="10768" xr:uid="{0551F17B-84E5-475A-8BE6-42F04386C556}"/>
    <cellStyle name="Note 4 7 4" xfId="10859" xr:uid="{C63EC4DE-7D30-4B10-82FA-48FA3302E089}"/>
    <cellStyle name="Note 4 7 5" xfId="10930" xr:uid="{DAF72943-9F0C-429F-BA79-C47A4E893FD2}"/>
    <cellStyle name="Note 4 7 6" xfId="5074" xr:uid="{32D7834B-3ABF-42C0-84A1-DD8D116BB5D7}"/>
    <cellStyle name="Note 4 7 7" xfId="39895" xr:uid="{A7733332-7F9A-4227-B26C-BB5AC584BF1E}"/>
    <cellStyle name="Note 4 8" xfId="2170" xr:uid="{FF8E9EA2-3BC9-4B7A-B099-DE14EEFE769C}"/>
    <cellStyle name="Note 4 8 2" xfId="8615" xr:uid="{65382B03-44D2-45F1-AC00-C0D79EF6B7E0}"/>
    <cellStyle name="Note 4 8 3" xfId="44731" xr:uid="{4D8524D4-99A6-4E9C-BD94-AAD4F600DFDA}"/>
    <cellStyle name="Note 4 9" xfId="10519" xr:uid="{153E7F71-6C3A-4105-91F3-59D2835ACE77}"/>
    <cellStyle name="Note 4 9 2" xfId="44545" xr:uid="{9CB2E075-307A-4DED-B242-F938B4783B59}"/>
    <cellStyle name="Note 40" xfId="32437" xr:uid="{C1663564-D4E3-4FEF-B9E1-EF26D12C6DA2}"/>
    <cellStyle name="Note 41" xfId="32438" xr:uid="{7F80484A-0668-4F16-9E01-2CF9B90E96B4}"/>
    <cellStyle name="Note 42" xfId="32439" xr:uid="{ADFFD080-24EE-46C4-B2BF-9FBB1FD8E632}"/>
    <cellStyle name="Note 43" xfId="32440" xr:uid="{30C8045D-4C47-42C0-9791-FDAABE84231C}"/>
    <cellStyle name="Note 44" xfId="32441" xr:uid="{A4095390-CA27-4819-8D06-F500E4DF6FDD}"/>
    <cellStyle name="Note 45" xfId="32442" xr:uid="{89769046-E051-4905-A7E2-98885CF73BEC}"/>
    <cellStyle name="Note 46" xfId="32443" xr:uid="{5C2A17FE-0EE3-483A-A774-205012AB434C}"/>
    <cellStyle name="Note 47" xfId="32444" xr:uid="{ED49154C-F087-4E5A-A792-EB8BDEE1E3BA}"/>
    <cellStyle name="Note 48" xfId="32445" xr:uid="{E9F752BB-3F50-4ECB-B07C-A66DB286189A}"/>
    <cellStyle name="Note 49" xfId="32446" xr:uid="{88415B7B-C165-42D5-9F28-C42543D381B1}"/>
    <cellStyle name="Note 5" xfId="4139" xr:uid="{C1001BD0-341A-41BF-8D48-2EF5698A8515}"/>
    <cellStyle name="Note 5 2" xfId="4196" xr:uid="{587E5226-3EAB-42FD-9DE4-0136DD94D0C0}"/>
    <cellStyle name="Note 5 2 2" xfId="4584" xr:uid="{D231F6E0-814E-4C0D-AD33-CF99D59DAADA}"/>
    <cellStyle name="Note 5 2 2 2" xfId="5573" xr:uid="{76FECA9A-D211-455C-AEF0-A43F5F87C285}"/>
    <cellStyle name="Note 5 2 3" xfId="5149" xr:uid="{D56B004E-948C-4358-948F-0FE802E378B6}"/>
    <cellStyle name="Note 5 2 3 2" xfId="5721" xr:uid="{3E9E9AF7-DCC7-409B-AC51-90FEFFFF8784}"/>
    <cellStyle name="Note 5 2 4" xfId="4335" xr:uid="{1DD24FBB-0E1E-4E44-B52A-6EA8AC55CE47}"/>
    <cellStyle name="Note 5 2 5" xfId="32448" xr:uid="{B16277F3-A957-477F-8315-C41D8A8E4EE9}"/>
    <cellStyle name="Note 5 3" xfId="4529" xr:uid="{887B7430-68AE-49EF-A760-D3FB46248AB3}"/>
    <cellStyle name="Note 5 3 2" xfId="5555" xr:uid="{5073F2D5-4278-438E-B3B6-53A94D92F946}"/>
    <cellStyle name="Note 5 3 3" xfId="40251" xr:uid="{F4D63B2A-27E8-4EA1-BA73-02060BF4C8EF}"/>
    <cellStyle name="Note 5 4" xfId="5110" xr:uid="{62EE0965-4FD1-4B37-9D5E-A13057DEE59A}"/>
    <cellStyle name="Note 5 4 2" xfId="5703" xr:uid="{D7F51255-CD1E-4970-BADD-9A25D6F6D6B1}"/>
    <cellStyle name="Note 5 4 3" xfId="39811" xr:uid="{56004CB2-FBA2-4751-9B82-CFBF540982EF}"/>
    <cellStyle name="Note 5 5" xfId="4288" xr:uid="{022BC0A4-B555-47D8-9B3A-BD06680196CC}"/>
    <cellStyle name="Note 5 5 2" xfId="40180" xr:uid="{90FBC292-80D3-4B59-9B6E-7E04FEA11620}"/>
    <cellStyle name="Note 5 6" xfId="39893" xr:uid="{5BAB35B4-908F-4E77-95F0-A347F4C33141}"/>
    <cellStyle name="Note 5 7" xfId="44733" xr:uid="{1DD41CE1-5AE3-4369-A290-112881937A99}"/>
    <cellStyle name="Note 5 8" xfId="44543" xr:uid="{0FAB83A3-87D6-41E5-85F3-009CE9F628D0}"/>
    <cellStyle name="Note 5 9" xfId="32447" xr:uid="{9A5C62CC-8EAD-4745-8439-F0C375ECE47F}"/>
    <cellStyle name="Note 50" xfId="32449" xr:uid="{9D43CC2B-2987-4E3B-BBAF-0C802290EC5D}"/>
    <cellStyle name="Note 51" xfId="32450" xr:uid="{6D6E9094-8056-45C4-BCE3-0FBE436B212C}"/>
    <cellStyle name="Note 52" xfId="32451" xr:uid="{73FE9A09-0BD6-4900-A1B4-0A7CC2F23668}"/>
    <cellStyle name="Note 53" xfId="32452" xr:uid="{EF205DFB-9C49-4AE5-BC98-01DECA828084}"/>
    <cellStyle name="Note 54" xfId="32453" xr:uid="{388BA2A4-6CC4-4C9C-B84F-31018AA8EA21}"/>
    <cellStyle name="Note 55" xfId="32454" xr:uid="{5236F20B-2615-4562-91BD-985BDBAF4AD5}"/>
    <cellStyle name="Note 56" xfId="32455" xr:uid="{5EBC6379-A3A1-4F13-9597-4EEA80B8C319}"/>
    <cellStyle name="Note 57" xfId="32456" xr:uid="{11DB2CA9-598A-4267-AEB6-E2A59B57B812}"/>
    <cellStyle name="Note 58" xfId="32457" xr:uid="{37CCA864-988E-4B20-9730-D2879B7CED0E}"/>
    <cellStyle name="Note 59" xfId="32458" xr:uid="{1479E932-BA15-4D20-823E-2F3158D1E805}"/>
    <cellStyle name="Note 6" xfId="4160" xr:uid="{3C6CAF12-8A4B-4A4C-8D53-05ED879491BE}"/>
    <cellStyle name="Note 6 2" xfId="4202" xr:uid="{BCCBA89D-1DEE-48F2-9B4D-DF7CD7ECB59D}"/>
    <cellStyle name="Note 6 2 2" xfId="4586" xr:uid="{44401B63-AFBF-4CAF-BA1F-1CA8F2925BF9}"/>
    <cellStyle name="Note 6 2 2 2" xfId="5574" xr:uid="{349AB1C9-3CAA-4205-A345-A8EFFBD41816}"/>
    <cellStyle name="Note 6 2 3" xfId="5150" xr:uid="{43A14170-F1CA-4192-8384-7413BB101D70}"/>
    <cellStyle name="Note 6 2 3 2" xfId="5722" xr:uid="{E9B9D506-06EF-4830-8736-4935C6E75BFC}"/>
    <cellStyle name="Note 6 2 4" xfId="4336" xr:uid="{D1AFBED5-5462-4DCD-B853-C36EFE9D151F}"/>
    <cellStyle name="Note 6 2 5" xfId="32460" xr:uid="{E3DC9E8A-2FEC-460E-9940-088206E1A97A}"/>
    <cellStyle name="Note 6 3" xfId="4547" xr:uid="{9FA27F35-DAF3-44D2-8B64-C161B224A344}"/>
    <cellStyle name="Note 6 3 2" xfId="5556" xr:uid="{A3B9B717-0EE0-4546-B79A-C5D97884F183}"/>
    <cellStyle name="Note 6 3 3" xfId="40257" xr:uid="{DF66F45B-08BA-45D3-99D6-D27E25F85FC7}"/>
    <cellStyle name="Note 6 4" xfId="5111" xr:uid="{AB4E8B3D-DBE9-464F-8837-80BAD14A2560}"/>
    <cellStyle name="Note 6 4 2" xfId="5704" xr:uid="{FD4236E0-387C-451D-B691-E2285AAB2A86}"/>
    <cellStyle name="Note 6 4 3" xfId="39803" xr:uid="{5BD95A14-A5A8-4953-AB91-3EACFDFDEFFF}"/>
    <cellStyle name="Note 6 5" xfId="4289" xr:uid="{985210A2-5AB7-458B-B38F-0A68AD19E340}"/>
    <cellStyle name="Note 6 5 2" xfId="40181" xr:uid="{DEDFAE28-23A9-4E9B-A47B-A856CF985222}"/>
    <cellStyle name="Note 6 6" xfId="39892" xr:uid="{AFE7065F-62A5-429C-9E94-1DB688C8E5C2}"/>
    <cellStyle name="Note 6 7" xfId="44734" xr:uid="{5FCB8447-56DF-44E7-B1D5-3D212AFCCCEE}"/>
    <cellStyle name="Note 6 8" xfId="44542" xr:uid="{AF55247F-F3F1-4F03-80FE-8EC4C3065BFF}"/>
    <cellStyle name="Note 6 9" xfId="32459" xr:uid="{C13ADFC6-8CA5-4468-9977-44FCE3792898}"/>
    <cellStyle name="Note 60" xfId="32461" xr:uid="{CE3E2D05-BFC5-4BEC-A51E-86BC7DF8299E}"/>
    <cellStyle name="Note 61" xfId="32462" xr:uid="{C09CB8CF-FC1D-401F-92A9-573710E14EE8}"/>
    <cellStyle name="Note 62" xfId="32463" xr:uid="{536B022A-3EB8-400A-87BD-0C5EAA599CED}"/>
    <cellStyle name="Note 63" xfId="32464" xr:uid="{1246074E-2D38-4087-BA8B-D84CC4DCB531}"/>
    <cellStyle name="Note 64" xfId="32465" xr:uid="{2339760F-C989-4DBA-B188-04E59BCB0B1F}"/>
    <cellStyle name="Note 65" xfId="32466" xr:uid="{359FC50E-D2B8-40FB-B6C7-43F5558ABAD8}"/>
    <cellStyle name="Note 66" xfId="32467" xr:uid="{0967FCC8-85CA-4BF5-91F0-85441E751ED0}"/>
    <cellStyle name="Note 67" xfId="32468" xr:uid="{9F55C065-F9DE-4799-A2E7-18C77A6BC8B3}"/>
    <cellStyle name="Note 68" xfId="32469" xr:uid="{5110B70A-5E78-400C-B5AC-466CBBA216A0}"/>
    <cellStyle name="Note 69" xfId="32470" xr:uid="{6FB15D5C-E7DC-4CF5-B7CB-DDADCA8421FE}"/>
    <cellStyle name="Note 7" xfId="32471" xr:uid="{08E3B740-CACB-4D4F-9651-F5FCE57F4BB1}"/>
    <cellStyle name="Note 70" xfId="32472" xr:uid="{1AE0ED9D-3777-45D6-BE47-E3BC524FB03A}"/>
    <cellStyle name="Note 71" xfId="32473" xr:uid="{22C7503E-F81A-45B9-8EE6-A7328A4553B1}"/>
    <cellStyle name="Note 72" xfId="32474" xr:uid="{3BBF17C2-6CB7-4CB4-B9EA-0D0F697432F9}"/>
    <cellStyle name="Note 73" xfId="32475" xr:uid="{EE831427-63D0-42F9-9BFC-EBDA53546A5B}"/>
    <cellStyle name="Note 74" xfId="32476" xr:uid="{32426FE1-FB82-4473-A448-50E06A91C68E}"/>
    <cellStyle name="Note 75" xfId="32477" xr:uid="{C89BB701-ED17-459E-AE73-CF5BB3F81DBF}"/>
    <cellStyle name="Note 76" xfId="32478" xr:uid="{75486AE7-3824-4DCE-99C2-043F3C52CB33}"/>
    <cellStyle name="Note 77" xfId="32479" xr:uid="{3C5E3522-F798-40EC-8ECB-D347DCB1E3E8}"/>
    <cellStyle name="Note 78" xfId="32480" xr:uid="{E37BDA60-28B2-447E-817B-C333F09D9F9E}"/>
    <cellStyle name="Note 79" xfId="32481" xr:uid="{30722FC0-4E37-4DD2-9C3C-56779AD6A83C}"/>
    <cellStyle name="Note 8" xfId="32482" xr:uid="{2554C9C0-5191-4FC1-9303-44A25D69A552}"/>
    <cellStyle name="Note 80" xfId="32483" xr:uid="{09E3DE5D-CB2A-461F-B0D0-7F6F90FEDEAE}"/>
    <cellStyle name="Note 81" xfId="32484" xr:uid="{29356D53-250D-4B4F-88E9-E4A236C28179}"/>
    <cellStyle name="Note 82" xfId="32485" xr:uid="{8786B6A5-96D4-4A9D-9665-E9753C6471F7}"/>
    <cellStyle name="Note 83" xfId="32486" xr:uid="{BABA04C0-E1B3-4C5A-BDF1-84086B5DF65F}"/>
    <cellStyle name="Note 84" xfId="32487" xr:uid="{E3C3F131-036B-44E2-8618-98AAFC8002B5}"/>
    <cellStyle name="Note 85" xfId="32488" xr:uid="{06E19BF4-C3F2-43A1-890D-4FA5C48EB381}"/>
    <cellStyle name="Note 86" xfId="32489" xr:uid="{B4764A1F-8F98-426F-823A-AD4FC7CCE96F}"/>
    <cellStyle name="Note 87" xfId="32490" xr:uid="{D3075C53-F674-43D1-B067-FED8CFB604FD}"/>
    <cellStyle name="Note 88" xfId="32491" xr:uid="{AAA51A9A-F177-4EB6-9319-BEC18622D583}"/>
    <cellStyle name="Note 89" xfId="32492" xr:uid="{3F56ADB0-953D-4C59-9836-FA42DA67A12B}"/>
    <cellStyle name="Note 9" xfId="32493" xr:uid="{5F6EDB38-7986-4F67-9CDA-775B580FD6F9}"/>
    <cellStyle name="Note 90" xfId="32494" xr:uid="{31FAE9BA-C4BD-4815-B7B6-E3C296DFD9C6}"/>
    <cellStyle name="Note 91" xfId="32495" xr:uid="{93194981-E6EB-4FD6-B5A7-A4BEF14ACC59}"/>
    <cellStyle name="Note 92" xfId="32496" xr:uid="{065AC558-BAEA-42EE-BB6D-5E979DAA11B3}"/>
    <cellStyle name="Note 93" xfId="32497" xr:uid="{1E969402-B316-47E0-95A8-66F680FE379C}"/>
    <cellStyle name="Note 94" xfId="32498" xr:uid="{A7B529FB-7FE4-47D6-B375-F387E6F7C9E9}"/>
    <cellStyle name="Note 95" xfId="32499" xr:uid="{34023B5E-74EA-426A-873F-C797186B8195}"/>
    <cellStyle name="Note 96" xfId="32500" xr:uid="{713F44B2-54F1-4806-9F2A-51135F73F696}"/>
    <cellStyle name="Note 97" xfId="32501" xr:uid="{B1E77D03-C6FE-4119-B48E-81CE0E99FEA6}"/>
    <cellStyle name="Note 98" xfId="32502" xr:uid="{449E2C6C-2393-4BE7-A0C4-AB0EF3A64175}"/>
    <cellStyle name="Note 99" xfId="32503" xr:uid="{831D0733-5EE7-42DB-B6D5-D013CF020317}"/>
    <cellStyle name="Œ…?æ맖?e [0.00]_laroux" xfId="3840" xr:uid="{48D3FA2D-C841-4C2E-8BE5-632D479228D5}"/>
    <cellStyle name="Œ…?æ맖?e_laroux" xfId="3841" xr:uid="{E96769EA-8F66-412B-9E07-55AC647BB953}"/>
    <cellStyle name="Œ…‹æØ‚è [0.00]_!!!GO" xfId="32504" xr:uid="{FB766931-B049-4829-A23D-492C04FE398E}"/>
    <cellStyle name="Œ…‹æØ‚è_!!!GO" xfId="32505" xr:uid="{6BC5A445-0CD5-46E2-A343-7E79BAC198D9}"/>
    <cellStyle name="oft Excel]_x000d__x000a_Comment=The open=/f lines load custom functions into the Paste Function list._x000d__x000a_Maximized=3_x000d__x000a_AutoFormat=" xfId="3842" xr:uid="{7B7F1649-4EFF-4976-BD89-04F6F3494432}"/>
    <cellStyle name="Output" xfId="166" builtinId="21" customBuiltin="1"/>
    <cellStyle name="Output 10" xfId="32506" xr:uid="{930616A3-A4B3-486E-AC3B-095ECE7F8466}"/>
    <cellStyle name="Output 100" xfId="32507" xr:uid="{6E7E9A9F-34ED-4A01-9BB1-E40E1A9B19BA}"/>
    <cellStyle name="Output 101" xfId="32508" xr:uid="{0942621C-EC10-4BD8-8F02-5AFFB895A009}"/>
    <cellStyle name="Output 102" xfId="32509" xr:uid="{B70B275C-FCBB-41DC-943C-02A14C6E310A}"/>
    <cellStyle name="Output 103" xfId="32510" xr:uid="{A96DDF26-3CA7-48A6-BE04-FDE63D783058}"/>
    <cellStyle name="Output 104" xfId="32511" xr:uid="{24DFFDC2-E5C7-41AD-81B8-00DAA0650EE1}"/>
    <cellStyle name="Output 105" xfId="32512" xr:uid="{C620002D-B563-437D-BC74-9CC893184307}"/>
    <cellStyle name="Output 106" xfId="32513" xr:uid="{9D0A5D99-F954-406A-B2EB-6C28DFDDE270}"/>
    <cellStyle name="Output 107" xfId="32514" xr:uid="{261FD143-2B86-4D99-B0E6-8AF8764C61B2}"/>
    <cellStyle name="Output 108" xfId="32515" xr:uid="{D74437EF-E2EA-4A7D-ABC9-4F4CCA7FEEEB}"/>
    <cellStyle name="Output 109" xfId="32516" xr:uid="{65F9D12B-DCFD-481A-B3F9-B02EB428E1EE}"/>
    <cellStyle name="Output 11" xfId="32517" xr:uid="{16D45AF2-D021-4E9C-9C58-8111050ED7F4}"/>
    <cellStyle name="Output 110" xfId="32518" xr:uid="{16E7C231-4EF9-4594-9629-A82DFC1313A4}"/>
    <cellStyle name="Output 111" xfId="32519" xr:uid="{099E429A-4577-4842-817F-EFBE33C8315C}"/>
    <cellStyle name="Output 112" xfId="32520" xr:uid="{EF5AC8F5-F3DE-4BC8-97F4-BEE88CBCF426}"/>
    <cellStyle name="Output 113" xfId="32521" xr:uid="{BADB5D56-70E4-4242-AE55-5E40C0F0AE40}"/>
    <cellStyle name="Output 114" xfId="32522" xr:uid="{7DFA02A1-E49C-4B5B-A844-BF1BC6DBEFE1}"/>
    <cellStyle name="Output 115" xfId="32523" xr:uid="{518E7EF0-7DB3-4A55-BC49-D65E7C73C005}"/>
    <cellStyle name="Output 116" xfId="32524" xr:uid="{FFB96C01-522B-4600-9FBD-63D4B7BDFA2E}"/>
    <cellStyle name="Output 117" xfId="32525" xr:uid="{AA9116C4-6A23-4646-92A9-5242BE8385A0}"/>
    <cellStyle name="Output 118" xfId="32526" xr:uid="{35CC320F-ECCC-4C35-83EE-4BBE3F231A20}"/>
    <cellStyle name="Output 119" xfId="32527" xr:uid="{F8789D06-253B-4223-89C4-9F35F55D556A}"/>
    <cellStyle name="Output 12" xfId="32528" xr:uid="{8809A18C-DEF2-4BD0-A210-B2DB5C789D9B}"/>
    <cellStyle name="Output 120" xfId="32529" xr:uid="{824BDAA1-AE62-4F44-8D20-5B214A807E76}"/>
    <cellStyle name="Output 121" xfId="32530" xr:uid="{82F0DCDC-D147-4E5B-8536-305B4CB35711}"/>
    <cellStyle name="Output 122" xfId="32531" xr:uid="{0DDCAC1A-BA7B-4901-BCC6-BC0E8682C336}"/>
    <cellStyle name="Output 123" xfId="32532" xr:uid="{E792949E-8AE4-409B-B1B4-5745F3CA3497}"/>
    <cellStyle name="Output 124" xfId="32533" xr:uid="{53240454-08E9-4255-9C33-A9D06E1BC390}"/>
    <cellStyle name="Output 125" xfId="32534" xr:uid="{08B4349C-C1BA-41AD-A0FB-52192C1EE65E}"/>
    <cellStyle name="Output 126" xfId="32535" xr:uid="{3CD748BD-FDA8-41EB-8454-1104CA3FD96B}"/>
    <cellStyle name="Output 127" xfId="32536" xr:uid="{6590FC86-E483-47AD-93F5-519C43DD9104}"/>
    <cellStyle name="Output 128" xfId="32537" xr:uid="{AB21D956-BDA1-42BB-A0D6-70B72E1E6F27}"/>
    <cellStyle name="Output 129" xfId="32538" xr:uid="{BB34FDD2-D349-493D-AEF7-4E7B317ECB71}"/>
    <cellStyle name="Output 13" xfId="32539" xr:uid="{00AD9215-31BE-45AC-8058-6A269AA7171E}"/>
    <cellStyle name="Output 130" xfId="32540" xr:uid="{DDD7310C-28CC-4361-95A7-E4E59A52A392}"/>
    <cellStyle name="Output 131" xfId="32541" xr:uid="{06FA4255-C0D9-4C82-83AE-6809F028ACB2}"/>
    <cellStyle name="Output 132" xfId="32542" xr:uid="{B917A551-0BD5-4E9F-9375-54BBDE2DCEF0}"/>
    <cellStyle name="Output 133" xfId="32543" xr:uid="{D4BD016A-CC60-477A-BEBF-A0FFE68AD8F7}"/>
    <cellStyle name="Output 134" xfId="32544" xr:uid="{83E02362-A90F-4830-A629-824C1A7D9426}"/>
    <cellStyle name="Output 135" xfId="32545" xr:uid="{1A16F927-EFF7-4F0D-91AF-78B09AA29D74}"/>
    <cellStyle name="Output 136" xfId="32546" xr:uid="{A557D928-46CA-4FEA-831D-2367B45A4D98}"/>
    <cellStyle name="Output 137" xfId="32547" xr:uid="{CF33493B-EDB0-4DC7-9CDA-3E402CF708B3}"/>
    <cellStyle name="Output 138" xfId="32548" xr:uid="{4C2B601C-5F60-4F7C-8EBC-7A00114DA4C6}"/>
    <cellStyle name="Output 139" xfId="32549" xr:uid="{616DA90E-22BB-4FB2-AE4D-132B841BDB93}"/>
    <cellStyle name="Output 14" xfId="32550" xr:uid="{8B1632C9-AADB-44D7-B5A8-425C728365D1}"/>
    <cellStyle name="Output 140" xfId="32551" xr:uid="{0DA6CE10-1314-42A3-9AE8-AE48CDB1A034}"/>
    <cellStyle name="Output 141" xfId="32552" xr:uid="{8FDF2511-CA49-4B19-B813-8333BCFDFE19}"/>
    <cellStyle name="Output 142" xfId="32553" xr:uid="{55C9C62D-2546-44A5-B84F-86C1233C91DA}"/>
    <cellStyle name="Output 143" xfId="32554" xr:uid="{7E4E3A8B-FEBB-48D2-B92F-35C57FAA0FDC}"/>
    <cellStyle name="Output 144" xfId="32555" xr:uid="{35372F48-73F3-4626-9D46-8CF757AC3859}"/>
    <cellStyle name="Output 145" xfId="32556" xr:uid="{B094BFFC-1BE8-400E-83D7-0CCCBBD70EE0}"/>
    <cellStyle name="Output 146" xfId="32557" xr:uid="{3A8FF112-587A-42E2-9BAC-C3907DF4E3BD}"/>
    <cellStyle name="Output 146 2" xfId="40266" xr:uid="{20193C28-3D27-4C02-B0B9-661ADB94E63C}"/>
    <cellStyle name="Output 146 3" xfId="39790" xr:uid="{237071C9-8885-45AD-AE01-4F14920306AF}"/>
    <cellStyle name="Output 146 4" xfId="40182" xr:uid="{C6FA7B2D-D6F6-4BFF-B12A-63AEF630BE4B}"/>
    <cellStyle name="Output 146 5" xfId="39891" xr:uid="{3DAA07CC-7FAF-4672-BDD5-592EF7F74DCD}"/>
    <cellStyle name="Output 146 6" xfId="44735" xr:uid="{5E6C9F70-741A-41CA-BAB1-B71A6B619C33}"/>
    <cellStyle name="Output 146 7" xfId="44541" xr:uid="{D4B4596E-43B4-4E85-81A6-9BE94F49D741}"/>
    <cellStyle name="Output 147" xfId="32558" xr:uid="{822338CF-0BA4-4B0D-B2C7-4319896DC868}"/>
    <cellStyle name="Output 147 2" xfId="40267" xr:uid="{D2DE67B9-0585-49FE-80AD-9D15938B5078}"/>
    <cellStyle name="Output 147 3" xfId="39789" xr:uid="{144C5707-816C-4E44-9FD7-36EBE3530B43}"/>
    <cellStyle name="Output 147 4" xfId="40183" xr:uid="{4709498C-72B4-4359-A740-5C86DAFB1A4B}"/>
    <cellStyle name="Output 147 5" xfId="39890" xr:uid="{077240DB-B000-4AB7-8E7E-CA146638271F}"/>
    <cellStyle name="Output 147 6" xfId="44736" xr:uid="{C744B720-6353-4EDA-9F30-32F51B53906B}"/>
    <cellStyle name="Output 147 7" xfId="44540" xr:uid="{F3BB08C1-9ADF-49A7-AF39-482B6ECA09DA}"/>
    <cellStyle name="Output 148" xfId="32559" xr:uid="{777F2513-9765-4DA8-88CD-403C259126AB}"/>
    <cellStyle name="Output 148 2" xfId="40268" xr:uid="{1500ACDD-FDA7-47C5-8E1F-2A279FC708FB}"/>
    <cellStyle name="Output 148 3" xfId="39788" xr:uid="{332F4551-A07A-4CCD-9126-5F03AC546979}"/>
    <cellStyle name="Output 148 4" xfId="40184" xr:uid="{2731A2F3-4B83-40FB-96A6-E653E238684F}"/>
    <cellStyle name="Output 148 5" xfId="39889" xr:uid="{0B269A43-E0FC-4A02-B425-E4433A327424}"/>
    <cellStyle name="Output 148 6" xfId="44737" xr:uid="{70847FA8-FA5D-4BC7-BCC2-969039E13EBC}"/>
    <cellStyle name="Output 148 7" xfId="44539" xr:uid="{E6A29EC3-74F9-4DF3-9CB9-8E142FE3FCFC}"/>
    <cellStyle name="Output 149" xfId="32560" xr:uid="{E5DA2B43-3DCF-43DC-8794-6BE42BE966AA}"/>
    <cellStyle name="Output 149 2" xfId="40269" xr:uid="{61AE1ECB-CC34-4CBD-8869-D610FD24E574}"/>
    <cellStyle name="Output 149 3" xfId="39787" xr:uid="{316AFF86-E13B-4D39-BF82-D7075A94F945}"/>
    <cellStyle name="Output 149 4" xfId="40185" xr:uid="{45600DD2-037E-4C74-89EA-270C18790545}"/>
    <cellStyle name="Output 149 5" xfId="39888" xr:uid="{50E855B3-2561-4F98-8801-147FFB52AFED}"/>
    <cellStyle name="Output 149 6" xfId="44738" xr:uid="{A3CA7C80-6AFB-410F-A639-826285A28F36}"/>
    <cellStyle name="Output 149 7" xfId="44538" xr:uid="{BCA099D8-8548-46D4-98D4-55FD868DD12A}"/>
    <cellStyle name="Output 15" xfId="32561" xr:uid="{110AD1FA-1E01-4D68-9D3E-22CB330EBBD3}"/>
    <cellStyle name="Output 150" xfId="32562" xr:uid="{588711F9-5B02-4393-94C2-6C2FE3804714}"/>
    <cellStyle name="Output 150 2" xfId="40270" xr:uid="{80727390-879D-493D-B09A-D470820F81BA}"/>
    <cellStyle name="Output 150 3" xfId="39786" xr:uid="{F05597F5-1215-4FD6-9964-054E86D0BC1D}"/>
    <cellStyle name="Output 150 4" xfId="40186" xr:uid="{371D5E5B-F3DA-4504-BE17-D94C4335E89C}"/>
    <cellStyle name="Output 150 5" xfId="39887" xr:uid="{4A357172-125B-45F2-B41D-7A3934B4F7C9}"/>
    <cellStyle name="Output 150 6" xfId="44739" xr:uid="{9E469BBA-CD81-4CEA-BCF8-4C650F65FFA2}"/>
    <cellStyle name="Output 150 7" xfId="44537" xr:uid="{F96338C8-6C52-4DEC-9AF2-D8888D5B9F79}"/>
    <cellStyle name="Output 151" xfId="32563" xr:uid="{5378AE05-544D-4C0F-AE28-7C1AB529FB41}"/>
    <cellStyle name="Output 151 2" xfId="40271" xr:uid="{07FCD976-0F10-474B-B712-196B6872127C}"/>
    <cellStyle name="Output 151 3" xfId="39785" xr:uid="{F2F1DB5F-0FAE-4A05-9014-A2B0A6CA18E3}"/>
    <cellStyle name="Output 151 4" xfId="40187" xr:uid="{EAD3AB21-438F-46BE-8B10-A4B0F5BA0306}"/>
    <cellStyle name="Output 151 5" xfId="39886" xr:uid="{2BE235C2-0724-48CA-B0EE-7BEFA5924ABF}"/>
    <cellStyle name="Output 151 6" xfId="44740" xr:uid="{7CACF44D-E9CF-4CD8-81B4-D04276FAB82D}"/>
    <cellStyle name="Output 151 7" xfId="44536" xr:uid="{AE8F2302-57C3-47A2-A4FA-E56B0022BC00}"/>
    <cellStyle name="Output 152" xfId="32564" xr:uid="{23E81A71-9C04-48B3-A230-1A715DF8F744}"/>
    <cellStyle name="Output 152 2" xfId="40272" xr:uid="{1A2F27B3-E85B-4C91-B21A-1F8F285D8596}"/>
    <cellStyle name="Output 152 3" xfId="39784" xr:uid="{3B7378B3-26FF-47F5-9198-614FDD784772}"/>
    <cellStyle name="Output 152 4" xfId="40188" xr:uid="{999CD746-2719-459C-BA09-95001E24593C}"/>
    <cellStyle name="Output 152 5" xfId="39885" xr:uid="{06A905F0-223F-4B8E-987A-36A92818DE50}"/>
    <cellStyle name="Output 152 6" xfId="44741" xr:uid="{0D9AC6D2-1A0D-4F61-A6A5-EFE6A6E9AE26}"/>
    <cellStyle name="Output 152 7" xfId="44535" xr:uid="{47D14EEE-9C74-4C04-8B75-EC1C78C9D21A}"/>
    <cellStyle name="Output 153" xfId="32565" xr:uid="{A2B353DA-3CDE-413E-9B5F-1A3CF2541856}"/>
    <cellStyle name="Output 153 2" xfId="40273" xr:uid="{BD6FE865-335D-4D1C-AADF-EBB14C5CE8D8}"/>
    <cellStyle name="Output 153 3" xfId="39783" xr:uid="{7FC09976-8009-4603-9D38-B115F6420A82}"/>
    <cellStyle name="Output 153 4" xfId="40189" xr:uid="{D8738D1F-FC3A-4A2A-B8DB-C8EA929FC877}"/>
    <cellStyle name="Output 153 5" xfId="39884" xr:uid="{A57722C8-4544-4C8C-9FBA-C5F1AB531EB9}"/>
    <cellStyle name="Output 153 6" xfId="44742" xr:uid="{C787CEBB-302A-467C-997B-DD4DAB677AB1}"/>
    <cellStyle name="Output 153 7" xfId="44534" xr:uid="{42E7DA29-C3AD-4EA3-A75A-B01EA0044D71}"/>
    <cellStyle name="Output 154" xfId="32566" xr:uid="{937898C1-FD47-48E6-9FBE-10D4FED0E790}"/>
    <cellStyle name="Output 154 2" xfId="40274" xr:uid="{CC94CE54-F94E-489A-9DC6-CFC7AD4499E4}"/>
    <cellStyle name="Output 154 3" xfId="39782" xr:uid="{B811EA30-E99A-4E2C-8244-392E079EB3B4}"/>
    <cellStyle name="Output 154 4" xfId="40190" xr:uid="{2F22B39C-E241-48C7-BD77-483D231AEFB0}"/>
    <cellStyle name="Output 154 5" xfId="39883" xr:uid="{D6C238ED-E500-454A-86A2-B72D674EFCB5}"/>
    <cellStyle name="Output 154 6" xfId="44743" xr:uid="{BAE64210-1F45-48C6-987E-DB046A7B5C4C}"/>
    <cellStyle name="Output 154 7" xfId="44533" xr:uid="{1AC81804-33E3-4123-8E3A-B994AB4E18DC}"/>
    <cellStyle name="Output 155" xfId="32567" xr:uid="{650BA2B1-47E8-4D33-98C2-23D4F09CF938}"/>
    <cellStyle name="Output 155 2" xfId="40275" xr:uid="{5E2CB662-3DD4-4200-AD68-47629D8A72EE}"/>
    <cellStyle name="Output 155 3" xfId="39781" xr:uid="{D90D551F-DB5C-4C3E-ADBF-3AAF78E19FEF}"/>
    <cellStyle name="Output 155 4" xfId="40191" xr:uid="{EE5D9E37-16E3-4DB6-9E93-2AF9973C5E36}"/>
    <cellStyle name="Output 155 5" xfId="39882" xr:uid="{2BA285FA-9821-4476-B4C7-6ED3EF2094DB}"/>
    <cellStyle name="Output 155 6" xfId="44744" xr:uid="{582707F0-3BEB-4E6E-BE2F-4850C834114F}"/>
    <cellStyle name="Output 155 7" xfId="44532" xr:uid="{8816D212-88C9-4550-AA9B-553BC8E25DBD}"/>
    <cellStyle name="Output 156" xfId="32568" xr:uid="{DDC11CE9-6B9F-454F-8CB1-5A4D982903BD}"/>
    <cellStyle name="Output 156 2" xfId="40276" xr:uid="{4DEE9785-8F67-458B-BFFD-093DF3644EAD}"/>
    <cellStyle name="Output 156 3" xfId="39780" xr:uid="{68A61CDC-69A6-4FBA-9BFC-AF9FB9694F74}"/>
    <cellStyle name="Output 156 4" xfId="40192" xr:uid="{C4EF6E94-CF34-4610-9499-24C72EC49A11}"/>
    <cellStyle name="Output 156 5" xfId="39881" xr:uid="{277E75D5-ADEA-42C0-9F00-C1456300B5F8}"/>
    <cellStyle name="Output 156 6" xfId="44745" xr:uid="{4A4434DF-D2F6-4407-A71D-B3BA6E372D47}"/>
    <cellStyle name="Output 156 7" xfId="44531" xr:uid="{55D33682-9CE3-499E-991C-342C4CE35465}"/>
    <cellStyle name="Output 157" xfId="37927" xr:uid="{A5C6D248-E523-4F73-B482-F91EF2C9CFA0}"/>
    <cellStyle name="Output 158" xfId="46264" xr:uid="{C1E03CA4-6BE5-4F70-9710-A895095C7F2C}"/>
    <cellStyle name="Output 159" xfId="46556" xr:uid="{FABAA4FC-2355-4D8E-8DA9-EEAA09C38FAC}"/>
    <cellStyle name="Output 16" xfId="32569" xr:uid="{F2E69A48-F371-4106-BEAC-EF0F1C717C86}"/>
    <cellStyle name="Output 160" xfId="47031" xr:uid="{B0D97214-928B-4FF2-8725-8F4FA5B174AE}"/>
    <cellStyle name="Output 17" xfId="32570" xr:uid="{1EF698A1-9DD3-4960-BE0E-0C12BB825313}"/>
    <cellStyle name="Output 18" xfId="32571" xr:uid="{C17082E4-EFCB-4256-8B02-D64A3F0DA3F1}"/>
    <cellStyle name="Output 19" xfId="32572" xr:uid="{8E249E96-5993-4EF4-9A14-87F63D795CFF}"/>
    <cellStyle name="Output 2" xfId="147" xr:uid="{00000000-0005-0000-0000-000093000000}"/>
    <cellStyle name="Output 2 10" xfId="2155" xr:uid="{EC757CA8-099F-4EAC-95FC-7F686EB4717C}"/>
    <cellStyle name="Output 2 10 2" xfId="10744" xr:uid="{8B86F215-2EAD-44CC-98CC-D849D184D69D}"/>
    <cellStyle name="Output 2 11" xfId="10749" xr:uid="{89C99D04-0A37-4DBA-AD6E-3074124CF1B8}"/>
    <cellStyle name="Output 2 12" xfId="10833" xr:uid="{0C84F889-88CE-438C-B5BC-C8D15659A2D8}"/>
    <cellStyle name="Output 2 13" xfId="6677" xr:uid="{9ACBF684-599F-4F37-B76D-5E92E58243E4}"/>
    <cellStyle name="Output 2 14" xfId="11141" xr:uid="{5C86FF74-DF98-4416-BB82-F35CE4A2C8FF}"/>
    <cellStyle name="Output 2 15" xfId="11596" xr:uid="{9126F228-49FC-44E6-92EB-2B82B38C9CF4}"/>
    <cellStyle name="Output 2 16" xfId="12196" xr:uid="{1D3D6D7C-48BC-4F85-9810-4135A6C4DBD8}"/>
    <cellStyle name="Output 2 17" xfId="11875" xr:uid="{D36943EF-6EC3-4493-A0F5-CD9AEEA5902B}"/>
    <cellStyle name="Output 2 18" xfId="4047" xr:uid="{4FBA4449-9427-47BD-A6F2-EBF17D04FC46}"/>
    <cellStyle name="Output 2 19" xfId="12603" xr:uid="{9DDD15C3-4BC2-4A22-BC5A-AC6DC9E82539}"/>
    <cellStyle name="Output 2 2" xfId="663" xr:uid="{72960062-EBDE-44D9-9D88-A8522519F7F9}"/>
    <cellStyle name="Output 2 2 10" xfId="32573" xr:uid="{FC6C3E0D-2BD3-45C4-A0C7-8CAE146C2265}"/>
    <cellStyle name="Output 2 2 2" xfId="32574" xr:uid="{7060E886-7B9B-4F96-ACD3-45544A61F323}"/>
    <cellStyle name="Output 2 2 2 2" xfId="32575" xr:uid="{24C6873B-B0C6-431C-8762-8473DEFA930D}"/>
    <cellStyle name="Output 2 2 2 2 2" xfId="32576" xr:uid="{9D79F3E8-6670-4977-8168-B023BC07A69F}"/>
    <cellStyle name="Output 2 2 2 2 2 2" xfId="40283" xr:uid="{2FAD1F19-4E75-429C-A074-09F60084EFF6}"/>
    <cellStyle name="Output 2 2 2 2 2 3" xfId="39776" xr:uid="{114FCDD2-AA94-42FB-B770-F7F523AD0628}"/>
    <cellStyle name="Output 2 2 2 2 2 4" xfId="40196" xr:uid="{19A1C8D3-BEF3-4C0B-97C5-D6DB41E2510F}"/>
    <cellStyle name="Output 2 2 2 2 2 5" xfId="39877" xr:uid="{C07AEA7E-6F8F-430A-BCC6-53692BC8924A}"/>
    <cellStyle name="Output 2 2 2 2 2 6" xfId="44749" xr:uid="{6F3C011D-D939-4802-84FE-7F50C461E351}"/>
    <cellStyle name="Output 2 2 2 2 2 7" xfId="44527" xr:uid="{5113610F-918B-4EE4-A6F6-81226F1A56CB}"/>
    <cellStyle name="Output 2 2 2 2 3" xfId="40282" xr:uid="{5A966C44-2C90-48E5-9296-5F86D018C5FF}"/>
    <cellStyle name="Output 2 2 2 2 4" xfId="39777" xr:uid="{8CA63C62-3602-4FD0-BAE7-8F5606FFAF28}"/>
    <cellStyle name="Output 2 2 2 2 5" xfId="40195" xr:uid="{1EA9281A-02B0-4132-86AC-D1B8F2EC9C7A}"/>
    <cellStyle name="Output 2 2 2 2 6" xfId="39878" xr:uid="{90E05252-F7E5-40DB-97B5-2C3632DBE8B6}"/>
    <cellStyle name="Output 2 2 2 2 7" xfId="44748" xr:uid="{7928C5DC-4DFD-4267-BE3D-C2C75F6254DD}"/>
    <cellStyle name="Output 2 2 2 2 8" xfId="44528" xr:uid="{17313D64-CF67-43F4-A01A-C46630D0A656}"/>
    <cellStyle name="Output 2 2 2 3" xfId="32577" xr:uid="{4E5D367C-F820-4E3E-848A-4BEA52C3E89C}"/>
    <cellStyle name="Output 2 2 2 3 2" xfId="40284" xr:uid="{18C5C847-F61E-4D58-A0D5-ADA2785C30EF}"/>
    <cellStyle name="Output 2 2 2 3 3" xfId="39775" xr:uid="{FF207EF2-3625-4F4D-95BD-41AD1CB34E90}"/>
    <cellStyle name="Output 2 2 2 3 4" xfId="40197" xr:uid="{302415A7-7DA4-4CA7-921A-320F29BB1C30}"/>
    <cellStyle name="Output 2 2 2 3 5" xfId="39876" xr:uid="{310F67DB-FCD2-44EF-BF6D-94B670E79F47}"/>
    <cellStyle name="Output 2 2 2 3 6" xfId="44750" xr:uid="{F790523D-70AC-4F0D-910B-6C8C19BC2F50}"/>
    <cellStyle name="Output 2 2 2 3 7" xfId="44526" xr:uid="{B8C48163-3590-4776-97A5-A607C60AEAE3}"/>
    <cellStyle name="Output 2 2 2 4" xfId="40281" xr:uid="{C82EFE8C-D5B8-404B-B0C0-400F0BA42428}"/>
    <cellStyle name="Output 2 2 2 5" xfId="39778" xr:uid="{57DE4A1C-FF6B-4190-BB0D-4B6FE0D32BD0}"/>
    <cellStyle name="Output 2 2 2 6" xfId="40194" xr:uid="{C120E670-A101-4CC9-BE30-CCEAD7B0DD9C}"/>
    <cellStyle name="Output 2 2 2 7" xfId="39879" xr:uid="{BCC66BE2-7E3B-4F15-ADED-E607E1DF3A49}"/>
    <cellStyle name="Output 2 2 2 8" xfId="44747" xr:uid="{4455EF71-CEB4-45B2-9275-6C865D472967}"/>
    <cellStyle name="Output 2 2 2 9" xfId="44529" xr:uid="{051788C4-5DD4-48AE-8C6F-1934C5B008A5}"/>
    <cellStyle name="Output 2 2 3" xfId="32578" xr:uid="{6CD4170A-15DD-40CA-9C7D-9A35765DB663}"/>
    <cellStyle name="Output 2 2 3 2" xfId="40285" xr:uid="{A98AC72D-B128-47EA-995B-BDF4E2428115}"/>
    <cellStyle name="Output 2 2 3 3" xfId="39774" xr:uid="{3CAEC712-6801-40F6-8669-3DD65AED4093}"/>
    <cellStyle name="Output 2 2 3 4" xfId="40198" xr:uid="{0E8FAA95-B02D-424B-99D8-89BF87806DAD}"/>
    <cellStyle name="Output 2 2 3 5" xfId="39875" xr:uid="{77066737-71BB-49DE-9228-1CFA1D1C6AC4}"/>
    <cellStyle name="Output 2 2 3 6" xfId="44751" xr:uid="{78C805FF-2B24-4FC5-A6C1-E28EA7A86CFF}"/>
    <cellStyle name="Output 2 2 3 7" xfId="44525" xr:uid="{35A3C499-EBA3-4B79-80A8-36941DD06B77}"/>
    <cellStyle name="Output 2 2 4" xfId="40280" xr:uid="{848900F2-F061-4273-BDBB-C07C3A5CE57D}"/>
    <cellStyle name="Output 2 2 5" xfId="39779" xr:uid="{96A9B6BA-5779-4311-8B46-B6881BB824EE}"/>
    <cellStyle name="Output 2 2 6" xfId="40193" xr:uid="{0EF46727-A3DA-4B89-B77A-C33A73364642}"/>
    <cellStyle name="Output 2 2 7" xfId="39880" xr:uid="{8B7F21F2-4FA6-4FAC-8DC0-BAE603F2E6F5}"/>
    <cellStyle name="Output 2 2 8" xfId="44746" xr:uid="{648E7017-5BB3-4D0D-8B52-3ED3BDD930DA}"/>
    <cellStyle name="Output 2 2 9" xfId="44530" xr:uid="{EFFE3E70-D4E1-41D3-B021-A23723993C7D}"/>
    <cellStyle name="Output 2 20" xfId="46528" xr:uid="{9ED0ECDF-D9C2-4B3E-BF05-23C30737BB54}"/>
    <cellStyle name="Output 2 21" xfId="46995" xr:uid="{50DA55D2-4578-45A5-9914-BC06ABB6CF4F}"/>
    <cellStyle name="Output 2 22" xfId="662" xr:uid="{5EC4F6CE-4589-4E6A-AC74-6DC7A6F8A70D}"/>
    <cellStyle name="Output 2 3" xfId="664" xr:uid="{42E332AB-6585-462F-94AD-B97C9182701F}"/>
    <cellStyle name="Output 2 3 10" xfId="11066" xr:uid="{C2CF5F11-6D98-4DB7-9867-95A4913CA757}"/>
    <cellStyle name="Output 2 3 11" xfId="11573" xr:uid="{96C862C3-074F-405E-809B-AA511B365B76}"/>
    <cellStyle name="Output 2 3 12" xfId="12253" xr:uid="{166A8405-EB74-4057-92D6-6DB2D3F6658B}"/>
    <cellStyle name="Output 2 3 13" xfId="11686" xr:uid="{4125EDBB-B300-4CC4-B744-E686DFBB6155}"/>
    <cellStyle name="Output 2 3 14" xfId="12687" xr:uid="{39870419-E454-4C6C-92A9-58E9C16AB0C1}"/>
    <cellStyle name="Output 2 3 2" xfId="1404" xr:uid="{3C01BD47-66A6-41F2-B8CC-76EB0C8D6740}"/>
    <cellStyle name="Output 2 3 2 10" xfId="11682" xr:uid="{F3E5BFCF-E4C2-4F90-9AC9-83D55286F7B0}"/>
    <cellStyle name="Output 2 3 2 11" xfId="7299" xr:uid="{6A6127CA-8A68-459B-82F2-EF4E92E0C3F3}"/>
    <cellStyle name="Output 2 3 2 12" xfId="40286" xr:uid="{FB08015D-C66C-4367-8DAF-85CF61D2606A}"/>
    <cellStyle name="Output 2 3 2 2" xfId="1939" xr:uid="{EFE74301-D184-47AD-85E7-D6D5874F8EEF}"/>
    <cellStyle name="Output 2 3 2 2 2" xfId="9750" xr:uid="{870D2083-992B-49B8-A9B7-56673207815A}"/>
    <cellStyle name="Output 2 3 2 2 3" xfId="10381" xr:uid="{A5C80681-0B8D-46AB-A877-1150E5661048}"/>
    <cellStyle name="Output 2 3 2 2 4" xfId="11769" xr:uid="{F3A5BF05-F39F-4F9B-8DC5-BCAD8EF03C1B}"/>
    <cellStyle name="Output 2 3 2 2 5" xfId="11217" xr:uid="{656B5C05-963F-4A3A-A510-86889B39098C}"/>
    <cellStyle name="Output 2 3 2 2 6" xfId="11790" xr:uid="{C76CBC37-06A7-4C77-92CA-B8EEF158BFEB}"/>
    <cellStyle name="Output 2 3 2 2 7" xfId="11019" xr:uid="{77B79151-710D-4253-AA2B-8F53F62301A3}"/>
    <cellStyle name="Output 2 3 2 2 8" xfId="5506" xr:uid="{B099BB91-35EF-4916-B79E-0DB80A4F5A4C}"/>
    <cellStyle name="Output 2 3 2 3" xfId="2822" xr:uid="{16B63F17-75B4-48D9-B899-4FE000C0708D}"/>
    <cellStyle name="Output 2 3 2 3 2" xfId="10643" xr:uid="{F48FA733-B6F9-42CF-8C56-F9BE4B2397D0}"/>
    <cellStyle name="Output 2 3 2 4" xfId="8656" xr:uid="{E4359408-A231-41AE-AE17-ADF05E9892CF}"/>
    <cellStyle name="Output 2 3 2 5" xfId="10798" xr:uid="{CC26AACB-E816-457F-91F3-EA2DDF69588C}"/>
    <cellStyle name="Output 2 3 2 6" xfId="7255" xr:uid="{FDE80E79-A6B5-44A0-A0BE-EEAB4CBCCC03}"/>
    <cellStyle name="Output 2 3 2 7" xfId="11629" xr:uid="{30565D98-7743-4106-ABAE-1793488CD49D}"/>
    <cellStyle name="Output 2 3 2 8" xfId="10985" xr:uid="{D64A8C29-DB4A-44AF-829F-9BDE27895CB4}"/>
    <cellStyle name="Output 2 3 2 9" xfId="12237" xr:uid="{A9DDED19-D8A0-45EC-A476-E1679791E433}"/>
    <cellStyle name="Output 2 3 3" xfId="1062" xr:uid="{77B50731-A051-4992-8818-FBC2CF44047B}"/>
    <cellStyle name="Output 2 3 3 2" xfId="3843" xr:uid="{79D602D7-724D-4A5D-A409-6B9D15C7BC19}"/>
    <cellStyle name="Output 2 3 3 2 2" xfId="5659" xr:uid="{0BA409AB-EE66-49A9-83CA-F50CC2099DF9}"/>
    <cellStyle name="Output 2 3 3 3" xfId="11098" xr:uid="{B06DDBE8-F3AA-4C07-99B2-271376028A31}"/>
    <cellStyle name="Output 2 3 3 4" xfId="8387" xr:uid="{EB6D2EAC-2768-4271-B4BA-5657799E316A}"/>
    <cellStyle name="Output 2 3 3 5" xfId="11357" xr:uid="{31532C47-7D93-4241-8770-12B7A1A9A9FB}"/>
    <cellStyle name="Output 2 3 3 6" xfId="8354" xr:uid="{58FD503D-0B0C-49AA-A3E1-FA408DEB28EE}"/>
    <cellStyle name="Output 2 3 3 7" xfId="11561" xr:uid="{3DD36C9C-8668-4227-A9BD-D24E90053A78}"/>
    <cellStyle name="Output 2 3 3 8" xfId="5051" xr:uid="{173DD288-4970-4F5C-8335-B3E25EEE36A5}"/>
    <cellStyle name="Output 2 3 3 9" xfId="39773" xr:uid="{49C6FC99-5A97-4E5C-8C35-1A910A33CD59}"/>
    <cellStyle name="Output 2 3 4" xfId="2246" xr:uid="{D6784B9B-0D8F-4CCE-9836-BCC476B0E63A}"/>
    <cellStyle name="Output 2 3 4 2" xfId="8529" xr:uid="{9DCADD7E-1F1B-45E1-A85C-F11643FA7793}"/>
    <cellStyle name="Output 2 3 4 3" xfId="40199" xr:uid="{D4275754-3BC5-44B5-A6AD-7B05191337F6}"/>
    <cellStyle name="Output 2 3 5" xfId="10293" xr:uid="{01A6CF58-5CC2-4E09-9BC3-5566799336CD}"/>
    <cellStyle name="Output 2 3 5 2" xfId="39874" xr:uid="{6551AE0D-0F01-4F3A-B880-5EA86E39A10F}"/>
    <cellStyle name="Output 2 3 6" xfId="10578" xr:uid="{11111998-4C8D-4645-94E6-CCB519CE86C8}"/>
    <cellStyle name="Output 2 3 6 2" xfId="44752" xr:uid="{E239A5A7-126A-46FD-B780-1A189E9DABF7}"/>
    <cellStyle name="Output 2 3 7" xfId="8713" xr:uid="{7F437B68-FE01-4EED-8236-BB053B301EFE}"/>
    <cellStyle name="Output 2 3 7 2" xfId="44524" xr:uid="{B3204822-2321-48F0-84AE-22B7506F208F}"/>
    <cellStyle name="Output 2 3 8" xfId="10955" xr:uid="{77D057B1-DE5D-42EA-9D7E-8C431AC210E5}"/>
    <cellStyle name="Output 2 3 8 2" xfId="32579" xr:uid="{C1BCCF0E-D533-4C57-A15E-9F4C1681EE8E}"/>
    <cellStyle name="Output 2 3 9" xfId="11836" xr:uid="{E152ED28-C0C9-4E19-82CD-76CF2A6292CC}"/>
    <cellStyle name="Output 2 4" xfId="665" xr:uid="{DE7D38A2-DC24-413B-828F-C0BC297787BF}"/>
    <cellStyle name="Output 2 4 10" xfId="11160" xr:uid="{D2A78F4A-955E-4BAD-8E92-85F4C045280A}"/>
    <cellStyle name="Output 2 4 11" xfId="11370" xr:uid="{48D19E38-1E2E-42ED-8FA0-4FCA92A91D92}"/>
    <cellStyle name="Output 2 4 12" xfId="8345" xr:uid="{1F608DFD-315F-45A7-9B9D-203730170131}"/>
    <cellStyle name="Output 2 4 13" xfId="12160" xr:uid="{A24AF0B1-2CEF-4196-B93B-7ECBB20EC74A}"/>
    <cellStyle name="Output 2 4 14" xfId="32580" xr:uid="{5814D275-068B-4360-B05A-7E091E127EE8}"/>
    <cellStyle name="Output 2 4 2" xfId="1395" xr:uid="{43B713A9-4D23-49AD-8003-642C312E5177}"/>
    <cellStyle name="Output 2 4 2 2" xfId="1936" xr:uid="{065068F1-F486-4A59-AC57-4AA92BFC400E}"/>
    <cellStyle name="Output 2 4 2 2 2" xfId="11494" xr:uid="{2C65BAAF-267F-47D4-A56C-64B110FE866C}"/>
    <cellStyle name="Output 2 4 2 2 3" xfId="12090" xr:uid="{73DE3D76-28A5-464D-8AD1-78A302C81D91}"/>
    <cellStyle name="Output 2 4 2 2 4" xfId="11005" xr:uid="{299970D7-090D-44D2-91D2-52D16BD86596}"/>
    <cellStyle name="Output 2 4 2 2 5" xfId="12220" xr:uid="{56D51AED-F36F-4ECB-AB61-EEFFDE334D1D}"/>
    <cellStyle name="Output 2 4 2 2 6" xfId="11588" xr:uid="{D7CA6707-9CCF-4832-A7D5-3FF824E1C8FB}"/>
    <cellStyle name="Output 2 4 2 2 7" xfId="5580" xr:uid="{3205B784-D5BC-4496-B992-F418BBA14F8F}"/>
    <cellStyle name="Output 2 4 2 3" xfId="7257" xr:uid="{4FE54D69-55F3-466D-869B-CFF8F50122CD}"/>
    <cellStyle name="Output 2 4 2 4" xfId="12195" xr:uid="{010D211E-2E32-4D48-885F-3613584B9D55}"/>
    <cellStyle name="Output 2 4 2 5" xfId="11032" xr:uid="{648D5BA8-D77C-462E-B120-D0CF97064F9D}"/>
    <cellStyle name="Output 2 4 2 6" xfId="12033" xr:uid="{A96E8912-705E-4B22-A136-587F28284342}"/>
    <cellStyle name="Output 2 4 2 7" xfId="11783" xr:uid="{35CC178C-94CC-4E80-A821-10065F4C166A}"/>
    <cellStyle name="Output 2 4 2 8" xfId="11538" xr:uid="{82A949A4-FBE2-4809-93D1-272561EFC491}"/>
    <cellStyle name="Output 2 4 2 9" xfId="4630" xr:uid="{84823FC8-C04A-4625-A857-DE838ACCFD80}"/>
    <cellStyle name="Output 2 4 3" xfId="1046" xr:uid="{0ADAFFC8-BD43-43B6-A49E-128B356BA873}"/>
    <cellStyle name="Output 2 4 3 2" xfId="5728" xr:uid="{64FF1791-A10C-42C5-9728-DD74C6D3CCDA}"/>
    <cellStyle name="Output 2 4 3 3" xfId="11477" xr:uid="{7659D1D1-9934-44E3-A156-3201AB60D109}"/>
    <cellStyle name="Output 2 4 3 4" xfId="11310" xr:uid="{ABFEB6E1-DC61-466A-839E-17571D0BD21D}"/>
    <cellStyle name="Output 2 4 3 5" xfId="6719" xr:uid="{F6C60C70-381E-4DE4-8246-8B5C2911EF97}"/>
    <cellStyle name="Output 2 4 3 6" xfId="11505" xr:uid="{A3FB85FF-1011-42B3-B787-D19662982547}"/>
    <cellStyle name="Output 2 4 3 7" xfId="7292" xr:uid="{F6CEB5CF-71D3-4D79-BCF8-591AB69AB44B}"/>
    <cellStyle name="Output 2 4 3 8" xfId="5252" xr:uid="{056B2D4E-9D7B-4F87-8A67-CB63C50F8F80}"/>
    <cellStyle name="Output 2 4 4" xfId="2280" xr:uid="{1AFD1F8D-8364-468F-8B3F-FC739ECD5FD4}"/>
    <cellStyle name="Output 2 4 4 2" xfId="8530" xr:uid="{525F595A-833B-4886-A1A5-DA9F24CC6845}"/>
    <cellStyle name="Output 2 4 5" xfId="8749" xr:uid="{E88242ED-55E3-4EE5-BA2C-245B79EBB7CD}"/>
    <cellStyle name="Output 2 4 6" xfId="10440" xr:uid="{E6024344-E5E6-458C-B13A-5A6EEEC53E39}"/>
    <cellStyle name="Output 2 4 7" xfId="10565" xr:uid="{AB9AC88F-264F-4CC2-BAFC-751D3E19E295}"/>
    <cellStyle name="Output 2 4 8" xfId="10921" xr:uid="{81F0E2D9-CA87-434B-9C4E-ED74E95FA2FE}"/>
    <cellStyle name="Output 2 4 9" xfId="6826" xr:uid="{B24727C0-B9E3-4EC2-A67B-6BAD8BB23D31}"/>
    <cellStyle name="Output 2 5" xfId="666" xr:uid="{238DC285-15A3-4147-9934-1B0EA774020D}"/>
    <cellStyle name="Output 2 5 10" xfId="12157" xr:uid="{A9D40BEF-005E-49CA-9DF5-B2E78E4AB7A6}"/>
    <cellStyle name="Output 2 5 11" xfId="11631" xr:uid="{11548883-2B22-4989-85A7-BC9B35A80170}"/>
    <cellStyle name="Output 2 5 12" xfId="12206" xr:uid="{BA0BA4A3-5A34-4163-BDE1-2B760AD3092F}"/>
    <cellStyle name="Output 2 5 13" xfId="11061" xr:uid="{EEEBF780-DFC7-4DA9-B81A-6C872633758C}"/>
    <cellStyle name="Output 2 5 14" xfId="7256" xr:uid="{8F40E445-1605-4828-8601-802859046EA7}"/>
    <cellStyle name="Output 2 5 15" xfId="4481" xr:uid="{CC1A20B0-5766-4DEC-9587-9C676313502A}"/>
    <cellStyle name="Output 2 5 16" xfId="38242" xr:uid="{DB369601-4456-4E03-A6FD-15846695DFBE}"/>
    <cellStyle name="Output 2 5 2" xfId="1397" xr:uid="{5A1CC27C-EDFF-44F4-B4F5-ADE4FD65968F}"/>
    <cellStyle name="Output 2 5 2 2" xfId="1937" xr:uid="{869264FE-0CA7-4348-B37C-0C448FA33CA6}"/>
    <cellStyle name="Output 2 5 2 2 2" xfId="11600" xr:uid="{F9EA9DCB-CA8D-47E6-9859-B88ED3C7D324}"/>
    <cellStyle name="Output 2 5 2 2 3" xfId="11510" xr:uid="{90B78D11-101F-4A39-9F00-EFB12E60AC63}"/>
    <cellStyle name="Output 2 5 2 2 4" xfId="6387" xr:uid="{9C723E9B-F07E-4E17-9705-DE2FE3E76037}"/>
    <cellStyle name="Output 2 5 2 2 5" xfId="11987" xr:uid="{2D5CC080-B9CA-4AB3-A061-E3E13E32FBE7}"/>
    <cellStyle name="Output 2 5 2 2 6" xfId="11401" xr:uid="{D60A955A-DA35-4364-8263-92EE1C0BC61E}"/>
    <cellStyle name="Output 2 5 2 2 7" xfId="7259" xr:uid="{4C21E721-53F0-41D1-A630-85CF9A6AA882}"/>
    <cellStyle name="Output 2 5 2 3" xfId="6407" xr:uid="{997F2998-E837-44E7-B099-A8E9C0D772DB}"/>
    <cellStyle name="Output 2 5 2 4" xfId="11122" xr:uid="{CD4444DD-B671-4316-AC24-1F24B21BCBD4}"/>
    <cellStyle name="Output 2 5 2 5" xfId="11406" xr:uid="{02B3558B-18D1-4B83-B016-3573D368AEF2}"/>
    <cellStyle name="Output 2 5 2 6" xfId="11863" xr:uid="{023623B5-8068-4C75-89C2-C6C3E2CA9D85}"/>
    <cellStyle name="Output 2 5 2 7" xfId="11887" xr:uid="{149EC54C-BE3D-4AB2-B8DB-035FAC395C54}"/>
    <cellStyle name="Output 2 5 2 8" xfId="5502" xr:uid="{CED004B6-8227-43B9-9359-9ED2BA48B852}"/>
    <cellStyle name="Output 2 5 2 9" xfId="42055" xr:uid="{3B1C846B-E01E-482B-B9B9-28B084B8D02A}"/>
    <cellStyle name="Output 2 5 3" xfId="1049" xr:uid="{B736BE91-1513-491B-9C84-CF5916304C41}"/>
    <cellStyle name="Output 2 5 3 2" xfId="7597" xr:uid="{02A6B0AE-B8A7-440E-BD9A-E6DBFB11D03B}"/>
    <cellStyle name="Output 2 5 3 3" xfId="11658" xr:uid="{9A14D9CB-D3C9-4584-8552-A836CE1B971D}"/>
    <cellStyle name="Output 2 5 3 4" xfId="11383" xr:uid="{0E4583CC-A1AF-4A69-B84C-E9E1DE04606B}"/>
    <cellStyle name="Output 2 5 3 5" xfId="11697" xr:uid="{795A84B3-FB12-46DC-9C5E-DF5144EA32F7}"/>
    <cellStyle name="Output 2 5 3 6" xfId="11159" xr:uid="{2D53CB11-5E30-4696-9BAF-3CC607642903}"/>
    <cellStyle name="Output 2 5 3 7" xfId="12218" xr:uid="{B5B47A2F-0D40-4062-970E-BE47B776E42A}"/>
    <cellStyle name="Output 2 5 3 8" xfId="6149" xr:uid="{065A745A-2EAD-413E-97B3-97E6B757CD1F}"/>
    <cellStyle name="Output 2 5 3 9" xfId="42672" xr:uid="{B762C1FA-5366-4211-A510-E8DB79D1BC9F}"/>
    <cellStyle name="Output 2 5 4" xfId="2521" xr:uid="{3BEC725B-1B6F-4D32-B4BF-357985AC823B}"/>
    <cellStyle name="Output 2 5 4 2" xfId="8531" xr:uid="{849D7886-37BB-4930-A942-66D799195302}"/>
    <cellStyle name="Output 2 5 4 3" xfId="43226" xr:uid="{5D633C29-F1DE-4FD5-844D-6B59B6B8B2AF}"/>
    <cellStyle name="Output 2 5 5" xfId="10491" xr:uid="{A5677824-A277-4A51-9A0C-49A6898534C2}"/>
    <cellStyle name="Output 2 5 5 2" xfId="43475" xr:uid="{11649FAC-E0AC-4F55-BBA4-46112C65671C}"/>
    <cellStyle name="Output 2 5 6" xfId="10324" xr:uid="{36AFF8BF-3D34-4E3C-8D1E-14C9D81059F4}"/>
    <cellStyle name="Output 2 5 6 2" xfId="45887" xr:uid="{8732B48A-3ED9-446F-83EE-62074D7F4D4B}"/>
    <cellStyle name="Output 2 5 7" xfId="10730" xr:uid="{2B77B1A3-8CCB-4E54-9130-BB7B980FA661}"/>
    <cellStyle name="Output 2 5 7 2" xfId="46156" xr:uid="{FD7AF9BD-EF67-4560-A097-A5525731BB46}"/>
    <cellStyle name="Output 2 5 8" xfId="9416" xr:uid="{82007FC6-02B7-494A-86E0-B7F3719C89EF}"/>
    <cellStyle name="Output 2 5 9" xfId="7258" xr:uid="{4E6A21A2-46DF-44AB-A386-15067F877621}"/>
    <cellStyle name="Output 2 6" xfId="1167" xr:uid="{FF60A2C3-E16C-4CD0-9E58-62F994B1EB13}"/>
    <cellStyle name="Output 2 6 10" xfId="7599" xr:uid="{CB64A0FB-F35B-458D-A23C-838D00BE07A0}"/>
    <cellStyle name="Output 2 6 11" xfId="5034" xr:uid="{510A14BA-A2E1-4061-A0C2-640E15C993A4}"/>
    <cellStyle name="Output 2 6 12" xfId="13416" xr:uid="{584AE3E4-C7CB-4D73-ABF6-6CB42FD1930C}"/>
    <cellStyle name="Output 2 6 2" xfId="1927" xr:uid="{8337B3AA-F418-4C27-B42E-8C2F4B7F7F6B}"/>
    <cellStyle name="Output 2 6 2 2" xfId="11587" xr:uid="{26EDB445-0CFF-48F6-A23E-14D936607286}"/>
    <cellStyle name="Output 2 6 2 3" xfId="11703" xr:uid="{0FE67B19-F28C-45AE-85B6-5AFF1AAC13E5}"/>
    <cellStyle name="Output 2 6 2 4" xfId="11280" xr:uid="{00693EAE-361E-4E2F-8B89-3EEDCC04E602}"/>
    <cellStyle name="Output 2 6 2 5" xfId="8461" xr:uid="{95AB8A88-0B98-4BBF-82F7-99FBFD63FCBA}"/>
    <cellStyle name="Output 2 6 2 6" xfId="12244" xr:uid="{04A9E191-6ECE-418F-89B5-7F2C2E43219C}"/>
    <cellStyle name="Output 2 6 2 7" xfId="5651" xr:uid="{57E8833E-8162-440D-8628-455C1761B435}"/>
    <cellStyle name="Output 2 6 3" xfId="3154" xr:uid="{79172C49-2474-4179-944E-518E62268BF1}"/>
    <cellStyle name="Output 2 6 3 2" xfId="10762" xr:uid="{579246C2-4215-4C6C-83C7-BAC1BCAB6073}"/>
    <cellStyle name="Output 2 6 4" xfId="10854" xr:uid="{690D27EF-5B2B-4E14-92F6-842F9F6B3046}"/>
    <cellStyle name="Output 2 6 5" xfId="10925" xr:uid="{C17C2650-437B-49AD-A1CD-29CBAF711784}"/>
    <cellStyle name="Output 2 6 6" xfId="8452" xr:uid="{F926C280-8774-4EA2-88F9-BB25AB4C48CB}"/>
    <cellStyle name="Output 2 6 7" xfId="11511" xr:uid="{2E5E79B2-60D9-4722-B5F3-7322C4585116}"/>
    <cellStyle name="Output 2 6 8" xfId="11205" xr:uid="{1186CF6D-6967-4A8E-9B78-A712A0D13214}"/>
    <cellStyle name="Output 2 6 9" xfId="11195" xr:uid="{EAA646AA-3924-4BCD-BD2E-7134DDC87B72}"/>
    <cellStyle name="Output 2 7" xfId="1242" xr:uid="{21389A34-6446-49FF-B567-E438B1C5F5EF}"/>
    <cellStyle name="Output 2 7 2" xfId="1931" xr:uid="{2CBE20FA-7C41-4173-BB37-6C19CC739360}"/>
    <cellStyle name="Output 2 7 2 2" xfId="6880" xr:uid="{DDED6BA5-BA11-43B8-8CA5-FDCAD3861C8B}"/>
    <cellStyle name="Output 2 7 2 3" xfId="6458" xr:uid="{0B71FFA7-56D1-4A7C-B317-90318DB5D3CA}"/>
    <cellStyle name="Output 2 7 2 4" xfId="11977" xr:uid="{0B075FFA-C85D-4C09-ADF7-19B29396F8D5}"/>
    <cellStyle name="Output 2 7 2 5" xfId="7640" xr:uid="{6AD7094B-14C3-4449-AC23-CB46483B07FB}"/>
    <cellStyle name="Output 2 7 2 6" xfId="6267" xr:uid="{55B24D75-1F6F-4900-B5C2-08380A7EDAEB}"/>
    <cellStyle name="Output 2 7 2 7" xfId="5655" xr:uid="{79B2C439-3782-403E-9DE2-B637FB38EF6A}"/>
    <cellStyle name="Output 2 7 3" xfId="7595" xr:uid="{A31AE7EF-4866-4CE7-AC7A-B680953BC9FF}"/>
    <cellStyle name="Output 2 7 4" xfId="6555" xr:uid="{72EC034D-D3A9-4125-91B9-34AB71FEA753}"/>
    <cellStyle name="Output 2 7 5" xfId="11183" xr:uid="{AE133BF8-E605-44D0-B4A0-93B500434F23}"/>
    <cellStyle name="Output 2 7 6" xfId="11245" xr:uid="{E1421A05-0DEA-491A-B780-A3A2863CE9C2}"/>
    <cellStyle name="Output 2 7 7" xfId="12121" xr:uid="{763B09BF-B9ED-436A-809C-20627DA7A4F4}"/>
    <cellStyle name="Output 2 7 8" xfId="6490" xr:uid="{5A826836-154C-401C-BA53-433C368E894D}"/>
    <cellStyle name="Output 2 7 9" xfId="5046" xr:uid="{DD4DAEAF-63E3-4E56-B971-73BB91A2208E}"/>
    <cellStyle name="Output 2 8" xfId="814" xr:uid="{6F17DE72-AE87-474A-9AF6-7F40E01E63A4}"/>
    <cellStyle name="Output 2 8 2" xfId="8528" xr:uid="{FDEEF790-0B62-42BF-A532-A4B34A2A1475}"/>
    <cellStyle name="Output 2 8 3" xfId="11130" xr:uid="{4EC665A4-4E1E-4508-817E-4F1C17309EF3}"/>
    <cellStyle name="Output 2 8 4" xfId="11341" xr:uid="{95CA7476-3E96-4BA9-B4D3-177016471A3D}"/>
    <cellStyle name="Output 2 8 5" xfId="11982" xr:uid="{F4833F38-806A-4029-98C1-8236C4F50E28}"/>
    <cellStyle name="Output 2 8 6" xfId="7587" xr:uid="{558110D6-DE90-4978-8A04-311235C3835B}"/>
    <cellStyle name="Output 2 8 7" xfId="11271" xr:uid="{B7B07441-19A6-4272-BF11-62714B6D73DA}"/>
    <cellStyle name="Output 2 8 8" xfId="4252" xr:uid="{D0E13D9A-EED9-4C14-BFED-DBCCF99CF827}"/>
    <cellStyle name="Output 2 9" xfId="2076" xr:uid="{F067F51C-3CDD-48CF-9DB8-D765AB2D65C0}"/>
    <cellStyle name="Output 2 9 2" xfId="8700" xr:uid="{42D8DA27-5C10-45E2-8EDD-CF85D5BA853E}"/>
    <cellStyle name="Output 20" xfId="32581" xr:uid="{D78347BF-81BF-4F2A-A53B-D739C5970EDC}"/>
    <cellStyle name="Output 21" xfId="32582" xr:uid="{ED0C2839-3944-41BD-A2E7-1CD56557B8BD}"/>
    <cellStyle name="Output 22" xfId="32583" xr:uid="{1BB17FCE-BF85-49F8-9F03-8789A56B15CB}"/>
    <cellStyle name="Output 23" xfId="32584" xr:uid="{2D967285-FDDE-4200-A39A-DEB43C059AB4}"/>
    <cellStyle name="Output 24" xfId="32585" xr:uid="{332E60A7-89CE-48F2-9822-2D3DBF9DB5BA}"/>
    <cellStyle name="Output 25" xfId="32586" xr:uid="{CA92E785-33F3-4FA5-9BD1-A7D327289768}"/>
    <cellStyle name="Output 26" xfId="32587" xr:uid="{E1F48706-A7D6-4223-84D3-CC0EA1B6C368}"/>
    <cellStyle name="Output 27" xfId="32588" xr:uid="{10C334D7-9265-461B-966C-2F0D05A5DDF7}"/>
    <cellStyle name="Output 28" xfId="32589" xr:uid="{1889D497-49DE-4A9E-B003-84BF8E31E429}"/>
    <cellStyle name="Output 29" xfId="32590" xr:uid="{861B772F-3351-4CBB-89BF-D858E520BD84}"/>
    <cellStyle name="Output 3" xfId="667" xr:uid="{EF70AE67-E301-41F7-8A01-97C18304605A}"/>
    <cellStyle name="Output 3 10" xfId="32591" xr:uid="{7361CB1D-A523-4D18-BC9E-C71781A1AFD1}"/>
    <cellStyle name="Output 3 2" xfId="3844" xr:uid="{80A2BD90-9399-458E-90BF-702D2ED28E7B}"/>
    <cellStyle name="Output 3 2 2" xfId="4520" xr:uid="{6660866E-42D2-42F3-BA9F-E437E6F18A3F}"/>
    <cellStyle name="Output 3 2 2 2" xfId="5549" xr:uid="{8D404CB5-2131-427A-AC1D-33704CE74B83}"/>
    <cellStyle name="Output 3 2 2 3" xfId="40295" xr:uid="{FDDB43F9-C10F-4E15-BE8E-83D474F60511}"/>
    <cellStyle name="Output 3 2 3" xfId="5103" xr:uid="{2E91D821-0C8D-41FD-A14F-9C3403C5FEA6}"/>
    <cellStyle name="Output 3 2 3 2" xfId="5697" xr:uid="{D01FFC07-7B34-4184-BF37-C3B40B78B8BC}"/>
    <cellStyle name="Output 3 2 3 3" xfId="39767" xr:uid="{0C051A0C-203F-4C7F-9ACF-BC6E8549A5BB}"/>
    <cellStyle name="Output 3 2 4" xfId="4281" xr:uid="{88543159-4B9B-4C47-BA23-E42E5566BF82}"/>
    <cellStyle name="Output 3 2 4 2" xfId="40201" xr:uid="{88419FA0-0226-43CA-B3AE-3B2BC119094E}"/>
    <cellStyle name="Output 3 2 5" xfId="4116" xr:uid="{1897E8C7-51C7-4C8B-8EE5-D20851DAEB31}"/>
    <cellStyle name="Output 3 2 5 2" xfId="39872" xr:uid="{97B8E0F4-B111-4FE5-A18E-5AC921282934}"/>
    <cellStyle name="Output 3 2 6" xfId="44754" xr:uid="{20EB043D-1614-4058-92C4-E002555FB855}"/>
    <cellStyle name="Output 3 2 7" xfId="44522" xr:uid="{DB07D9ED-1458-4D28-8464-9D0E0662BEF1}"/>
    <cellStyle name="Output 3 2 8" xfId="32592" xr:uid="{9C6C8144-70CE-4404-B2EE-3D104DAC7419}"/>
    <cellStyle name="Output 3 3" xfId="5029" xr:uid="{88AF7BA0-57F0-436B-83BF-625800F04C09}"/>
    <cellStyle name="Output 3 3 2" xfId="32593" xr:uid="{26D2D98C-0877-4C88-8DE5-86A2A27DC2FF}"/>
    <cellStyle name="Output 3 4" xfId="7261" xr:uid="{05576BC9-9F69-4C4F-ADDC-3550CAE61D69}"/>
    <cellStyle name="Output 3 4 2" xfId="40294" xr:uid="{683276F3-84E8-4931-9D54-2B34B76A1408}"/>
    <cellStyle name="Output 3 5" xfId="4048" xr:uid="{116924CC-D51F-4294-BA3E-6D7DF831D6A9}"/>
    <cellStyle name="Output 3 5 2" xfId="39768" xr:uid="{BBC15EB5-9DBA-4972-A7DE-0195A3A1562D}"/>
    <cellStyle name="Output 3 6" xfId="40200" xr:uid="{A4101DC9-329D-451F-9975-4242EAC8B29E}"/>
    <cellStyle name="Output 3 7" xfId="39873" xr:uid="{9FD2AC40-9536-431D-B3BB-726D4D47655E}"/>
    <cellStyle name="Output 3 8" xfId="44753" xr:uid="{4EE794D2-FAE2-492D-864F-441996767174}"/>
    <cellStyle name="Output 3 9" xfId="44523" xr:uid="{9091455D-6066-425F-A112-3977A2C41E5C}"/>
    <cellStyle name="Output 30" xfId="32594" xr:uid="{E4886E12-6DEF-4F49-8D8F-962B1A79C276}"/>
    <cellStyle name="Output 31" xfId="32595" xr:uid="{C8C29B31-1B33-4585-A335-197BE4D73B6B}"/>
    <cellStyle name="Output 32" xfId="32596" xr:uid="{A903D086-ECA2-4F61-8286-9785C7C31A49}"/>
    <cellStyle name="Output 33" xfId="32597" xr:uid="{390988EA-D905-4963-B86D-C0B17E0F953C}"/>
    <cellStyle name="Output 34" xfId="32598" xr:uid="{DF1A425B-8A4B-4344-9544-7ED3974475D0}"/>
    <cellStyle name="Output 35" xfId="32599" xr:uid="{8BA54419-6F2C-4DDF-B535-B910EF0141EA}"/>
    <cellStyle name="Output 36" xfId="32600" xr:uid="{C9BCF797-7DAE-4A8E-9A59-5515BCDD5D5E}"/>
    <cellStyle name="Output 37" xfId="32601" xr:uid="{F46EE00B-3859-4EF0-95CD-DEE420AEF977}"/>
    <cellStyle name="Output 38" xfId="32602" xr:uid="{A830EFE4-214B-45AC-942B-A61B310C4979}"/>
    <cellStyle name="Output 39" xfId="32603" xr:uid="{AB8E4025-F398-46E1-9478-A2A181853E52}"/>
    <cellStyle name="Output 4" xfId="1113" xr:uid="{D0FD159D-185C-47E4-930F-CE0D3DE31F58}"/>
    <cellStyle name="Output 4 10" xfId="32604" xr:uid="{186FDDF5-CB55-4957-AFC2-634BF0A7C13E}"/>
    <cellStyle name="Output 4 2" xfId="1926" xr:uid="{A66B09BA-CB3E-48F6-86B9-C77F8488D221}"/>
    <cellStyle name="Output 4 2 2" xfId="12282" xr:uid="{DD33EF76-A7CB-47BE-BEB3-6B95A31FCA25}"/>
    <cellStyle name="Output 4 2 2 2" xfId="40303" xr:uid="{B7230873-22CF-48E5-8B76-A33A0E8751C0}"/>
    <cellStyle name="Output 4 2 3" xfId="11806" xr:uid="{1ADAB3A2-08B8-4BBA-ADB6-8EA8E4819FD1}"/>
    <cellStyle name="Output 4 2 3 2" xfId="39758" xr:uid="{A6C606BE-8CC1-41F4-ACD1-9D20A636A8AB}"/>
    <cellStyle name="Output 4 2 4" xfId="11966" xr:uid="{D886093D-FFB6-4136-BFEA-9EE1B6DDE1CD}"/>
    <cellStyle name="Output 4 2 4 2" xfId="40203" xr:uid="{8402D043-2100-4ACC-A9F4-C7624990757D}"/>
    <cellStyle name="Output 4 2 5" xfId="12232" xr:uid="{834E7B3E-086A-4055-9904-CF2D3CE40746}"/>
    <cellStyle name="Output 4 2 5 2" xfId="39870" xr:uid="{6FE6D098-B019-42D3-AAB5-5BD1CC4624D6}"/>
    <cellStyle name="Output 4 2 6" xfId="11772" xr:uid="{CBECA649-0A5F-40C9-8B91-6C32350EF399}"/>
    <cellStyle name="Output 4 2 6 2" xfId="44756" xr:uid="{66004D62-8FC8-4962-94E1-D4B3D9A7D83E}"/>
    <cellStyle name="Output 4 2 7" xfId="44520" xr:uid="{132C8C3E-AC49-4FB5-924A-33599AADA271}"/>
    <cellStyle name="Output 4 2 8" xfId="32605" xr:uid="{D4DE439A-C3C3-44D7-A605-4B070B0AF212}"/>
    <cellStyle name="Output 4 3" xfId="3845" xr:uid="{19EAEC5E-C0E4-428E-86CF-E64F1FFC2A6C}"/>
    <cellStyle name="Output 4 3 2" xfId="12293" xr:uid="{217D18AE-9999-483B-9060-00098D755FA1}"/>
    <cellStyle name="Output 4 3 3" xfId="32606" xr:uid="{663DF334-3392-46B7-A05F-8A7DC9B1E5D5}"/>
    <cellStyle name="Output 4 4" xfId="12211" xr:uid="{2604C98D-83D2-474F-879E-BF73714AFA85}"/>
    <cellStyle name="Output 4 4 2" xfId="40302" xr:uid="{969AA28D-3E74-4F32-855B-BA62787C9DAE}"/>
    <cellStyle name="Output 4 5" xfId="12187" xr:uid="{4961B15A-0458-40A4-A2D6-6ACDDBDE2FF7}"/>
    <cellStyle name="Output 4 5 2" xfId="39759" xr:uid="{95C3005E-C4A3-4F63-836F-BA367F98FE0A}"/>
    <cellStyle name="Output 4 6" xfId="11992" xr:uid="{000AA082-C47D-42B6-B3F6-1B2EDE786597}"/>
    <cellStyle name="Output 4 6 2" xfId="40202" xr:uid="{6E0E2FE0-756D-450D-A2EA-F7E456E1D33F}"/>
    <cellStyle name="Output 4 7" xfId="6825" xr:uid="{1DD92297-0B97-4C6F-BD8E-DB83A0F1D1CE}"/>
    <cellStyle name="Output 4 7 2" xfId="39871" xr:uid="{8A358633-5D29-43D1-9C87-691FE8D28D48}"/>
    <cellStyle name="Output 4 8" xfId="4112" xr:uid="{C7429B74-CD22-40D2-A0DD-C476AAE7DBDD}"/>
    <cellStyle name="Output 4 8 2" xfId="44755" xr:uid="{2F9D5A7B-CB10-42E0-9FCD-52C842F11011}"/>
    <cellStyle name="Output 4 9" xfId="44521" xr:uid="{8E6F4A31-994D-48FE-8D8A-9848A526635D}"/>
    <cellStyle name="Output 40" xfId="32607" xr:uid="{74184EB8-5E2F-4DDF-8DC1-08675E585D71}"/>
    <cellStyle name="Output 41" xfId="32608" xr:uid="{6A61ABB5-0180-4BA5-AB98-CB6B7F45548E}"/>
    <cellStyle name="Output 42" xfId="32609" xr:uid="{67A625C6-3545-486D-9508-CE4EFFE946CD}"/>
    <cellStyle name="Output 43" xfId="32610" xr:uid="{66DBCD9F-9FCE-4D49-9580-AA66EC357822}"/>
    <cellStyle name="Output 44" xfId="32611" xr:uid="{A3A087CB-593F-41D8-BEEE-4010F7137A1A}"/>
    <cellStyle name="Output 45" xfId="32612" xr:uid="{F3C7C591-0107-443D-B185-BF5031F20ACA}"/>
    <cellStyle name="Output 46" xfId="32613" xr:uid="{8EEC947A-0154-4AE0-8F92-C6178740ED17}"/>
    <cellStyle name="Output 47" xfId="32614" xr:uid="{3F1061AE-9212-4D60-AC79-56CFC50DCF95}"/>
    <cellStyle name="Output 48" xfId="32615" xr:uid="{F6C4C26B-8AA5-4531-9E75-6BA75EB0E53A}"/>
    <cellStyle name="Output 49" xfId="32616" xr:uid="{6FC8072D-B19A-4AE9-B362-70387689DA2A}"/>
    <cellStyle name="Output 5" xfId="1181" xr:uid="{0F54700B-1DE3-4102-BEB2-8AB3A78692EF}"/>
    <cellStyle name="Output 5 2" xfId="32618" xr:uid="{DBC73B2B-0B5C-44F0-B6B0-E1BF35F891C2}"/>
    <cellStyle name="Output 5 3" xfId="40304" xr:uid="{409B9BAD-16CE-4363-8CF6-8837B3F43923}"/>
    <cellStyle name="Output 5 4" xfId="39753" xr:uid="{45E181E5-C422-4DDD-8524-A12C785AEC6E}"/>
    <cellStyle name="Output 5 5" xfId="38668" xr:uid="{294655B0-6CAD-4C0E-8A13-C13CE27EDD40}"/>
    <cellStyle name="Output 5 6" xfId="39869" xr:uid="{D722AF0F-C2F0-42D6-AA3C-B6C19565ED03}"/>
    <cellStyle name="Output 5 7" xfId="44757" xr:uid="{89A24267-76D1-46F0-9DC4-545BDC739BAA}"/>
    <cellStyle name="Output 5 8" xfId="44519" xr:uid="{7624CB5D-D8E1-4F95-8D10-0B9281E2C0CC}"/>
    <cellStyle name="Output 5 9" xfId="32617" xr:uid="{2A9EFE3A-989C-4E1F-ACE9-63D431B05C55}"/>
    <cellStyle name="Output 50" xfId="32619" xr:uid="{54AEF641-E8CB-43AF-8713-17D6B21BDDF5}"/>
    <cellStyle name="Output 51" xfId="32620" xr:uid="{3F7AEC94-C71C-4CA7-8684-152A13A109B1}"/>
    <cellStyle name="Output 52" xfId="32621" xr:uid="{BD3EE06A-9BF3-48B5-A353-2ED96F27FF18}"/>
    <cellStyle name="Output 53" xfId="32622" xr:uid="{25631AFC-2697-412F-BB36-46170D2FA695}"/>
    <cellStyle name="Output 54" xfId="32623" xr:uid="{4E985D6F-3112-43B0-B6A8-14FA8031602F}"/>
    <cellStyle name="Output 55" xfId="32624" xr:uid="{C167861C-40CD-4144-A934-5ED9824C5485}"/>
    <cellStyle name="Output 56" xfId="32625" xr:uid="{07EDA4D2-683F-474D-B78C-EBFCED53C747}"/>
    <cellStyle name="Output 57" xfId="32626" xr:uid="{FDDD8462-49A5-4142-8BC1-1C28CC90497A}"/>
    <cellStyle name="Output 58" xfId="32627" xr:uid="{CCFD51FC-E619-4AD8-9046-CD3DD984CDB5}"/>
    <cellStyle name="Output 59" xfId="32628" xr:uid="{6C9EE24E-BF0B-4AA9-B3E7-F0E54EC9AD62}"/>
    <cellStyle name="Output 6" xfId="1529" xr:uid="{B355B095-BF92-412A-A295-BFE6B4446BC5}"/>
    <cellStyle name="Output 6 2" xfId="32630" xr:uid="{9AC79654-87F4-426D-8404-1D6644C02A80}"/>
    <cellStyle name="Output 6 3" xfId="40305" xr:uid="{47EC6D7D-8D40-424E-BF75-30E599AE2168}"/>
    <cellStyle name="Output 6 4" xfId="39752" xr:uid="{8A26B139-5360-4FA3-8556-2C103719101F}"/>
    <cellStyle name="Output 6 5" xfId="40204" xr:uid="{CD6DC847-859B-4052-ABD8-7CDD3AE5A2D9}"/>
    <cellStyle name="Output 6 6" xfId="39868" xr:uid="{1C4C8D53-5333-4A8A-971E-4FE93CD20B14}"/>
    <cellStyle name="Output 6 7" xfId="44758" xr:uid="{39EE6AC9-3E6A-41AB-8813-BB9693A2B1D5}"/>
    <cellStyle name="Output 6 8" xfId="44518" xr:uid="{2C903B9C-6111-46B5-B358-FA58C9C012F1}"/>
    <cellStyle name="Output 6 9" xfId="32629" xr:uid="{29D82DEC-ACD4-499B-A9A3-B3FFE30801B5}"/>
    <cellStyle name="Output 60" xfId="32631" xr:uid="{E72D154C-05DE-454E-9449-B0203B96D558}"/>
    <cellStyle name="Output 61" xfId="32632" xr:uid="{87DA4957-B8E0-4022-9C83-809D9F627B16}"/>
    <cellStyle name="Output 62" xfId="32633" xr:uid="{97BE8092-39A0-4CE1-AB7B-8925AB962FFE}"/>
    <cellStyle name="Output 63" xfId="32634" xr:uid="{94D9F2B0-5C45-4DAC-BB16-137E3277491A}"/>
    <cellStyle name="Output 64" xfId="32635" xr:uid="{23ED54C1-BBEA-48D2-8A9E-3BEDAE3958B3}"/>
    <cellStyle name="Output 65" xfId="32636" xr:uid="{3EC89A39-6A66-4652-94D6-CB479CB4AC4B}"/>
    <cellStyle name="Output 66" xfId="32637" xr:uid="{09537BD4-134E-4BC5-8B0D-48E22B6AE10D}"/>
    <cellStyle name="Output 67" xfId="32638" xr:uid="{DD65A875-92CF-498A-A541-760DCA627CA3}"/>
    <cellStyle name="Output 68" xfId="32639" xr:uid="{59E82BC9-9A31-409B-A9D2-CEF4BA825FDC}"/>
    <cellStyle name="Output 69" xfId="32640" xr:uid="{784B223C-16F5-4013-89D5-A93A9745063E}"/>
    <cellStyle name="Output 7" xfId="32641" xr:uid="{9BC1F751-3B72-4E00-8364-EB4D0F28514B}"/>
    <cellStyle name="Output 70" xfId="32642" xr:uid="{F95BB93E-F833-4BC5-8310-C02FF7F481C5}"/>
    <cellStyle name="Output 71" xfId="32643" xr:uid="{63D524EA-0EE0-4D84-B9C2-D2A8E6568CDC}"/>
    <cellStyle name="Output 72" xfId="32644" xr:uid="{B3579163-0184-485B-9714-B6D9EDF25D13}"/>
    <cellStyle name="Output 73" xfId="32645" xr:uid="{CBC2E170-24F7-49D0-B9AC-4AF788CFE629}"/>
    <cellStyle name="Output 74" xfId="32646" xr:uid="{F4645C56-6751-473A-AD0F-C6BC32C7383F}"/>
    <cellStyle name="Output 75" xfId="32647" xr:uid="{EBE1D8AA-6A5A-4CE9-A3BC-397E36AD2BA0}"/>
    <cellStyle name="Output 76" xfId="32648" xr:uid="{A4BEBBCC-43BA-44F8-BC25-52D922DD9288}"/>
    <cellStyle name="Output 77" xfId="32649" xr:uid="{6929C128-962E-4D47-AA17-947239EA8712}"/>
    <cellStyle name="Output 78" xfId="32650" xr:uid="{5CCECA5E-ECF7-4541-B435-6D70DEBB4407}"/>
    <cellStyle name="Output 79" xfId="32651" xr:uid="{4F7AEE09-32CF-40DD-B492-6C481F5DABD1}"/>
    <cellStyle name="Output 8" xfId="32652" xr:uid="{2328D82D-E65D-4C42-A71C-CEB15B9A2DFE}"/>
    <cellStyle name="Output 80" xfId="32653" xr:uid="{70463C89-C520-441D-A603-30F183888731}"/>
    <cellStyle name="Output 81" xfId="32654" xr:uid="{006D7274-C8AC-441A-ADEA-5EECDB07A474}"/>
    <cellStyle name="Output 82" xfId="32655" xr:uid="{8317B282-D863-4FBE-98E2-BB9E91E4A842}"/>
    <cellStyle name="Output 83" xfId="32656" xr:uid="{6B0D3E62-DF55-4ED4-AD83-A7631039D033}"/>
    <cellStyle name="Output 84" xfId="32657" xr:uid="{8EC93A9C-5B5F-4555-AA26-A61B88F4F664}"/>
    <cellStyle name="Output 85" xfId="32658" xr:uid="{50463493-0DFF-4EDA-AF43-5ADF538FA2FF}"/>
    <cellStyle name="Output 86" xfId="32659" xr:uid="{5B0F9759-1D2D-4FE1-8615-C16E3DFD7CCC}"/>
    <cellStyle name="Output 87" xfId="32660" xr:uid="{1E1E7D02-AB41-4967-AD60-F7CCF4A2051C}"/>
    <cellStyle name="Output 88" xfId="32661" xr:uid="{5F8A5F88-A31F-4A71-BFF6-16DA04577B1C}"/>
    <cellStyle name="Output 89" xfId="32662" xr:uid="{4C9FF1B0-5B52-42C9-A1DE-F2D7C2F686D8}"/>
    <cellStyle name="Output 9" xfId="32663" xr:uid="{1D47BA9C-BF1A-49EA-A947-A62E1A272F35}"/>
    <cellStyle name="Output 90" xfId="32664" xr:uid="{D469E218-2F11-4754-8DD7-468724AE232E}"/>
    <cellStyle name="Output 91" xfId="32665" xr:uid="{20363FB8-D389-4F34-8F72-D0CE1014CABB}"/>
    <cellStyle name="Output 92" xfId="32666" xr:uid="{AFA1C334-F6CE-4936-BE43-40D4EBB42CA3}"/>
    <cellStyle name="Output 93" xfId="32667" xr:uid="{B08A35D9-C942-47B2-B6DF-CC380AB459E3}"/>
    <cellStyle name="Output 94" xfId="32668" xr:uid="{376A0C21-2BCC-41E2-807C-5E485C8CB272}"/>
    <cellStyle name="Output 95" xfId="32669" xr:uid="{0AE726A3-EA37-4D85-BC99-18E6CE33D2C2}"/>
    <cellStyle name="Output 96" xfId="32670" xr:uid="{9A5DA65B-5119-4976-A692-2D222916E474}"/>
    <cellStyle name="Output 97" xfId="32671" xr:uid="{5A52CF64-D3C2-4C0A-9B35-7E8A7729F119}"/>
    <cellStyle name="Output 98" xfId="32672" xr:uid="{E305668A-F371-458D-956E-88D8A915B682}"/>
    <cellStyle name="Output 99" xfId="32673" xr:uid="{96E46F94-18EA-40C9-9217-74C7AAB43454}"/>
    <cellStyle name="Output Amounts" xfId="3846" xr:uid="{5E5C9942-BFA3-48E5-9D67-248C934E5521}"/>
    <cellStyle name="Output Line Items" xfId="3847" xr:uid="{67DD9613-CFB2-4070-8818-08B293E76D10}"/>
    <cellStyle name="per.style" xfId="32674" xr:uid="{8BB52537-84AA-43D9-BC73-5784FF5CA59A}"/>
    <cellStyle name="Percent [0]" xfId="3848" xr:uid="{B12AF1A2-2832-48AC-AACE-2E3E32734A8A}"/>
    <cellStyle name="Percent [0] 2" xfId="32675" xr:uid="{70ACDFFE-129F-4FA9-B8C3-F0DFDF3F49DD}"/>
    <cellStyle name="Percent [00]" xfId="3849" xr:uid="{80AAED46-BDF6-4A5B-AEE0-BF417362AAB4}"/>
    <cellStyle name="Percent [00] 2" xfId="32676" xr:uid="{591D3C03-24A8-4C39-BB26-E2C0F9635033}"/>
    <cellStyle name="Percent [2]" xfId="3850" xr:uid="{0C34D2E6-3B5E-4C0B-A71F-26C2737C854D}"/>
    <cellStyle name="Percent [2] 2" xfId="12437" xr:uid="{2DC1D62B-E92C-4CCE-B6DC-37EA1D0BF4F6}"/>
    <cellStyle name="Percent [2] 2 2" xfId="32677" xr:uid="{9853CB0A-42AA-4499-A05E-90DCE0AA2BE8}"/>
    <cellStyle name="Percent 10" xfId="148" xr:uid="{00000000-0005-0000-0000-000094000000}"/>
    <cellStyle name="Percent 10 2" xfId="12618" xr:uid="{5CA5C41D-F505-4E93-895B-F52C9C80A1DA}"/>
    <cellStyle name="Percent 10 2 2" xfId="32679" xr:uid="{F06D9892-4B14-4544-A514-78787B2E79C5}"/>
    <cellStyle name="Percent 10 3" xfId="32678" xr:uid="{367D0797-DDAD-4354-B0EF-BC99748038B5}"/>
    <cellStyle name="Percent 11" xfId="2635" xr:uid="{C423A490-9D04-44CE-AFEB-75AE8C76DBCC}"/>
    <cellStyle name="Percent 11 2" xfId="32681" xr:uid="{AB8B8C1E-607D-41E4-90BF-F5BD59518F59}"/>
    <cellStyle name="Percent 11 3" xfId="32680" xr:uid="{EAA4B4F7-AE31-4D9D-8A4F-5D960D1B9606}"/>
    <cellStyle name="Percent 11 4" xfId="12332" xr:uid="{2C5E07F7-6CDD-45BC-BFD2-0974DEF1E15B}"/>
    <cellStyle name="Percent 12" xfId="3321" xr:uid="{C613C4F4-31E1-4C2B-A220-2665CBB1CA37}"/>
    <cellStyle name="Percent 12 2" xfId="32682" xr:uid="{BC5B6668-45DF-4F50-8277-D6695CA2B98E}"/>
    <cellStyle name="Percent 13" xfId="3350" xr:uid="{9DCB95AC-58C4-4269-988D-54992842A9CB}"/>
    <cellStyle name="Percent 13 2" xfId="32683" xr:uid="{4C08EEE3-D5F0-4BA3-8FDA-FBD60E4E2378}"/>
    <cellStyle name="Percent 13 3" xfId="12518" xr:uid="{E9FBE93A-7532-4275-9BE5-0CE604128F01}"/>
    <cellStyle name="Percent 14" xfId="3964" xr:uid="{669E1A49-F7EA-45EE-AC40-113F95A44F4A}"/>
    <cellStyle name="Percent 14 2" xfId="32685" xr:uid="{5E25E401-40C9-41A6-BEEE-C95E13F4CA58}"/>
    <cellStyle name="Percent 14 3" xfId="32684" xr:uid="{C7343D3F-08C5-4C4E-80E5-755DF893DCB6}"/>
    <cellStyle name="Percent 14 4" xfId="12615" xr:uid="{1EB8A4D3-9F61-40EF-8EDF-0E753A317353}"/>
    <cellStyle name="Percent 15" xfId="12671" xr:uid="{9BAD886C-1C93-4F5F-9DB8-30EEBDD20F00}"/>
    <cellStyle name="Percent 15 2" xfId="32686" xr:uid="{07C2126B-E0D7-436D-87BC-6375D34E99B5}"/>
    <cellStyle name="Percent 16" xfId="12507" xr:uid="{ACBE02E7-FD76-4FF3-970C-0158AB3F5406}"/>
    <cellStyle name="Percent 16 2" xfId="32687" xr:uid="{4CD21F23-5179-4532-B38F-D60A0D5E1B0B}"/>
    <cellStyle name="Percent 17" xfId="12816" xr:uid="{804924D2-F0D1-4116-9D48-51102B1BD2A1}"/>
    <cellStyle name="Percent 17 2" xfId="32688" xr:uid="{50D55952-57DA-4C2E-959A-393FD4DE48F2}"/>
    <cellStyle name="Percent 18" xfId="12770" xr:uid="{A8E7C76F-731D-4DA2-BB5E-D22C54EE042C}"/>
    <cellStyle name="Percent 18 2" xfId="32689" xr:uid="{5629EA9A-92C7-49E5-97BB-1AE3568F4B18}"/>
    <cellStyle name="Percent 19" xfId="12823" xr:uid="{5088409B-4F61-4A3B-9402-B3188DFB2D48}"/>
    <cellStyle name="Percent 19 2" xfId="32690" xr:uid="{52F2BD5E-BE2E-45BA-8D00-4A1ACE09B3EB}"/>
    <cellStyle name="Percent 2" xfId="149" xr:uid="{00000000-0005-0000-0000-000095000000}"/>
    <cellStyle name="Percent 2 2" xfId="150" xr:uid="{00000000-0005-0000-0000-000096000000}"/>
    <cellStyle name="Percent 2 2 2" xfId="2632" xr:uid="{D0183D70-01F0-47F6-B0CA-70640CA2E732}"/>
    <cellStyle name="Percent 2 2 2 2" xfId="32691" xr:uid="{B9EF9722-2721-4CC2-8E2A-52ABF8D3AD22}"/>
    <cellStyle name="Percent 2 2 3" xfId="4203" xr:uid="{92D005C2-F9F9-4B9D-8FAD-385A6BD7A8A6}"/>
    <cellStyle name="Percent 2 2 3 2" xfId="4458" xr:uid="{5916105B-05B3-4464-AC20-EA7769C5F3B7}"/>
    <cellStyle name="Percent 2 2 3 2 2" xfId="4709" xr:uid="{FD1DB5EC-3E55-48E9-AF4E-141942614D6B}"/>
    <cellStyle name="Percent 2 2 3 2 3" xfId="4922" xr:uid="{6E6CB1F1-936E-4420-AFD0-928FB8B813E1}"/>
    <cellStyle name="Percent 2 2 3 2 4" xfId="5392" xr:uid="{85D5C41C-D02D-4FDF-9DD9-A15EE688AEE4}"/>
    <cellStyle name="Percent 2 2 3 2 5" xfId="7264" xr:uid="{9F51BCCA-DB0A-456A-993A-EC99D1501038}"/>
    <cellStyle name="Percent 2 2 3 3" xfId="4587" xr:uid="{6265DE98-190E-48FD-A056-1C12C579BD1E}"/>
    <cellStyle name="Percent 2 2 3 3 2" xfId="8501" xr:uid="{74602A2A-9DB7-46BE-8643-B57ABE8B3E8C}"/>
    <cellStyle name="Percent 2 2 3 4" xfId="4826" xr:uid="{47F68E3E-F1B7-44C4-B91A-FC2758013AFD}"/>
    <cellStyle name="Percent 2 2 3 5" xfId="5151" xr:uid="{2F69E29B-6AEE-4730-8371-AD0CAC691995}"/>
    <cellStyle name="Percent 2 2 3 6" xfId="4337" xr:uid="{B7BAC3F4-8CDF-4BFE-959A-57F89AB13E38}"/>
    <cellStyle name="Percent 2 2 3 7" xfId="7263" xr:uid="{34928CDF-8DBC-4FE6-8C08-59387264847E}"/>
    <cellStyle name="Percent 2 2 4" xfId="4163" xr:uid="{20582AAF-2A2D-41EA-B3D6-9DD7A9C2B21B}"/>
    <cellStyle name="Percent 2 2 4 2" xfId="4453" xr:uid="{4339F51B-CEE0-4CC6-BFC2-87EB0BBFECD8}"/>
    <cellStyle name="Percent 2 2 4 2 2" xfId="4698" xr:uid="{CEA88241-F99F-4D4F-AF20-759AB632A031}"/>
    <cellStyle name="Percent 2 2 4 2 3" xfId="4885" xr:uid="{1D328D0A-CEC5-45F9-8992-CD7BFC43AF4E}"/>
    <cellStyle name="Percent 2 2 4 2 4" xfId="5351" xr:uid="{A8D95F08-89AF-4648-817D-17651D3E9315}"/>
    <cellStyle name="Percent 2 2 4 2 5" xfId="7266" xr:uid="{8E1832B8-6978-4CEC-B37D-6D1565B06C12}"/>
    <cellStyle name="Percent 2 2 4 3" xfId="4550" xr:uid="{32704EB9-9265-46B1-8C98-3822D38FDE8A}"/>
    <cellStyle name="Percent 2 2 4 4" xfId="4813" xr:uid="{460E3F7F-FC73-4F9C-9E46-98BD6B1E4DD0}"/>
    <cellStyle name="Percent 2 2 4 5" xfId="5114" xr:uid="{96452D5D-43FB-469E-8147-A5A1A0D9325D}"/>
    <cellStyle name="Percent 2 2 4 6" xfId="4292" xr:uid="{1343791A-497B-4C3E-8CD6-7E94AA0132C1}"/>
    <cellStyle name="Percent 2 2 4 7" xfId="7265" xr:uid="{38E16271-1B1A-45D9-841F-AA2907767DA9}"/>
    <cellStyle name="Percent 2 2 4 8" xfId="13300" xr:uid="{E39F1F61-E784-4F3F-A8C1-D0CBE96E976D}"/>
    <cellStyle name="Percent 2 3" xfId="2077" xr:uid="{B800A784-A8EB-4903-B06A-9648BEF7DB11}"/>
    <cellStyle name="Percent 2 3 10" xfId="7267" xr:uid="{A646060E-1E51-4A7F-B6AB-BDFCFB6A0D62}"/>
    <cellStyle name="Percent 2 3 11" xfId="12688" xr:uid="{DED56BE5-56DD-4C38-A313-CEEB77823DF5}"/>
    <cellStyle name="Percent 2 3 2" xfId="2187" xr:uid="{CF42D6C8-462A-48A0-825B-2B4F0AA3CF3A}"/>
    <cellStyle name="Percent 2 3 2 2" xfId="2522" xr:uid="{99475393-113C-4102-813A-98DED8534540}"/>
    <cellStyle name="Percent 2 3 2 2 2" xfId="2523" xr:uid="{E25ED34A-BED5-486D-851F-E6298AF0EB8E}"/>
    <cellStyle name="Percent 2 3 2 2 2 2" xfId="3011" xr:uid="{C61C6204-C3B8-410D-8D44-B1F52E1125E9}"/>
    <cellStyle name="Percent 2 3 2 2 2 2 2" xfId="10005" xr:uid="{0974FD0D-CB21-4DC3-82CC-113810232181}"/>
    <cellStyle name="Percent 2 3 2 2 2 3" xfId="9379" xr:uid="{BBE16E62-F4B7-45DB-BA18-D78FD80D9059}"/>
    <cellStyle name="Percent 2 3 2 2 2 4" xfId="7270" xr:uid="{BDFC2A0F-2C0B-45EA-B8A1-B47324E3B976}"/>
    <cellStyle name="Percent 2 3 2 2 3" xfId="2825" xr:uid="{5EDAD5DF-8243-4770-962D-C15CA5F6C5FB}"/>
    <cellStyle name="Percent 2 3 2 2 3 2" xfId="9753" xr:uid="{FAD4C278-8EB1-4AE8-A391-EFE5BF04A492}"/>
    <cellStyle name="Percent 2 3 2 2 3 3" xfId="8319" xr:uid="{0C5483C8-967F-4D5D-A44B-F5C1F396AE08}"/>
    <cellStyle name="Percent 2 3 2 2 4" xfId="9378" xr:uid="{3F0D50E7-D791-4AE1-90EC-D39E2711574E}"/>
    <cellStyle name="Percent 2 3 2 2 5" xfId="7269" xr:uid="{D1D94501-0F57-4D51-B00A-D60A4A13E374}"/>
    <cellStyle name="Percent 2 3 2 3" xfId="2524" xr:uid="{0569D359-60BA-4424-B330-4714EDCC2F7E}"/>
    <cellStyle name="Percent 2 3 2 3 2" xfId="2900" xr:uid="{6CA9DE6B-9634-4635-A2DA-A8DF87B466E5}"/>
    <cellStyle name="Percent 2 3 2 3 2 2" xfId="9865" xr:uid="{9FCDFF4A-5329-4F9D-B170-4DF68D80EB37}"/>
    <cellStyle name="Percent 2 3 2 3 2 3" xfId="8320" xr:uid="{B88AA83E-BE4D-4CE3-BFFF-B3BBF8D45917}"/>
    <cellStyle name="Percent 2 3 2 3 3" xfId="9380" xr:uid="{77A92005-D832-4B25-B3C0-F70C2D57902B}"/>
    <cellStyle name="Percent 2 3 2 3 4" xfId="7271" xr:uid="{AFA2176C-1996-4957-8927-DF9BCE07732C}"/>
    <cellStyle name="Percent 2 3 2 4" xfId="2824" xr:uid="{2D29FEFA-5D8C-4871-9CC0-F10914375022}"/>
    <cellStyle name="Percent 2 3 2 4 2" xfId="9752" xr:uid="{BD17F068-3D2E-4074-806C-322E214C5C00}"/>
    <cellStyle name="Percent 2 3 2 4 3" xfId="8318" xr:uid="{ECBCD186-3B17-45C6-BCB3-77FB3C1DB143}"/>
    <cellStyle name="Percent 2 3 2 5" xfId="3127" xr:uid="{37449720-DBFC-4D37-A239-38F35207E21A}"/>
    <cellStyle name="Percent 2 3 2 5 2" xfId="10122" xr:uid="{D3A65D10-FBD7-465F-B8DD-DAF5C8EDCAB5}"/>
    <cellStyle name="Percent 2 3 2 6" xfId="3232" xr:uid="{2AF034EC-C646-43B2-B93F-ABAEAFFB5F20}"/>
    <cellStyle name="Percent 2 3 2 7" xfId="3851" xr:uid="{C35C7D35-B264-4C09-9AB2-9ED6CBD3E303}"/>
    <cellStyle name="Percent 2 3 2 7 2" xfId="8798" xr:uid="{A59573BC-A46E-413E-9237-F77D1AB94F91}"/>
    <cellStyle name="Percent 2 3 2 8" xfId="7268" xr:uid="{0071AD9C-629B-4145-BBC9-D14AA707EA32}"/>
    <cellStyle name="Percent 2 3 3" xfId="2525" xr:uid="{87F9F542-6BE9-44F7-9E02-6F4F4F3384CE}"/>
    <cellStyle name="Percent 2 3 3 2" xfId="2526" xr:uid="{CBE73F69-5DE6-4808-A47B-14D0F95BEC28}"/>
    <cellStyle name="Percent 2 3 3 2 2" xfId="2527" xr:uid="{EEFAF297-80B0-4C28-A7C1-BA0547CA57B8}"/>
    <cellStyle name="Percent 2 3 3 2 2 2" xfId="3064" xr:uid="{AD9C2853-4217-4E86-8B9B-E260930AC2A4}"/>
    <cellStyle name="Percent 2 3 3 2 2 2 2" xfId="10060" xr:uid="{BD617AC2-68D4-41D9-A044-55199402A0D6}"/>
    <cellStyle name="Percent 2 3 3 2 2 3" xfId="9383" xr:uid="{073E6EF6-B0DC-4779-80C3-3DB181109123}"/>
    <cellStyle name="Percent 2 3 3 2 2 4" xfId="7274" xr:uid="{381F3C1B-3C89-4BB8-B468-C4576E23F583}"/>
    <cellStyle name="Percent 2 3 3 2 3" xfId="2827" xr:uid="{A35B501D-A9EF-435C-BCAA-947C1CF66576}"/>
    <cellStyle name="Percent 2 3 3 2 3 2" xfId="9755" xr:uid="{41C9ABE1-7BA1-4DA4-A543-2F0890A0C1A6}"/>
    <cellStyle name="Percent 2 3 3 2 4" xfId="9382" xr:uid="{E561D572-2B2A-4687-AEC7-7E0EDACB2C21}"/>
    <cellStyle name="Percent 2 3 3 2 5" xfId="7273" xr:uid="{7E24B97A-2B7C-45E3-BB67-E54E8F129F2D}"/>
    <cellStyle name="Percent 2 3 3 3" xfId="2528" xr:uid="{FBAB777E-91C9-476E-AA6D-D5C5CA215EC8}"/>
    <cellStyle name="Percent 2 3 3 3 2" xfId="2941" xr:uid="{A82F8D86-1232-4F9E-AE93-D321117E9C94}"/>
    <cellStyle name="Percent 2 3 3 3 2 2" xfId="9908" xr:uid="{E6983A77-0FD6-4E5F-87A9-BAF274BA4611}"/>
    <cellStyle name="Percent 2 3 3 3 3" xfId="9384" xr:uid="{C33F70AD-75E7-4225-BAEE-08BBE917AA3F}"/>
    <cellStyle name="Percent 2 3 3 3 4" xfId="7275" xr:uid="{E28413D4-3A0D-4BDE-AEDE-5B03A6BBA8DC}"/>
    <cellStyle name="Percent 2 3 3 4" xfId="2826" xr:uid="{3DDF741E-8ACB-4E9C-9FAB-868E413FD810}"/>
    <cellStyle name="Percent 2 3 3 4 2" xfId="9754" xr:uid="{803323A1-152F-46C5-B1A7-4FC885ABA4E7}"/>
    <cellStyle name="Percent 2 3 3 4 3" xfId="8321" xr:uid="{909D61A1-6ACB-449E-BF98-1939944DA589}"/>
    <cellStyle name="Percent 2 3 3 5" xfId="9381" xr:uid="{2D74DEAB-5DD7-4BB3-A15D-77CD9C4D60CF}"/>
    <cellStyle name="Percent 2 3 3 6" xfId="7272" xr:uid="{671F41BE-466C-4F35-8E79-363EF3228C38}"/>
    <cellStyle name="Percent 2 3 4" xfId="2529" xr:uid="{59B23C4E-98CD-4AE9-B149-6B684B916FA6}"/>
    <cellStyle name="Percent 2 3 4 2" xfId="2530" xr:uid="{2C32DE6A-313F-47DF-9700-F3ACC64CECD7}"/>
    <cellStyle name="Percent 2 3 4 2 2" xfId="3010" xr:uid="{4C70C77F-450A-4327-A29A-B59C8007A623}"/>
    <cellStyle name="Percent 2 3 4 2 2 2" xfId="10004" xr:uid="{2D8A5009-6BD4-4C54-BA80-1DF2A60D4FC0}"/>
    <cellStyle name="Percent 2 3 4 2 3" xfId="9386" xr:uid="{4E6EB24A-D800-486B-9DDB-49DFA9E485EE}"/>
    <cellStyle name="Percent 2 3 4 2 4" xfId="7277" xr:uid="{B893162B-36FB-49D9-9A42-B17011F0E25C}"/>
    <cellStyle name="Percent 2 3 4 3" xfId="2828" xr:uid="{2F14944B-F329-4F88-AB96-3C652D0F17CD}"/>
    <cellStyle name="Percent 2 3 4 3 2" xfId="9756" xr:uid="{4067D101-B17D-4522-9955-0BA83AF3C515}"/>
    <cellStyle name="Percent 2 3 4 3 3" xfId="8322" xr:uid="{DFBD592E-B094-454E-A64D-0D4EFCA4D5FA}"/>
    <cellStyle name="Percent 2 3 4 4" xfId="9385" xr:uid="{61930B2F-0A7E-4C17-BAFF-3E94EB3C49C8}"/>
    <cellStyle name="Percent 2 3 4 5" xfId="7276" xr:uid="{CD48BA37-4E4D-4729-9E9C-FAF1EB8ECF9E}"/>
    <cellStyle name="Percent 2 3 5" xfId="2531" xr:uid="{B7C56A57-E7D5-4EA7-99F9-E402F8B99B23}"/>
    <cellStyle name="Percent 2 3 5 2" xfId="2899" xr:uid="{5526D661-7CAF-4B0A-992B-CACEA019C5FA}"/>
    <cellStyle name="Percent 2 3 5 2 2" xfId="9864" xr:uid="{900D2513-D34C-4A5C-B505-2912D3249587}"/>
    <cellStyle name="Percent 2 3 5 2 3" xfId="8323" xr:uid="{BCCFCE62-450C-4D52-823A-9AADA14639D7}"/>
    <cellStyle name="Percent 2 3 5 3" xfId="9387" xr:uid="{1E306F6D-6FE6-4E4B-B89A-EE1BC2F7C113}"/>
    <cellStyle name="Percent 2 3 5 4" xfId="7278" xr:uid="{DA423AA3-2F90-4390-8AAB-0DE6A9CE1D96}"/>
    <cellStyle name="Percent 2 3 6" xfId="2823" xr:uid="{C6E08191-B280-40AA-B2C6-899715F2AE2B}"/>
    <cellStyle name="Percent 2 3 6 2" xfId="9751" xr:uid="{9F0F32F0-19B9-4C96-A394-EA574D712589}"/>
    <cellStyle name="Percent 2 3 6 3" xfId="8317" xr:uid="{E89835D6-BED1-4894-A4B2-8AAFE9F4EA9B}"/>
    <cellStyle name="Percent 2 3 7" xfId="3085" xr:uid="{6DFD7653-5061-4E79-8F0E-209ADA8EF871}"/>
    <cellStyle name="Percent 2 3 7 2" xfId="10068" xr:uid="{94277FA2-BA2B-4F6C-959F-01B053BFCC46}"/>
    <cellStyle name="Percent 2 3 8" xfId="3163" xr:uid="{4E457FAD-3707-4D27-89E0-E65DA1865CEB}"/>
    <cellStyle name="Percent 2 3 9" xfId="3391" xr:uid="{30917BF0-AA7D-4D20-8200-17CBAE2C03CA}"/>
    <cellStyle name="Percent 2 4" xfId="4054" xr:uid="{75D8CEB7-F509-49E8-ACFE-7D3DC67DAA0F}"/>
    <cellStyle name="Percent 2 4 2" xfId="8500" xr:uid="{FF506115-1BD7-4A67-89DC-E60ACA725869}"/>
    <cellStyle name="Percent 2 5" xfId="3972" xr:uid="{B0C02B72-3B5C-49AC-9D0A-7A215B2FA4CC}"/>
    <cellStyle name="Percent 2 6" xfId="46574" xr:uid="{0D8B7671-BC09-475B-BF21-C4F90121A93A}"/>
    <cellStyle name="Percent 2 7" xfId="46739" xr:uid="{615BD23F-AB4A-4BF7-937E-A7B14FC8C7CD}"/>
    <cellStyle name="Percent 2 8" xfId="46812" xr:uid="{BB2CFA61-A150-4D43-89F7-4CAA34BD0549}"/>
    <cellStyle name="Percent 20" xfId="32692" xr:uid="{E49CFCF6-F449-45BD-9BB9-5B635E3007AF}"/>
    <cellStyle name="Percent 21" xfId="32693" xr:uid="{776B7901-2033-4BCE-94CB-FADCE464F726}"/>
    <cellStyle name="Percent 22" xfId="32694" xr:uid="{24758A95-18EB-4C9D-A7B6-874C18185CD5}"/>
    <cellStyle name="Percent 23" xfId="32695" xr:uid="{6B8FAFAC-BDB1-4012-8026-5E519DF6BA5E}"/>
    <cellStyle name="Percent 24" xfId="32696" xr:uid="{F8E7D1BA-C7CF-4D09-BC0A-4C8BCAF5C3E5}"/>
    <cellStyle name="Percent 25" xfId="32697" xr:uid="{3D0D09A6-61B0-4858-9F19-558EB8C52E90}"/>
    <cellStyle name="Percent 26" xfId="32698" xr:uid="{8C423AF0-3F3A-4170-B20B-24EC6F2D0E65}"/>
    <cellStyle name="Percent 27" xfId="32699" xr:uid="{6C6C1DB1-1BF3-438B-9A47-5413E65192A7}"/>
    <cellStyle name="Percent 28" xfId="32700" xr:uid="{19D8CA41-E74B-4447-AC4F-3DD29CC21B5A}"/>
    <cellStyle name="Percent 29" xfId="32701" xr:uid="{96A2831D-6F15-48A8-B418-C62F7860D9BC}"/>
    <cellStyle name="Percent 3" xfId="151" xr:uid="{00000000-0005-0000-0000-000097000000}"/>
    <cellStyle name="Percent 3 2" xfId="152" xr:uid="{00000000-0005-0000-0000-000098000000}"/>
    <cellStyle name="Percent 3 2 10" xfId="46897" xr:uid="{92FB8588-A363-4F8B-8D10-B787E0679600}"/>
    <cellStyle name="Percent 3 2 11" xfId="47006" xr:uid="{A4C942B6-6145-4103-B904-E3C49F7A805D}"/>
    <cellStyle name="Percent 3 2 12" xfId="2079" xr:uid="{E22FB9D4-30CF-4EDD-9853-49FDCAB23541}"/>
    <cellStyle name="Percent 3 2 13" xfId="153" xr:uid="{00000000-0005-0000-0000-000099000000}"/>
    <cellStyle name="Percent 3 2 13 2" xfId="46833" xr:uid="{A783E4F3-67AE-423D-A68E-BF1F6B336162}"/>
    <cellStyle name="Percent 3 2 13 3" xfId="46930" xr:uid="{275B287B-4A54-45D8-ADCB-4D9D705D5429}"/>
    <cellStyle name="Percent 3 2 13 4" xfId="46945" xr:uid="{65025BBD-BEC0-498D-BCBD-4D1AFBF606A0}"/>
    <cellStyle name="Percent 3 2 13 5" xfId="46766" xr:uid="{3179F369-B86E-49B1-A2A0-D0BFCC125BF3}"/>
    <cellStyle name="Percent 3 2 2" xfId="4166" xr:uid="{B36C2912-4969-445A-806E-30785BD9548A}"/>
    <cellStyle name="Percent 3 2 2 2" xfId="32703" xr:uid="{1B8E1130-3006-4F85-BA8D-EF33539BDC88}"/>
    <cellStyle name="Percent 3 2 2 3" xfId="46779" xr:uid="{63E8BEF5-F75C-4494-86AF-3A65BADB2EB7}"/>
    <cellStyle name="Percent 3 2 3" xfId="4118" xr:uid="{95C7FF3D-A2B8-401A-82AF-1C5A016AF95A}"/>
    <cellStyle name="Percent 3 2 3 2" xfId="32702" xr:uid="{46C7960F-3991-44B4-AC2A-7B37BD1659CC}"/>
    <cellStyle name="Percent 3 2 4" xfId="46311" xr:uid="{06BD9E32-DB39-4C5F-A142-7A862ED81D00}"/>
    <cellStyle name="Percent 3 2 5" xfId="46511" xr:uid="{3DD4B3AE-8BAB-4F2B-BD2C-B410ADB6AD11}"/>
    <cellStyle name="Percent 3 2 6" xfId="46696" xr:uid="{9D341EA0-59D0-4D2E-A635-1F9275042CF1}"/>
    <cellStyle name="Percent 3 2 7" xfId="46745" xr:uid="{80304A62-72B3-405A-A105-04606DCB5307}"/>
    <cellStyle name="Percent 3 2 8" xfId="46814" xr:uid="{12E13F6A-0EB3-4E51-A3EB-35DA9162207F}"/>
    <cellStyle name="Percent 3 2 9" xfId="46867" xr:uid="{18D11675-D6F2-4EE2-B13A-2489ADEB576D}"/>
    <cellStyle name="Percent 3 3" xfId="2078" xr:uid="{BA856B94-FF2D-48D2-915C-8A06F0818FB1}"/>
    <cellStyle name="Percent 3 3 2" xfId="3852" xr:uid="{630ACB81-100F-44EA-A4C6-044361C3F5E8}"/>
    <cellStyle name="Percent 3 3 2 2" xfId="32704" xr:uid="{C494332C-A3B5-436F-8DDD-A33B29E40D14}"/>
    <cellStyle name="Percent 3 3 3" xfId="12621" xr:uid="{A7038DA8-ED20-4572-B010-F63B6B52E2E3}"/>
    <cellStyle name="Percent 3 3 4" xfId="154" xr:uid="{00000000-0005-0000-0000-00009A000000}"/>
    <cellStyle name="Percent 3 4" xfId="4053" xr:uid="{0511B503-CACF-4D48-B31A-48525B402DAA}"/>
    <cellStyle name="Percent 3 4 2" xfId="37960" xr:uid="{905F8086-5287-4957-A616-282B2ABA9589}"/>
    <cellStyle name="Percent 3 5" xfId="46240" xr:uid="{EE780014-B389-4AA3-8A08-6D553F3D0654}"/>
    <cellStyle name="Percent 3 6" xfId="46611" xr:uid="{E446EC12-E657-4F56-B3DF-9DED6DE66FD2}"/>
    <cellStyle name="Percent 3 7" xfId="668" xr:uid="{F0B7B23A-FCF0-4D00-B623-187FE1EF91AE}"/>
    <cellStyle name="Percent 3 8" xfId="240" xr:uid="{CE9575D7-832C-4AF4-960F-28CBE33CF801}"/>
    <cellStyle name="Percent 30" xfId="32705" xr:uid="{380A4FE7-9D1D-41F4-958D-D681F2A2E151}"/>
    <cellStyle name="Percent 31" xfId="32706" xr:uid="{36CE9D4D-E73A-48A4-BBE3-4973DF825E61}"/>
    <cellStyle name="Percent 32" xfId="32707" xr:uid="{060F8402-B6D3-49DD-A924-B13D9D5A982D}"/>
    <cellStyle name="Percent 33" xfId="32708" xr:uid="{412A8F50-D55B-49AF-9150-56D9C9887200}"/>
    <cellStyle name="Percent 34" xfId="32709" xr:uid="{DEFAD3A1-F49A-4820-A286-1DB8BC00003A}"/>
    <cellStyle name="Percent 35" xfId="32710" xr:uid="{3A382C6C-6B12-407B-8AEB-372AA4FF50BA}"/>
    <cellStyle name="Percent 36" xfId="32711" xr:uid="{54DA7DEF-2D3F-4B7E-A051-B43CF814BD6F}"/>
    <cellStyle name="Percent 37" xfId="32712" xr:uid="{601CD0AA-91B1-4773-954A-4194130E1410}"/>
    <cellStyle name="Percent 38" xfId="38045" xr:uid="{C3965A48-1C6A-4272-8C74-5023DA784EA2}"/>
    <cellStyle name="Percent 39" xfId="38155" xr:uid="{56D4FBAA-596C-4167-BB75-A69005E0A96B}"/>
    <cellStyle name="Percent 4" xfId="231" xr:uid="{07586B0C-7224-4ADF-8757-829A7E6F8DD5}"/>
    <cellStyle name="Percent 4 2" xfId="2081" xr:uid="{5FB90A70-2D54-47F7-9F6C-24B12AEFCCB1}"/>
    <cellStyle name="Percent 4 2 2" xfId="4167" xr:uid="{FA73FD74-3EF8-4060-856E-D87BF953F122}"/>
    <cellStyle name="Percent 4 2 2 2" xfId="32713" xr:uid="{DD8E25CB-593D-4109-82ED-E1A1C3920ED2}"/>
    <cellStyle name="Percent 4 2 2 3" xfId="12719" xr:uid="{5EBC28DA-132F-4B18-89AE-852C3A788BAF}"/>
    <cellStyle name="Percent 4 2 3" xfId="4100" xr:uid="{DDE92573-D704-4E4A-BC06-347147434265}"/>
    <cellStyle name="Percent 4 2 4" xfId="12438" xr:uid="{F4626058-CBD5-4569-A059-AE49EEECDD61}"/>
    <cellStyle name="Percent 4 3" xfId="2080" xr:uid="{1193C45F-59FB-4776-A2A3-3DFB55014BE6}"/>
    <cellStyle name="Percent 4 3 2" xfId="3853" xr:uid="{0568CCD5-1D21-4DF1-9FC6-B96A343DADD8}"/>
    <cellStyle name="Percent 4 3 2 2" xfId="4210" xr:uid="{F4211666-7569-44F3-916C-21F6FA6F577E}"/>
    <cellStyle name="Percent 4 3 2 3" xfId="37964" xr:uid="{69529CFC-C931-42E1-9808-72DC85C865EC}"/>
    <cellStyle name="Percent 4 3 3" xfId="12439" xr:uid="{E55659A0-95D1-4763-B2D8-70033A903D75}"/>
    <cellStyle name="Percent 4 4" xfId="46599" xr:uid="{739A81B3-2A19-4D59-B8BD-A601DB7CD37D}"/>
    <cellStyle name="Percent 4 5" xfId="669" xr:uid="{F03D6F1A-C50C-4DA8-8084-680EC45A8A30}"/>
    <cellStyle name="Percent 40" xfId="46199" xr:uid="{AE3304FE-13CC-4419-80D1-EA5FFC5F7B8C}"/>
    <cellStyle name="Percent 41" xfId="12323" xr:uid="{9D85FD3E-D1DF-42E7-8764-5542E3E5FD0D}"/>
    <cellStyle name="Percent 42" xfId="12317" xr:uid="{A080EB7E-6939-41D2-BBA3-2EC173180BE5}"/>
    <cellStyle name="Percent 43" xfId="46237" xr:uid="{38E21F88-C18C-4755-BA20-E5E98680E8C4}"/>
    <cellStyle name="Percent 44" xfId="46243" xr:uid="{2F081167-5ED4-443E-AC37-ADAC1442C4DC}"/>
    <cellStyle name="Percent 45" xfId="46557" xr:uid="{A8411A12-2098-49FD-A4F9-846EC51CE434}"/>
    <cellStyle name="Percent 46" xfId="46655" xr:uid="{69609879-F2DA-4C4E-B084-145A94DC8728}"/>
    <cellStyle name="Percent 47" xfId="46689" xr:uid="{BADD053F-EFB6-4B09-A1D9-2AB8B413E1CA}"/>
    <cellStyle name="Percent 48" xfId="46996" xr:uid="{C23ACF49-BA92-4BAF-9080-E0F9EAD93A94}"/>
    <cellStyle name="Percent 49" xfId="47003" xr:uid="{ECECDEAB-8580-44BC-AAE0-88BAB9A42437}"/>
    <cellStyle name="Percent 5" xfId="670" xr:uid="{C77F9F6C-B3CF-4FD9-8118-118116DDDC2C}"/>
    <cellStyle name="Percent 5 2" xfId="2532" xr:uid="{314C5FDB-734A-4E46-BDB8-B0EA72E8E6CF}"/>
    <cellStyle name="Percent 5 2 2" xfId="2533" xr:uid="{0A759784-42A1-4324-8FBD-E7621A4114F9}"/>
    <cellStyle name="Percent 5 2 2 2" xfId="2534" xr:uid="{022DDB8C-4448-4BFD-BE7B-BD14FDD52C4D}"/>
    <cellStyle name="Percent 5 2 2 2 2" xfId="3065" xr:uid="{7848C416-E24D-4D50-8B34-3CD3C6E80080}"/>
    <cellStyle name="Percent 5 2 2 2 2 2" xfId="10061" xr:uid="{167A5D54-7DE6-4F8B-BF82-B12F9E3AD839}"/>
    <cellStyle name="Percent 5 2 2 2 3" xfId="9390" xr:uid="{1E4E5AD3-6238-4D59-ADAF-F13DF699C65C}"/>
    <cellStyle name="Percent 5 2 2 2 4" xfId="7281" xr:uid="{3B58946F-4C97-4F2B-A1D7-5556C503C3B6}"/>
    <cellStyle name="Percent 5 2 2 3" xfId="2831" xr:uid="{C14F4DC3-3928-4CAB-ADFC-6A1787E21E32}"/>
    <cellStyle name="Percent 5 2 2 3 2" xfId="9759" xr:uid="{96C02D9A-E0DA-4A71-8DF2-7B7BE11F3E85}"/>
    <cellStyle name="Percent 5 2 2 4" xfId="9389" xr:uid="{3D7A2F3C-964A-4AA2-A4EC-E50E3B1CC5CF}"/>
    <cellStyle name="Percent 5 2 2 5" xfId="7280" xr:uid="{D6C58639-08C0-4473-B99F-446930222021}"/>
    <cellStyle name="Percent 5 2 2 6" xfId="32716" xr:uid="{DAC5722B-FCB9-4292-B385-6609661E37BF}"/>
    <cellStyle name="Percent 5 2 3" xfId="2535" xr:uid="{8CFC35E6-8F54-40C2-8C78-1AE223029B6D}"/>
    <cellStyle name="Percent 5 2 3 2" xfId="2942" xr:uid="{45B7578B-2B6D-4F8A-8D92-354FDB0D9783}"/>
    <cellStyle name="Percent 5 2 3 2 2" xfId="9909" xr:uid="{CAD083A4-A913-428F-A1C6-822BD8F847BE}"/>
    <cellStyle name="Percent 5 2 3 3" xfId="9391" xr:uid="{920B63D6-2A1F-46A8-A769-99A853E7B172}"/>
    <cellStyle name="Percent 5 2 3 4" xfId="7282" xr:uid="{100EC2A7-CF0A-497A-B506-21BC24220526}"/>
    <cellStyle name="Percent 5 2 3 5" xfId="32715" xr:uid="{1A5ED975-8A52-44C5-8B70-6E8ACF8DA9A5}"/>
    <cellStyle name="Percent 5 2 4" xfId="2830" xr:uid="{A04AB881-8D9A-4436-B7D7-FFF50199A82D}"/>
    <cellStyle name="Percent 5 2 4 2" xfId="9758" xr:uid="{A308D151-90BC-44D2-A378-A176ACC8D59F}"/>
    <cellStyle name="Percent 5 2 4 3" xfId="8325" xr:uid="{E8C80837-E4B6-433F-8A1F-8DA79C7F6ABD}"/>
    <cellStyle name="Percent 5 2 5" xfId="3854" xr:uid="{37D1FAB5-ECA7-466E-9401-B501F58DB797}"/>
    <cellStyle name="Percent 5 2 5 2" xfId="9388" xr:uid="{0428A4A8-9630-4ADD-8B15-BC79573D7B19}"/>
    <cellStyle name="Percent 5 2 6" xfId="4119" xr:uid="{29430B9F-C2AD-4643-9919-34A999A79018}"/>
    <cellStyle name="Percent 5 2 7" xfId="12440" xr:uid="{082548F4-C27F-4F31-B69C-2CE95E0CF645}"/>
    <cellStyle name="Percent 5 3" xfId="2536" xr:uid="{FB65CAE5-FD66-49E1-8980-36FB30C88563}"/>
    <cellStyle name="Percent 5 3 2" xfId="2537" xr:uid="{7C59219C-E899-40CE-9D84-9C49138AA8A7}"/>
    <cellStyle name="Percent 5 3 2 2" xfId="3012" xr:uid="{58850FC0-FF15-4302-9DC3-8CC95CD60544}"/>
    <cellStyle name="Percent 5 3 2 2 2" xfId="10006" xr:uid="{E7EB5463-3A1E-414B-84F5-C493F1CE9E93}"/>
    <cellStyle name="Percent 5 3 2 3" xfId="9393" xr:uid="{B2D7DD37-251F-4316-80E8-4618F1165CEE}"/>
    <cellStyle name="Percent 5 3 2 4" xfId="7284" xr:uid="{24BB14CA-2EDF-42BB-8CA0-FF32DB0584AB}"/>
    <cellStyle name="Percent 5 3 2 5" xfId="37973" xr:uid="{BE6016EB-42FA-45FC-A36C-B4009C9D2C9B}"/>
    <cellStyle name="Percent 5 3 3" xfId="2832" xr:uid="{2CDCD516-FF2B-4334-89DF-ED6531660017}"/>
    <cellStyle name="Percent 5 3 3 2" xfId="9760" xr:uid="{E4649448-05F1-4A61-8DEA-BCD83BBBBD6B}"/>
    <cellStyle name="Percent 5 3 3 3" xfId="8326" xr:uid="{C75B204E-B0D0-424D-976A-69968342E017}"/>
    <cellStyle name="Percent 5 3 4" xfId="9392" xr:uid="{82EDEADA-C05D-4B03-91CA-4B0294C97705}"/>
    <cellStyle name="Percent 5 3 5" xfId="7283" xr:uid="{6162B2D6-8014-4925-B903-5DD5BF84BE00}"/>
    <cellStyle name="Percent 5 3 6" xfId="4734" xr:uid="{86E8F817-D8DF-4DCC-888F-C1E52485482F}"/>
    <cellStyle name="Percent 5 4" xfId="2538" xr:uid="{6DA9E1EF-E339-4E4E-B00B-D91264747624}"/>
    <cellStyle name="Percent 5 4 2" xfId="2901" xr:uid="{97141A9E-8580-400D-A6AA-34E84DB0D3C8}"/>
    <cellStyle name="Percent 5 4 2 2" xfId="9866" xr:uid="{7DC4654A-7822-418F-9561-B756C9C79716}"/>
    <cellStyle name="Percent 5 4 3" xfId="9394" xr:uid="{E8F0AA36-475D-4A6E-AA97-61716E8E5B3B}"/>
    <cellStyle name="Percent 5 4 4" xfId="7285" xr:uid="{94D82062-7BCE-4A09-926B-F1197E319539}"/>
    <cellStyle name="Percent 5 4 5" xfId="32714" xr:uid="{8D726840-63E9-46A3-9BD6-3382AF35E7C4}"/>
    <cellStyle name="Percent 5 5" xfId="2829" xr:uid="{D7DC52C2-EA63-450E-BB34-FE7506C42F2C}"/>
    <cellStyle name="Percent 5 5 2" xfId="9757" xr:uid="{5DF3812C-C8B2-4928-A234-811CF5D92488}"/>
    <cellStyle name="Percent 5 5 3" xfId="8324" xr:uid="{7D4CC8F7-148E-487E-819B-9653493A4FAE}"/>
    <cellStyle name="Percent 5 6" xfId="3082" xr:uid="{F1707C90-171F-45EC-8BC6-D969619E6A16}"/>
    <cellStyle name="Percent 5 7" xfId="3158" xr:uid="{3922202C-D216-4DA5-B95B-47B16556FE5E}"/>
    <cellStyle name="Percent 5 8" xfId="3366" xr:uid="{959E8CD8-1EF4-4E0C-B462-761D1BDE1F2F}"/>
    <cellStyle name="Percent 5 9" xfId="2158" xr:uid="{19FB32E6-F80B-4D33-9689-B9F0624257E4}"/>
    <cellStyle name="Percent 50" xfId="46626" xr:uid="{4EB3D86F-DDDC-41BC-AF7D-A306AABDE437}"/>
    <cellStyle name="Percent 51" xfId="46997" xr:uid="{9BCB190C-44B1-4219-9021-6552A63E4C33}"/>
    <cellStyle name="Percent 52" xfId="47032" xr:uid="{060C020B-FAB2-4ED8-BE49-8E71BFE5681C}"/>
    <cellStyle name="Percent 53" xfId="47019" xr:uid="{E0B64835-14BE-4DF8-8F64-0F0CFDA51476}"/>
    <cellStyle name="Percent 54" xfId="47028" xr:uid="{DD8D40F0-AB26-4064-8CEA-442E8D9F5BC6}"/>
    <cellStyle name="Percent 55" xfId="47080" xr:uid="{EE6331E1-AAB7-4B0A-888E-24719C713C7A}"/>
    <cellStyle name="Percent 55 2" xfId="47113" xr:uid="{739A5FF9-5B65-48C4-9773-AE90F3AFB050}"/>
    <cellStyle name="Percent 56" xfId="47097" xr:uid="{710D4BD1-4AD3-4CEE-9069-938A87BA8C05}"/>
    <cellStyle name="Percent 57" xfId="47100" xr:uid="{CC2A5F4D-03FA-4D79-9687-22F198855DBD}"/>
    <cellStyle name="Percent 6" xfId="783" xr:uid="{ED7F3940-10DC-43AC-8704-E09B06EAFBB5}"/>
    <cellStyle name="Percent 6 2" xfId="1518" xr:uid="{7028A9F2-5BCB-4AD6-AAB8-3E672AB42D94}"/>
    <cellStyle name="Percent 6 2 2" xfId="3855" xr:uid="{2AA9523A-E7D4-4BC7-A9A4-33C9346D5339}"/>
    <cellStyle name="Percent 6 2 2 2" xfId="11512" xr:uid="{8BCC2C32-7DC2-4BFD-B803-8AA797C4E636}"/>
    <cellStyle name="Percent 6 2 2 3" xfId="32718" xr:uid="{00A33E38-AB17-4485-B33D-1D337C83C6B7}"/>
    <cellStyle name="Percent 6 2 3" xfId="4197" xr:uid="{D8AFFCEC-F20D-4784-B861-844BF4B62563}"/>
    <cellStyle name="Percent 6 3" xfId="1168" xr:uid="{B8E33A17-F4EB-484D-A21D-74CF461FA9B3}"/>
    <cellStyle name="Percent 6 3 2" xfId="7286" xr:uid="{0293ECEB-2ED3-4AA2-A65A-CA63A7633664}"/>
    <cellStyle name="Percent 6 3 3" xfId="6150" xr:uid="{9EB04253-A71B-481B-9CF2-F5D457DEB7A4}"/>
    <cellStyle name="Percent 6 3 4" xfId="37991" xr:uid="{BC4D2B74-B6AB-46C6-A959-18915801A193}"/>
    <cellStyle name="Percent 6 4" xfId="2148" xr:uid="{1472CFDF-3F05-4A93-AED5-20FADF4FE3B4}"/>
    <cellStyle name="Percent 6 4 2" xfId="7591" xr:uid="{A537D909-C480-4ACB-B773-75DB373717BE}"/>
    <cellStyle name="Percent 6 4 3" xfId="32717" xr:uid="{F75E592D-8FD7-49BC-8236-99738E45F892}"/>
    <cellStyle name="Percent 6 5" xfId="8327" xr:uid="{8F0A69B0-A8F1-46BB-92C7-9C3C78883032}"/>
    <cellStyle name="Percent 6 6" xfId="4140" xr:uid="{EB2C540B-F71E-4590-9A8C-EB894B5549E7}"/>
    <cellStyle name="Percent 61" xfId="155" xr:uid="{00000000-0005-0000-0000-00009B000000}"/>
    <cellStyle name="Percent 61 2" xfId="46841" xr:uid="{C2FCB28A-3ED9-45D7-842C-FB2BB066BF82}"/>
    <cellStyle name="Percent 61 3" xfId="46908" xr:uid="{B86A0F43-C3B7-469C-B3F9-E3AAB4EF5DA4}"/>
    <cellStyle name="Percent 61 4" xfId="46953" xr:uid="{0E368AE3-9030-41B8-90B5-267E089C1E8A}"/>
    <cellStyle name="Percent 61 5" xfId="46774" xr:uid="{C8BA3280-B2E7-4DB6-9E30-F01770D705B2}"/>
    <cellStyle name="Percent 7" xfId="2180" xr:uid="{4E459424-CF12-4305-A34E-78CE0F4F0963}"/>
    <cellStyle name="Percent 7 10" xfId="12441" xr:uid="{3D00D4AB-8E0F-460D-A352-9E735BCF321A}"/>
    <cellStyle name="Percent 7 2" xfId="2539" xr:uid="{D093DD21-212A-404E-9F51-A98D8BF6FC5B}"/>
    <cellStyle name="Percent 7 2 2" xfId="2540" xr:uid="{4AC7BCD3-E53F-4CD9-89AE-8C2028D73423}"/>
    <cellStyle name="Percent 7 2 2 2" xfId="3013" xr:uid="{C3790A69-958F-40DC-8E99-9748AC4D1DB8}"/>
    <cellStyle name="Percent 7 2 2 2 2" xfId="10007" xr:uid="{AD8866FF-9919-4115-9AAA-F15BB91913DB}"/>
    <cellStyle name="Percent 7 2 2 3" xfId="9396" xr:uid="{21550845-CD2D-4271-9898-4F716324642E}"/>
    <cellStyle name="Percent 7 2 2 4" xfId="7289" xr:uid="{0F5E2E43-0608-4DCE-A9F1-F49160BB3FCC}"/>
    <cellStyle name="Percent 7 2 3" xfId="2834" xr:uid="{B2689263-4A06-451F-BE5F-98AF9A214900}"/>
    <cellStyle name="Percent 7 2 3 2" xfId="9761" xr:uid="{558221FF-C001-44AA-8A2C-77F355E4B081}"/>
    <cellStyle name="Percent 7 2 4" xfId="9395" xr:uid="{0846546C-DB0C-4A19-B77A-C3770C7B59C0}"/>
    <cellStyle name="Percent 7 2 5" xfId="7288" xr:uid="{CEE2CDB2-337B-4C1D-8E8D-BB9350643B6F}"/>
    <cellStyle name="Percent 7 2 6" xfId="32720" xr:uid="{FC11D456-0465-4BE8-BABB-B9AAE211AA27}"/>
    <cellStyle name="Percent 7 3" xfId="2541" xr:uid="{E0E1E936-43FC-49EE-8CBB-8A8CC4B96A52}"/>
    <cellStyle name="Percent 7 3 2" xfId="2902" xr:uid="{4C9A19C1-4577-4C3A-8685-B302BBC0EEAA}"/>
    <cellStyle name="Percent 7 3 2 2" xfId="9867" xr:uid="{896929D0-7C62-4370-8E83-98327FE5A5D5}"/>
    <cellStyle name="Percent 7 3 3" xfId="9397" xr:uid="{7C04BCCA-DE4D-4FDF-9F78-A4DFFB575256}"/>
    <cellStyle name="Percent 7 3 4" xfId="7290" xr:uid="{F147F2FA-3567-46E9-849E-50CE4EFB316D}"/>
    <cellStyle name="Percent 7 3 5" xfId="32719" xr:uid="{4CFBF2B3-1F87-47A7-B357-D53CD474C394}"/>
    <cellStyle name="Percent 7 4" xfId="2603" xr:uid="{AB75DB4C-7D8D-4A4F-81EC-8EE2F4B01714}"/>
    <cellStyle name="Percent 7 4 2" xfId="9426" xr:uid="{8ACD033B-DC8E-46D2-BEED-208A1FDD5BC8}"/>
    <cellStyle name="Percent 7 5" xfId="2833" xr:uid="{F7A8005C-7EC0-49BF-B512-83D2A54A13E2}"/>
    <cellStyle name="Percent 7 6" xfId="3123" xr:uid="{3D1DFD42-D550-4951-8A16-2C5C12C322F3}"/>
    <cellStyle name="Percent 7 7" xfId="3211" xr:uid="{7B73B2DA-1B28-4A84-A58F-5346FD11227A}"/>
    <cellStyle name="Percent 7 8" xfId="3461" xr:uid="{259B141E-60CB-425D-AE9F-7B23ABD8FC1A}"/>
    <cellStyle name="Percent 7 8 2" xfId="8790" xr:uid="{A0E6A7C6-A121-4D64-9726-0BC31B3688D0}"/>
    <cellStyle name="Percent 7 9" xfId="7287" xr:uid="{F1D9381F-5268-4F8C-8199-19A00C052F7E}"/>
    <cellStyle name="Percent 8" xfId="2599" xr:uid="{1A515780-332D-4D0E-9A0E-04298E5FDCD0}"/>
    <cellStyle name="Percent 8 2" xfId="2633" xr:uid="{CA12FA0A-5DEC-492D-A864-10B873E11106}"/>
    <cellStyle name="Percent 8 2 2" xfId="32722" xr:uid="{7EE71A5D-6398-4917-9936-E3F6E3E49444}"/>
    <cellStyle name="Percent 8 3" xfId="8460" xr:uid="{7455C731-296C-42D5-918B-56EB141F395C}"/>
    <cellStyle name="Percent 8 3 2" xfId="32721" xr:uid="{E922F28E-0718-470E-A0B0-5D7F13F6D877}"/>
    <cellStyle name="Percent 8 4" xfId="6223" xr:uid="{80960B4E-4C33-4B4C-BDEF-39FE54C3608A}"/>
    <cellStyle name="Percent 9" xfId="2600" xr:uid="{16F2DE0B-68DC-4271-BA99-80FA88348DCD}"/>
    <cellStyle name="Percent 9 2" xfId="32724" xr:uid="{18FD55AC-4E4B-497B-B20E-0EC5517FEF83}"/>
    <cellStyle name="Percent 9 2 2" xfId="32725" xr:uid="{9AE86E86-35B8-4682-AB12-D94C43E88A56}"/>
    <cellStyle name="Percent 9 2 3" xfId="40318" xr:uid="{15E1B566-A335-44A0-BAF6-C49417AB573D}"/>
    <cellStyle name="Percent 9 2 4" xfId="44759" xr:uid="{0BB95DD2-0500-46CD-B572-75D80A9A479F}"/>
    <cellStyle name="Percent 9 3" xfId="32723" xr:uid="{1ABBA496-1F7D-4B33-9CBC-8DAC8FF6CF47}"/>
    <cellStyle name="PERCENTAGE" xfId="3856" xr:uid="{BFEE742C-7209-4753-8832-C60016EB12B1}"/>
    <cellStyle name="Percentual" xfId="32726" xr:uid="{2CCB8E2A-2B75-40A5-8B1F-DB86AA728B8C}"/>
    <cellStyle name="PillarData" xfId="32727" xr:uid="{05D7FBB0-8738-46E2-A304-EF10EEB01F49}"/>
    <cellStyle name="PillarData 2" xfId="32728" xr:uid="{26D4D5DD-EEA6-4F7F-A638-E533F9015597}"/>
    <cellStyle name="PillarHeading" xfId="32729" xr:uid="{7CB41D7E-9550-4420-8C80-9591BB29754B}"/>
    <cellStyle name="PillarHeading 2" xfId="32730" xr:uid="{55A422CD-CD6E-4BDE-A951-00A1C0228206}"/>
    <cellStyle name="PillarText" xfId="32731" xr:uid="{6BF2C237-765D-4578-B747-61EBDCDDCBBE}"/>
    <cellStyle name="PillarText 2" xfId="32732" xr:uid="{E18E44D9-AC18-44B0-BB32-B5DFB2432C6B}"/>
    <cellStyle name="PillarTotal" xfId="32733" xr:uid="{EB8CF70C-36DC-414E-8AAF-BCB9DAE8FBBF}"/>
    <cellStyle name="PillarTotal 2" xfId="32734" xr:uid="{8138F7A9-0844-4873-8474-DDDE782A9E35}"/>
    <cellStyle name="pObj" xfId="3857" xr:uid="{F0FC35C5-0FB8-43B5-9855-1C313EF48317}"/>
    <cellStyle name="Ponto" xfId="32735" xr:uid="{D0666FE7-6DAD-4EE5-8E29-406D20F9D899}"/>
    <cellStyle name="Porcentagem 2" xfId="32736" xr:uid="{3651B95A-A089-454C-8036-F7ADFFA51C94}"/>
    <cellStyle name="Porcentual 2" xfId="32737" xr:uid="{1183DFDE-1DC9-4E12-8CEE-554938DF7301}"/>
    <cellStyle name="Porcentual_manb" xfId="32738" xr:uid="{268F454F-3578-4DED-868A-0D5B154A7592}"/>
    <cellStyle name="PrePop Currency (0)" xfId="3858" xr:uid="{B57F2B94-6878-497A-9060-24CC77390927}"/>
    <cellStyle name="PrePop Currency (2)" xfId="3859" xr:uid="{D5DD72ED-7E78-415B-9214-86D2BE7C814C}"/>
    <cellStyle name="PrePop Units (0)" xfId="3860" xr:uid="{AF69C314-D225-428D-8C0A-3A7B1C78ED91}"/>
    <cellStyle name="PrePop Units (1)" xfId="3861" xr:uid="{E1FB2A19-660F-49A7-9F96-4A058574C940}"/>
    <cellStyle name="PrePop Units (2)" xfId="3862" xr:uid="{9B5F94B8-553F-4D99-8CF2-ACB1B19AE05B}"/>
    <cellStyle name="PSChar" xfId="3863" xr:uid="{F4437796-0B5D-4B4A-B764-613F92F2DF2A}"/>
    <cellStyle name="PSChar 2" xfId="32739" xr:uid="{573B9171-552B-4AC2-8CB7-7ED355F87D64}"/>
    <cellStyle name="PSDate" xfId="3864" xr:uid="{B7005B99-97AF-4D60-977F-9B34D8034D14}"/>
    <cellStyle name="PSDate 2" xfId="32740" xr:uid="{46ABB480-540E-47BA-89AF-0AA2E78194AC}"/>
    <cellStyle name="PSDec" xfId="3865" xr:uid="{1213AF10-F0B4-4655-8299-15B8BFE8648F}"/>
    <cellStyle name="PSDec 2" xfId="32741" xr:uid="{0EDC16DC-F782-41FD-AF44-E9CFDE5551C0}"/>
    <cellStyle name="PSHeading" xfId="3866" xr:uid="{BFB4CCC6-5718-4120-82B0-03979A5AD6AB}"/>
    <cellStyle name="PSHeading 2" xfId="32742" xr:uid="{F463BE3E-DD88-47C1-9B6E-D936F6821EE6}"/>
    <cellStyle name="PSInt" xfId="3867" xr:uid="{E665DDB3-26C6-4923-9B34-9334ED6DDE62}"/>
    <cellStyle name="PSInt 2" xfId="32743" xr:uid="{27CD1674-26CB-4B9B-B109-23CE7D3B86CF}"/>
    <cellStyle name="PSSpacer" xfId="3868" xr:uid="{31CAD855-1CFA-49D1-B6C7-DABB241BD998}"/>
    <cellStyle name="PSSpacer 2" xfId="32744" xr:uid="{17C7B82A-37BE-41BC-A2B7-6A63B71F04B3}"/>
    <cellStyle name="pwstyle" xfId="3869" xr:uid="{2CABB5F0-BD47-407E-8B47-2ACA932BBC1B}"/>
    <cellStyle name="Quantity" xfId="3870" xr:uid="{7AB4C892-5E6F-4504-995F-5EAE892E2DF0}"/>
    <cellStyle name="ReportNumberFormat" xfId="32745" xr:uid="{58B7E4F4-D0BD-4D41-8131-328BE1DF7A82}"/>
    <cellStyle name="ReportNumberFormat 2" xfId="32746" xr:uid="{4BA2FDDA-ABB8-4AE9-A40E-F34288A6EDD5}"/>
    <cellStyle name="ReportNumberFormat$" xfId="32747" xr:uid="{E2930A8B-5685-4AF2-84A1-17DD53265291}"/>
    <cellStyle name="ReportNumberFormat$ 2" xfId="32748" xr:uid="{62C1E58D-37A4-4945-B567-A1045D3F99C8}"/>
    <cellStyle name="ReportNumberFormat_AOP Purchasing_Indirect Material" xfId="32749" xr:uid="{A6BE8732-E198-459A-AAAB-1C570E2D1EBB}"/>
    <cellStyle name="Reset range style to defaults" xfId="12442" xr:uid="{FFA81F02-5F64-4479-9A28-650F627263F2}"/>
    <cellStyle name="RevList" xfId="3871" xr:uid="{7DF25BB6-27A9-4DB8-848A-D30554A49226}"/>
    <cellStyle name="RevList 2" xfId="12689" xr:uid="{A722C51B-BF1B-4437-B725-B1797EF253ED}"/>
    <cellStyle name="RM" xfId="32750" xr:uid="{58E1A284-9A25-4B42-80FA-52E2B0BACC6B}"/>
    <cellStyle name="ROJECT" xfId="3872" xr:uid="{336B64A0-6ED7-4832-ABE9-DE6334C1D24F}"/>
    <cellStyle name="Saída" xfId="32751" xr:uid="{22A5E6AE-91B9-48A8-8A0B-C788B48A17A4}"/>
    <cellStyle name="Saída 2" xfId="32752" xr:uid="{68654A7F-04EF-4550-9C99-164B783DB89F}"/>
    <cellStyle name="Saída 3" xfId="40319" xr:uid="{9A72F297-04B1-426C-B6A7-DF8AED74F1B8}"/>
    <cellStyle name="Saída 4" xfId="39739" xr:uid="{1CC1B3F2-BC5E-451A-BECC-D178EE07FD09}"/>
    <cellStyle name="Saída 5" xfId="38305" xr:uid="{E37B3A5C-5F23-4D96-809E-0C091BEDAAD2}"/>
    <cellStyle name="Saída 6" xfId="39867" xr:uid="{6A4E025A-26D8-460E-9404-92DD418F6F14}"/>
    <cellStyle name="Saída 7" xfId="44760" xr:uid="{A9E72EB2-BFE7-40CE-8647-3AF05E692259}"/>
    <cellStyle name="Saída 8" xfId="44517" xr:uid="{4286236B-25AB-42F0-BCEB-74261BCC1692}"/>
    <cellStyle name="Salida" xfId="32753" xr:uid="{00BE7FED-78A0-430D-A3F8-908540BA859E}"/>
    <cellStyle name="Salida 2" xfId="32754" xr:uid="{8AA9C0A4-83F4-4C7B-B993-50D4ECDB98DF}"/>
    <cellStyle name="Salida 3" xfId="40320" xr:uid="{A5377961-3753-436B-87F1-E5CE054D2195}"/>
    <cellStyle name="Salida 4" xfId="39738" xr:uid="{F692D187-BB8C-4F56-B642-5A5258F012DE}"/>
    <cellStyle name="Salida 5" xfId="40205" xr:uid="{C2B97C8C-B6C0-407A-9D5F-291BB1B6180D}"/>
    <cellStyle name="Salida 6" xfId="39866" xr:uid="{38DA2F43-39E0-4962-A842-648140EE988E}"/>
    <cellStyle name="Salida 7" xfId="44761" xr:uid="{34D91CBF-1C51-4064-94B3-8721EEDCF745}"/>
    <cellStyle name="Salida 8" xfId="44516" xr:uid="{62EC92E1-F120-4B12-863C-97B99C26E8C3}"/>
    <cellStyle name="SAPBEXaggData" xfId="2082" xr:uid="{7C8C366C-DC54-4236-B752-F03400AA6877}"/>
    <cellStyle name="SAPBEXaggData 10" xfId="32755" xr:uid="{61594F97-9096-4540-B482-89799FFDC6F8}"/>
    <cellStyle name="SAPBEXaggData 100" xfId="32756" xr:uid="{7DAB1BAE-C898-4685-85C3-9CC244A57E2D}"/>
    <cellStyle name="SAPBEXaggData 101" xfId="32757" xr:uid="{2532D2F5-38F8-4F5B-8D09-93CBDCCB86A6}"/>
    <cellStyle name="SAPBEXaggData 102" xfId="32758" xr:uid="{B8239CC3-0B9F-46D7-BEC0-30076F2C2090}"/>
    <cellStyle name="SAPBEXaggData 103" xfId="32759" xr:uid="{26D5B211-215C-4020-80C9-908BA24B5D46}"/>
    <cellStyle name="SAPBEXaggData 104" xfId="32760" xr:uid="{613DA566-E5C0-432E-A7E3-C18DB1126258}"/>
    <cellStyle name="SAPBEXaggData 105" xfId="32761" xr:uid="{0D8201A2-01C6-474A-8F14-191C064626F9}"/>
    <cellStyle name="SAPBEXaggData 105 2" xfId="40321" xr:uid="{58526934-BE97-41CB-8FED-F349E9A282D8}"/>
    <cellStyle name="SAPBEXaggData 105 3" xfId="39737" xr:uid="{9A54B553-ABE6-4232-9E53-6ED0E3B0E3A5}"/>
    <cellStyle name="SAPBEXaggData 105 4" xfId="40207" xr:uid="{5C06DF66-DCC6-4203-853B-7EE9A3C33680}"/>
    <cellStyle name="SAPBEXaggData 105 5" xfId="39865" xr:uid="{DD65D861-7C84-411F-9B73-9C2062C19777}"/>
    <cellStyle name="SAPBEXaggData 105 6" xfId="44762" xr:uid="{1942287F-4360-4203-A9BB-88BFFE8BE85D}"/>
    <cellStyle name="SAPBEXaggData 105 7" xfId="44515" xr:uid="{FBB28EC2-782E-48DA-BFAF-63303D558CF0}"/>
    <cellStyle name="SAPBEXaggData 106" xfId="32762" xr:uid="{748F0957-B23E-4CF5-A59C-29AC623E2F88}"/>
    <cellStyle name="SAPBEXaggData 106 2" xfId="40322" xr:uid="{33E274BF-3B13-45EC-94E7-36ED1F16ADA9}"/>
    <cellStyle name="SAPBEXaggData 106 3" xfId="39736" xr:uid="{B65B93AC-9243-4A5C-83C8-CC398E6BE349}"/>
    <cellStyle name="SAPBEXaggData 106 4" xfId="40206" xr:uid="{C6CB6EB8-C565-453F-826B-2EE799CAD12E}"/>
    <cellStyle name="SAPBEXaggData 106 5" xfId="39864" xr:uid="{B62FD7EA-F8C3-4880-878F-F6887B362C26}"/>
    <cellStyle name="SAPBEXaggData 106 6" xfId="44763" xr:uid="{B7712C92-70A2-4C0E-A80C-60FA72C10F90}"/>
    <cellStyle name="SAPBEXaggData 106 7" xfId="44514" xr:uid="{449F9FC0-38DB-4218-A13C-8921D97043A7}"/>
    <cellStyle name="SAPBEXaggData 107" xfId="32763" xr:uid="{1435E863-8DAB-4637-934B-A963B2DDCCAD}"/>
    <cellStyle name="SAPBEXaggData 107 2" xfId="40323" xr:uid="{D6E41C67-B553-4FC1-9775-5EE4F6F9EE85}"/>
    <cellStyle name="SAPBEXaggData 107 3" xfId="39735" xr:uid="{98ABD8F0-9D2B-4B42-A000-F529A3F63151}"/>
    <cellStyle name="SAPBEXaggData 107 4" xfId="38277" xr:uid="{A5583DD2-5A56-44E3-BF2B-C67840BD69F2}"/>
    <cellStyle name="SAPBEXaggData 107 5" xfId="39863" xr:uid="{77468A09-43C9-46D5-B1AE-A2AF1511F251}"/>
    <cellStyle name="SAPBEXaggData 107 6" xfId="44764" xr:uid="{6C5C7FD5-9324-47E4-B559-3F4102821709}"/>
    <cellStyle name="SAPBEXaggData 107 7" xfId="44513" xr:uid="{666A5C00-03A4-4A17-BB0A-4C0F71701F5E}"/>
    <cellStyle name="SAPBEXaggData 108" xfId="32764" xr:uid="{C0584C6A-7CF6-45FF-B003-34F3793127FD}"/>
    <cellStyle name="SAPBEXaggData 108 2" xfId="40324" xr:uid="{458F1A6E-6E36-45F7-B4BC-D605A267C8C0}"/>
    <cellStyle name="SAPBEXaggData 108 3" xfId="39734" xr:uid="{1625F6D9-DF6E-4AB8-B8A0-227716E1ABA6}"/>
    <cellStyle name="SAPBEXaggData 108 4" xfId="38279" xr:uid="{41248A00-0994-4778-9741-6A2098588415}"/>
    <cellStyle name="SAPBEXaggData 108 5" xfId="39862" xr:uid="{D810D43B-1C54-41E3-9F31-147F79B73047}"/>
    <cellStyle name="SAPBEXaggData 108 6" xfId="44765" xr:uid="{09AD7FF9-B51D-4DFC-86C4-96A7934C9F82}"/>
    <cellStyle name="SAPBEXaggData 108 7" xfId="44512" xr:uid="{5D116A5C-FFFB-48D1-AC42-EE0FF1D7E167}"/>
    <cellStyle name="SAPBEXaggData 109" xfId="32765" xr:uid="{115B1983-AE9C-4E96-B413-A8928B009365}"/>
    <cellStyle name="SAPBEXaggData 109 2" xfId="40325" xr:uid="{09CD58C5-FF67-469F-944B-C105B8559543}"/>
    <cellStyle name="SAPBEXaggData 109 3" xfId="39733" xr:uid="{71C96CCB-CEB0-4035-9E40-23E57F15CF87}"/>
    <cellStyle name="SAPBEXaggData 109 4" xfId="38602" xr:uid="{E78A3168-DBDA-4014-848F-4CABF52D1C4D}"/>
    <cellStyle name="SAPBEXaggData 109 5" xfId="39861" xr:uid="{A24DF61F-5432-46BA-A7F1-DBD73060E2A0}"/>
    <cellStyle name="SAPBEXaggData 109 6" xfId="44766" xr:uid="{3FE5381E-D12C-441A-AA4B-228A3FF7FD4D}"/>
    <cellStyle name="SAPBEXaggData 109 7" xfId="44511" xr:uid="{6FEEAA7C-754D-4896-B4D7-D63BD2427C72}"/>
    <cellStyle name="SAPBEXaggData 11" xfId="32766" xr:uid="{B0732363-40A8-4B24-9B41-1162F82CE650}"/>
    <cellStyle name="SAPBEXaggData 110" xfId="32767" xr:uid="{397B8DB6-1F69-4D17-A742-CAAE639E3587}"/>
    <cellStyle name="SAPBEXaggData 110 2" xfId="40326" xr:uid="{20530BC2-C40A-4334-B153-7908257ACCFA}"/>
    <cellStyle name="SAPBEXaggData 110 3" xfId="39732" xr:uid="{F133A820-A89F-4F08-BEC4-58750C9C660C}"/>
    <cellStyle name="SAPBEXaggData 110 4" xfId="40208" xr:uid="{AC576163-5A17-4CEE-BAC3-0C98EF3A76CF}"/>
    <cellStyle name="SAPBEXaggData 110 5" xfId="39860" xr:uid="{9C737EC8-456A-4F5E-BC96-1B555A4E995B}"/>
    <cellStyle name="SAPBEXaggData 110 6" xfId="44767" xr:uid="{80D3D21E-A2FF-4C39-A038-7B70FD785968}"/>
    <cellStyle name="SAPBEXaggData 110 7" xfId="44510" xr:uid="{6512C903-295C-41A4-9A2D-1D1918FFE845}"/>
    <cellStyle name="SAPBEXaggData 111" xfId="32768" xr:uid="{BA4632A7-0B0E-41F7-9DBD-46D3DCD10334}"/>
    <cellStyle name="SAPBEXaggData 111 2" xfId="40327" xr:uid="{3F071079-4DC2-49BA-A60E-14A88F93E6A7}"/>
    <cellStyle name="SAPBEXaggData 111 3" xfId="39731" xr:uid="{7F005B6A-D03B-46D7-B937-B64DB9F80A21}"/>
    <cellStyle name="SAPBEXaggData 111 4" xfId="41952" xr:uid="{35437A08-D8D1-4EC2-906C-A84306C1ECD8}"/>
    <cellStyle name="SAPBEXaggData 111 5" xfId="39859" xr:uid="{096C1A28-1A30-4CC9-9061-2FE5BBF4437E}"/>
    <cellStyle name="SAPBEXaggData 111 6" xfId="44768" xr:uid="{FB3C2513-D039-410C-A6CA-87C3EABBCD77}"/>
    <cellStyle name="SAPBEXaggData 111 7" xfId="44509" xr:uid="{27076950-2594-48B4-BD77-4166ADE08945}"/>
    <cellStyle name="SAPBEXaggData 112" xfId="32769" xr:uid="{5D720363-284F-44F0-9AF5-A47F79F6CE58}"/>
    <cellStyle name="SAPBEXaggData 112 2" xfId="40328" xr:uid="{9E15CFF0-CB70-4C44-9577-2A9ED37F7EA0}"/>
    <cellStyle name="SAPBEXaggData 112 3" xfId="39730" xr:uid="{758AA3AB-2A82-4418-8316-AC61C27843F0}"/>
    <cellStyle name="SAPBEXaggData 112 4" xfId="38603" xr:uid="{3EB85746-3B61-4BBE-904A-DC5FC54EA8DE}"/>
    <cellStyle name="SAPBEXaggData 112 5" xfId="42480" xr:uid="{E806BE96-5393-498D-8E71-0795AB196449}"/>
    <cellStyle name="SAPBEXaggData 112 6" xfId="44769" xr:uid="{E5E1FE83-9C56-4C93-BDD7-93E5C49BFFDA}"/>
    <cellStyle name="SAPBEXaggData 112 7" xfId="44508" xr:uid="{34729BE4-7507-41A2-9965-820281A2FDF2}"/>
    <cellStyle name="SAPBEXaggData 113" xfId="32770" xr:uid="{6CEE6DF8-B7CE-4536-BA18-991CB31B2949}"/>
    <cellStyle name="SAPBEXaggData 113 2" xfId="40329" xr:uid="{DBAA1B0D-A634-4B1A-87DD-5A98C41A224E}"/>
    <cellStyle name="SAPBEXaggData 113 3" xfId="39729" xr:uid="{371551F9-BB09-4D25-9327-B12FD2041BDE}"/>
    <cellStyle name="SAPBEXaggData 113 4" xfId="38604" xr:uid="{798687B1-B8AA-49ED-A2D3-002148AE6379}"/>
    <cellStyle name="SAPBEXaggData 113 5" xfId="39858" xr:uid="{3B9DB037-9314-4FDC-A6F8-6EBB8DBAF27E}"/>
    <cellStyle name="SAPBEXaggData 113 6" xfId="44770" xr:uid="{F31125EC-9846-41A2-BAE6-9F4B5A9D2F67}"/>
    <cellStyle name="SAPBEXaggData 113 7" xfId="44507" xr:uid="{A00C6C79-56F4-4BC7-A54A-78FE6CAF5D4F}"/>
    <cellStyle name="SAPBEXaggData 114" xfId="32771" xr:uid="{23E1D357-F908-48FF-8CB4-686BB0CCBB86}"/>
    <cellStyle name="SAPBEXaggData 114 2" xfId="40330" xr:uid="{1996B456-004C-4928-84B0-FAB3F22CEE82}"/>
    <cellStyle name="SAPBEXaggData 114 3" xfId="39728" xr:uid="{76278DB7-6307-45D6-9707-A487B2A3869E}"/>
    <cellStyle name="SAPBEXaggData 114 4" xfId="38605" xr:uid="{D3949E20-1C34-4570-BDB2-81813CDE5E86}"/>
    <cellStyle name="SAPBEXaggData 114 5" xfId="39857" xr:uid="{72B73A20-1EBD-4A5D-9087-6DC423D23C4F}"/>
    <cellStyle name="SAPBEXaggData 114 6" xfId="44771" xr:uid="{92F5975A-556B-4701-A72B-300CA6E8136A}"/>
    <cellStyle name="SAPBEXaggData 114 7" xfId="44506" xr:uid="{145CA363-970E-4961-AE94-3816F0B0DF93}"/>
    <cellStyle name="SAPBEXaggData 115" xfId="32772" xr:uid="{EA917366-6091-446F-8360-A648582CD1A7}"/>
    <cellStyle name="SAPBEXaggData 115 2" xfId="40331" xr:uid="{7DF667F8-72FC-4054-B1A8-D76D85B719F1}"/>
    <cellStyle name="SAPBEXaggData 115 3" xfId="39727" xr:uid="{745F317B-12BD-446D-B5AD-4C40552D2B97}"/>
    <cellStyle name="SAPBEXaggData 115 4" xfId="38606" xr:uid="{D862EE78-E031-4534-B9E2-951B83D48085}"/>
    <cellStyle name="SAPBEXaggData 115 5" xfId="39856" xr:uid="{98C37BB5-6C2B-4D72-820E-88C5A41F87F4}"/>
    <cellStyle name="SAPBEXaggData 115 6" xfId="44772" xr:uid="{43EBD01A-1A3C-4448-B6D5-DF72BEA41AA4}"/>
    <cellStyle name="SAPBEXaggData 115 7" xfId="44505" xr:uid="{B39E95D1-056D-4328-917A-DB2F7D3DEB82}"/>
    <cellStyle name="SAPBEXaggData 116" xfId="12979" xr:uid="{3C3DE057-890E-4357-AE7D-C3D9064F1331}"/>
    <cellStyle name="SAPBEXaggData 116 2" xfId="38367" xr:uid="{214E7A51-1EBB-4623-A365-CE1CAC89042E}"/>
    <cellStyle name="SAPBEXaggData 116 3" xfId="41791" xr:uid="{D17A161B-83E7-42CB-B4BD-99C5B0D6DE0A}"/>
    <cellStyle name="SAPBEXaggData 116 4" xfId="42452" xr:uid="{59E80BA4-6134-42E6-A230-35CF22780B22}"/>
    <cellStyle name="SAPBEXaggData 116 5" xfId="43047" xr:uid="{31B5A5F2-4764-4C70-9137-5A7DE522312D}"/>
    <cellStyle name="SAPBEXaggData 116 6" xfId="43597" xr:uid="{2D9EBD93-897B-4404-8011-2AC0674CD3A2}"/>
    <cellStyle name="SAPBEXaggData 116 7" xfId="45681" xr:uid="{2CE595D8-166C-422E-80A8-A01455C742B8}"/>
    <cellStyle name="SAPBEXaggData 117" xfId="38312" xr:uid="{9AADB58F-DE3A-4E43-B444-12EF4E5498A5}"/>
    <cellStyle name="SAPBEXaggData 118" xfId="41879" xr:uid="{C9F9725F-F467-40E8-BEED-DB834BA529F6}"/>
    <cellStyle name="SAPBEXaggData 119" xfId="42532" xr:uid="{DB9CB9AB-B5CB-4E03-9B9E-9CA57C70825F}"/>
    <cellStyle name="SAPBEXaggData 12" xfId="32773" xr:uid="{B77955AC-F101-41BA-947A-87ED2F3CCDBA}"/>
    <cellStyle name="SAPBEXaggData 120" xfId="43105" xr:uid="{46922232-CE0C-4B63-B0D6-0F0C0B8AB3DB}"/>
    <cellStyle name="SAPBEXaggData 121" xfId="43546" xr:uid="{95E410A9-EC48-446A-BD6E-D0BBC05DC4FD}"/>
    <cellStyle name="SAPBEXaggData 122" xfId="45736" xr:uid="{14837589-80AB-4342-B869-24CFC4E0C015}"/>
    <cellStyle name="SAPBEXaggData 123" xfId="12443" xr:uid="{0CC6266C-286D-4106-95BD-C54CDD240747}"/>
    <cellStyle name="SAPBEXaggData 124" xfId="46265" xr:uid="{0C13C73E-898B-4A10-89F6-7162C84E5682}"/>
    <cellStyle name="SAPBEXaggData 13" xfId="32774" xr:uid="{17D61BE2-C4A3-43C0-924F-0C41CD89E583}"/>
    <cellStyle name="SAPBEXaggData 14" xfId="32775" xr:uid="{4B92A493-BB90-4788-8108-383D6B8C3ED3}"/>
    <cellStyle name="SAPBEXaggData 15" xfId="32776" xr:uid="{38B3845A-9C02-4912-8669-1324F172F195}"/>
    <cellStyle name="SAPBEXaggData 16" xfId="32777" xr:uid="{8C559054-2B11-4B96-8F63-3FE5E143FA02}"/>
    <cellStyle name="SAPBEXaggData 17" xfId="32778" xr:uid="{2833AA14-8E5D-4E52-90B3-DC252DFC841C}"/>
    <cellStyle name="SAPBEXaggData 18" xfId="32779" xr:uid="{A71991B5-3D28-489C-AFAE-5A7FF9A99F48}"/>
    <cellStyle name="SAPBEXaggData 19" xfId="32780" xr:uid="{ACE5A5F3-D239-481B-B42F-476606BAD50B}"/>
    <cellStyle name="SAPBEXaggData 2" xfId="2415" xr:uid="{817BC70B-21DA-4671-8CAC-650D432B7DBF}"/>
    <cellStyle name="SAPBEXaggData 2 10" xfId="45577" xr:uid="{D2F309DB-A366-4B44-B0F8-92B57C35F6F4}"/>
    <cellStyle name="SAPBEXaggData 2 11" xfId="13184" xr:uid="{05C75E52-46E1-439B-9E22-4DD1F37E6AA8}"/>
    <cellStyle name="SAPBEXaggData 2 2" xfId="5540" xr:uid="{82C3B7B8-88B6-4651-ACCC-F638C96DAF5B}"/>
    <cellStyle name="SAPBEXaggData 2 2 10" xfId="32781" xr:uid="{7653B9A0-A3BD-44B0-BAAB-82921F122483}"/>
    <cellStyle name="SAPBEXaggData 2 2 2" xfId="8584" xr:uid="{C2D0A47D-0280-4739-9E51-C2D112F21E30}"/>
    <cellStyle name="SAPBEXaggData 2 2 2 10" xfId="32782" xr:uid="{24FFB46F-FDA7-4E35-B012-6DC1D71F54A7}"/>
    <cellStyle name="SAPBEXaggData 2 2 2 2" xfId="32783" xr:uid="{6F3E5848-E407-465C-88E3-A7219D7334AA}"/>
    <cellStyle name="SAPBEXaggData 2 2 2 2 2" xfId="32784" xr:uid="{EF9280CA-F5DA-461B-AAE7-8A5C62762E58}"/>
    <cellStyle name="SAPBEXaggData 2 2 2 2 2 2" xfId="40335" xr:uid="{B6DF2FD6-0DAF-4F35-AAC3-5FADFF52CDE6}"/>
    <cellStyle name="SAPBEXaggData 2 2 2 2 2 3" xfId="39723" xr:uid="{95BD73C3-8433-4292-B6AD-D8D487FBD4DA}"/>
    <cellStyle name="SAPBEXaggData 2 2 2 2 2 4" xfId="38608" xr:uid="{4F5E0C2E-49E9-4EDB-AFF8-269AA554371A}"/>
    <cellStyle name="SAPBEXaggData 2 2 2 2 2 5" xfId="39852" xr:uid="{B394C7C0-920F-4B92-B2C4-26880C56DE70}"/>
    <cellStyle name="SAPBEXaggData 2 2 2 2 2 6" xfId="44776" xr:uid="{1D6FC2DD-63A5-4057-9304-15236CEB9BD1}"/>
    <cellStyle name="SAPBEXaggData 2 2 2 2 2 7" xfId="44501" xr:uid="{257FD53D-DA51-4E34-B538-9E3334363EEA}"/>
    <cellStyle name="SAPBEXaggData 2 2 2 2 3" xfId="40334" xr:uid="{7ACE0042-5B30-4ED1-B9F8-2127CBE73FA3}"/>
    <cellStyle name="SAPBEXaggData 2 2 2 2 4" xfId="39724" xr:uid="{45082F25-29A9-442C-AC0D-779E0F036892}"/>
    <cellStyle name="SAPBEXaggData 2 2 2 2 5" xfId="42044" xr:uid="{AA05D636-9B99-4A4D-97A0-3E5F982714F0}"/>
    <cellStyle name="SAPBEXaggData 2 2 2 2 6" xfId="39853" xr:uid="{2719498F-4215-4085-A108-3D8E23D6C087}"/>
    <cellStyle name="SAPBEXaggData 2 2 2 2 7" xfId="44775" xr:uid="{8F320EE3-0032-4758-89BC-0B49CE98FC4E}"/>
    <cellStyle name="SAPBEXaggData 2 2 2 2 8" xfId="44502" xr:uid="{DBE40D50-ED3F-4D21-AB2D-64F4EC7B5B11}"/>
    <cellStyle name="SAPBEXaggData 2 2 2 3" xfId="32785" xr:uid="{48DC2DC0-9F58-4C41-B83E-6A8FC468CA9E}"/>
    <cellStyle name="SAPBEXaggData 2 2 2 3 2" xfId="40336" xr:uid="{33CFD245-C16E-4607-823C-89B343E60FB1}"/>
    <cellStyle name="SAPBEXaggData 2 2 2 3 3" xfId="39722" xr:uid="{5F3E7BFE-2959-4589-B6A5-531769AA3E2E}"/>
    <cellStyle name="SAPBEXaggData 2 2 2 3 4" xfId="42045" xr:uid="{4A2B089B-E628-4F38-9A50-989D1AFCD65B}"/>
    <cellStyle name="SAPBEXaggData 2 2 2 3 5" xfId="39851" xr:uid="{398FACBE-62B0-4163-8502-380CFDA1C248}"/>
    <cellStyle name="SAPBEXaggData 2 2 2 3 6" xfId="44777" xr:uid="{E9D799BE-87A5-4A5F-8947-15B3BC3A76DA}"/>
    <cellStyle name="SAPBEXaggData 2 2 2 3 7" xfId="43596" xr:uid="{6EB1DB0A-326A-4F36-8DF7-179FE39C92F0}"/>
    <cellStyle name="SAPBEXaggData 2 2 2 4" xfId="40333" xr:uid="{3823AD10-B062-4BB1-B3A8-506151939C93}"/>
    <cellStyle name="SAPBEXaggData 2 2 2 5" xfId="39725" xr:uid="{D3B365FD-E3D0-42C3-9725-38171E8F2A90}"/>
    <cellStyle name="SAPBEXaggData 2 2 2 6" xfId="38607" xr:uid="{F1B79DEA-DF4D-4E3A-A5CA-06E04E6EE5E8}"/>
    <cellStyle name="SAPBEXaggData 2 2 2 7" xfId="39854" xr:uid="{C55EA370-7BC5-4FCF-8879-126B51192CD7}"/>
    <cellStyle name="SAPBEXaggData 2 2 2 8" xfId="44774" xr:uid="{EF9245F8-8896-4C4C-B1D5-9E2A7985A4CE}"/>
    <cellStyle name="SAPBEXaggData 2 2 2 9" xfId="44503" xr:uid="{2FF2D280-2C01-497D-9E6D-E7E19D8E2515}"/>
    <cellStyle name="SAPBEXaggData 2 2 3" xfId="32786" xr:uid="{A2F90F05-A72E-4B3C-BE4D-897681B83D63}"/>
    <cellStyle name="SAPBEXaggData 2 2 3 2" xfId="40337" xr:uid="{88F007F7-5BCA-4C5F-AD92-1AE991D584F4}"/>
    <cellStyle name="SAPBEXaggData 2 2 3 3" xfId="39721" xr:uid="{E24A953A-6A3C-4175-A1C7-38C989520245}"/>
    <cellStyle name="SAPBEXaggData 2 2 3 4" xfId="38609" xr:uid="{383A635F-AA75-45AA-B945-F692F4352CFB}"/>
    <cellStyle name="SAPBEXaggData 2 2 3 5" xfId="39850" xr:uid="{31781352-3DA1-4097-8F4B-D308DD8C7D29}"/>
    <cellStyle name="SAPBEXaggData 2 2 3 6" xfId="44778" xr:uid="{97950656-87A9-4E93-8A88-0B32BE45D90A}"/>
    <cellStyle name="SAPBEXaggData 2 2 3 7" xfId="44500" xr:uid="{A3535676-0EF3-4F3B-A61A-A761B7421D46}"/>
    <cellStyle name="SAPBEXaggData 2 2 4" xfId="40332" xr:uid="{4B1595DC-D8BA-435A-B401-7C3D12118FAE}"/>
    <cellStyle name="SAPBEXaggData 2 2 5" xfId="39726" xr:uid="{2A228490-7225-4FD5-863D-A466FC3EB674}"/>
    <cellStyle name="SAPBEXaggData 2 2 6" xfId="42034" xr:uid="{A081DF15-DE6F-49A6-857C-0D95A56BE9A1}"/>
    <cellStyle name="SAPBEXaggData 2 2 7" xfId="39855" xr:uid="{76BCB5CB-9717-44EE-808B-87807DD04054}"/>
    <cellStyle name="SAPBEXaggData 2 2 8" xfId="44773" xr:uid="{043D3CA4-F184-4E3D-8EB7-6A90227E1B83}"/>
    <cellStyle name="SAPBEXaggData 2 2 9" xfId="44504" xr:uid="{E9D5382E-EEF5-4296-B295-67FBCA4C961B}"/>
    <cellStyle name="SAPBEXaggData 2 3" xfId="6224" xr:uid="{56C7438F-47DC-4B97-996F-478C279B3E24}"/>
    <cellStyle name="SAPBEXaggData 2 3 2" xfId="40338" xr:uid="{20165CC0-72B7-4904-AA8E-4289F0A10516}"/>
    <cellStyle name="SAPBEXaggData 2 3 3" xfId="39720" xr:uid="{05CF31B9-93D3-4789-B7F5-FA30C4F14FB4}"/>
    <cellStyle name="SAPBEXaggData 2 3 4" xfId="41941" xr:uid="{D40968FE-AD69-417F-81B2-5F7884246611}"/>
    <cellStyle name="SAPBEXaggData 2 3 5" xfId="39849" xr:uid="{258326A1-053A-4123-B09E-6E4960EBD2C8}"/>
    <cellStyle name="SAPBEXaggData 2 3 6" xfId="44779" xr:uid="{BB8256AE-F90B-456A-B320-2378809BE50F}"/>
    <cellStyle name="SAPBEXaggData 2 3 7" xfId="44499" xr:uid="{95F8F9F5-B44D-467F-B434-7D7CFB031A46}"/>
    <cellStyle name="SAPBEXaggData 2 3 8" xfId="32787" xr:uid="{0BECB76B-6BCA-444B-B13E-09DEE5436CC0}"/>
    <cellStyle name="SAPBEXaggData 2 4" xfId="8767" xr:uid="{48C0D3D6-AEB1-4B90-AC5A-4F816712587D}"/>
    <cellStyle name="SAPBEXaggData 2 4 2" xfId="32788" xr:uid="{66104941-F7BA-4A99-B32B-1507E9465246}"/>
    <cellStyle name="SAPBEXaggData 2 5" xfId="10451" xr:uid="{9AECC508-21C4-4BD8-B66D-8932BDA2C893}"/>
    <cellStyle name="SAPBEXaggData 2 5 2" xfId="38479" xr:uid="{0871926B-59CC-4EBD-B294-EFB850D84CDB}"/>
    <cellStyle name="SAPBEXaggData 2 6" xfId="9057" xr:uid="{3D91E215-805A-4DE1-B54A-135BD91F27B3}"/>
    <cellStyle name="SAPBEXaggData 2 6 2" xfId="41656" xr:uid="{E245169E-94FB-4B1E-9B52-D891A8E3F451}"/>
    <cellStyle name="SAPBEXaggData 2 7" xfId="42311" xr:uid="{970DB731-DB50-45DC-B785-317D00C3EE02}"/>
    <cellStyle name="SAPBEXaggData 2 8" xfId="42904" xr:uid="{4C2AC3D7-FB56-405B-B004-39BA8AAACB1D}"/>
    <cellStyle name="SAPBEXaggData 2 9" xfId="43700" xr:uid="{1AD9A24C-A890-4E0C-8343-829F4ED16611}"/>
    <cellStyle name="SAPBEXaggData 20" xfId="32789" xr:uid="{15F160FD-D9D4-4BFA-A22B-7495B00B5DFB}"/>
    <cellStyle name="SAPBEXaggData 21" xfId="32790" xr:uid="{46429F37-FB07-4E72-B101-4E1B3A25B156}"/>
    <cellStyle name="SAPBEXaggData 22" xfId="32791" xr:uid="{954F21C0-D9CE-4C44-AD2B-FA02BF09E7EB}"/>
    <cellStyle name="SAPBEXaggData 23" xfId="32792" xr:uid="{D051BCCD-1261-4AAD-AD5A-B05485BF4C0E}"/>
    <cellStyle name="SAPBEXaggData 24" xfId="32793" xr:uid="{26B708EA-E3BC-4FD8-B41D-6557D5D12E3D}"/>
    <cellStyle name="SAPBEXaggData 25" xfId="32794" xr:uid="{F77C6DF3-0CC4-4E57-9BE2-245C751BB57E}"/>
    <cellStyle name="SAPBEXaggData 26" xfId="32795" xr:uid="{633077A0-D278-4BA1-90A1-23D0C669A40F}"/>
    <cellStyle name="SAPBEXaggData 27" xfId="32796" xr:uid="{8604ED38-9B8B-47EE-A70B-D6ADF5C06A7E}"/>
    <cellStyle name="SAPBEXaggData 28" xfId="32797" xr:uid="{0B3F1806-6B5E-402F-850A-1032BE60C631}"/>
    <cellStyle name="SAPBEXaggData 29" xfId="32798" xr:uid="{1EFF7F39-25BF-48F2-9853-530D6FA9C389}"/>
    <cellStyle name="SAPBEXaggData 3" xfId="2453" xr:uid="{AB7E302C-54AB-4FB6-8A8E-8D33A59A97B7}"/>
    <cellStyle name="SAPBEXaggData 3 10" xfId="45597" xr:uid="{1B2D9D63-BEDF-4334-9A17-96A9241A4498}"/>
    <cellStyle name="SAPBEXaggData 3 11" xfId="13166" xr:uid="{59FCAD75-19D6-49A4-8956-BFAE56C7FE04}"/>
    <cellStyle name="SAPBEXaggData 3 2" xfId="5688" xr:uid="{E24CE953-91E7-4574-B5C7-645ED2F2CC68}"/>
    <cellStyle name="SAPBEXaggData 3 2 2" xfId="32799" xr:uid="{A00EBA75-BB01-4242-8EED-CEB2037BA2B8}"/>
    <cellStyle name="SAPBEXaggData 3 3" xfId="10401" xr:uid="{3361CA74-976A-4EA2-A796-48623BC8213D}"/>
    <cellStyle name="SAPBEXaggData 3 3 2" xfId="41954" xr:uid="{750C24AA-BDB1-4BC0-A9FF-A475A909F4F3}"/>
    <cellStyle name="SAPBEXaggData 3 3 3" xfId="42579" xr:uid="{4A0F4372-5FAC-4C1B-B2BC-6D698DC4376F}"/>
    <cellStyle name="SAPBEXaggData 3 3 4" xfId="43141" xr:uid="{E5D53F33-C3A7-44BE-BC14-353215A4704D}"/>
    <cellStyle name="SAPBEXaggData 3 3 5" xfId="43391" xr:uid="{60D189B6-A286-4513-8B52-023E2BD71542}"/>
    <cellStyle name="SAPBEXaggData 3 3 6" xfId="45795" xr:uid="{F0F6863F-E126-4424-96E1-FB398D10F96A}"/>
    <cellStyle name="SAPBEXaggData 3 3 7" xfId="46071" xr:uid="{EE0062B6-D94A-494B-8874-00C5EB987640}"/>
    <cellStyle name="SAPBEXaggData 3 3 8" xfId="38079" xr:uid="{25881B23-FB63-44B7-BF80-967B19CA49F2}"/>
    <cellStyle name="SAPBEXaggData 3 4" xfId="8702" xr:uid="{802772C6-C545-4BDD-BC82-44448D902BC3}"/>
    <cellStyle name="SAPBEXaggData 3 4 2" xfId="42056" xr:uid="{33660E94-901F-4841-8969-8049A6D4E396}"/>
    <cellStyle name="SAPBEXaggData 3 4 3" xfId="42673" xr:uid="{EE842318-2342-4380-80ED-F1C4A37C7230}"/>
    <cellStyle name="SAPBEXaggData 3 4 4" xfId="43227" xr:uid="{0F172145-5116-40B3-9FA1-C7F37A349CF8}"/>
    <cellStyle name="SAPBEXaggData 3 4 5" xfId="43476" xr:uid="{E95B0ADF-FF40-4D00-AECA-FCDB244FCA60}"/>
    <cellStyle name="SAPBEXaggData 3 4 6" xfId="45888" xr:uid="{B1BC4642-CF35-4A6D-9E83-B228CBA27362}"/>
    <cellStyle name="SAPBEXaggData 3 4 7" xfId="46157" xr:uid="{6F301373-765C-4652-B881-F703E45B5681}"/>
    <cellStyle name="SAPBEXaggData 3 4 8" xfId="38243" xr:uid="{227F3BDC-A154-4AAE-9FA9-81866CBCB02E}"/>
    <cellStyle name="SAPBEXaggData 3 5" xfId="10481" xr:uid="{3EC322AE-D19C-4337-8572-CF8800D29E25}"/>
    <cellStyle name="SAPBEXaggData 3 5 2" xfId="38459" xr:uid="{656349EF-497F-425B-A925-B600E4EC6945}"/>
    <cellStyle name="SAPBEXaggData 3 6" xfId="5094" xr:uid="{D592B4D5-334B-41E3-806D-F58A2D5534E6}"/>
    <cellStyle name="SAPBEXaggData 3 6 2" xfId="41677" xr:uid="{B80B9F1E-2DE7-4B93-B5BC-C820F2ADD91E}"/>
    <cellStyle name="SAPBEXaggData 3 7" xfId="42331" xr:uid="{0B670960-6BB5-44B7-B494-5448E1A6B520}"/>
    <cellStyle name="SAPBEXaggData 3 8" xfId="42942" xr:uid="{812C613E-59A9-4FC2-8FD9-8F450727DBE6}"/>
    <cellStyle name="SAPBEXaggData 3 9" xfId="43680" xr:uid="{776733F6-CD84-4DBE-ABAA-8518F64B6DC0}"/>
    <cellStyle name="SAPBEXaggData 30" xfId="32800" xr:uid="{4BAFB6B5-B3FF-4189-8C67-A927FB4AE25C}"/>
    <cellStyle name="SAPBEXaggData 31" xfId="32801" xr:uid="{4F4004A5-90BD-4F38-B5E2-137C2AFABD2B}"/>
    <cellStyle name="SAPBEXaggData 32" xfId="32802" xr:uid="{03326BFA-3318-4DDA-BA5D-2A2AB9226343}"/>
    <cellStyle name="SAPBEXaggData 33" xfId="32803" xr:uid="{04E06983-E489-4EA1-BB3A-3126E914D348}"/>
    <cellStyle name="SAPBEXaggData 34" xfId="32804" xr:uid="{3A56B5B4-DD35-491B-B49B-5E934D6C7B1C}"/>
    <cellStyle name="SAPBEXaggData 35" xfId="32805" xr:uid="{C03BCFA7-0BFF-4167-AFD6-9EEC005C7282}"/>
    <cellStyle name="SAPBEXaggData 36" xfId="32806" xr:uid="{DA57297E-F352-41A0-8223-0CC5E513D636}"/>
    <cellStyle name="SAPBEXaggData 37" xfId="32807" xr:uid="{5BEAEAEF-8238-4770-B242-98080DE1F184}"/>
    <cellStyle name="SAPBEXaggData 38" xfId="32808" xr:uid="{656E6A8A-05A6-490C-8EA8-DF9DF3AAF268}"/>
    <cellStyle name="SAPBEXaggData 39" xfId="32809" xr:uid="{D3DDAE4C-BC3B-4BB5-96DF-BC1F9501CDA7}"/>
    <cellStyle name="SAPBEXaggData 4" xfId="3287" xr:uid="{581B0019-B7DD-4E1D-8255-B69F4BDFA630}"/>
    <cellStyle name="SAPBEXaggData 4 10" xfId="13167" xr:uid="{A82A3A75-3C94-4079-A32A-052F709533C1}"/>
    <cellStyle name="SAPBEXaggData 4 2" xfId="10269" xr:uid="{476C225B-C117-490E-9920-D73B222E669C}"/>
    <cellStyle name="SAPBEXaggData 4 2 2" xfId="32810" xr:uid="{109C2538-DD4F-45B8-B9D9-A80672FB64D0}"/>
    <cellStyle name="SAPBEXaggData 4 3" xfId="10821" xr:uid="{2BE5D60F-BB49-488F-95A1-AC364FE9CD79}"/>
    <cellStyle name="SAPBEXaggData 4 3 2" xfId="41992" xr:uid="{73EB178E-FFDC-4D23-94AE-DF2E1400835D}"/>
    <cellStyle name="SAPBEXaggData 4 3 3" xfId="42617" xr:uid="{9413AE6C-1430-4FB4-8A23-398BDCE13DA6}"/>
    <cellStyle name="SAPBEXaggData 4 3 4" xfId="43179" xr:uid="{0A619179-E207-4E2F-9110-B233FE72C735}"/>
    <cellStyle name="SAPBEXaggData 4 3 5" xfId="43429" xr:uid="{8F0EA788-3D7B-476C-9C0F-47126FA1F847}"/>
    <cellStyle name="SAPBEXaggData 4 3 6" xfId="45832" xr:uid="{49C4DA85-6599-49F1-AF42-DA8EB264435E}"/>
    <cellStyle name="SAPBEXaggData 4 3 7" xfId="46109" xr:uid="{5C3E9869-D6D9-463E-95F8-99115E9848C5}"/>
    <cellStyle name="SAPBEXaggData 4 3 8" xfId="38117" xr:uid="{7ACE6FE5-22A2-4D2B-B9D2-D386C8B25114}"/>
    <cellStyle name="SAPBEXaggData 4 4" xfId="10901" xr:uid="{1076AFDF-F5E2-4906-9076-BCE5A1F64BDC}"/>
    <cellStyle name="SAPBEXaggData 4 4 2" xfId="38460" xr:uid="{926A5527-D669-4079-829E-FC790D62B3F2}"/>
    <cellStyle name="SAPBEXaggData 4 5" xfId="10969" xr:uid="{F61A9B05-4D46-4F36-8855-BDAE7DF01D4C}"/>
    <cellStyle name="SAPBEXaggData 4 5 2" xfId="41676" xr:uid="{9A281869-E7F9-44C0-AA78-45F41EB0D11A}"/>
    <cellStyle name="SAPBEXaggData 4 6" xfId="8532" xr:uid="{B8E687EA-B74D-4BDA-BAC1-CAEEC7B8BE18}"/>
    <cellStyle name="SAPBEXaggData 4 6 2" xfId="42330" xr:uid="{E5E7AB7A-1034-4FC4-8EA0-563D50269579}"/>
    <cellStyle name="SAPBEXaggData 4 7" xfId="42941" xr:uid="{99822B4E-58B4-4CCA-9CFC-303DC44B60E0}"/>
    <cellStyle name="SAPBEXaggData 4 8" xfId="43681" xr:uid="{B6895F77-8CF1-4A65-9874-436294C4B2B0}"/>
    <cellStyle name="SAPBEXaggData 4 9" xfId="45596" xr:uid="{E8D6DD80-F2DC-4E41-8D5C-542D375E0529}"/>
    <cellStyle name="SAPBEXaggData 40" xfId="32811" xr:uid="{1E83A4E0-0633-4A36-A06C-A3F0CB92112B}"/>
    <cellStyle name="SAPBEXaggData 41" xfId="32812" xr:uid="{B85CD107-4C0C-4806-8ABE-6DE95CD3A3F2}"/>
    <cellStyle name="SAPBEXaggData 42" xfId="32813" xr:uid="{3AE12A83-D837-43CC-B6BB-8F41E9C5B918}"/>
    <cellStyle name="SAPBEXaggData 43" xfId="32814" xr:uid="{32E53312-8695-475E-81C9-96E210CA4B27}"/>
    <cellStyle name="SAPBEXaggData 44" xfId="32815" xr:uid="{2F87A8D9-B460-4F32-A9C5-765CF8D7C027}"/>
    <cellStyle name="SAPBEXaggData 45" xfId="32816" xr:uid="{824C8F98-D8AE-4317-8D57-5DB3704EE1DE}"/>
    <cellStyle name="SAPBEXaggData 46" xfId="32817" xr:uid="{F9AB9B3B-D1BF-42CF-9CE1-F698B82E9C44}"/>
    <cellStyle name="SAPBEXaggData 47" xfId="32818" xr:uid="{40D152EB-23D4-4D07-93FA-CE78CA3EC196}"/>
    <cellStyle name="SAPBEXaggData 48" xfId="32819" xr:uid="{58AE83C2-31B1-4FA6-8EB2-D0CCCF74E719}"/>
    <cellStyle name="SAPBEXaggData 49" xfId="32820" xr:uid="{265AE98A-8B51-47B6-ABDA-7148BBDDD23B}"/>
    <cellStyle name="SAPBEXaggData 5" xfId="3873" xr:uid="{C598866E-DFA5-4328-8AC2-3D36AFA99665}"/>
    <cellStyle name="SAPBEXaggData 5 2" xfId="8709" xr:uid="{77142506-68D0-4AB1-BDBC-B328AC518AA3}"/>
    <cellStyle name="SAPBEXaggData 5 2 2" xfId="32821" xr:uid="{38B7E8EF-FCDF-445E-99FA-F64B3E6532C4}"/>
    <cellStyle name="SAPBEXaggData 5 3" xfId="38617" xr:uid="{BCC680F1-B31F-4CA2-8DF1-E6C130E8D960}"/>
    <cellStyle name="SAPBEXaggData 5 4" xfId="41502" xr:uid="{C6CF6776-8A8F-404D-A111-347DA96C5F31}"/>
    <cellStyle name="SAPBEXaggData 5 5" xfId="42164" xr:uid="{22690FAE-A063-4461-BC36-8DD512DE083C}"/>
    <cellStyle name="SAPBEXaggData 5 6" xfId="42774" xr:uid="{1E19B079-D510-4858-823E-2E0BD595B78D}"/>
    <cellStyle name="SAPBEXaggData 5 7" xfId="43831" xr:uid="{488A36BC-807A-458C-BED7-586F08EB8779}"/>
    <cellStyle name="SAPBEXaggData 5 8" xfId="45459" xr:uid="{761DC75A-403C-453B-A638-48812766B96D}"/>
    <cellStyle name="SAPBEXaggData 5 9" xfId="13328" xr:uid="{7DB94C37-0832-4331-984B-50FC667AEC3D}"/>
    <cellStyle name="SAPBEXaggData 50" xfId="32822" xr:uid="{797D1445-4D90-4241-B5AF-F19CE6EFE157}"/>
    <cellStyle name="SAPBEXaggData 51" xfId="32823" xr:uid="{E60EDAD5-2624-446F-8A5C-59FABBD187AD}"/>
    <cellStyle name="SAPBEXaggData 52" xfId="32824" xr:uid="{8FBE840E-A32A-4D4A-BD55-BCD1EB5C216C}"/>
    <cellStyle name="SAPBEXaggData 53" xfId="32825" xr:uid="{5F10D761-43B4-4FB3-B0BB-D42AC8D176A8}"/>
    <cellStyle name="SAPBEXaggData 54" xfId="32826" xr:uid="{DF047732-7C2E-4B3D-B7F6-1AA92A8C17A5}"/>
    <cellStyle name="SAPBEXaggData 55" xfId="32827" xr:uid="{2DB7FDE9-7957-4A05-99B6-48813C2BA598}"/>
    <cellStyle name="SAPBEXaggData 56" xfId="32828" xr:uid="{9E0A8C07-261C-4297-BAA5-CA39D4A5D715}"/>
    <cellStyle name="SAPBEXaggData 57" xfId="32829" xr:uid="{F2D4ADB7-14F4-4EC6-A52D-111D7E5F9AEB}"/>
    <cellStyle name="SAPBEXaggData 58" xfId="32830" xr:uid="{74DD734B-C949-4890-9E85-2A7B3635D2D3}"/>
    <cellStyle name="SAPBEXaggData 59" xfId="32831" xr:uid="{DD930199-2FEC-4C13-922E-4ED8E93CA212}"/>
    <cellStyle name="SAPBEXaggData 6" xfId="2211" xr:uid="{10B0EE66-4826-4D4D-B7BC-9CC02976A571}"/>
    <cellStyle name="SAPBEXaggData 6 2" xfId="10449" xr:uid="{137729F7-3986-4B54-8923-0657B15C7513}"/>
    <cellStyle name="SAPBEXaggData 6 2 2" xfId="32833" xr:uid="{2A09735B-FAB0-491A-AEC2-B5E699689E9E}"/>
    <cellStyle name="SAPBEXaggData 6 3" xfId="40357" xr:uid="{EC91F0C9-1141-4248-9A45-8DC77519B48D}"/>
    <cellStyle name="SAPBEXaggData 6 4" xfId="39708" xr:uid="{B4D6673F-7545-4A85-8E57-04A0B50DA841}"/>
    <cellStyle name="SAPBEXaggData 6 5" xfId="40210" xr:uid="{C4C971D6-DE48-4295-8E7F-DD31E6545416}"/>
    <cellStyle name="SAPBEXaggData 6 6" xfId="41889" xr:uid="{37341AAB-9B22-4F7C-86CA-8BD7CA89E6A2}"/>
    <cellStyle name="SAPBEXaggData 6 7" xfId="44780" xr:uid="{FA258244-8EEF-457C-A2F4-C1A333ED0796}"/>
    <cellStyle name="SAPBEXaggData 6 8" xfId="44498" xr:uid="{AED88A7C-01EC-4E73-84A7-D82B094EED42}"/>
    <cellStyle name="SAPBEXaggData 6 9" xfId="32832" xr:uid="{32D84739-4D09-4320-8F6A-EF38DBC47591}"/>
    <cellStyle name="SAPBEXaggData 60" xfId="32834" xr:uid="{0C45AC5B-A9D6-48C8-8BD2-8F65AB0B58C4}"/>
    <cellStyle name="SAPBEXaggData 61" xfId="32835" xr:uid="{54082594-CC99-45BE-9D91-028ABE85C734}"/>
    <cellStyle name="SAPBEXaggData 62" xfId="32836" xr:uid="{D4269A0C-E4C3-4E1A-ADAB-B331C807BB58}"/>
    <cellStyle name="SAPBEXaggData 63" xfId="32837" xr:uid="{44115197-FD06-4CA5-A96C-F0A7E6376FC7}"/>
    <cellStyle name="SAPBEXaggData 64" xfId="32838" xr:uid="{8EFA377F-D2B7-4FF4-A179-E42AC4251359}"/>
    <cellStyle name="SAPBEXaggData 65" xfId="32839" xr:uid="{B39DE53A-412F-4E66-97A5-C0303C92308A}"/>
    <cellStyle name="SAPBEXaggData 66" xfId="32840" xr:uid="{EB3014C9-5822-4C0B-BC9E-E051B8CEE997}"/>
    <cellStyle name="SAPBEXaggData 67" xfId="32841" xr:uid="{3851194B-F00A-4E45-8041-AE1233F88299}"/>
    <cellStyle name="SAPBEXaggData 68" xfId="32842" xr:uid="{B1B7270A-1343-45B5-99F7-B6D887D48798}"/>
    <cellStyle name="SAPBEXaggData 69" xfId="32843" xr:uid="{7C2504DA-470B-4759-BADC-BF6688572570}"/>
    <cellStyle name="SAPBEXaggData 7" xfId="10564" xr:uid="{A69046AC-C526-4A2C-9A64-537679251CDE}"/>
    <cellStyle name="SAPBEXaggData 7 2" xfId="32844" xr:uid="{2058A9D9-8789-4CF5-8959-6F6778798EF9}"/>
    <cellStyle name="SAPBEXaggData 70" xfId="32845" xr:uid="{7D1BBBA9-9213-451D-B1E3-CB5D83F6CF8F}"/>
    <cellStyle name="SAPBEXaggData 71" xfId="32846" xr:uid="{4E2E291E-2893-49F0-8A50-2F37457DD0E1}"/>
    <cellStyle name="SAPBEXaggData 72" xfId="32847" xr:uid="{36425BDE-1A60-4C47-8BB2-8B11CB3E67CF}"/>
    <cellStyle name="SAPBEXaggData 73" xfId="32848" xr:uid="{9EDC943C-0905-4FA9-8D1C-5429C2E9C6DA}"/>
    <cellStyle name="SAPBEXaggData 74" xfId="32849" xr:uid="{8214140B-42E7-4CFF-AABC-33CE92DFA893}"/>
    <cellStyle name="SAPBEXaggData 75" xfId="32850" xr:uid="{6DC98542-D2BA-4CF4-85B2-D5AA3A20B76D}"/>
    <cellStyle name="SAPBEXaggData 76" xfId="32851" xr:uid="{F9F15AAA-E065-4E94-A9E8-9248BA6330E7}"/>
    <cellStyle name="SAPBEXaggData 77" xfId="32852" xr:uid="{FFDC2842-9337-4455-BCFA-F1E6B4F94518}"/>
    <cellStyle name="SAPBEXaggData 78" xfId="32853" xr:uid="{2E94EB2D-3B27-4588-902D-8E1E734FA12F}"/>
    <cellStyle name="SAPBEXaggData 79" xfId="32854" xr:uid="{123DC0F9-82B3-4DC4-A380-470EB927BEF4}"/>
    <cellStyle name="SAPBEXaggData 8" xfId="10349" xr:uid="{96644B30-EA86-4C6F-834B-B8E76ACC8C05}"/>
    <cellStyle name="SAPBEXaggData 8 2" xfId="32855" xr:uid="{038B9D68-02ED-41E2-9018-DDAD3ED6B768}"/>
    <cellStyle name="SAPBEXaggData 80" xfId="32856" xr:uid="{E002511D-78D6-4990-8BD9-8458EA23FB96}"/>
    <cellStyle name="SAPBEXaggData 81" xfId="32857" xr:uid="{DB6C0F11-EBAD-4EF9-865E-2C161FC28688}"/>
    <cellStyle name="SAPBEXaggData 82" xfId="32858" xr:uid="{7422C9C0-1113-4DB8-9F07-6D6A4F966797}"/>
    <cellStyle name="SAPBEXaggData 83" xfId="32859" xr:uid="{435CDFBB-E044-4D61-B8DA-6F18D97D3FD8}"/>
    <cellStyle name="SAPBEXaggData 84" xfId="32860" xr:uid="{4719E2DF-BE79-426E-8C99-5161E4AE6D33}"/>
    <cellStyle name="SAPBEXaggData 85" xfId="32861" xr:uid="{A2EBF772-09E3-4150-808D-397AFEE1273C}"/>
    <cellStyle name="SAPBEXaggData 86" xfId="32862" xr:uid="{740EF029-CDB7-4FC6-9D01-4435D309AF49}"/>
    <cellStyle name="SAPBEXaggData 87" xfId="32863" xr:uid="{4D61B0B0-1205-4679-8259-80C4F669742F}"/>
    <cellStyle name="SAPBEXaggData 88" xfId="32864" xr:uid="{303BD5A3-28A5-49A3-95D4-D3455A36B375}"/>
    <cellStyle name="SAPBEXaggData 89" xfId="32865" xr:uid="{A7DF8A34-D1A7-47E1-9460-37A374B4172B}"/>
    <cellStyle name="SAPBEXaggData 9" xfId="32866" xr:uid="{A52D0E4D-C874-4904-83E1-4370758FBFBC}"/>
    <cellStyle name="SAPBEXaggData 90" xfId="32867" xr:uid="{641E471A-B15E-451B-8748-8E709B1B2470}"/>
    <cellStyle name="SAPBEXaggData 91" xfId="32868" xr:uid="{BFBAAE27-27E7-4347-9A1F-F0CDA9A6F206}"/>
    <cellStyle name="SAPBEXaggData 92" xfId="32869" xr:uid="{2AB99644-9117-4B98-A10F-BB30EDDC7AED}"/>
    <cellStyle name="SAPBEXaggData 93" xfId="32870" xr:uid="{D45118B8-63A8-4C38-AAFD-42E7AAD039C5}"/>
    <cellStyle name="SAPBEXaggData 94" xfId="32871" xr:uid="{C1508CFE-E3C3-4A79-A8AD-BB7BF3682627}"/>
    <cellStyle name="SAPBEXaggData 95" xfId="32872" xr:uid="{CF481C80-35A4-47AF-BE12-6EFE023B17A6}"/>
    <cellStyle name="SAPBEXaggData 96" xfId="32873" xr:uid="{2B23240B-B8F5-4A34-B0D6-AFF0A4049FB3}"/>
    <cellStyle name="SAPBEXaggData 97" xfId="32874" xr:uid="{7A83A2CE-5F7D-4B77-9991-14554634E009}"/>
    <cellStyle name="SAPBEXaggData 98" xfId="32875" xr:uid="{44B25641-3E9F-4C05-ABB2-62521E3CF3E7}"/>
    <cellStyle name="SAPBEXaggData 99" xfId="32876" xr:uid="{79D378B4-7721-48C8-AAF3-8DCDF401F84C}"/>
    <cellStyle name="SAPBEXaggDataEmph" xfId="2083" xr:uid="{1BF46291-9B5C-47F2-B0E4-A7CF4FFDCA27}"/>
    <cellStyle name="SAPBEXaggDataEmph 10" xfId="32877" xr:uid="{D0BFA58F-2723-46FA-B323-045E97CF3A6A}"/>
    <cellStyle name="SAPBEXaggDataEmph 100" xfId="32878" xr:uid="{C0EF94C4-709E-40C3-954F-453469EF254F}"/>
    <cellStyle name="SAPBEXaggDataEmph 101" xfId="32879" xr:uid="{48609BBC-D45C-44C4-BD9B-1611A002E727}"/>
    <cellStyle name="SAPBEXaggDataEmph 102" xfId="32880" xr:uid="{6CE782C1-9A45-4145-A882-06BA43FB8543}"/>
    <cellStyle name="SAPBEXaggDataEmph 103" xfId="32881" xr:uid="{333BBB46-C726-4ACB-812C-6569451ED2C8}"/>
    <cellStyle name="SAPBEXaggDataEmph 104" xfId="32882" xr:uid="{CD97F475-14BB-469D-984F-E7A337B9F573}"/>
    <cellStyle name="SAPBEXaggDataEmph 105" xfId="32883" xr:uid="{2A1D72F1-84B5-4384-AE56-15AAA55BAB7C}"/>
    <cellStyle name="SAPBEXaggDataEmph 105 2" xfId="40359" xr:uid="{DC493948-FA1A-4691-81E3-E675D7CB434E}"/>
    <cellStyle name="SAPBEXaggDataEmph 105 3" xfId="39700" xr:uid="{4EF29A6D-833F-4C5B-BF51-27A64CC218A5}"/>
    <cellStyle name="SAPBEXaggDataEmph 105 4" xfId="40211" xr:uid="{CDE82504-37E4-4B6F-A8B6-DEAEECBA080A}"/>
    <cellStyle name="SAPBEXaggDataEmph 105 5" xfId="42665" xr:uid="{B9585170-FD58-4CB0-A33B-4C4E1EB86D73}"/>
    <cellStyle name="SAPBEXaggDataEmph 105 6" xfId="44781" xr:uid="{3069B8B4-B83D-408F-88DE-12A1BFD9D174}"/>
    <cellStyle name="SAPBEXaggDataEmph 105 7" xfId="44497" xr:uid="{7CFB8DB6-F7AD-4273-BA9B-6A21F94626DC}"/>
    <cellStyle name="SAPBEXaggDataEmph 106" xfId="32884" xr:uid="{B3DC7760-7B20-4019-A72A-B8AE02FAD0EB}"/>
    <cellStyle name="SAPBEXaggDataEmph 106 2" xfId="40360" xr:uid="{3F3A02C5-71E0-48FD-B6BB-82897CA746FC}"/>
    <cellStyle name="SAPBEXaggDataEmph 106 3" xfId="39699" xr:uid="{1949AC9F-ED4D-483E-B60C-0021F53471F7}"/>
    <cellStyle name="SAPBEXaggDataEmph 106 4" xfId="40212" xr:uid="{48199FBF-73DC-4E9E-8233-BE626C870823}"/>
    <cellStyle name="SAPBEXaggDataEmph 106 5" xfId="41521" xr:uid="{FE8AF722-20DE-4C0D-89ED-B069D6D67BBD}"/>
    <cellStyle name="SAPBEXaggDataEmph 106 6" xfId="44782" xr:uid="{FA881711-0C85-4F01-8DFA-1A49FAE3EE7D}"/>
    <cellStyle name="SAPBEXaggDataEmph 106 7" xfId="44496" xr:uid="{4820B1BD-23ED-453D-8E8C-BA2E72E76356}"/>
    <cellStyle name="SAPBEXaggDataEmph 107" xfId="32885" xr:uid="{909F5EEB-ED28-42FB-A1FA-2F0E0DE7E193}"/>
    <cellStyle name="SAPBEXaggDataEmph 107 2" xfId="40361" xr:uid="{D77731C3-2B16-4B07-8600-8C04B675040D}"/>
    <cellStyle name="SAPBEXaggDataEmph 107 3" xfId="39698" xr:uid="{5844F228-429B-4183-8927-AE9FCCA6D49F}"/>
    <cellStyle name="SAPBEXaggDataEmph 107 4" xfId="40213" xr:uid="{7637AA19-57F8-4486-8D52-64C49B3A9855}"/>
    <cellStyle name="SAPBEXaggDataEmph 107 5" xfId="42666" xr:uid="{295015EB-A85A-4862-B079-5214E32F9EE1}"/>
    <cellStyle name="SAPBEXaggDataEmph 107 6" xfId="44783" xr:uid="{92467995-4E73-4F63-B796-9652B1EC0FB0}"/>
    <cellStyle name="SAPBEXaggDataEmph 107 7" xfId="44495" xr:uid="{CCB68384-F760-4879-B43A-EC13AE58E418}"/>
    <cellStyle name="SAPBEXaggDataEmph 108" xfId="32886" xr:uid="{5160656C-A042-43B3-9C64-730307E813AA}"/>
    <cellStyle name="SAPBEXaggDataEmph 108 2" xfId="40362" xr:uid="{0E566794-369D-4F49-927D-13D4632E00EF}"/>
    <cellStyle name="SAPBEXaggDataEmph 108 3" xfId="39697" xr:uid="{09363A84-1205-4DAE-9A1F-3197652172EB}"/>
    <cellStyle name="SAPBEXaggDataEmph 108 4" xfId="38306" xr:uid="{BCD518D7-44D9-4B30-917C-D9DF90240F22}"/>
    <cellStyle name="SAPBEXaggDataEmph 108 5" xfId="41520" xr:uid="{30606240-AE5D-46EF-9E7F-6300D2A03789}"/>
    <cellStyle name="SAPBEXaggDataEmph 108 6" xfId="44784" xr:uid="{201D6925-BAE0-4058-A8CE-34E60FADD0B2}"/>
    <cellStyle name="SAPBEXaggDataEmph 108 7" xfId="44494" xr:uid="{01322B25-DEA1-4ADA-9E8A-AE6E1172C3E4}"/>
    <cellStyle name="SAPBEXaggDataEmph 109" xfId="32887" xr:uid="{12BFAD81-3B4D-4F3D-AEEC-EC3F6DE41870}"/>
    <cellStyle name="SAPBEXaggDataEmph 109 2" xfId="40363" xr:uid="{22445080-B413-42DC-8906-A01F5E515B8C}"/>
    <cellStyle name="SAPBEXaggDataEmph 109 3" xfId="39696" xr:uid="{9088A434-81AE-4CA4-AF64-AD1F48A2B10F}"/>
    <cellStyle name="SAPBEXaggDataEmph 109 4" xfId="38307" xr:uid="{6BB6086C-116C-4B2A-818B-71A51F344146}"/>
    <cellStyle name="SAPBEXaggDataEmph 109 5" xfId="42667" xr:uid="{A60D176C-5C9A-4B0A-8740-CD12AFE7A0A0}"/>
    <cellStyle name="SAPBEXaggDataEmph 109 6" xfId="44785" xr:uid="{85B4163F-CC5C-46A3-A57A-62E811AEE318}"/>
    <cellStyle name="SAPBEXaggDataEmph 109 7" xfId="44493" xr:uid="{510BB2EE-57B0-46A8-8C1A-73F49491F1A3}"/>
    <cellStyle name="SAPBEXaggDataEmph 11" xfId="32888" xr:uid="{670EAF2A-9A2C-4BBE-B72E-A418BB6B0725}"/>
    <cellStyle name="SAPBEXaggDataEmph 110" xfId="32889" xr:uid="{68BD4484-D6B3-4FB2-8006-8A48ACEC02C7}"/>
    <cellStyle name="SAPBEXaggDataEmph 110 2" xfId="40364" xr:uid="{581F1BAE-F003-4F6E-8899-9CD5FE4BD20D}"/>
    <cellStyle name="SAPBEXaggDataEmph 110 3" xfId="39694" xr:uid="{3F99CE8F-6AC1-4B70-BE8C-7716C3BA2208}"/>
    <cellStyle name="SAPBEXaggDataEmph 110 4" xfId="40214" xr:uid="{D4C1E237-2CED-4340-A189-298EBB060BF5}"/>
    <cellStyle name="SAPBEXaggDataEmph 110 5" xfId="41888" xr:uid="{727F48BC-46E8-4407-A7AE-F60E80A221EE}"/>
    <cellStyle name="SAPBEXaggDataEmph 110 6" xfId="44786" xr:uid="{E30EBE34-F470-4DAA-9ED6-7542B386FCD3}"/>
    <cellStyle name="SAPBEXaggDataEmph 110 7" xfId="44492" xr:uid="{F13366B4-7964-4C6F-9922-8018E7FE6CBF}"/>
    <cellStyle name="SAPBEXaggDataEmph 111" xfId="32890" xr:uid="{F480AE79-D962-4511-82E1-F948ADC6B235}"/>
    <cellStyle name="SAPBEXaggDataEmph 111 2" xfId="40365" xr:uid="{956CAABC-B11E-46D9-BB3E-F3DC1F3A0E60}"/>
    <cellStyle name="SAPBEXaggDataEmph 111 3" xfId="39693" xr:uid="{8A778238-C86F-4F29-A666-E87A150094B3}"/>
    <cellStyle name="SAPBEXaggDataEmph 111 4" xfId="41942" xr:uid="{D0EB76F2-91E0-4163-A181-12EE0DE104F3}"/>
    <cellStyle name="SAPBEXaggDataEmph 111 5" xfId="39847" xr:uid="{C8FA0752-21AC-47ED-9CFF-335FFD635034}"/>
    <cellStyle name="SAPBEXaggDataEmph 111 6" xfId="44787" xr:uid="{5611DA1C-64C1-4374-A5CC-9276D5C7DB66}"/>
    <cellStyle name="SAPBEXaggDataEmph 111 7" xfId="44491" xr:uid="{0CC2533C-ED46-4213-A4E6-F9E92E52B552}"/>
    <cellStyle name="SAPBEXaggDataEmph 112" xfId="32891" xr:uid="{43E0D7E6-E2A6-409A-B312-7EDD50A7C070}"/>
    <cellStyle name="SAPBEXaggDataEmph 112 2" xfId="40366" xr:uid="{C2E3DDBF-BE8F-491C-A1F9-229E1266B125}"/>
    <cellStyle name="SAPBEXaggDataEmph 112 3" xfId="39692" xr:uid="{A3A5ECCC-D791-444B-B739-D9A06D6C6504}"/>
    <cellStyle name="SAPBEXaggDataEmph 112 4" xfId="38352" xr:uid="{ADEF0573-58B2-4FA5-83AD-E913B72141DB}"/>
    <cellStyle name="SAPBEXaggDataEmph 112 5" xfId="39848" xr:uid="{ED4CEE8A-F20C-4BFB-A8E1-3BA4EAA618F6}"/>
    <cellStyle name="SAPBEXaggDataEmph 112 6" xfId="44788" xr:uid="{1D28DE22-A34A-4B2B-A5F1-5D36AFD45B5E}"/>
    <cellStyle name="SAPBEXaggDataEmph 112 7" xfId="44490" xr:uid="{E98B0535-9B2C-45DC-A64E-EF8660B31C30}"/>
    <cellStyle name="SAPBEXaggDataEmph 113" xfId="32892" xr:uid="{D236156E-DC33-4D1F-B6F6-F3982BC7E0AC}"/>
    <cellStyle name="SAPBEXaggDataEmph 113 2" xfId="40367" xr:uid="{FC0C2A13-305E-42E5-A407-E0C47B5DF49C}"/>
    <cellStyle name="SAPBEXaggDataEmph 113 3" xfId="39691" xr:uid="{D86BD076-0B4A-4C44-8B8A-70DA28738D72}"/>
    <cellStyle name="SAPBEXaggDataEmph 113 4" xfId="40215" xr:uid="{AFADACEA-CE7B-40B7-AF1A-BA66B9003B23}"/>
    <cellStyle name="SAPBEXaggDataEmph 113 5" xfId="41887" xr:uid="{547C4408-1740-4FB3-8BD0-8FEB0570BA2C}"/>
    <cellStyle name="SAPBEXaggDataEmph 113 6" xfId="44789" xr:uid="{DEDAC967-E365-40C7-B2A0-4A75CDB31C8A}"/>
    <cellStyle name="SAPBEXaggDataEmph 113 7" xfId="44489" xr:uid="{B8304595-E2C3-429D-9C3E-30275A1E8C38}"/>
    <cellStyle name="SAPBEXaggDataEmph 114" xfId="32893" xr:uid="{333C0429-F7B4-4B8A-B766-8DA3C3A4717A}"/>
    <cellStyle name="SAPBEXaggDataEmph 114 2" xfId="40368" xr:uid="{6EFD4082-ED55-4F00-B493-0940295D63D9}"/>
    <cellStyle name="SAPBEXaggDataEmph 114 3" xfId="39690" xr:uid="{F2E07EE9-64CF-46D2-A9F6-7330ED128628}"/>
    <cellStyle name="SAPBEXaggDataEmph 114 4" xfId="40217" xr:uid="{5A0C11E3-ADC5-4759-B487-B96ECC07B168}"/>
    <cellStyle name="SAPBEXaggDataEmph 114 5" xfId="39845" xr:uid="{7F431394-3D9E-4028-B15D-DE9F90701A7F}"/>
    <cellStyle name="SAPBEXaggDataEmph 114 6" xfId="44790" xr:uid="{524AEFA4-CB69-4B65-A36B-7203B4A3DB5D}"/>
    <cellStyle name="SAPBEXaggDataEmph 114 7" xfId="44488" xr:uid="{57354585-8ABC-4C19-A995-C3F961761AA9}"/>
    <cellStyle name="SAPBEXaggDataEmph 115" xfId="32894" xr:uid="{399092DF-B0E1-434E-97D2-12C4ED5654DD}"/>
    <cellStyle name="SAPBEXaggDataEmph 115 2" xfId="40369" xr:uid="{03951125-8384-489E-A2D0-3BF1B5D3190B}"/>
    <cellStyle name="SAPBEXaggDataEmph 115 3" xfId="39689" xr:uid="{C554346A-BB77-4D03-B7AC-E7E255D18900}"/>
    <cellStyle name="SAPBEXaggDataEmph 115 4" xfId="40219" xr:uid="{DB8B69D9-C001-4B48-B622-5A83882F1829}"/>
    <cellStyle name="SAPBEXaggDataEmph 115 5" xfId="39846" xr:uid="{47185A96-1591-4A1D-A37D-125A08226ABC}"/>
    <cellStyle name="SAPBEXaggDataEmph 115 6" xfId="44791" xr:uid="{D7130D76-331E-4458-85CF-28CDA8ECC0A3}"/>
    <cellStyle name="SAPBEXaggDataEmph 115 7" xfId="44487" xr:uid="{CF5CC797-0CE8-46F3-924B-93E81A3AAA47}"/>
    <cellStyle name="SAPBEXaggDataEmph 116" xfId="12980" xr:uid="{8494076A-9384-4520-8B93-67F5C980C458}"/>
    <cellStyle name="SAPBEXaggDataEmph 116 2" xfId="38368" xr:uid="{937EBAE3-719D-4F72-A82C-56AAAA56A35A}"/>
    <cellStyle name="SAPBEXaggDataEmph 116 3" xfId="41790" xr:uid="{6DE7335E-29E0-468A-AD0E-5A78688FE816}"/>
    <cellStyle name="SAPBEXaggDataEmph 116 4" xfId="42451" xr:uid="{5A9A9311-C595-4C00-A5A6-9B9ADF2AF13F}"/>
    <cellStyle name="SAPBEXaggDataEmph 116 5" xfId="43046" xr:uid="{782BA8B9-B3B4-4B06-94FE-B88C0326C4EF}"/>
    <cellStyle name="SAPBEXaggDataEmph 116 6" xfId="43598" xr:uid="{0CA7DDF3-24D3-476B-9535-2347B55ABA63}"/>
    <cellStyle name="SAPBEXaggDataEmph 116 7" xfId="45680" xr:uid="{383187E3-4B3D-4CA0-8F08-B78F0A6E235D}"/>
    <cellStyle name="SAPBEXaggDataEmph 117" xfId="38313" xr:uid="{E3F23120-8712-4F39-98DC-1B6391BFB1AD}"/>
    <cellStyle name="SAPBEXaggDataEmph 118" xfId="41878" xr:uid="{6FEA58CD-2437-44B0-8458-6D833E1373CB}"/>
    <cellStyle name="SAPBEXaggDataEmph 119" xfId="42531" xr:uid="{35D5CB30-5BEE-4E31-AE5F-F3CF8D307963}"/>
    <cellStyle name="SAPBEXaggDataEmph 12" xfId="32895" xr:uid="{0F865254-515E-45FD-92EC-801CD938E8E2}"/>
    <cellStyle name="SAPBEXaggDataEmph 120" xfId="43104" xr:uid="{FCDCEDF1-BCD2-4A7D-ADE5-E4C2E9367518}"/>
    <cellStyle name="SAPBEXaggDataEmph 121" xfId="43547" xr:uid="{E71FA858-96BF-4369-85A3-D2175D60B061}"/>
    <cellStyle name="SAPBEXaggDataEmph 122" xfId="45735" xr:uid="{828B22F1-FCB8-4C7C-8F1A-FF090FCFDEFB}"/>
    <cellStyle name="SAPBEXaggDataEmph 123" xfId="12444" xr:uid="{30D9BB94-08FF-441C-910F-3C1321BEF610}"/>
    <cellStyle name="SAPBEXaggDataEmph 124" xfId="46266" xr:uid="{0617A60D-6F3C-4F37-960E-01220B0186C0}"/>
    <cellStyle name="SAPBEXaggDataEmph 13" xfId="32896" xr:uid="{BADBD5E2-53D1-43A0-BC05-4F1B2834B139}"/>
    <cellStyle name="SAPBEXaggDataEmph 14" xfId="32897" xr:uid="{A9ABC393-AC61-49F7-A563-987BF558DA35}"/>
    <cellStyle name="SAPBEXaggDataEmph 15" xfId="32898" xr:uid="{06FBC9B9-753A-4E01-B427-CBF732CE572C}"/>
    <cellStyle name="SAPBEXaggDataEmph 16" xfId="32899" xr:uid="{75E941CE-CC2D-41BE-B4BB-C26FF34EF41B}"/>
    <cellStyle name="SAPBEXaggDataEmph 17" xfId="32900" xr:uid="{EF1C66DA-5352-4A4D-948C-6A1CD6841604}"/>
    <cellStyle name="SAPBEXaggDataEmph 18" xfId="32901" xr:uid="{77AD1813-4C2D-4530-93FB-3899A0D53000}"/>
    <cellStyle name="SAPBEXaggDataEmph 19" xfId="32902" xr:uid="{E676598B-4C62-42D6-983A-2DD3A59E19DE}"/>
    <cellStyle name="SAPBEXaggDataEmph 2" xfId="2412" xr:uid="{578E7F1F-A76E-434A-AD04-42B62E4815A1}"/>
    <cellStyle name="SAPBEXaggDataEmph 2 10" xfId="45576" xr:uid="{0192FBC1-A3C3-414E-906B-331F1529F396}"/>
    <cellStyle name="SAPBEXaggDataEmph 2 11" xfId="13185" xr:uid="{2FC570A0-7EE1-4E46-96C0-4B13CE578383}"/>
    <cellStyle name="SAPBEXaggDataEmph 2 2" xfId="5537" xr:uid="{3012D7BC-B29D-4A30-8798-BD6D775B45AA}"/>
    <cellStyle name="SAPBEXaggDataEmph 2 2 10" xfId="32903" xr:uid="{858B8879-2D2D-4B14-B0D9-F8AE3999F5A0}"/>
    <cellStyle name="SAPBEXaggDataEmph 2 2 2" xfId="8585" xr:uid="{1D1DEAF7-26D2-4022-AEC5-323E7CD62DCC}"/>
    <cellStyle name="SAPBEXaggDataEmph 2 2 2 10" xfId="32904" xr:uid="{7B1F41C7-403E-45E0-9583-3B2AA362B324}"/>
    <cellStyle name="SAPBEXaggDataEmph 2 2 2 2" xfId="32905" xr:uid="{D712B25A-67DF-407F-9549-6056606AA9CF}"/>
    <cellStyle name="SAPBEXaggDataEmph 2 2 2 2 2" xfId="32906" xr:uid="{9A252CF8-2619-4808-A08A-AE63A68238E0}"/>
    <cellStyle name="SAPBEXaggDataEmph 2 2 2 2 2 2" xfId="40373" xr:uid="{B048981B-F158-47F7-AD0F-BB5CB14133AA}"/>
    <cellStyle name="SAPBEXaggDataEmph 2 2 2 2 2 3" xfId="39685" xr:uid="{C1D28519-AC87-4F8E-8119-DDF305FC8651}"/>
    <cellStyle name="SAPBEXaggDataEmph 2 2 2 2 2 4" xfId="42042" xr:uid="{51DCF272-8BF6-4DCB-98F3-4558846CA3BF}"/>
    <cellStyle name="SAPBEXaggDataEmph 2 2 2 2 2 5" xfId="39841" xr:uid="{593B57E6-1127-40C5-9E48-940E016366AB}"/>
    <cellStyle name="SAPBEXaggDataEmph 2 2 2 2 2 6" xfId="44795" xr:uid="{1EEC0AA1-8DE5-405C-B705-997134B1EDF2}"/>
    <cellStyle name="SAPBEXaggDataEmph 2 2 2 2 2 7" xfId="44483" xr:uid="{D899CDEC-766C-4174-A667-5AFDCA41605F}"/>
    <cellStyle name="SAPBEXaggDataEmph 2 2 2 2 3" xfId="40372" xr:uid="{2F45718B-9040-46A9-86B9-B17C532914B4}"/>
    <cellStyle name="SAPBEXaggDataEmph 2 2 2 2 4" xfId="39686" xr:uid="{2B8FFF97-30A3-4250-BF4E-D4404423343A}"/>
    <cellStyle name="SAPBEXaggDataEmph 2 2 2 2 5" xfId="38587" xr:uid="{BA5B53BB-4663-4237-91F3-FDD82769A721}"/>
    <cellStyle name="SAPBEXaggDataEmph 2 2 2 2 6" xfId="41886" xr:uid="{77C8A2FE-111B-4668-85B7-4882E8A46ACA}"/>
    <cellStyle name="SAPBEXaggDataEmph 2 2 2 2 7" xfId="44794" xr:uid="{3D85EB27-D66C-412E-AD3F-A9682BEC83C3}"/>
    <cellStyle name="SAPBEXaggDataEmph 2 2 2 2 8" xfId="44484" xr:uid="{546CB10B-D21B-49B8-89B5-C8499D5152D3}"/>
    <cellStyle name="SAPBEXaggDataEmph 2 2 2 3" xfId="32907" xr:uid="{459975C8-CA77-4AFD-9CF7-2CBDBB379FA8}"/>
    <cellStyle name="SAPBEXaggDataEmph 2 2 2 3 2" xfId="40374" xr:uid="{A90716A6-FA26-4F2C-B020-06C045B4367B}"/>
    <cellStyle name="SAPBEXaggDataEmph 2 2 2 3 3" xfId="39684" xr:uid="{DC8DCC6A-3FE8-4073-B1A7-B61B7D3F4446}"/>
    <cellStyle name="SAPBEXaggDataEmph 2 2 2 3 4" xfId="42048" xr:uid="{C28D2CC6-2440-40DE-9C69-1269DC97BA6B}"/>
    <cellStyle name="SAPBEXaggDataEmph 2 2 2 3 5" xfId="39842" xr:uid="{1AEA6CF0-4ED8-4A70-87BF-E1255216B698}"/>
    <cellStyle name="SAPBEXaggDataEmph 2 2 2 3 6" xfId="44796" xr:uid="{1CEDD180-011A-41B2-BFB2-8E4FA10715E5}"/>
    <cellStyle name="SAPBEXaggDataEmph 2 2 2 3 7" xfId="44482" xr:uid="{3F8FA095-CFF3-4D1A-9994-CB991D4E2C28}"/>
    <cellStyle name="SAPBEXaggDataEmph 2 2 2 4" xfId="40371" xr:uid="{F086FB27-572C-4EDB-A04A-C8D137D2B1C1}"/>
    <cellStyle name="SAPBEXaggDataEmph 2 2 2 5" xfId="39687" xr:uid="{EDEBFC47-EC0F-441B-94EC-4D8D4DE174A1}"/>
    <cellStyle name="SAPBEXaggDataEmph 2 2 2 6" xfId="41943" xr:uid="{270685C2-301B-4957-9E9F-96D37FBF7384}"/>
    <cellStyle name="SAPBEXaggDataEmph 2 2 2 7" xfId="39844" xr:uid="{07CB0933-F67D-4186-8237-4DF59C0302AB}"/>
    <cellStyle name="SAPBEXaggDataEmph 2 2 2 8" xfId="44793" xr:uid="{E2A91E3F-2030-4D98-AA61-301E273C7865}"/>
    <cellStyle name="SAPBEXaggDataEmph 2 2 2 9" xfId="44485" xr:uid="{B0C5FF8D-4921-4669-9E12-D88241785E44}"/>
    <cellStyle name="SAPBEXaggDataEmph 2 2 3" xfId="32908" xr:uid="{6EFEA09B-0708-4F8F-B516-99ACD2F14562}"/>
    <cellStyle name="SAPBEXaggDataEmph 2 2 3 2" xfId="40375" xr:uid="{B11CCD82-7ECE-41C2-954F-18230D1AB90D}"/>
    <cellStyle name="SAPBEXaggDataEmph 2 2 3 3" xfId="39683" xr:uid="{14F747C1-9CFB-4ED0-B848-857DF53CB0F7}"/>
    <cellStyle name="SAPBEXaggDataEmph 2 2 3 4" xfId="38308" xr:uid="{252E0269-D454-43B5-9E78-0A56EE768384}"/>
    <cellStyle name="SAPBEXaggDataEmph 2 2 3 5" xfId="41885" xr:uid="{CD3597EF-673C-4B0D-9C76-49EB4DEEF626}"/>
    <cellStyle name="SAPBEXaggDataEmph 2 2 3 6" xfId="44797" xr:uid="{5B00B42E-FE2D-48A1-A9CD-1FC9972D2A09}"/>
    <cellStyle name="SAPBEXaggDataEmph 2 2 3 7" xfId="44481" xr:uid="{83FB7700-01C2-4A6E-9C07-897FB500B9EB}"/>
    <cellStyle name="SAPBEXaggDataEmph 2 2 4" xfId="40370" xr:uid="{6E9FC2FA-A470-4D7F-AE02-84A4D7A0FDB2}"/>
    <cellStyle name="SAPBEXaggDataEmph 2 2 5" xfId="39688" xr:uid="{0410A80D-3898-4A01-992B-B21F63F9F3B3}"/>
    <cellStyle name="SAPBEXaggDataEmph 2 2 6" xfId="41905" xr:uid="{F464AE9E-F820-43D4-86A4-AFC855EB18AB}"/>
    <cellStyle name="SAPBEXaggDataEmph 2 2 7" xfId="39843" xr:uid="{759FE84D-A38F-4B3D-AE8F-5E0B084369CF}"/>
    <cellStyle name="SAPBEXaggDataEmph 2 2 8" xfId="44792" xr:uid="{1494B7F4-1552-4AE3-88B9-A7F8C28F660A}"/>
    <cellStyle name="SAPBEXaggDataEmph 2 2 9" xfId="44486" xr:uid="{A76938D3-B4D0-4723-9CF4-66E5DDEFC1E9}"/>
    <cellStyle name="SAPBEXaggDataEmph 2 3" xfId="6225" xr:uid="{C43146B1-340B-415F-8E0C-6614577EC18A}"/>
    <cellStyle name="SAPBEXaggDataEmph 2 3 2" xfId="40376" xr:uid="{86D50DAC-1622-42D9-8F74-5B7AD1EF1674}"/>
    <cellStyle name="SAPBEXaggDataEmph 2 3 3" xfId="39682" xr:uid="{FB451F57-7150-4BF3-BDF9-D17406C456A7}"/>
    <cellStyle name="SAPBEXaggDataEmph 2 3 4" xfId="38309" xr:uid="{FDE9D6CD-002B-49CD-A462-85D9D77B0484}"/>
    <cellStyle name="SAPBEXaggDataEmph 2 3 5" xfId="39840" xr:uid="{76A0CD9E-E1DA-4FE7-ADFB-E40B893EC3B4}"/>
    <cellStyle name="SAPBEXaggDataEmph 2 3 6" xfId="44798" xr:uid="{5E926FD9-DD29-4845-806C-B5CED90BF1AD}"/>
    <cellStyle name="SAPBEXaggDataEmph 2 3 7" xfId="44480" xr:uid="{9B3586A4-591E-49E9-A757-1984974CC831}"/>
    <cellStyle name="SAPBEXaggDataEmph 2 3 8" xfId="32909" xr:uid="{08AA50EF-2A4C-459E-A8F0-16628DEBEDE4}"/>
    <cellStyle name="SAPBEXaggDataEmph 2 4" xfId="8971" xr:uid="{2B514BFE-D359-45A6-B3DD-B34588B5D344}"/>
    <cellStyle name="SAPBEXaggDataEmph 2 4 2" xfId="32910" xr:uid="{9B008F5B-FCDA-44E2-8671-FE095B0F147E}"/>
    <cellStyle name="SAPBEXaggDataEmph 2 5" xfId="9054" xr:uid="{49F2B4AA-71E5-4920-A1E6-9B8269CF9EB3}"/>
    <cellStyle name="SAPBEXaggDataEmph 2 5 2" xfId="38480" xr:uid="{779CE985-8E11-4F0E-8049-126F952AD38C}"/>
    <cellStyle name="SAPBEXaggDataEmph 2 6" xfId="10683" xr:uid="{216B340C-B630-4C07-BE48-2B92A78E26B1}"/>
    <cellStyle name="SAPBEXaggDataEmph 2 6 2" xfId="41655" xr:uid="{4D6ED7CA-4804-4DDD-85EF-23F5D98DE0C9}"/>
    <cellStyle name="SAPBEXaggDataEmph 2 7" xfId="42310" xr:uid="{EB251345-8CFE-487D-B033-6A3488357835}"/>
    <cellStyle name="SAPBEXaggDataEmph 2 8" xfId="42903" xr:uid="{25FF2704-E076-4556-B25F-0CC206A021F0}"/>
    <cellStyle name="SAPBEXaggDataEmph 2 9" xfId="43701" xr:uid="{7981EC13-CC63-4523-AA2D-E9A43B6E9B19}"/>
    <cellStyle name="SAPBEXaggDataEmph 20" xfId="32911" xr:uid="{DA843BB0-34C9-4979-8408-3205E6852567}"/>
    <cellStyle name="SAPBEXaggDataEmph 21" xfId="32912" xr:uid="{BA3C6D38-224A-4116-A343-E5F3B781300F}"/>
    <cellStyle name="SAPBEXaggDataEmph 22" xfId="32913" xr:uid="{E02FEDE5-C56C-42EF-873D-F4DB5E978FEF}"/>
    <cellStyle name="SAPBEXaggDataEmph 23" xfId="32914" xr:uid="{951D6D8B-363A-4693-8399-D87084AACD5F}"/>
    <cellStyle name="SAPBEXaggDataEmph 24" xfId="32915" xr:uid="{B5AB3B0D-13F4-4E2A-9C4A-78E4BC1CDF8E}"/>
    <cellStyle name="SAPBEXaggDataEmph 25" xfId="32916" xr:uid="{2BCBFD9B-0270-4DE9-8911-F409A48260CE}"/>
    <cellStyle name="SAPBEXaggDataEmph 26" xfId="32917" xr:uid="{48215D56-C95D-453C-BD8C-9C9DA9A55195}"/>
    <cellStyle name="SAPBEXaggDataEmph 27" xfId="32918" xr:uid="{56FAA03E-9231-4EFF-B1BC-A42EDEEACC02}"/>
    <cellStyle name="SAPBEXaggDataEmph 28" xfId="32919" xr:uid="{53A2657A-1613-4458-A99A-DFE6E27E8F29}"/>
    <cellStyle name="SAPBEXaggDataEmph 29" xfId="32920" xr:uid="{E001C9FE-112C-45EB-B076-F4766AA8F07C}"/>
    <cellStyle name="SAPBEXaggDataEmph 3" xfId="2449" xr:uid="{E375E7DD-2FAA-428F-A000-B284E925FA6A}"/>
    <cellStyle name="SAPBEXaggDataEmph 3 10" xfId="45598" xr:uid="{830DEF96-0A84-4CE6-81FC-A2147032E7C9}"/>
    <cellStyle name="SAPBEXaggDataEmph 3 11" xfId="13165" xr:uid="{235465BC-C6EE-42E0-B13D-A2484B559B00}"/>
    <cellStyle name="SAPBEXaggDataEmph 3 2" xfId="5685" xr:uid="{AFFA0095-625C-4609-BED7-23AEA8FD59CF}"/>
    <cellStyle name="SAPBEXaggDataEmph 3 2 2" xfId="32921" xr:uid="{BCA0D021-3ADE-4456-AE74-2E439B803F43}"/>
    <cellStyle name="SAPBEXaggDataEmph 3 3" xfId="10398" xr:uid="{C7B8A093-9941-40BC-8A71-827D7908897E}"/>
    <cellStyle name="SAPBEXaggDataEmph 3 3 2" xfId="41955" xr:uid="{BAC5A623-A6AB-43DA-82B8-10212D1D9C65}"/>
    <cellStyle name="SAPBEXaggDataEmph 3 3 3" xfId="42580" xr:uid="{0FAFAB17-0EBB-4602-81EC-6AF25AB1A7D7}"/>
    <cellStyle name="SAPBEXaggDataEmph 3 3 4" xfId="43142" xr:uid="{AB776030-5198-4C7E-8185-F6D59D278720}"/>
    <cellStyle name="SAPBEXaggDataEmph 3 3 5" xfId="43392" xr:uid="{210B3C2C-03A3-487D-BA96-7AE1E9118DA0}"/>
    <cellStyle name="SAPBEXaggDataEmph 3 3 6" xfId="45796" xr:uid="{79A5A7DE-34F0-4275-834B-2F4960DC74B2}"/>
    <cellStyle name="SAPBEXaggDataEmph 3 3 7" xfId="46072" xr:uid="{FD23C2BF-AC48-484C-B752-22AD166343E6}"/>
    <cellStyle name="SAPBEXaggDataEmph 3 3 8" xfId="38080" xr:uid="{C968DE01-5BB2-4922-A3FF-92551671922F}"/>
    <cellStyle name="SAPBEXaggDataEmph 3 4" xfId="8674" xr:uid="{42EE8A76-EBB0-466D-B71C-4E81E642A158}"/>
    <cellStyle name="SAPBEXaggDataEmph 3 4 2" xfId="42057" xr:uid="{DC8D4CFF-2D99-4706-BD66-1C7FB1AA7E99}"/>
    <cellStyle name="SAPBEXaggDataEmph 3 4 3" xfId="42674" xr:uid="{9CB16D91-335A-4631-9AE6-C62A0E137A63}"/>
    <cellStyle name="SAPBEXaggDataEmph 3 4 4" xfId="43228" xr:uid="{5AD65EE5-A2F5-4400-BA4A-F36C8009E185}"/>
    <cellStyle name="SAPBEXaggDataEmph 3 4 5" xfId="43477" xr:uid="{229418DB-4588-413E-8801-64306388696E}"/>
    <cellStyle name="SAPBEXaggDataEmph 3 4 6" xfId="45889" xr:uid="{9D6A5A6F-0167-4514-9598-F8AABD1C62F1}"/>
    <cellStyle name="SAPBEXaggDataEmph 3 4 7" xfId="46158" xr:uid="{F7E31062-791E-4740-A4C2-D8DD77B8ADBA}"/>
    <cellStyle name="SAPBEXaggDataEmph 3 4 8" xfId="38244" xr:uid="{E1CB8C4F-5A70-41D2-849A-03ED9E30BFF2}"/>
    <cellStyle name="SAPBEXaggDataEmph 3 5" xfId="10478" xr:uid="{3D29B7E7-167A-454C-8636-A5C6BFDBB1EA}"/>
    <cellStyle name="SAPBEXaggDataEmph 3 5 2" xfId="38458" xr:uid="{981866CA-E9E2-43E1-9C83-6B8CB5B4E43A}"/>
    <cellStyle name="SAPBEXaggDataEmph 3 6" xfId="5091" xr:uid="{F6768108-077F-4618-8EC8-24748584B51C}"/>
    <cellStyle name="SAPBEXaggDataEmph 3 6 2" xfId="41678" xr:uid="{9D83FD5E-5960-4EA9-8924-AEB82CAE9A9D}"/>
    <cellStyle name="SAPBEXaggDataEmph 3 7" xfId="42332" xr:uid="{3DD75B4D-3424-48DE-B6D7-C7EF6DBE4C03}"/>
    <cellStyle name="SAPBEXaggDataEmph 3 8" xfId="42943" xr:uid="{34F74721-FE2D-4DD7-9ED2-CAAF76986AFA}"/>
    <cellStyle name="SAPBEXaggDataEmph 3 9" xfId="43679" xr:uid="{D5C27EBE-80B4-463F-95AE-F988DDBFEE02}"/>
    <cellStyle name="SAPBEXaggDataEmph 30" xfId="32922" xr:uid="{F658AF0D-9C59-49E7-8256-F8B3BD8C705C}"/>
    <cellStyle name="SAPBEXaggDataEmph 31" xfId="32923" xr:uid="{EBBC3522-5064-4E05-A1D0-A454B0118254}"/>
    <cellStyle name="SAPBEXaggDataEmph 32" xfId="32924" xr:uid="{4D2B3FA6-D3F2-4851-8756-F21EB6DB6D64}"/>
    <cellStyle name="SAPBEXaggDataEmph 33" xfId="32925" xr:uid="{FAC2D3FB-FFEB-4D14-861F-F93D85AF5943}"/>
    <cellStyle name="SAPBEXaggDataEmph 34" xfId="32926" xr:uid="{EDEE138A-8154-42BD-9374-7CF58F2BC787}"/>
    <cellStyle name="SAPBEXaggDataEmph 35" xfId="32927" xr:uid="{49785826-9752-45F5-82AA-F74B83E02BD6}"/>
    <cellStyle name="SAPBEXaggDataEmph 36" xfId="32928" xr:uid="{C96F5920-0CDF-44C3-A9DC-700BBE69FA60}"/>
    <cellStyle name="SAPBEXaggDataEmph 37" xfId="32929" xr:uid="{F98AD72F-94D5-4134-BE40-6F8869520B45}"/>
    <cellStyle name="SAPBEXaggDataEmph 38" xfId="32930" xr:uid="{90AE8A6F-59CA-4F7A-89D8-CBB68CF2BB40}"/>
    <cellStyle name="SAPBEXaggDataEmph 39" xfId="32931" xr:uid="{6659FE02-3161-43B5-84B3-887C0787B56B}"/>
    <cellStyle name="SAPBEXaggDataEmph 4" xfId="3284" xr:uid="{D08BD662-1839-446E-B1F2-0055EE085F70}"/>
    <cellStyle name="SAPBEXaggDataEmph 4 10" xfId="13168" xr:uid="{86EFD945-B664-4DDA-BC22-FCBED0240139}"/>
    <cellStyle name="SAPBEXaggDataEmph 4 2" xfId="10267" xr:uid="{D0855551-472B-4F04-8BA9-8EC4A5170BDE}"/>
    <cellStyle name="SAPBEXaggDataEmph 4 2 2" xfId="32932" xr:uid="{818A8EA0-DE86-4465-A010-058236B30767}"/>
    <cellStyle name="SAPBEXaggDataEmph 4 3" xfId="10818" xr:uid="{81F0FCF9-AB3D-4753-A11D-6F0BBCF3BBF5}"/>
    <cellStyle name="SAPBEXaggDataEmph 4 3 2" xfId="41993" xr:uid="{FA88643B-05E4-4CF5-950F-3236705CACD4}"/>
    <cellStyle name="SAPBEXaggDataEmph 4 3 3" xfId="42618" xr:uid="{9D18423B-6EA2-4751-AE2C-9BA769F8761D}"/>
    <cellStyle name="SAPBEXaggDataEmph 4 3 4" xfId="43180" xr:uid="{DF003310-BFDB-4458-A528-F6968AF3393A}"/>
    <cellStyle name="SAPBEXaggDataEmph 4 3 5" xfId="43430" xr:uid="{38EDE108-E244-4718-A59C-4526E7FDD0E8}"/>
    <cellStyle name="SAPBEXaggDataEmph 4 3 6" xfId="45833" xr:uid="{D85CF20A-27E8-4257-9633-07713BF19799}"/>
    <cellStyle name="SAPBEXaggDataEmph 4 3 7" xfId="46110" xr:uid="{8AA030E3-32B8-4DB0-8659-C99D48E39BA6}"/>
    <cellStyle name="SAPBEXaggDataEmph 4 3 8" xfId="38118" xr:uid="{56694C24-7F9C-47F4-AC71-60B87C958720}"/>
    <cellStyle name="SAPBEXaggDataEmph 4 4" xfId="10898" xr:uid="{4724CF06-5A60-4854-8318-F734280748EE}"/>
    <cellStyle name="SAPBEXaggDataEmph 4 4 2" xfId="38461" xr:uid="{DD3E1A0E-FE29-429F-A386-BD006B2B6250}"/>
    <cellStyle name="SAPBEXaggDataEmph 4 5" xfId="10966" xr:uid="{C554E880-CC62-4823-90E6-3DB28D368418}"/>
    <cellStyle name="SAPBEXaggDataEmph 4 5 2" xfId="41675" xr:uid="{B4370B16-47B3-4664-91E4-4E3E739A6236}"/>
    <cellStyle name="SAPBEXaggDataEmph 4 6" xfId="8533" xr:uid="{3126011A-773C-4A5D-A69A-9F0C18BA6822}"/>
    <cellStyle name="SAPBEXaggDataEmph 4 6 2" xfId="42329" xr:uid="{DE3D4427-8A58-4046-9591-AAE163BBC401}"/>
    <cellStyle name="SAPBEXaggDataEmph 4 7" xfId="42940" xr:uid="{20D6B069-25BF-4169-A13D-077433575665}"/>
    <cellStyle name="SAPBEXaggDataEmph 4 8" xfId="43682" xr:uid="{4B10A0B6-B240-4AF2-BDE4-F775C6BB2AD9}"/>
    <cellStyle name="SAPBEXaggDataEmph 4 9" xfId="45595" xr:uid="{68FEB052-423E-4261-AB72-5B887F248A85}"/>
    <cellStyle name="SAPBEXaggDataEmph 40" xfId="32933" xr:uid="{4423E25E-F0CF-47BD-8D11-3563DE97326C}"/>
    <cellStyle name="SAPBEXaggDataEmph 41" xfId="32934" xr:uid="{439F79D9-CA18-4628-ACC8-0489D6BDB18C}"/>
    <cellStyle name="SAPBEXaggDataEmph 42" xfId="32935" xr:uid="{58E71257-ED8A-43A0-8B79-9C8D220E357D}"/>
    <cellStyle name="SAPBEXaggDataEmph 43" xfId="32936" xr:uid="{D9CFF1F0-0624-4433-BEA6-4387E201A143}"/>
    <cellStyle name="SAPBEXaggDataEmph 44" xfId="32937" xr:uid="{903632BA-D833-4411-8A31-9553CF00D187}"/>
    <cellStyle name="SAPBEXaggDataEmph 45" xfId="32938" xr:uid="{50A35A2C-5381-49FE-9CA5-31BC556792F2}"/>
    <cellStyle name="SAPBEXaggDataEmph 46" xfId="32939" xr:uid="{7A614434-DFA8-41BB-9A52-9AB846BAE7CE}"/>
    <cellStyle name="SAPBEXaggDataEmph 47" xfId="32940" xr:uid="{E1844A0A-A243-442B-B207-4A496876F51C}"/>
    <cellStyle name="SAPBEXaggDataEmph 48" xfId="32941" xr:uid="{EA215F6F-D44F-4CF0-B6D3-CFDED3F28275}"/>
    <cellStyle name="SAPBEXaggDataEmph 49" xfId="32942" xr:uid="{EBC1ED44-25C8-4294-A659-151C555F48B8}"/>
    <cellStyle name="SAPBEXaggDataEmph 5" xfId="3874" xr:uid="{18376470-409C-484D-9A1B-49EC0725B7EE}"/>
    <cellStyle name="SAPBEXaggDataEmph 5 2" xfId="8627" xr:uid="{478DA4A9-E9DD-49C1-9748-31EEA9A7F49C}"/>
    <cellStyle name="SAPBEXaggDataEmph 5 2 2" xfId="32943" xr:uid="{565C71BF-B308-4AB1-ACEF-2E60DEC040C9}"/>
    <cellStyle name="SAPBEXaggDataEmph 5 3" xfId="38618" xr:uid="{00FB1E3D-366C-4E45-B09B-06346929B26F}"/>
    <cellStyle name="SAPBEXaggDataEmph 5 4" xfId="41501" xr:uid="{3F8905AB-8123-4F65-8522-8AF4B73E6991}"/>
    <cellStyle name="SAPBEXaggDataEmph 5 5" xfId="42163" xr:uid="{7889CBDB-0397-4E60-97BF-F8315EF21A16}"/>
    <cellStyle name="SAPBEXaggDataEmph 5 6" xfId="42773" xr:uid="{1788184C-66D1-4F1D-98D5-3894610FAC60}"/>
    <cellStyle name="SAPBEXaggDataEmph 5 7" xfId="43832" xr:uid="{5929FF57-E894-41DE-B275-839FCD1660DA}"/>
    <cellStyle name="SAPBEXaggDataEmph 5 8" xfId="45458" xr:uid="{AB873FCF-8E96-4D1D-9B38-4CCBD0890A1A}"/>
    <cellStyle name="SAPBEXaggDataEmph 5 9" xfId="13329" xr:uid="{EC5B8307-DBE5-40D1-B9DB-E253EA8C93B8}"/>
    <cellStyle name="SAPBEXaggDataEmph 50" xfId="32944" xr:uid="{7B28C0E5-1590-4DE3-A1C3-0F8E557D6635}"/>
    <cellStyle name="SAPBEXaggDataEmph 51" xfId="32945" xr:uid="{AFE7B502-4FB8-4F6B-BD54-6C10F23F8E71}"/>
    <cellStyle name="SAPBEXaggDataEmph 52" xfId="32946" xr:uid="{D42187BB-C9E5-47D0-8176-2EDE324CD6F5}"/>
    <cellStyle name="SAPBEXaggDataEmph 53" xfId="32947" xr:uid="{4EBA064F-B56F-4DF3-8F16-8DB5413C8645}"/>
    <cellStyle name="SAPBEXaggDataEmph 54" xfId="32948" xr:uid="{2336A022-8031-4824-8562-AB4E33987724}"/>
    <cellStyle name="SAPBEXaggDataEmph 55" xfId="32949" xr:uid="{43E2FED8-6C10-4831-BB3F-3A5481164F96}"/>
    <cellStyle name="SAPBEXaggDataEmph 56" xfId="32950" xr:uid="{038857B3-363E-4BF9-83D2-A43D8091552A}"/>
    <cellStyle name="SAPBEXaggDataEmph 57" xfId="32951" xr:uid="{37A01387-715C-40E1-A2B8-456269E9BD72}"/>
    <cellStyle name="SAPBEXaggDataEmph 58" xfId="32952" xr:uid="{4E557C74-F9ED-457C-9CF8-C5898E620040}"/>
    <cellStyle name="SAPBEXaggDataEmph 59" xfId="32953" xr:uid="{8BFE0EA9-7A21-40B5-821F-F741C654BFE4}"/>
    <cellStyle name="SAPBEXaggDataEmph 6" xfId="2208" xr:uid="{FEE1654B-540E-4E91-9139-16EF213A4046}"/>
    <cellStyle name="SAPBEXaggDataEmph 6 2" xfId="10677" xr:uid="{7ECCF6D0-8A0E-4EB9-929D-2A4FBFF0F7C1}"/>
    <cellStyle name="SAPBEXaggDataEmph 6 2 2" xfId="32955" xr:uid="{3A7BC5EF-55C9-43E6-AD46-0623330A906E}"/>
    <cellStyle name="SAPBEXaggDataEmph 6 3" xfId="40385" xr:uid="{3EA0C7C3-5312-4F11-8E41-2D4ED6F7EB23}"/>
    <cellStyle name="SAPBEXaggDataEmph 6 4" xfId="39678" xr:uid="{BED2E984-274C-4621-8B94-09884A6AEDC4}"/>
    <cellStyle name="SAPBEXaggDataEmph 6 5" xfId="40222" xr:uid="{7807188C-F7E1-480D-98D1-0613512A98A2}"/>
    <cellStyle name="SAPBEXaggDataEmph 6 6" xfId="41519" xr:uid="{43E2FD57-3977-41AE-A862-6E53038895CA}"/>
    <cellStyle name="SAPBEXaggDataEmph 6 7" xfId="44799" xr:uid="{DB930788-46D3-49D4-B553-BCD330838EB3}"/>
    <cellStyle name="SAPBEXaggDataEmph 6 8" xfId="44479" xr:uid="{6515DD2C-5145-4D69-8E66-C65F4CD78948}"/>
    <cellStyle name="SAPBEXaggDataEmph 6 9" xfId="32954" xr:uid="{0E084368-2E4B-4889-B59E-7FFF8D33D11F}"/>
    <cellStyle name="SAPBEXaggDataEmph 60" xfId="32956" xr:uid="{9DC9581A-7EC2-4619-B867-BBA1FFF58658}"/>
    <cellStyle name="SAPBEXaggDataEmph 61" xfId="32957" xr:uid="{A511D733-CECF-4C0D-AD25-781BE46CA5C7}"/>
    <cellStyle name="SAPBEXaggDataEmph 62" xfId="32958" xr:uid="{257C93D0-1D26-494E-B2B0-9C3AD59DF778}"/>
    <cellStyle name="SAPBEXaggDataEmph 63" xfId="32959" xr:uid="{AF16C9F0-1B88-42A8-A6F9-97231A895744}"/>
    <cellStyle name="SAPBEXaggDataEmph 64" xfId="32960" xr:uid="{85D020AF-DA63-4C7B-A210-4726B8152DBA}"/>
    <cellStyle name="SAPBEXaggDataEmph 65" xfId="32961" xr:uid="{5894C9F0-1347-40C0-8899-B1A369265ED0}"/>
    <cellStyle name="SAPBEXaggDataEmph 66" xfId="32962" xr:uid="{09180EFF-4E05-4021-8233-772E5D86049F}"/>
    <cellStyle name="SAPBEXaggDataEmph 67" xfId="32963" xr:uid="{8CCC7A1F-1D9F-43AF-BFB6-6040E7A51624}"/>
    <cellStyle name="SAPBEXaggDataEmph 68" xfId="32964" xr:uid="{107C5D35-BC56-4413-B143-E4E8B5C63D94}"/>
    <cellStyle name="SAPBEXaggDataEmph 69" xfId="32965" xr:uid="{FDA18C88-20BD-45E0-94CB-CBA7453668C5}"/>
    <cellStyle name="SAPBEXaggDataEmph 7" xfId="8689" xr:uid="{2DE5D3F7-06B6-4048-B4E1-5432D1ACD4A2}"/>
    <cellStyle name="SAPBEXaggDataEmph 7 2" xfId="32966" xr:uid="{8C57C87D-FE2B-4775-A6D2-DEA2A22F2C43}"/>
    <cellStyle name="SAPBEXaggDataEmph 70" xfId="32967" xr:uid="{A7C3181F-E6DE-4FF8-B308-A8F5893E00B7}"/>
    <cellStyle name="SAPBEXaggDataEmph 71" xfId="32968" xr:uid="{CB7F9BC9-9E6C-4F3D-B565-A559D0FADB5C}"/>
    <cellStyle name="SAPBEXaggDataEmph 72" xfId="32969" xr:uid="{74CB247B-216B-4C66-AD66-9C6CFE9BB1C5}"/>
    <cellStyle name="SAPBEXaggDataEmph 73" xfId="32970" xr:uid="{81BCD03C-3682-4CD1-9C8F-D844B2D04B98}"/>
    <cellStyle name="SAPBEXaggDataEmph 74" xfId="32971" xr:uid="{F076262C-06CB-4A5E-B501-1ED9C9B66200}"/>
    <cellStyle name="SAPBEXaggDataEmph 75" xfId="32972" xr:uid="{A2D1F6D5-6A71-42DD-A295-1113726BEFEA}"/>
    <cellStyle name="SAPBEXaggDataEmph 76" xfId="32973" xr:uid="{0FE35C51-CF41-443D-A3D4-EFA080CAA69A}"/>
    <cellStyle name="SAPBEXaggDataEmph 77" xfId="32974" xr:uid="{C2FDA4B2-A8BE-4EB9-B127-F58E2296A9C7}"/>
    <cellStyle name="SAPBEXaggDataEmph 78" xfId="32975" xr:uid="{195626F8-C491-431B-BEA7-0D2BFFE76983}"/>
    <cellStyle name="SAPBEXaggDataEmph 79" xfId="32976" xr:uid="{107EEBA1-9693-4732-918C-D68B10691CE6}"/>
    <cellStyle name="SAPBEXaggDataEmph 8" xfId="10576" xr:uid="{06D94991-1FBE-483A-A66E-5B52B95B20AF}"/>
    <cellStyle name="SAPBEXaggDataEmph 8 2" xfId="32977" xr:uid="{E7C0DC4A-79BA-4B19-87B6-EC8458A1A727}"/>
    <cellStyle name="SAPBEXaggDataEmph 80" xfId="32978" xr:uid="{00FDB53D-95DB-4978-A1C0-80D78B8BB031}"/>
    <cellStyle name="SAPBEXaggDataEmph 81" xfId="32979" xr:uid="{952EB9A7-02E0-4E07-A38E-1BE162924FD3}"/>
    <cellStyle name="SAPBEXaggDataEmph 82" xfId="32980" xr:uid="{17CBDBAC-0A5F-4109-A5A5-02D65340FA33}"/>
    <cellStyle name="SAPBEXaggDataEmph 83" xfId="32981" xr:uid="{D90A80A0-47DC-41B7-BB85-B8E7B525C6F9}"/>
    <cellStyle name="SAPBEXaggDataEmph 84" xfId="32982" xr:uid="{76CDCED9-3F37-4C61-A88C-37787D9F5BDF}"/>
    <cellStyle name="SAPBEXaggDataEmph 85" xfId="32983" xr:uid="{662D089C-4AC6-4EA0-A7E8-5364DEF79457}"/>
    <cellStyle name="SAPBEXaggDataEmph 86" xfId="32984" xr:uid="{9C02AEAF-81FD-432E-8913-AD5D055EFA52}"/>
    <cellStyle name="SAPBEXaggDataEmph 87" xfId="32985" xr:uid="{125BAC6E-6972-4586-AEAA-8A3216A82D54}"/>
    <cellStyle name="SAPBEXaggDataEmph 88" xfId="32986" xr:uid="{10CB5B91-4346-4222-A72A-38D794532ECD}"/>
    <cellStyle name="SAPBEXaggDataEmph 89" xfId="32987" xr:uid="{0F51B44B-3FAB-496F-843F-96922AD8AD63}"/>
    <cellStyle name="SAPBEXaggDataEmph 9" xfId="32988" xr:uid="{19F13B6F-5D96-4DF8-9ECB-6A246E19A4EA}"/>
    <cellStyle name="SAPBEXaggDataEmph 90" xfId="32989" xr:uid="{8562DA60-338A-4F9E-A70B-E3B7F35C02C6}"/>
    <cellStyle name="SAPBEXaggDataEmph 91" xfId="32990" xr:uid="{CDA61352-3BF5-4BF0-B3A2-5F335D26D1A0}"/>
    <cellStyle name="SAPBEXaggDataEmph 92" xfId="32991" xr:uid="{593CCA9D-7E9C-4700-AE73-ACCAC329A657}"/>
    <cellStyle name="SAPBEXaggDataEmph 93" xfId="32992" xr:uid="{CEA7F0A9-9C73-4F76-B7C0-DA871B3A2C1F}"/>
    <cellStyle name="SAPBEXaggDataEmph 94" xfId="32993" xr:uid="{7E290728-8BBD-4B8E-ACD0-830177604DFD}"/>
    <cellStyle name="SAPBEXaggDataEmph 95" xfId="32994" xr:uid="{A6A6D442-6ED6-4529-AF2D-BAA6BD6D71DF}"/>
    <cellStyle name="SAPBEXaggDataEmph 96" xfId="32995" xr:uid="{E72D0D59-9058-4521-BC3B-7AF306B14DE8}"/>
    <cellStyle name="SAPBEXaggDataEmph 97" xfId="32996" xr:uid="{439C9DAD-080E-4EAE-BB09-BF377A17B5C7}"/>
    <cellStyle name="SAPBEXaggDataEmph 98" xfId="32997" xr:uid="{097BDB2B-7DA0-4D44-B252-1AB097F9AF4D}"/>
    <cellStyle name="SAPBEXaggDataEmph 99" xfId="32998" xr:uid="{42937966-641A-4EA0-95ED-CF93D6657E45}"/>
    <cellStyle name="SAPBEXaggItem" xfId="2084" xr:uid="{B28FA4EC-ACE8-4E67-8AC5-447D569E8389}"/>
    <cellStyle name="SAPBEXaggItem 10" xfId="32999" xr:uid="{47EC9361-9174-4D31-B71C-81D8EAA2CEEE}"/>
    <cellStyle name="SAPBEXaggItem 100" xfId="33000" xr:uid="{E821B4D0-1EC0-427B-AAF9-5C6667209973}"/>
    <cellStyle name="SAPBEXaggItem 101" xfId="33001" xr:uid="{F66C57F8-4FCF-47F2-ABE2-5CB332B591BE}"/>
    <cellStyle name="SAPBEXaggItem 102" xfId="33002" xr:uid="{9ABFA1F9-2A34-4A53-BE41-68F09B918F0A}"/>
    <cellStyle name="SAPBEXaggItem 103" xfId="33003" xr:uid="{E194DDAD-7285-4AFB-9158-9C6EDF59D60D}"/>
    <cellStyle name="SAPBEXaggItem 104" xfId="33004" xr:uid="{9818C561-7845-4712-9D1B-1ED39B3CBEB2}"/>
    <cellStyle name="SAPBEXaggItem 105" xfId="33005" xr:uid="{F9AA19DC-1CC6-401F-B6B1-281C2F32002D}"/>
    <cellStyle name="SAPBEXaggItem 105 2" xfId="40395" xr:uid="{0D21802A-3E9F-447B-A7AA-DB48AF80C8DE}"/>
    <cellStyle name="SAPBEXaggItem 105 3" xfId="39662" xr:uid="{33710D71-1333-471E-9854-8E9227DA3DF4}"/>
    <cellStyle name="SAPBEXaggItem 105 4" xfId="40245" xr:uid="{AEFDE59A-90C0-43E8-BA06-9B4726838E2C}"/>
    <cellStyle name="SAPBEXaggItem 105 5" xfId="41884" xr:uid="{828DEC86-60C1-493D-83B3-4CC9BE19CE24}"/>
    <cellStyle name="SAPBEXaggItem 105 6" xfId="44800" xr:uid="{3665ED69-B63E-4510-A068-37B0D6C82A6A}"/>
    <cellStyle name="SAPBEXaggItem 105 7" xfId="44478" xr:uid="{20005D93-3134-4C04-905C-7E6BE046BCA1}"/>
    <cellStyle name="SAPBEXaggItem 106" xfId="33006" xr:uid="{DD84E88F-C941-4E62-AF77-7A40999C4E6C}"/>
    <cellStyle name="SAPBEXaggItem 106 2" xfId="40396" xr:uid="{BBBB3390-5AAA-4FAD-9F5D-5C46DBD44641}"/>
    <cellStyle name="SAPBEXaggItem 106 3" xfId="39661" xr:uid="{269C4703-183E-4757-937F-E38601A1A32F}"/>
    <cellStyle name="SAPBEXaggItem 106 4" xfId="40246" xr:uid="{F03173E5-8694-4F6D-8E96-6ED4ABC0A70F}"/>
    <cellStyle name="SAPBEXaggItem 106 5" xfId="41883" xr:uid="{F688CEFB-FB17-47DB-8BD6-C0E7985A7652}"/>
    <cellStyle name="SAPBEXaggItem 106 6" xfId="44801" xr:uid="{BA264938-E0D0-44A2-86A3-A271250B8F83}"/>
    <cellStyle name="SAPBEXaggItem 106 7" xfId="44477" xr:uid="{2105CF2D-069F-4F7A-992A-2DB7B8D4BD9B}"/>
    <cellStyle name="SAPBEXaggItem 107" xfId="33007" xr:uid="{1ED823DA-9C0F-4849-AD5B-0A8177C2CB1D}"/>
    <cellStyle name="SAPBEXaggItem 107 2" xfId="40397" xr:uid="{C4797696-A406-4879-BF7E-E55E0718463E}"/>
    <cellStyle name="SAPBEXaggItem 107 3" xfId="39660" xr:uid="{A0DCB3F0-3E16-4446-B3E6-06B882457D6A}"/>
    <cellStyle name="SAPBEXaggItem 107 4" xfId="40247" xr:uid="{EDF0F4C8-B260-4F60-B875-6D7073428FDA}"/>
    <cellStyle name="SAPBEXaggItem 107 5" xfId="39838" xr:uid="{7F632F36-83FB-4C46-A746-33F3D819A655}"/>
    <cellStyle name="SAPBEXaggItem 107 6" xfId="44802" xr:uid="{02784EB7-784A-458D-8037-0F3619EED177}"/>
    <cellStyle name="SAPBEXaggItem 107 7" xfId="44476" xr:uid="{4BC326A1-D7B0-4FA9-9F16-A6B73F5AE75A}"/>
    <cellStyle name="SAPBEXaggItem 108" xfId="33008" xr:uid="{C3597626-F3F0-4C81-BC2A-E724CEA1B6AC}"/>
    <cellStyle name="SAPBEXaggItem 108 2" xfId="40398" xr:uid="{1C0368F5-A759-4BD3-976D-BF45465298FA}"/>
    <cellStyle name="SAPBEXaggItem 108 3" xfId="39659" xr:uid="{7D308D43-2B4D-4485-AC71-DAA25E75580F}"/>
    <cellStyle name="SAPBEXaggItem 108 4" xfId="40248" xr:uid="{0DC0C223-1E38-4BD8-9A8D-EE0CB5697542}"/>
    <cellStyle name="SAPBEXaggItem 108 5" xfId="39839" xr:uid="{637439B3-04D9-45EA-B46A-653281522B8C}"/>
    <cellStyle name="SAPBEXaggItem 108 6" xfId="44803" xr:uid="{AD11216E-FD68-4634-942B-A026E7A66C78}"/>
    <cellStyle name="SAPBEXaggItem 108 7" xfId="44475" xr:uid="{D2E029C7-9808-4D80-A13F-D359A305E013}"/>
    <cellStyle name="SAPBEXaggItem 109" xfId="33009" xr:uid="{769EB3D4-6AF2-41DE-BEBF-18A24E18C563}"/>
    <cellStyle name="SAPBEXaggItem 109 2" xfId="40399" xr:uid="{F7F5B783-296F-4B52-BFB8-12E5309CECDC}"/>
    <cellStyle name="SAPBEXaggItem 109 3" xfId="39658" xr:uid="{49EB02F3-5BA1-47B7-A799-55AB83907B26}"/>
    <cellStyle name="SAPBEXaggItem 109 4" xfId="40249" xr:uid="{4DF0872D-8F18-4230-A37B-460D62BDFE07}"/>
    <cellStyle name="SAPBEXaggItem 109 5" xfId="42552" xr:uid="{061DEA6C-6BBE-47A9-8029-8B93B4DEC0CD}"/>
    <cellStyle name="SAPBEXaggItem 109 6" xfId="44804" xr:uid="{DB9F6075-96D3-4909-9C8D-9133653C8168}"/>
    <cellStyle name="SAPBEXaggItem 109 7" xfId="44474" xr:uid="{6D7AE1A4-99F2-4F65-A19C-94561FA5092C}"/>
    <cellStyle name="SAPBEXaggItem 11" xfId="33010" xr:uid="{87388638-20B6-449B-B273-51C215ABF065}"/>
    <cellStyle name="SAPBEXaggItem 110" xfId="33011" xr:uid="{AEC47209-B2F6-4238-9CF3-849E29F435AF}"/>
    <cellStyle name="SAPBEXaggItem 110 2" xfId="40400" xr:uid="{552BEB26-174A-4367-A4C7-C8BE8C4F37F5}"/>
    <cellStyle name="SAPBEXaggItem 110 3" xfId="39657" xr:uid="{95A36132-AAD8-4EF6-8B7E-DC8B2C35C7AA}"/>
    <cellStyle name="SAPBEXaggItem 110 4" xfId="40250" xr:uid="{C0DCE4D3-CBC4-44BD-A3C2-CC26C679612B}"/>
    <cellStyle name="SAPBEXaggItem 110 5" xfId="41529" xr:uid="{DDA87C51-28BF-4F21-BA82-F31E1A0BC7CB}"/>
    <cellStyle name="SAPBEXaggItem 110 6" xfId="44805" xr:uid="{24D36600-515F-4BE3-9841-937142872D1D}"/>
    <cellStyle name="SAPBEXaggItem 110 7" xfId="44473" xr:uid="{1EB9C1B4-B0B0-45C3-A954-69CF09DCDC41}"/>
    <cellStyle name="SAPBEXaggItem 111" xfId="33012" xr:uid="{FE00DC53-BB97-4BE8-B9A4-4E3CE11311E3}"/>
    <cellStyle name="SAPBEXaggItem 111 2" xfId="40401" xr:uid="{99791C67-F711-4CC3-BA9B-92CAA0B7CDF8}"/>
    <cellStyle name="SAPBEXaggItem 111 3" xfId="39656" xr:uid="{5EF5FAED-EA22-479C-8884-EEE06A846A94}"/>
    <cellStyle name="SAPBEXaggItem 111 4" xfId="40252" xr:uid="{9FF9C168-BCD0-4920-9E13-C0FC698AAFA1}"/>
    <cellStyle name="SAPBEXaggItem 111 5" xfId="42576" xr:uid="{8701B2E4-EBB1-458F-AF2D-765EF6154D85}"/>
    <cellStyle name="SAPBEXaggItem 111 6" xfId="44806" xr:uid="{7732E56E-4986-45F0-9B8D-506159866B04}"/>
    <cellStyle name="SAPBEXaggItem 111 7" xfId="44472" xr:uid="{6F0EC565-E4CB-4273-8E45-7D0A98941237}"/>
    <cellStyle name="SAPBEXaggItem 112" xfId="33013" xr:uid="{3430FDE8-7FFB-42F5-8171-20C6F864D4A4}"/>
    <cellStyle name="SAPBEXaggItem 112 2" xfId="40402" xr:uid="{1C59028C-170C-4511-AB5C-7ED09124BE13}"/>
    <cellStyle name="SAPBEXaggItem 112 3" xfId="39655" xr:uid="{36BBF318-BCE6-4F45-9FC7-540E6080F4DD}"/>
    <cellStyle name="SAPBEXaggItem 112 4" xfId="40253" xr:uid="{E5662FB1-38B5-4422-87F7-BB9D070B0F46}"/>
    <cellStyle name="SAPBEXaggItem 112 5" xfId="42664" xr:uid="{1826EDCB-480D-4FE3-8A13-1AAE7DE19305}"/>
    <cellStyle name="SAPBEXaggItem 112 6" xfId="44807" xr:uid="{58CD915B-E155-4B09-9DFA-91A3910849AA}"/>
    <cellStyle name="SAPBEXaggItem 112 7" xfId="44471" xr:uid="{E72E39B1-ADB0-4266-AB3F-BA1648255B12}"/>
    <cellStyle name="SAPBEXaggItem 113" xfId="33014" xr:uid="{134E73DE-F4F3-4980-92E1-71A174A19848}"/>
    <cellStyle name="SAPBEXaggItem 113 2" xfId="40403" xr:uid="{FEA0424B-E97F-4937-BED7-ABE704E5CAD3}"/>
    <cellStyle name="SAPBEXaggItem 113 3" xfId="39654" xr:uid="{00E8657B-88A9-491C-AD9A-BF25501DFBA0}"/>
    <cellStyle name="SAPBEXaggItem 113 4" xfId="40254" xr:uid="{295C919F-24DB-43E0-AD2A-528882A6A5DC}"/>
    <cellStyle name="SAPBEXaggItem 113 5" xfId="42668" xr:uid="{2B92C233-C8C8-4CED-9DF7-6C1C51236A5C}"/>
    <cellStyle name="SAPBEXaggItem 113 6" xfId="44808" xr:uid="{525AEFEF-2EE4-42CB-ABC7-E6427EB4E53C}"/>
    <cellStyle name="SAPBEXaggItem 113 7" xfId="44470" xr:uid="{6A0E78A8-B7CC-42FA-BC5A-43FA790C2D4E}"/>
    <cellStyle name="SAPBEXaggItem 114" xfId="33015" xr:uid="{DC91401F-0A55-44A0-AE8E-3D9568DDFEB7}"/>
    <cellStyle name="SAPBEXaggItem 114 2" xfId="40404" xr:uid="{43D0A21A-C16F-4D0B-9C4E-9C9607B14CE8}"/>
    <cellStyle name="SAPBEXaggItem 114 3" xfId="39653" xr:uid="{150B138B-F4E1-44DA-B9A1-B3E32C472D24}"/>
    <cellStyle name="SAPBEXaggItem 114 4" xfId="40255" xr:uid="{96239109-BBD3-448B-A0DB-F60CF87002E1}"/>
    <cellStyle name="SAPBEXaggItem 114 5" xfId="41882" xr:uid="{F99DE6EC-0F87-413E-B43A-7B62CDD28556}"/>
    <cellStyle name="SAPBEXaggItem 114 6" xfId="44809" xr:uid="{03F539A0-8C23-4027-97B6-54854D71884A}"/>
    <cellStyle name="SAPBEXaggItem 114 7" xfId="44469" xr:uid="{B618B207-25B7-488B-AB78-881FF88FC240}"/>
    <cellStyle name="SAPBEXaggItem 115" xfId="33016" xr:uid="{ABCE8A9E-D8AA-4647-8367-62A82C2839D5}"/>
    <cellStyle name="SAPBEXaggItem 115 2" xfId="40405" xr:uid="{24E972ED-91D8-4400-BF13-DB2385B2E555}"/>
    <cellStyle name="SAPBEXaggItem 115 3" xfId="38422" xr:uid="{70AC8301-89B3-4A4C-BAC6-40EDBF390563}"/>
    <cellStyle name="SAPBEXaggItem 115 4" xfId="40256" xr:uid="{80DB2BA0-A62F-4CAB-BACF-45478C9CBC5E}"/>
    <cellStyle name="SAPBEXaggItem 115 5" xfId="41881" xr:uid="{55A9B142-D6F1-4659-8F36-4DBC2D179A05}"/>
    <cellStyle name="SAPBEXaggItem 115 6" xfId="44810" xr:uid="{9EF46667-96E8-49DD-B7BC-617DB97AE4B9}"/>
    <cellStyle name="SAPBEXaggItem 115 7" xfId="44468" xr:uid="{A3703876-28BA-47E7-86AF-FAD75C85CF7C}"/>
    <cellStyle name="SAPBEXaggItem 116" xfId="12981" xr:uid="{69924109-2C87-4E79-80F9-02245BF4043A}"/>
    <cellStyle name="SAPBEXaggItem 116 2" xfId="38369" xr:uid="{0ED61715-90CC-440D-B7CF-7454508BAA1E}"/>
    <cellStyle name="SAPBEXaggItem 116 3" xfId="41789" xr:uid="{0817BFD9-3F81-474B-86C8-1D054BF342EA}"/>
    <cellStyle name="SAPBEXaggItem 116 4" xfId="42450" xr:uid="{9209A8AD-FEFC-48BF-94EE-6DD2A91B5DD7}"/>
    <cellStyle name="SAPBEXaggItem 116 5" xfId="43045" xr:uid="{8CBA3D83-6DD9-4935-BD69-34C12EB50C0F}"/>
    <cellStyle name="SAPBEXaggItem 116 6" xfId="43599" xr:uid="{7FA9E284-3D48-4EBE-82B6-3F580A99D055}"/>
    <cellStyle name="SAPBEXaggItem 116 7" xfId="45679" xr:uid="{7DAE5ABF-6423-4E09-86D3-8DEFB9873681}"/>
    <cellStyle name="SAPBEXaggItem 117" xfId="38314" xr:uid="{C2018F39-08D4-401C-9519-CDF39E1FD8C3}"/>
    <cellStyle name="SAPBEXaggItem 118" xfId="41877" xr:uid="{F1BDD5AF-A1DC-4859-AC75-6D0276739D43}"/>
    <cellStyle name="SAPBEXaggItem 119" xfId="42530" xr:uid="{DD76C42B-D287-499A-AD15-79A2CEE115BE}"/>
    <cellStyle name="SAPBEXaggItem 12" xfId="33017" xr:uid="{C48EAAB2-E808-4974-815B-F6638978F292}"/>
    <cellStyle name="SAPBEXaggItem 120" xfId="43103" xr:uid="{3C060373-B5EA-47D2-A2A0-8966CFBB2A39}"/>
    <cellStyle name="SAPBEXaggItem 121" xfId="43548" xr:uid="{33CDDED0-126F-478A-8B09-AF425094CC9E}"/>
    <cellStyle name="SAPBEXaggItem 122" xfId="45734" xr:uid="{2FD28192-3559-4E7A-A1FA-59BCEAA981F7}"/>
    <cellStyle name="SAPBEXaggItem 123" xfId="12445" xr:uid="{3D0E2D10-30E8-48E1-9580-B87285CA5A11}"/>
    <cellStyle name="SAPBEXaggItem 124" xfId="46267" xr:uid="{AB0F4E8B-B5F3-45B0-91D9-907C9FF924F6}"/>
    <cellStyle name="SAPBEXaggItem 13" xfId="33018" xr:uid="{44B12582-0673-4DAA-878E-37D3F92AAC65}"/>
    <cellStyle name="SAPBEXaggItem 14" xfId="33019" xr:uid="{C027F6C4-F08E-4318-A00A-455284BDDE0C}"/>
    <cellStyle name="SAPBEXaggItem 15" xfId="33020" xr:uid="{3F39C2D5-5307-4357-8610-53A762B2EFA9}"/>
    <cellStyle name="SAPBEXaggItem 16" xfId="33021" xr:uid="{6BAE59F7-D504-4FAC-B963-FD9BCFAD968D}"/>
    <cellStyle name="SAPBEXaggItem 17" xfId="33022" xr:uid="{CCFB7D09-5F80-4F93-A8A1-DCAE0BE26D07}"/>
    <cellStyle name="SAPBEXaggItem 18" xfId="33023" xr:uid="{50641289-8E59-4BE4-ACCF-04297650D7BA}"/>
    <cellStyle name="SAPBEXaggItem 19" xfId="33024" xr:uid="{0BF37410-D1E1-48BC-86EF-C686A5C85AB0}"/>
    <cellStyle name="SAPBEXaggItem 2" xfId="2376" xr:uid="{22D9E69A-D98F-4901-AEE8-7385B1E69822}"/>
    <cellStyle name="SAPBEXaggItem 2 10" xfId="45575" xr:uid="{588E22E9-B6C9-4F95-9D6B-187F8479EC7E}"/>
    <cellStyle name="SAPBEXaggItem 2 11" xfId="13186" xr:uid="{DE64423F-1560-463D-96B5-296D95AAA54A}"/>
    <cellStyle name="SAPBEXaggItem 2 2" xfId="5512" xr:uid="{2A509E16-EF5E-45C7-ABDB-A09CAF7C43C3}"/>
    <cellStyle name="SAPBEXaggItem 2 2 10" xfId="33025" xr:uid="{11B20FA6-BB8F-4E00-89B5-7E0A9C9D0C14}"/>
    <cellStyle name="SAPBEXaggItem 2 2 2" xfId="8586" xr:uid="{33577CAE-A61D-47EB-B320-62BA5E22ABE5}"/>
    <cellStyle name="SAPBEXaggItem 2 2 2 10" xfId="33026" xr:uid="{6ECAB75D-8CF1-41E9-AF72-22463E0248F7}"/>
    <cellStyle name="SAPBEXaggItem 2 2 2 2" xfId="33027" xr:uid="{FFBB7EAC-AEE6-46FB-A5D4-23ADBFE8EE6D}"/>
    <cellStyle name="SAPBEXaggItem 2 2 2 2 2" xfId="33028" xr:uid="{1F3B7DEC-14EC-4B50-8A79-59E08B5D3C11}"/>
    <cellStyle name="SAPBEXaggItem 2 2 2 2 2 2" xfId="40409" xr:uid="{6B832991-5F5A-4A3E-BAED-FFF5F87CFD48}"/>
    <cellStyle name="SAPBEXaggItem 2 2 2 2 2 3" xfId="39649" xr:uid="{C3028918-0799-413C-94E6-B0B1DBE94965}"/>
    <cellStyle name="SAPBEXaggItem 2 2 2 2 2 4" xfId="40261" xr:uid="{D02F5DF4-3C9D-4A84-8914-86EBD5D522B1}"/>
    <cellStyle name="SAPBEXaggItem 2 2 2 2 2 5" xfId="41828" xr:uid="{D8089E77-699F-4C6C-A61C-31D7D31E946F}"/>
    <cellStyle name="SAPBEXaggItem 2 2 2 2 2 6" xfId="44814" xr:uid="{8FE17349-4BEA-4ED7-A45F-68A02D68A874}"/>
    <cellStyle name="SAPBEXaggItem 2 2 2 2 2 7" xfId="44464" xr:uid="{40DD49EE-4874-4C3E-A654-65987617A1F1}"/>
    <cellStyle name="SAPBEXaggItem 2 2 2 2 3" xfId="40408" xr:uid="{19DC0761-2261-44B9-B040-97A9D2D9F473}"/>
    <cellStyle name="SAPBEXaggItem 2 2 2 2 4" xfId="39650" xr:uid="{1AE9376F-8A07-453A-B804-9C7CF59A4D40}"/>
    <cellStyle name="SAPBEXaggItem 2 2 2 2 5" xfId="40260" xr:uid="{07FDE756-9AE4-4B5A-A4CE-3351CFC39904}"/>
    <cellStyle name="SAPBEXaggItem 2 2 2 2 6" xfId="41893" xr:uid="{497BBD9D-863F-4BCB-8FB6-3DFE2CE8415D}"/>
    <cellStyle name="SAPBEXaggItem 2 2 2 2 7" xfId="44813" xr:uid="{90A639F0-11F0-464B-86EE-E2D0919A948C}"/>
    <cellStyle name="SAPBEXaggItem 2 2 2 2 8" xfId="44465" xr:uid="{30A995B7-257B-44D8-9E8C-0428C3D4996F}"/>
    <cellStyle name="SAPBEXaggItem 2 2 2 3" xfId="33029" xr:uid="{6C639502-C008-4CB0-8806-E30026D3A165}"/>
    <cellStyle name="SAPBEXaggItem 2 2 2 3 2" xfId="40410" xr:uid="{C043D97F-EF5F-44F7-983F-196F85003847}"/>
    <cellStyle name="SAPBEXaggItem 2 2 2 3 3" xfId="39648" xr:uid="{F831F9E7-8E64-4DF6-ADE9-E49838CB746B}"/>
    <cellStyle name="SAPBEXaggItem 2 2 2 3 4" xfId="40262" xr:uid="{B5F866B9-7873-49EE-960B-70B2B9B37218}"/>
    <cellStyle name="SAPBEXaggItem 2 2 2 3 5" xfId="41829" xr:uid="{40724C7F-C177-4E6F-8A5E-8E6FFB445BD8}"/>
    <cellStyle name="SAPBEXaggItem 2 2 2 3 6" xfId="44815" xr:uid="{54922165-A800-494D-B3D2-34758C988F97}"/>
    <cellStyle name="SAPBEXaggItem 2 2 2 3 7" xfId="44463" xr:uid="{546DA173-7774-4AC5-A8F7-C53C35258038}"/>
    <cellStyle name="SAPBEXaggItem 2 2 2 4" xfId="40407" xr:uid="{7DE4F915-8CEC-4556-B974-7F93F9319A3F}"/>
    <cellStyle name="SAPBEXaggItem 2 2 2 5" xfId="39651" xr:uid="{0D700170-CA3C-4280-BEE1-6809FBC87CD5}"/>
    <cellStyle name="SAPBEXaggItem 2 2 2 6" xfId="40259" xr:uid="{9AC928A4-9553-495C-B16C-6516C8111156}"/>
    <cellStyle name="SAPBEXaggItem 2 2 2 7" xfId="42569" xr:uid="{FB9B85E3-403C-424A-9626-9EBB0BFE75AF}"/>
    <cellStyle name="SAPBEXaggItem 2 2 2 8" xfId="44812" xr:uid="{B56B56D8-DACF-49EE-92B9-36C52E57E2CF}"/>
    <cellStyle name="SAPBEXaggItem 2 2 2 9" xfId="44466" xr:uid="{AAA5E648-0F8B-417F-92BB-02BF98BDC35B}"/>
    <cellStyle name="SAPBEXaggItem 2 2 3" xfId="33030" xr:uid="{4DCEED71-02E8-4BE8-ADAB-9BB804D9CDFC}"/>
    <cellStyle name="SAPBEXaggItem 2 2 3 2" xfId="40411" xr:uid="{530BD2BA-1E10-437D-BC91-761367849273}"/>
    <cellStyle name="SAPBEXaggItem 2 2 3 3" xfId="39647" xr:uid="{3B4058ED-C6E8-4DD9-ADFB-A124D9CFB435}"/>
    <cellStyle name="SAPBEXaggItem 2 2 3 4" xfId="40263" xr:uid="{A4DA3FFB-72B9-4286-A5FF-4A0608D82A86}"/>
    <cellStyle name="SAPBEXaggItem 2 2 3 5" xfId="41892" xr:uid="{51969EAF-5A4F-49E4-B660-5F1F0FF6D2FB}"/>
    <cellStyle name="SAPBEXaggItem 2 2 3 6" xfId="44816" xr:uid="{32597092-C18C-4CF5-867C-C9E91317C0CE}"/>
    <cellStyle name="SAPBEXaggItem 2 2 3 7" xfId="44462" xr:uid="{03D585B5-385B-4698-93BD-A8D9F98CCB6C}"/>
    <cellStyle name="SAPBEXaggItem 2 2 4" xfId="40406" xr:uid="{56B4098B-7E43-4124-A0BC-0AC1F257D564}"/>
    <cellStyle name="SAPBEXaggItem 2 2 5" xfId="39652" xr:uid="{42CE7BDB-C04D-4A7D-9D59-F4C0A3ABC82C}"/>
    <cellStyle name="SAPBEXaggItem 2 2 6" xfId="40258" xr:uid="{15A9462F-890C-4FDB-9D62-CA540D2C5936}"/>
    <cellStyle name="SAPBEXaggItem 2 2 7" xfId="42564" xr:uid="{1C0C6ADA-AF3E-4BC4-8E62-929F9272A34C}"/>
    <cellStyle name="SAPBEXaggItem 2 2 8" xfId="44811" xr:uid="{B0973EC5-DA5A-4BF3-9FB3-3053E86C7359}"/>
    <cellStyle name="SAPBEXaggItem 2 2 9" xfId="44467" xr:uid="{D0CACAA2-8103-4B54-BCE6-FAE5B9B840C6}"/>
    <cellStyle name="SAPBEXaggItem 2 3" xfId="6226" xr:uid="{6C64A10F-35D9-4D97-AEC0-86879F422325}"/>
    <cellStyle name="SAPBEXaggItem 2 3 2" xfId="40412" xr:uid="{5ADF3A45-10E3-44D3-92CB-EA0DEC85B6A2}"/>
    <cellStyle name="SAPBEXaggItem 2 3 3" xfId="39646" xr:uid="{7DCE0D6E-D230-4321-B9C0-4EDD9AC15634}"/>
    <cellStyle name="SAPBEXaggItem 2 3 4" xfId="40264" xr:uid="{DF9002FC-D751-4766-8C28-97D057638E51}"/>
    <cellStyle name="SAPBEXaggItem 2 3 5" xfId="39837" xr:uid="{5A21FDC9-AB13-4637-A5A3-46704554B54A}"/>
    <cellStyle name="SAPBEXaggItem 2 3 6" xfId="44817" xr:uid="{6B33E983-4AB6-4508-AAD4-6BADD4CE3BA8}"/>
    <cellStyle name="SAPBEXaggItem 2 3 7" xfId="44461" xr:uid="{F5D3C1FA-D1AF-42AA-BE74-80EB9D9DE2E4}"/>
    <cellStyle name="SAPBEXaggItem 2 3 8" xfId="33031" xr:uid="{22899121-BF99-4BA7-B7DE-7DF0A8D9EBD8}"/>
    <cellStyle name="SAPBEXaggItem 2 4" xfId="10696" xr:uid="{CEEE09F0-63A5-47FD-9F59-D989EA90BB6F}"/>
    <cellStyle name="SAPBEXaggItem 2 4 2" xfId="33032" xr:uid="{0DB72082-F64A-4D95-805D-A5415D4EADDE}"/>
    <cellStyle name="SAPBEXaggItem 2 5" xfId="10699" xr:uid="{83A86064-289F-4C08-80F8-84550FA90CB2}"/>
    <cellStyle name="SAPBEXaggItem 2 5 2" xfId="38481" xr:uid="{7FA14373-25D8-4A23-AA92-581E8AE95FBA}"/>
    <cellStyle name="SAPBEXaggItem 2 6" xfId="10723" xr:uid="{7235AF63-6B43-4B36-8FED-16334178AB3D}"/>
    <cellStyle name="SAPBEXaggItem 2 6 2" xfId="41654" xr:uid="{9FD59715-73D3-4858-AF10-7994D398D0D6}"/>
    <cellStyle name="SAPBEXaggItem 2 7" xfId="42309" xr:uid="{902470A2-3AA0-46CF-B91D-4AB67654B1B5}"/>
    <cellStyle name="SAPBEXaggItem 2 8" xfId="42902" xr:uid="{43A9D4A0-DB84-43E5-8A66-9A471FB2B217}"/>
    <cellStyle name="SAPBEXaggItem 2 9" xfId="43702" xr:uid="{2DB8D4CF-0F67-4C90-AFDC-FC472A7A37E8}"/>
    <cellStyle name="SAPBEXaggItem 20" xfId="33033" xr:uid="{01977890-06D2-4C68-ABF0-58FE5CD126F1}"/>
    <cellStyle name="SAPBEXaggItem 21" xfId="33034" xr:uid="{0A9CE655-333A-420E-B57A-49DD4044BCE5}"/>
    <cellStyle name="SAPBEXaggItem 22" xfId="33035" xr:uid="{0345277D-CC50-45CF-A1CE-97F5EA931C48}"/>
    <cellStyle name="SAPBEXaggItem 23" xfId="33036" xr:uid="{9D24CBAE-B71F-4D40-9F59-9D24192CB075}"/>
    <cellStyle name="SAPBEXaggItem 24" xfId="33037" xr:uid="{470851EF-DA3A-4820-B22F-999DBE690D77}"/>
    <cellStyle name="SAPBEXaggItem 25" xfId="33038" xr:uid="{909A4BE0-FAB6-4B0E-BBF1-6D805FBFE7D8}"/>
    <cellStyle name="SAPBEXaggItem 26" xfId="33039" xr:uid="{784B128C-6EF9-4EB9-AAE2-8F08C9C72DB7}"/>
    <cellStyle name="SAPBEXaggItem 27" xfId="33040" xr:uid="{484E3DAA-E44C-46A5-9F0C-0A2316FDFE5E}"/>
    <cellStyle name="SAPBEXaggItem 28" xfId="33041" xr:uid="{5601D64E-6012-435A-BE91-54594BEE44AE}"/>
    <cellStyle name="SAPBEXaggItem 29" xfId="33042" xr:uid="{4BE16093-C8FF-4A6D-9EB3-2A6B99CEEDF7}"/>
    <cellStyle name="SAPBEXaggItem 3" xfId="2224" xr:uid="{7FBC2E50-641E-4345-80B6-B44F7D2BCF53}"/>
    <cellStyle name="SAPBEXaggItem 3 10" xfId="45599" xr:uid="{022CE9EC-E3BB-49DB-A8FB-D00F2EA0EC45}"/>
    <cellStyle name="SAPBEXaggItem 3 11" xfId="13164" xr:uid="{8BBF78FB-BF9D-45DE-9233-4483AD03084F}"/>
    <cellStyle name="SAPBEXaggItem 3 2" xfId="5665" xr:uid="{E0A4A184-3559-4F65-8002-68FC8B442341}"/>
    <cellStyle name="SAPBEXaggItem 3 2 2" xfId="33043" xr:uid="{C64525D9-C047-4F56-A477-FADD501AF816}"/>
    <cellStyle name="SAPBEXaggItem 3 3" xfId="8741" xr:uid="{8502C2DE-510A-4928-B02D-2D7668C0D856}"/>
    <cellStyle name="SAPBEXaggItem 3 3 2" xfId="41956" xr:uid="{6075DEC3-85AB-4E25-BDFA-4BDA18B0C3CC}"/>
    <cellStyle name="SAPBEXaggItem 3 3 3" xfId="42581" xr:uid="{49869667-771E-40E6-B490-90E44135C402}"/>
    <cellStyle name="SAPBEXaggItem 3 3 4" xfId="43143" xr:uid="{F94B4335-B968-4907-9855-D173EBAB1521}"/>
    <cellStyle name="SAPBEXaggItem 3 3 5" xfId="43393" xr:uid="{96DF3C3C-0C9D-4C34-9007-5F701EDB0B89}"/>
    <cellStyle name="SAPBEXaggItem 3 3 6" xfId="45797" xr:uid="{8D22ACCC-B970-4B6D-BC62-B38CB22DF33D}"/>
    <cellStyle name="SAPBEXaggItem 3 3 7" xfId="46073" xr:uid="{50E3B5BF-6B15-458A-97AE-1BABBD54A78E}"/>
    <cellStyle name="SAPBEXaggItem 3 3 8" xfId="38081" xr:uid="{8977A155-F5E6-406C-A8F7-53870A03DEAD}"/>
    <cellStyle name="SAPBEXaggItem 3 4" xfId="10690" xr:uid="{4547FD1B-F0E5-4604-851E-FA12234FCCEF}"/>
    <cellStyle name="SAPBEXaggItem 3 4 2" xfId="42058" xr:uid="{6488040B-8F7C-4D27-8E27-AF9387D9F6C5}"/>
    <cellStyle name="SAPBEXaggItem 3 4 3" xfId="42675" xr:uid="{DF43E784-8E0B-4F90-9245-5F3BBFB9BF50}"/>
    <cellStyle name="SAPBEXaggItem 3 4 4" xfId="43229" xr:uid="{17EDAE06-1B91-40F3-AF87-5C21E4890E7D}"/>
    <cellStyle name="SAPBEXaggItem 3 4 5" xfId="43478" xr:uid="{6386C0A3-6B15-415F-A61A-164C75F262C6}"/>
    <cellStyle name="SAPBEXaggItem 3 4 6" xfId="45890" xr:uid="{B4CBB28B-4C1C-41CA-B3C9-D6CED86AD0BE}"/>
    <cellStyle name="SAPBEXaggItem 3 4 7" xfId="46159" xr:uid="{49F2C7C3-8D2B-4C63-8B7C-6BA49D155F1F}"/>
    <cellStyle name="SAPBEXaggItem 3 4 8" xfId="38245" xr:uid="{2403F27C-7767-4E2E-A6F5-DEEE53B79D30}"/>
    <cellStyle name="SAPBEXaggItem 3 5" xfId="8714" xr:uid="{F9C7128B-D8D1-472C-98CA-769A0165D8FF}"/>
    <cellStyle name="SAPBEXaggItem 3 5 2" xfId="38457" xr:uid="{57A16ED3-FC5C-4665-BAA6-6FD5AA128574}"/>
    <cellStyle name="SAPBEXaggItem 3 6" xfId="5070" xr:uid="{4B970919-6317-4900-8F6A-51DF47B763D4}"/>
    <cellStyle name="SAPBEXaggItem 3 6 2" xfId="41679" xr:uid="{C87009CA-8E0B-4DDE-9278-0253C99854A1}"/>
    <cellStyle name="SAPBEXaggItem 3 7" xfId="42333" xr:uid="{7E9EAA41-21FD-4A5D-B1BD-3112DB03B433}"/>
    <cellStyle name="SAPBEXaggItem 3 8" xfId="42944" xr:uid="{694A1B6A-C71B-4679-B640-970FDA732DCD}"/>
    <cellStyle name="SAPBEXaggItem 3 9" xfId="43678" xr:uid="{E3A304E4-81EF-4AC1-836A-36E0B4A7D918}"/>
    <cellStyle name="SAPBEXaggItem 30" xfId="33044" xr:uid="{686F3720-7727-45DF-A343-FDD1B7FA3D73}"/>
    <cellStyle name="SAPBEXaggItem 31" xfId="33045" xr:uid="{B14E8D49-8746-47C3-A2B5-73E7409B721F}"/>
    <cellStyle name="SAPBEXaggItem 32" xfId="33046" xr:uid="{BD397E77-ABB9-41E3-887B-CD97213133FB}"/>
    <cellStyle name="SAPBEXaggItem 33" xfId="33047" xr:uid="{998584FE-626E-42E7-B3BD-24057EF7CD47}"/>
    <cellStyle name="SAPBEXaggItem 34" xfId="33048" xr:uid="{40187841-FDAA-4636-9FC4-FCDA0339229E}"/>
    <cellStyle name="SAPBEXaggItem 35" xfId="33049" xr:uid="{36DE4DED-A0E9-4A01-848C-C7B3F193A299}"/>
    <cellStyle name="SAPBEXaggItem 36" xfId="33050" xr:uid="{EC9EA4B0-4995-4DAF-B7F8-03CBEA77EA3D}"/>
    <cellStyle name="SAPBEXaggItem 37" xfId="33051" xr:uid="{559F774E-4BA3-43FC-AE10-1F271FC64B09}"/>
    <cellStyle name="SAPBEXaggItem 38" xfId="33052" xr:uid="{6AFD310B-D4F2-4A39-ACF3-C5DBFDC78AD2}"/>
    <cellStyle name="SAPBEXaggItem 39" xfId="33053" xr:uid="{42727607-85BB-45CD-868F-44784BA2CD05}"/>
    <cellStyle name="SAPBEXaggItem 4" xfId="3229" xr:uid="{78A5457A-9BF7-4774-98F8-5E5717679EFF}"/>
    <cellStyle name="SAPBEXaggItem 4 10" xfId="13169" xr:uid="{BDB15D7B-67EC-46ED-85B7-D11AEDE02B9A}"/>
    <cellStyle name="SAPBEXaggItem 4 2" xfId="10217" xr:uid="{C3A6C7BF-4145-49B0-BE9A-2D7DA95802E2}"/>
    <cellStyle name="SAPBEXaggItem 4 2 2" xfId="33054" xr:uid="{80453686-A396-4FB2-B321-74A682897547}"/>
    <cellStyle name="SAPBEXaggItem 4 3" xfId="10792" xr:uid="{225FCEC5-76CC-44DF-BA6E-32AF6C0ED9E2}"/>
    <cellStyle name="SAPBEXaggItem 4 3 2" xfId="41994" xr:uid="{C4F51C4F-2A76-4521-ACDC-361BC2B51D8D}"/>
    <cellStyle name="SAPBEXaggItem 4 3 3" xfId="42619" xr:uid="{8ECD68D7-C43F-41E0-AC13-1B1A196E27E8}"/>
    <cellStyle name="SAPBEXaggItem 4 3 4" xfId="43181" xr:uid="{8132856E-2C75-4C03-9355-D6411262946B}"/>
    <cellStyle name="SAPBEXaggItem 4 3 5" xfId="43431" xr:uid="{95CD2E7D-663B-41D2-B0AE-7C970FCD451C}"/>
    <cellStyle name="SAPBEXaggItem 4 3 6" xfId="45834" xr:uid="{8F84AB11-752C-46FF-995E-81859C929198}"/>
    <cellStyle name="SAPBEXaggItem 4 3 7" xfId="46111" xr:uid="{21C69C72-536D-4437-B94A-F17DBAB152AF}"/>
    <cellStyle name="SAPBEXaggItem 4 3 8" xfId="38119" xr:uid="{D924A407-2ECD-4730-B1AE-CE3B086F1006}"/>
    <cellStyle name="SAPBEXaggItem 4 4" xfId="10876" xr:uid="{975AD752-ED86-4846-BA3A-73192AC73A6F}"/>
    <cellStyle name="SAPBEXaggItem 4 4 2" xfId="38462" xr:uid="{97A880BA-AF65-4732-8831-7D739589FBF7}"/>
    <cellStyle name="SAPBEXaggItem 4 5" xfId="10945" xr:uid="{56F20F04-A0E3-44B4-8879-0604205D4620}"/>
    <cellStyle name="SAPBEXaggItem 4 5 2" xfId="41674" xr:uid="{24411FBD-6474-42B6-A090-742A11394BFA}"/>
    <cellStyle name="SAPBEXaggItem 4 6" xfId="8534" xr:uid="{F48F6DE6-A50D-47EB-9409-23D963339C9D}"/>
    <cellStyle name="SAPBEXaggItem 4 6 2" xfId="42328" xr:uid="{C9855A74-E68E-46EC-9932-23BF09392A35}"/>
    <cellStyle name="SAPBEXaggItem 4 7" xfId="42939" xr:uid="{F2B6D3DC-DF7D-4593-876F-4575BD7A6703}"/>
    <cellStyle name="SAPBEXaggItem 4 8" xfId="43683" xr:uid="{8002E503-F29B-498E-9C81-275E9E270D60}"/>
    <cellStyle name="SAPBEXaggItem 4 9" xfId="45594" xr:uid="{97B2E2F5-0DA7-4FF5-878E-4B241AF910F3}"/>
    <cellStyle name="SAPBEXaggItem 40" xfId="33055" xr:uid="{04A435B4-1121-481C-8D33-D38DADF23C5B}"/>
    <cellStyle name="SAPBEXaggItem 41" xfId="33056" xr:uid="{085E5102-8A26-4948-A29B-1B1A1B827C20}"/>
    <cellStyle name="SAPBEXaggItem 42" xfId="33057" xr:uid="{5AA80F18-E2AD-43F4-B24F-2F434336D900}"/>
    <cellStyle name="SAPBEXaggItem 43" xfId="33058" xr:uid="{A4D5B076-E1B1-410B-B64F-272BB2D684B8}"/>
    <cellStyle name="SAPBEXaggItem 44" xfId="33059" xr:uid="{2FEE5224-42A1-4DD4-8E22-EE67089517C7}"/>
    <cellStyle name="SAPBEXaggItem 45" xfId="33060" xr:uid="{EBF54108-8EE5-4BBB-A558-809373CFD0C9}"/>
    <cellStyle name="SAPBEXaggItem 46" xfId="33061" xr:uid="{C43D0ACB-E67B-4B25-8CF2-EAB52021B72C}"/>
    <cellStyle name="SAPBEXaggItem 47" xfId="33062" xr:uid="{8C6ADD2C-5C9C-40EF-AB0C-A1961FF8415A}"/>
    <cellStyle name="SAPBEXaggItem 48" xfId="33063" xr:uid="{E1B4E108-ECB6-4395-BF81-8F783E5BCBB0}"/>
    <cellStyle name="SAPBEXaggItem 49" xfId="33064" xr:uid="{13D36096-A63D-43A5-92F0-A6FDFDD25096}"/>
    <cellStyle name="SAPBEXaggItem 5" xfId="3875" xr:uid="{C2209C07-4314-493F-8148-0E996C3D0883}"/>
    <cellStyle name="SAPBEXaggItem 5 2" xfId="8691" xr:uid="{FEB5D660-7FBC-4784-8E06-AC69251971D6}"/>
    <cellStyle name="SAPBEXaggItem 5 2 2" xfId="33065" xr:uid="{C856FA00-4013-41CF-8DFF-B219B750AA57}"/>
    <cellStyle name="SAPBEXaggItem 5 3" xfId="38619" xr:uid="{A86A2E81-F512-47F6-A6FC-51FAC97E90D7}"/>
    <cellStyle name="SAPBEXaggItem 5 4" xfId="41500" xr:uid="{B815082D-E1BF-4331-BD76-C2C66A07535F}"/>
    <cellStyle name="SAPBEXaggItem 5 5" xfId="42162" xr:uid="{C09D7622-639F-4434-9674-FD1BD3CB3806}"/>
    <cellStyle name="SAPBEXaggItem 5 6" xfId="42772" xr:uid="{DDBD3063-FD79-424B-A759-2A2AFF9D2932}"/>
    <cellStyle name="SAPBEXaggItem 5 7" xfId="43833" xr:uid="{677C7C79-9678-41D1-B23B-96198DC96401}"/>
    <cellStyle name="SAPBEXaggItem 5 8" xfId="45457" xr:uid="{922F33B9-BCC4-4B3D-84A5-927322AC41DB}"/>
    <cellStyle name="SAPBEXaggItem 5 9" xfId="13330" xr:uid="{A2FDD4E2-6478-4D07-A739-2503995EDD4C}"/>
    <cellStyle name="SAPBEXaggItem 50" xfId="33066" xr:uid="{D01BA8D8-F06C-4435-8093-8D77982A0738}"/>
    <cellStyle name="SAPBEXaggItem 51" xfId="33067" xr:uid="{D49E265E-0DAE-4CF0-819C-CC37909EBF78}"/>
    <cellStyle name="SAPBEXaggItem 52" xfId="33068" xr:uid="{A3DFF7CA-BD3F-4596-A973-2F542586CE60}"/>
    <cellStyle name="SAPBEXaggItem 53" xfId="33069" xr:uid="{7DBB347E-F972-4D11-8512-49C40905B5F8}"/>
    <cellStyle name="SAPBEXaggItem 54" xfId="33070" xr:uid="{F3FBD160-F863-410F-B525-013CE62DBD79}"/>
    <cellStyle name="SAPBEXaggItem 55" xfId="33071" xr:uid="{ADA63835-3EE8-4DD1-A94D-0E9B3659B6FD}"/>
    <cellStyle name="SAPBEXaggItem 56" xfId="33072" xr:uid="{AB784D7E-37D6-4DD1-BA2B-B2A00B62311A}"/>
    <cellStyle name="SAPBEXaggItem 57" xfId="33073" xr:uid="{CC30634B-11CA-4135-B597-748DAFDEFFB6}"/>
    <cellStyle name="SAPBEXaggItem 58" xfId="33074" xr:uid="{5059C8D6-9C19-4F04-BACB-15B4B8B61AD4}"/>
    <cellStyle name="SAPBEXaggItem 59" xfId="33075" xr:uid="{ED89C677-D877-4A9D-A54E-C66A64B811ED}"/>
    <cellStyle name="SAPBEXaggItem 6" xfId="2186" xr:uid="{109D91BA-D329-4597-A71C-A1C3510DE02C}"/>
    <cellStyle name="SAPBEXaggItem 6 2" xfId="10745" xr:uid="{750078BE-5972-4E9F-B1F5-BD57D64311F6}"/>
    <cellStyle name="SAPBEXaggItem 6 2 2" xfId="33077" xr:uid="{366C7B06-323D-4E15-B37B-6537468A6052}"/>
    <cellStyle name="SAPBEXaggItem 6 3" xfId="40414" xr:uid="{9B81A46A-C560-4B40-AE98-9463019A6E9A}"/>
    <cellStyle name="SAPBEXaggItem 6 4" xfId="39644" xr:uid="{8A27E578-543A-4F8F-9D97-016D9CE04484}"/>
    <cellStyle name="SAPBEXaggItem 6 5" xfId="40265" xr:uid="{4B570D03-230B-4F92-86AF-38A18FAACB6C}"/>
    <cellStyle name="SAPBEXaggItem 6 6" xfId="39834" xr:uid="{0D89EC51-1070-4D0C-B7DE-CDC4CD42B3ED}"/>
    <cellStyle name="SAPBEXaggItem 6 7" xfId="44818" xr:uid="{6FD154CF-7043-49D6-B9E2-613F0348A0F3}"/>
    <cellStyle name="SAPBEXaggItem 6 8" xfId="44460" xr:uid="{F9AAB64B-9C93-40EC-8F70-799D3A97161F}"/>
    <cellStyle name="SAPBEXaggItem 6 9" xfId="33076" xr:uid="{0210FA58-4DDD-40B7-BB8C-15955EA0CD83}"/>
    <cellStyle name="SAPBEXaggItem 60" xfId="33078" xr:uid="{758FCDF2-2C3E-432D-B744-8562755E12FD}"/>
    <cellStyle name="SAPBEXaggItem 61" xfId="33079" xr:uid="{07F017A2-EDD7-47C9-91B6-191F7E56B7B9}"/>
    <cellStyle name="SAPBEXaggItem 62" xfId="33080" xr:uid="{A4BF0E69-D502-446F-A098-1426A9A504DD}"/>
    <cellStyle name="SAPBEXaggItem 63" xfId="33081" xr:uid="{2449A97F-3F33-4302-8FFB-9D6B281E39F1}"/>
    <cellStyle name="SAPBEXaggItem 64" xfId="33082" xr:uid="{DBAF5797-D7E7-4AAF-BADA-D9F6E5DF7416}"/>
    <cellStyle name="SAPBEXaggItem 65" xfId="33083" xr:uid="{BAF026B6-E3C8-463C-ABBF-E37DE92FF0BB}"/>
    <cellStyle name="SAPBEXaggItem 66" xfId="33084" xr:uid="{6E4BBFB7-0F9B-464F-B672-148337E21CAE}"/>
    <cellStyle name="SAPBEXaggItem 67" xfId="33085" xr:uid="{C99202CF-183B-429E-B7C1-FC484AE05AF0}"/>
    <cellStyle name="SAPBEXaggItem 68" xfId="33086" xr:uid="{F5BE03F2-DDBF-4E42-B5DD-6C2790BFE9AD}"/>
    <cellStyle name="SAPBEXaggItem 69" xfId="33087" xr:uid="{814ED917-5EA1-4F8D-94CB-A6E2214C25BC}"/>
    <cellStyle name="SAPBEXaggItem 7" xfId="10659" xr:uid="{055632A5-44F4-4ED9-B061-F11B3E777FE5}"/>
    <cellStyle name="SAPBEXaggItem 7 2" xfId="33088" xr:uid="{E79FF5C2-D5AD-485E-AC0E-01424F9340CA}"/>
    <cellStyle name="SAPBEXaggItem 70" xfId="33089" xr:uid="{54B2E1C7-CFA6-456D-8C92-23D356A107F0}"/>
    <cellStyle name="SAPBEXaggItem 71" xfId="33090" xr:uid="{F1BBC1E0-1EB7-4F4B-ACA6-263DE5559B9B}"/>
    <cellStyle name="SAPBEXaggItem 72" xfId="33091" xr:uid="{69E2AA5B-2C3D-4400-BD02-66DA3C0CEB8C}"/>
    <cellStyle name="SAPBEXaggItem 73" xfId="33092" xr:uid="{6D53760C-3268-498E-B07E-BF128A5237AB}"/>
    <cellStyle name="SAPBEXaggItem 74" xfId="33093" xr:uid="{878056B1-588C-48AA-B3EC-C649CCF2DDC7}"/>
    <cellStyle name="SAPBEXaggItem 75" xfId="33094" xr:uid="{FA9BF9CA-3C46-44D2-86B8-D96070BD97BB}"/>
    <cellStyle name="SAPBEXaggItem 76" xfId="33095" xr:uid="{552872AC-EFCB-49D7-A36B-E76D8D8D93B7}"/>
    <cellStyle name="SAPBEXaggItem 77" xfId="33096" xr:uid="{CE4C8812-2192-423C-B753-70A18ACFCC10}"/>
    <cellStyle name="SAPBEXaggItem 78" xfId="33097" xr:uid="{A895A56D-08C9-4856-99AB-2236E7409061}"/>
    <cellStyle name="SAPBEXaggItem 79" xfId="33098" xr:uid="{5146DA71-32B7-441A-9E87-98B9E0D33BF7}"/>
    <cellStyle name="SAPBEXaggItem 8" xfId="10366" xr:uid="{E695149C-164A-4A0D-A59A-CC3D57415297}"/>
    <cellStyle name="SAPBEXaggItem 8 2" xfId="33099" xr:uid="{487040CD-0E90-4482-811A-53CE13CE3057}"/>
    <cellStyle name="SAPBEXaggItem 80" xfId="33100" xr:uid="{50C968E8-D155-44D1-9528-ED505489F33D}"/>
    <cellStyle name="SAPBEXaggItem 81" xfId="33101" xr:uid="{3B5072EC-CB5E-4888-8A90-03DF55D83A37}"/>
    <cellStyle name="SAPBEXaggItem 82" xfId="33102" xr:uid="{86E19271-26E2-499A-AC77-76A359CB1400}"/>
    <cellStyle name="SAPBEXaggItem 83" xfId="33103" xr:uid="{71C5C1BF-4749-45D8-A67C-18BDCF784E3C}"/>
    <cellStyle name="SAPBEXaggItem 84" xfId="33104" xr:uid="{41E0987F-F119-4F04-8FC1-A27F58BAB4B4}"/>
    <cellStyle name="SAPBEXaggItem 85" xfId="33105" xr:uid="{D75BA7C2-7012-484B-95E7-7990944A2F49}"/>
    <cellStyle name="SAPBEXaggItem 86" xfId="33106" xr:uid="{F6137470-8B25-4BEF-9342-0D695C0643B3}"/>
    <cellStyle name="SAPBEXaggItem 87" xfId="33107" xr:uid="{AFFF1166-1E93-45D6-9DB1-A6448791E931}"/>
    <cellStyle name="SAPBEXaggItem 88" xfId="33108" xr:uid="{C78FA127-CFA5-45D0-AB67-F655DEAE21FC}"/>
    <cellStyle name="SAPBEXaggItem 89" xfId="33109" xr:uid="{54F67FD8-AF5B-4356-9B25-F03FA5A94965}"/>
    <cellStyle name="SAPBEXaggItem 9" xfId="33110" xr:uid="{30DAC856-942E-4F68-9E1A-F37C96A13356}"/>
    <cellStyle name="SAPBEXaggItem 90" xfId="33111" xr:uid="{1708F7CC-F48C-409F-9B31-76941CCA5257}"/>
    <cellStyle name="SAPBEXaggItem 91" xfId="33112" xr:uid="{78FCB3AB-94FA-453C-9A9D-22106DC25E94}"/>
    <cellStyle name="SAPBEXaggItem 92" xfId="33113" xr:uid="{9B5A0329-AECB-4E83-A06B-7B642A36F8C2}"/>
    <cellStyle name="SAPBEXaggItem 93" xfId="33114" xr:uid="{D891064D-FAD1-4C37-B8EC-4CD020609F24}"/>
    <cellStyle name="SAPBEXaggItem 94" xfId="33115" xr:uid="{214EB028-A27E-4802-8954-264756525DA9}"/>
    <cellStyle name="SAPBEXaggItem 95" xfId="33116" xr:uid="{D73DC4C2-1663-4ECB-AAB5-4C7274F96633}"/>
    <cellStyle name="SAPBEXaggItem 96" xfId="33117" xr:uid="{351F987B-196A-4753-8D7A-420428D54001}"/>
    <cellStyle name="SAPBEXaggItem 97" xfId="33118" xr:uid="{50500567-4178-4EFB-A039-13B712DFF933}"/>
    <cellStyle name="SAPBEXaggItem 98" xfId="33119" xr:uid="{3B5FD1CE-2472-44A9-992B-4582DC40454E}"/>
    <cellStyle name="SAPBEXaggItem 99" xfId="33120" xr:uid="{34981302-CCEB-4E6D-A220-5FB2A840E585}"/>
    <cellStyle name="SAPBEXaggItemX" xfId="2085" xr:uid="{E102FB00-37B5-4506-B6A0-5EF36E43FB27}"/>
    <cellStyle name="SAPBEXaggItemX 10" xfId="33121" xr:uid="{088FE85E-EE34-4CC4-8E30-6DD940BEB5E6}"/>
    <cellStyle name="SAPBEXaggItemX 100" xfId="33122" xr:uid="{F0D52777-18F3-4D2A-B734-47FB99E63A9A}"/>
    <cellStyle name="SAPBEXaggItemX 101" xfId="33123" xr:uid="{A32AE9DE-9EAA-463F-9B60-5D065AF7B25F}"/>
    <cellStyle name="SAPBEXaggItemX 102" xfId="33124" xr:uid="{49E5784B-6457-4844-99B6-01151B4CAF32}"/>
    <cellStyle name="SAPBEXaggItemX 103" xfId="33125" xr:uid="{07940F31-F983-472C-8BB0-689BD7233455}"/>
    <cellStyle name="SAPBEXaggItemX 104" xfId="33126" xr:uid="{9A34D725-AF01-4669-BF2B-93AA4CD38430}"/>
    <cellStyle name="SAPBEXaggItemX 105" xfId="33127" xr:uid="{A8491DBA-D310-4DD9-9CD6-0D9D10E7AF2F}"/>
    <cellStyle name="SAPBEXaggItemX 105 2" xfId="40433" xr:uid="{AECC3B19-2C1D-468C-97DE-F0BC3100376C}"/>
    <cellStyle name="SAPBEXaggItemX 105 3" xfId="39625" xr:uid="{5CDA8560-72CB-45CD-AE9E-C774300EBC07}"/>
    <cellStyle name="SAPBEXaggItemX 105 4" xfId="40277" xr:uid="{B4D6C9DE-ACD7-467F-9E0C-DA8ABA93F966}"/>
    <cellStyle name="SAPBEXaggItemX 105 5" xfId="39810" xr:uid="{D6E90E59-9A99-4CF8-B277-FD3CD1140819}"/>
    <cellStyle name="SAPBEXaggItemX 105 6" xfId="44819" xr:uid="{629BA27D-5468-43B5-A8AF-646F06C5B71D}"/>
    <cellStyle name="SAPBEXaggItemX 105 7" xfId="44459" xr:uid="{656007D1-2FE7-49E4-96BE-1B199AB653B8}"/>
    <cellStyle name="SAPBEXaggItemX 106" xfId="33128" xr:uid="{5A79F147-35A3-4B14-8AE9-B43F57FBCD07}"/>
    <cellStyle name="SAPBEXaggItemX 106 2" xfId="40434" xr:uid="{49318086-8737-44E4-9DE4-F8964A14C44F}"/>
    <cellStyle name="SAPBEXaggItemX 106 3" xfId="39624" xr:uid="{B2903159-35BA-4504-822F-B8636ECB738A}"/>
    <cellStyle name="SAPBEXaggItemX 106 4" xfId="40278" xr:uid="{B168C2C3-D614-4F54-BEB5-C1114B2B68DD}"/>
    <cellStyle name="SAPBEXaggItemX 106 5" xfId="39809" xr:uid="{5760BA88-7D7E-4262-9725-E1FDFD3C503D}"/>
    <cellStyle name="SAPBEXaggItemX 106 6" xfId="44820" xr:uid="{F29A6C77-F955-4553-8A6B-382322B4E911}"/>
    <cellStyle name="SAPBEXaggItemX 106 7" xfId="44458" xr:uid="{82178084-5419-4870-A894-7BFFE4BE6306}"/>
    <cellStyle name="SAPBEXaggItemX 107" xfId="33129" xr:uid="{7B8DB032-68B8-4245-A7B5-3941896B51A0}"/>
    <cellStyle name="SAPBEXaggItemX 107 2" xfId="40435" xr:uid="{A915B9C4-08BF-46BF-BE65-CE03B72AAC30}"/>
    <cellStyle name="SAPBEXaggItemX 107 3" xfId="39623" xr:uid="{E05AF7C3-DD44-4AB8-8E05-06E91BD036C1}"/>
    <cellStyle name="SAPBEXaggItemX 107 4" xfId="40279" xr:uid="{F168ADB9-4180-4BD7-BAC8-8DA5819EBFB5}"/>
    <cellStyle name="SAPBEXaggItemX 107 5" xfId="39808" xr:uid="{F0797267-5F27-46E6-9CDC-C9BB8A951BA2}"/>
    <cellStyle name="SAPBEXaggItemX 107 6" xfId="44821" xr:uid="{AB69C416-F48A-40D0-BA9C-8B44F42DF243}"/>
    <cellStyle name="SAPBEXaggItemX 107 7" xfId="44457" xr:uid="{F7A3A6B2-0A45-41F9-B33E-6BEEE0527ABB}"/>
    <cellStyle name="SAPBEXaggItemX 108" xfId="33130" xr:uid="{FDF981D9-4487-4077-A31D-0072ED005217}"/>
    <cellStyle name="SAPBEXaggItemX 108 2" xfId="40436" xr:uid="{7C4ED3F2-0489-4F7B-AA95-1F4026F0908A}"/>
    <cellStyle name="SAPBEXaggItemX 108 3" xfId="38421" xr:uid="{3CEDA974-360F-4B41-BA63-4B718802C199}"/>
    <cellStyle name="SAPBEXaggItemX 108 4" xfId="38669" xr:uid="{1A2DD825-DBCD-4086-A34C-C31433DBC9EB}"/>
    <cellStyle name="SAPBEXaggItemX 108 5" xfId="39807" xr:uid="{37787960-BF4E-4CD6-A01C-E4A318243DAC}"/>
    <cellStyle name="SAPBEXaggItemX 108 6" xfId="44822" xr:uid="{EB5A566D-C25F-4DB3-8FDE-2DC5BB10FB99}"/>
    <cellStyle name="SAPBEXaggItemX 108 7" xfId="44456" xr:uid="{09689A41-5DC2-4A52-8CC3-43D3E3B678DF}"/>
    <cellStyle name="SAPBEXaggItemX 109" xfId="33131" xr:uid="{A02BB165-E948-4C11-9CFD-0A81D09EBB40}"/>
    <cellStyle name="SAPBEXaggItemX 109 2" xfId="40437" xr:uid="{BF6A22FF-8E8C-44E4-8F74-B76F4BA6C9FC}"/>
    <cellStyle name="SAPBEXaggItemX 109 3" xfId="39622" xr:uid="{EBC446FE-1920-40D7-9114-AC7B34EC7253}"/>
    <cellStyle name="SAPBEXaggItemX 109 4" xfId="40287" xr:uid="{BCC90832-D0B5-42E2-BEBF-64DCB5BDCEBF}"/>
    <cellStyle name="SAPBEXaggItemX 109 5" xfId="39806" xr:uid="{3621B08E-1840-4186-95BB-2A133434C678}"/>
    <cellStyle name="SAPBEXaggItemX 109 6" xfId="44823" xr:uid="{76565AD0-B284-48EF-AC06-5B772E2F27F8}"/>
    <cellStyle name="SAPBEXaggItemX 109 7" xfId="44455" xr:uid="{785331D1-4096-4349-9C85-1BE92D8B24FE}"/>
    <cellStyle name="SAPBEXaggItemX 11" xfId="33132" xr:uid="{78232DBC-C54D-4EA1-B05F-3ACD84F309CB}"/>
    <cellStyle name="SAPBEXaggItemX 110" xfId="33133" xr:uid="{909C6110-E8CE-4AF9-B018-B7EB3F0A1725}"/>
    <cellStyle name="SAPBEXaggItemX 110 2" xfId="40438" xr:uid="{5E3704A1-BF48-4EA8-93FB-7CE9B9218B17}"/>
    <cellStyle name="SAPBEXaggItemX 110 3" xfId="39621" xr:uid="{EC2BA4D4-BC70-4F97-8AF6-D3B66DDBCF03}"/>
    <cellStyle name="SAPBEXaggItemX 110 4" xfId="40288" xr:uid="{53F3B33A-8482-4254-9A13-7B19BA1AF868}"/>
    <cellStyle name="SAPBEXaggItemX 110 5" xfId="39805" xr:uid="{84C899D6-F9B3-4A21-88C6-53389850F2E9}"/>
    <cellStyle name="SAPBEXaggItemX 110 6" xfId="44824" xr:uid="{05337588-4F3A-4BF4-9CBC-CA78BF10FE05}"/>
    <cellStyle name="SAPBEXaggItemX 110 7" xfId="44454" xr:uid="{1AA780BA-EA87-449F-841B-FDB517A8D579}"/>
    <cellStyle name="SAPBEXaggItemX 111" xfId="33134" xr:uid="{F9DDF894-27A3-4F34-AD90-86BF2087E061}"/>
    <cellStyle name="SAPBEXaggItemX 111 2" xfId="40439" xr:uid="{31E101F2-C1AE-41D2-BF7C-F8E24B436C1B}"/>
    <cellStyle name="SAPBEXaggItemX 111 3" xfId="38420" xr:uid="{8B213502-BBF0-42F5-9C86-27D8354878E0}"/>
    <cellStyle name="SAPBEXaggItemX 111 4" xfId="40289" xr:uid="{E7BFB3EB-1C6C-47FB-B7F9-833C2B7A1500}"/>
    <cellStyle name="SAPBEXaggItemX 111 5" xfId="39804" xr:uid="{0D6CF98F-976A-4EB8-9F1C-A99E281AE1E4}"/>
    <cellStyle name="SAPBEXaggItemX 111 6" xfId="44825" xr:uid="{E376BC27-BF61-497E-979B-33F7FB988A0C}"/>
    <cellStyle name="SAPBEXaggItemX 111 7" xfId="44453" xr:uid="{77304F26-5667-4F3B-9BEF-766389153D8D}"/>
    <cellStyle name="SAPBEXaggItemX 112" xfId="33135" xr:uid="{72B6001E-C153-4F15-A069-2845C6756137}"/>
    <cellStyle name="SAPBEXaggItemX 112 2" xfId="40440" xr:uid="{09EE1B9B-F054-49ED-9CFB-62E360BBFA9D}"/>
    <cellStyle name="SAPBEXaggItemX 112 3" xfId="38419" xr:uid="{A9215039-9F60-4CDE-9B07-0C6C614B2D80}"/>
    <cellStyle name="SAPBEXaggItemX 112 4" xfId="40290" xr:uid="{500137C6-A645-40B5-8A06-3D138A230260}"/>
    <cellStyle name="SAPBEXaggItemX 112 5" xfId="39802" xr:uid="{2C94A99C-6BFF-4B6E-A51D-781869032CFF}"/>
    <cellStyle name="SAPBEXaggItemX 112 6" xfId="44826" xr:uid="{23453650-0AB8-40FF-AC5E-81C780B91115}"/>
    <cellStyle name="SAPBEXaggItemX 112 7" xfId="44452" xr:uid="{46928582-0F90-4961-AE16-D368281DCEA4}"/>
    <cellStyle name="SAPBEXaggItemX 113" xfId="33136" xr:uid="{494D0A0B-CDFF-4122-BE6B-1ECCCBCDC8AF}"/>
    <cellStyle name="SAPBEXaggItemX 113 2" xfId="40441" xr:uid="{96A9BE16-4516-4BB7-974A-2EDF8FA402C2}"/>
    <cellStyle name="SAPBEXaggItemX 113 3" xfId="38418" xr:uid="{FE0A2873-A5BA-47D7-8981-905FE4142F9C}"/>
    <cellStyle name="SAPBEXaggItemX 113 4" xfId="40291" xr:uid="{B3D4A397-CD90-4352-A343-93FFD80769CB}"/>
    <cellStyle name="SAPBEXaggItemX 113 5" xfId="39801" xr:uid="{8CEA5F29-75C7-449F-9879-561A8FC67936}"/>
    <cellStyle name="SAPBEXaggItemX 113 6" xfId="44827" xr:uid="{A73AA1AB-A131-43DF-92C3-F7AC6B92567C}"/>
    <cellStyle name="SAPBEXaggItemX 113 7" xfId="44451" xr:uid="{A159A778-59BC-4265-9F3D-E4E795B30581}"/>
    <cellStyle name="SAPBEXaggItemX 114" xfId="33137" xr:uid="{D6AC643B-454C-4AF6-A90C-47EF6DEA4D2C}"/>
    <cellStyle name="SAPBEXaggItemX 114 2" xfId="40442" xr:uid="{BCEAFD6E-F38D-4F37-946D-FFFF7B0C4EEE}"/>
    <cellStyle name="SAPBEXaggItemX 114 3" xfId="38417" xr:uid="{6F289161-4E8D-4CEF-B784-5DC5125CADF7}"/>
    <cellStyle name="SAPBEXaggItemX 114 4" xfId="40292" xr:uid="{13F9A097-0B8D-4E75-8450-846A52C6F9CC}"/>
    <cellStyle name="SAPBEXaggItemX 114 5" xfId="39800" xr:uid="{D76397D7-85FB-4ABC-9A81-0F4A55ACCD60}"/>
    <cellStyle name="SAPBEXaggItemX 114 6" xfId="44828" xr:uid="{7DAD4991-05CC-4650-AC0E-F9A97DAD1CF7}"/>
    <cellStyle name="SAPBEXaggItemX 114 7" xfId="44450" xr:uid="{CA284B35-24FC-47D9-A0BD-B706A9B2AF58}"/>
    <cellStyle name="SAPBEXaggItemX 115" xfId="33138" xr:uid="{FE503786-8F4E-4B44-A8D4-7F6DD4FA9FFF}"/>
    <cellStyle name="SAPBEXaggItemX 115 2" xfId="40443" xr:uid="{2C15CE95-DFF0-40A4-8D50-30D4C8E6516B}"/>
    <cellStyle name="SAPBEXaggItemX 115 3" xfId="39620" xr:uid="{DB48165F-E2DA-480B-8C58-A4113F6B085F}"/>
    <cellStyle name="SAPBEXaggItemX 115 4" xfId="40293" xr:uid="{FF7A5630-19A7-4680-8E9D-4813153E247B}"/>
    <cellStyle name="SAPBEXaggItemX 115 5" xfId="39799" xr:uid="{B50B0970-989B-4F48-B8BA-BE052038D08A}"/>
    <cellStyle name="SAPBEXaggItemX 115 6" xfId="44829" xr:uid="{8EAFFE67-DD9E-49CA-803E-889F7B54212F}"/>
    <cellStyle name="SAPBEXaggItemX 115 7" xfId="44449" xr:uid="{7D4C5E69-C066-46A4-8C44-BF98BE97C6FE}"/>
    <cellStyle name="SAPBEXaggItemX 116" xfId="12982" xr:uid="{07EEF28E-7A27-4EF8-B299-4CD8265DC971}"/>
    <cellStyle name="SAPBEXaggItemX 116 2" xfId="38370" xr:uid="{C1DE6B0A-7300-45AB-8ED1-A00806CA91EF}"/>
    <cellStyle name="SAPBEXaggItemX 116 3" xfId="41788" xr:uid="{E2F19E07-1B22-48BD-9A5D-CD3C4EAAC8D4}"/>
    <cellStyle name="SAPBEXaggItemX 116 4" xfId="42449" xr:uid="{5869D49C-82A8-4A77-AE4C-3EB88ED30068}"/>
    <cellStyle name="SAPBEXaggItemX 116 5" xfId="43044" xr:uid="{82F67878-7007-42B9-AE6E-C78AE9B7B1CB}"/>
    <cellStyle name="SAPBEXaggItemX 116 6" xfId="43600" xr:uid="{DBD57A79-131B-4239-9481-C9FE709C2620}"/>
    <cellStyle name="SAPBEXaggItemX 116 7" xfId="45678" xr:uid="{FD30DE0A-6F79-4B86-877B-3B7447A63FFF}"/>
    <cellStyle name="SAPBEXaggItemX 117" xfId="38315" xr:uid="{172F1FCA-5534-4C78-9FE1-68E9417C7CB8}"/>
    <cellStyle name="SAPBEXaggItemX 118" xfId="41876" xr:uid="{889BBAA4-A97D-454E-AC6C-6E8F04813732}"/>
    <cellStyle name="SAPBEXaggItemX 119" xfId="42529" xr:uid="{7DF219EB-06E0-4839-808C-48A33DA721A9}"/>
    <cellStyle name="SAPBEXaggItemX 12" xfId="33139" xr:uid="{4AEC8839-DCAC-446C-9C0E-4DD314211A4E}"/>
    <cellStyle name="SAPBEXaggItemX 120" xfId="43102" xr:uid="{FC6139E7-2FE3-43E4-BEBA-4F60C090B160}"/>
    <cellStyle name="SAPBEXaggItemX 121" xfId="43549" xr:uid="{2B4A1232-E7AF-49DC-8E7D-AFDF73012F58}"/>
    <cellStyle name="SAPBEXaggItemX 122" xfId="45733" xr:uid="{1E9484BA-7526-47C4-82F7-EAF52FB6EF8B}"/>
    <cellStyle name="SAPBEXaggItemX 123" xfId="12446" xr:uid="{89A6BF09-C6A4-484D-8E5D-B5112FF261E4}"/>
    <cellStyle name="SAPBEXaggItemX 124" xfId="46268" xr:uid="{9F75C181-2EBF-4366-AD83-841B0DDC6070}"/>
    <cellStyle name="SAPBEXaggItemX 13" xfId="33140" xr:uid="{40397D25-2D90-41BF-8BDC-881EB5406458}"/>
    <cellStyle name="SAPBEXaggItemX 14" xfId="33141" xr:uid="{A3189339-A95B-4996-A961-1EB38B2E2D5F}"/>
    <cellStyle name="SAPBEXaggItemX 15" xfId="33142" xr:uid="{42BAD61D-D86B-4D55-AC71-0F31C3CF49E3}"/>
    <cellStyle name="SAPBEXaggItemX 16" xfId="33143" xr:uid="{B195419B-4716-4302-8E94-C6602188C8B8}"/>
    <cellStyle name="SAPBEXaggItemX 17" xfId="33144" xr:uid="{4DEC5DE6-40C4-4703-AED1-D21F8B005755}"/>
    <cellStyle name="SAPBEXaggItemX 18" xfId="33145" xr:uid="{28198DB6-3A65-4826-AB3F-04AC668CEF05}"/>
    <cellStyle name="SAPBEXaggItemX 19" xfId="33146" xr:uid="{8F4358AC-9294-41AA-B057-C099E9BF2708}"/>
    <cellStyle name="SAPBEXaggItemX 2" xfId="2405" xr:uid="{F0E3FC7A-F5BD-4926-98AE-AF98C5817BEB}"/>
    <cellStyle name="SAPBEXaggItemX 2 10" xfId="45574" xr:uid="{8EEAE861-0F97-43BA-BE04-AB29E501ED09}"/>
    <cellStyle name="SAPBEXaggItemX 2 11" xfId="13187" xr:uid="{15F58819-B186-4AB8-AAF5-EAD70D63172C}"/>
    <cellStyle name="SAPBEXaggItemX 2 2" xfId="5531" xr:uid="{652230AF-B843-446B-AC29-A49E77D9791F}"/>
    <cellStyle name="SAPBEXaggItemX 2 2 10" xfId="33147" xr:uid="{95F8A7D7-2870-4C77-9681-AD0D31BCDF9F}"/>
    <cellStyle name="SAPBEXaggItemX 2 2 2" xfId="8587" xr:uid="{B973F592-98AF-4D1C-9B8A-DC70E26D3663}"/>
    <cellStyle name="SAPBEXaggItemX 2 2 2 10" xfId="33148" xr:uid="{0AB30152-6D1E-48BF-AA7E-0B763F4EEF99}"/>
    <cellStyle name="SAPBEXaggItemX 2 2 2 2" xfId="33149" xr:uid="{03121B40-DF18-418D-989C-0F87F525EAF1}"/>
    <cellStyle name="SAPBEXaggItemX 2 2 2 2 2" xfId="33150" xr:uid="{6C74341C-BAD6-48D9-87BA-179A6EB9816A}"/>
    <cellStyle name="SAPBEXaggItemX 2 2 2 2 2 2" xfId="40447" xr:uid="{25EB81CC-467B-438E-84BD-FF5445A51189}"/>
    <cellStyle name="SAPBEXaggItemX 2 2 2 2 2 3" xfId="39617" xr:uid="{12DA3F38-AA73-4212-8281-12A30BF441F8}"/>
    <cellStyle name="SAPBEXaggItemX 2 2 2 2 2 4" xfId="40298" xr:uid="{FA5ED42C-392F-4E7D-85C3-9E7DD94097AF}"/>
    <cellStyle name="SAPBEXaggItemX 2 2 2 2 2 5" xfId="39795" xr:uid="{BEA79FA7-3969-4F61-AE33-51723602240D}"/>
    <cellStyle name="SAPBEXaggItemX 2 2 2 2 2 6" xfId="44833" xr:uid="{A4AF4D6C-9B12-4B4D-B285-C8A8731AAB2A}"/>
    <cellStyle name="SAPBEXaggItemX 2 2 2 2 2 7" xfId="44445" xr:uid="{BB681770-8CB0-44CD-A41F-AEA68B0B69D1}"/>
    <cellStyle name="SAPBEXaggItemX 2 2 2 2 3" xfId="40446" xr:uid="{4E916F99-FA21-4DD7-BDE6-7E7D29DFA1AE}"/>
    <cellStyle name="SAPBEXaggItemX 2 2 2 2 4" xfId="39618" xr:uid="{71DEB3A2-A198-45CC-ACA0-5196909E7880}"/>
    <cellStyle name="SAPBEXaggItemX 2 2 2 2 5" xfId="40297" xr:uid="{59EE7876-0A22-47B3-9D69-6824E9F5C3A5}"/>
    <cellStyle name="SAPBEXaggItemX 2 2 2 2 6" xfId="39796" xr:uid="{48EFEA66-53F7-4D0C-87C0-6D025343423F}"/>
    <cellStyle name="SAPBEXaggItemX 2 2 2 2 7" xfId="44832" xr:uid="{DB70D42A-E958-48AF-9B88-B8414F58FBCE}"/>
    <cellStyle name="SAPBEXaggItemX 2 2 2 2 8" xfId="44446" xr:uid="{45F4A1DA-2532-4961-A480-6812A60FD39E}"/>
    <cellStyle name="SAPBEXaggItemX 2 2 2 3" xfId="33151" xr:uid="{45438001-304F-47A6-AA3A-C40E0005D76D}"/>
    <cellStyle name="SAPBEXaggItemX 2 2 2 3 2" xfId="40448" xr:uid="{21BB1A5C-97CF-4636-A018-6D73A2CB9DA8}"/>
    <cellStyle name="SAPBEXaggItemX 2 2 2 3 3" xfId="38415" xr:uid="{AD73C18D-9CE7-4BAD-8108-3C912456D67C}"/>
    <cellStyle name="SAPBEXaggItemX 2 2 2 3 4" xfId="40299" xr:uid="{97BEC9D7-135A-4A9F-8561-DD03ACDC1C91}"/>
    <cellStyle name="SAPBEXaggItemX 2 2 2 3 5" xfId="39794" xr:uid="{1B63FE42-C0B3-449A-B039-9891E62A96CA}"/>
    <cellStyle name="SAPBEXaggItemX 2 2 2 3 6" xfId="44834" xr:uid="{31A5FEC5-A134-457F-9D21-B9D2E2398572}"/>
    <cellStyle name="SAPBEXaggItemX 2 2 2 3 7" xfId="44444" xr:uid="{DAA98A2C-B41A-4AB3-AAB8-23F5419A77E6}"/>
    <cellStyle name="SAPBEXaggItemX 2 2 2 4" xfId="40445" xr:uid="{4A618A9E-CD6A-4B88-9596-456A5074AFC8}"/>
    <cellStyle name="SAPBEXaggItemX 2 2 2 5" xfId="39619" xr:uid="{8F14DF3F-1E32-481E-B90A-6A401BF9F59C}"/>
    <cellStyle name="SAPBEXaggItemX 2 2 2 6" xfId="41733" xr:uid="{561F9FDC-2F80-4F7C-8113-08A60244F7D6}"/>
    <cellStyle name="SAPBEXaggItemX 2 2 2 7" xfId="39797" xr:uid="{D068814D-E350-4DAD-BDD2-30EAED34E26E}"/>
    <cellStyle name="SAPBEXaggItemX 2 2 2 8" xfId="44831" xr:uid="{F7DB1F19-E87F-437E-AD5C-82B4907E4CEF}"/>
    <cellStyle name="SAPBEXaggItemX 2 2 2 9" xfId="44447" xr:uid="{FAE67A30-2814-43F5-8CE4-FBA01F19E433}"/>
    <cellStyle name="SAPBEXaggItemX 2 2 3" xfId="33152" xr:uid="{09D5B598-1D97-4D23-8499-F28CB07E0124}"/>
    <cellStyle name="SAPBEXaggItemX 2 2 3 2" xfId="40449" xr:uid="{C11AD196-A588-497A-A703-49FF4264E7D9}"/>
    <cellStyle name="SAPBEXaggItemX 2 2 3 3" xfId="39616" xr:uid="{B6D01C70-CB9A-49DC-9AE6-11DFD9F9F0CE}"/>
    <cellStyle name="SAPBEXaggItemX 2 2 3 4" xfId="40300" xr:uid="{323DBF6B-AEED-4B8B-A036-3E252519280C}"/>
    <cellStyle name="SAPBEXaggItemX 2 2 3 5" xfId="39793" xr:uid="{58A9846E-B6B2-4617-A5B2-736569DD4E3A}"/>
    <cellStyle name="SAPBEXaggItemX 2 2 3 6" xfId="44835" xr:uid="{A59AB20D-4ADA-4BBD-A705-1AFC8294D8A1}"/>
    <cellStyle name="SAPBEXaggItemX 2 2 3 7" xfId="44443" xr:uid="{FF8852C9-1BF2-4158-AB11-91D960FB7665}"/>
    <cellStyle name="SAPBEXaggItemX 2 2 4" xfId="40444" xr:uid="{B53ECDE8-1B5E-4011-BC3B-04387DD98D49}"/>
    <cellStyle name="SAPBEXaggItemX 2 2 5" xfId="38416" xr:uid="{62067B4E-6744-4CC0-82DC-4D2BBF0DD0D2}"/>
    <cellStyle name="SAPBEXaggItemX 2 2 6" xfId="40296" xr:uid="{E661DECF-E9C4-40C5-8547-23919676DA5C}"/>
    <cellStyle name="SAPBEXaggItemX 2 2 7" xfId="39798" xr:uid="{BC64F477-361B-4B04-BA41-7BCBD6EF7912}"/>
    <cellStyle name="SAPBEXaggItemX 2 2 8" xfId="44830" xr:uid="{87BEE83B-BC26-4D1A-AFA2-73A84109E5C7}"/>
    <cellStyle name="SAPBEXaggItemX 2 2 9" xfId="44448" xr:uid="{E061638A-CDFC-491C-BC68-4B1235D452FC}"/>
    <cellStyle name="SAPBEXaggItemX 2 3" xfId="6227" xr:uid="{4477033E-B2EA-4295-9E22-1F38EA25A8ED}"/>
    <cellStyle name="SAPBEXaggItemX 2 3 2" xfId="40450" xr:uid="{EB48DD0E-ADED-4B59-BBF2-332297248AA6}"/>
    <cellStyle name="SAPBEXaggItemX 2 3 3" xfId="39615" xr:uid="{D0032F29-D239-49BD-9AA2-802326036DBB}"/>
    <cellStyle name="SAPBEXaggItemX 2 3 4" xfId="40301" xr:uid="{A42C56E7-F4B9-4355-8A5D-DE5438DF2896}"/>
    <cellStyle name="SAPBEXaggItemX 2 3 5" xfId="39792" xr:uid="{6D9CA6F0-AE55-40EC-8F39-509212D86B69}"/>
    <cellStyle name="SAPBEXaggItemX 2 3 6" xfId="44836" xr:uid="{A9EB06F5-A141-4B37-BE52-0D74041BB82A}"/>
    <cellStyle name="SAPBEXaggItemX 2 3 7" xfId="44442" xr:uid="{C942298F-7169-4B39-B188-9805C3BD92E8}"/>
    <cellStyle name="SAPBEXaggItemX 2 3 8" xfId="33153" xr:uid="{B1A5DFB7-41ED-491C-B876-53F779E08901}"/>
    <cellStyle name="SAPBEXaggItemX 2 4" xfId="8728" xr:uid="{84E81661-C32A-47CF-BEE9-E1ACA81014C4}"/>
    <cellStyle name="SAPBEXaggItemX 2 4 2" xfId="33154" xr:uid="{11AB8557-E484-4440-8E43-A35B1F431311}"/>
    <cellStyle name="SAPBEXaggItemX 2 5" xfId="8673" xr:uid="{73E90264-4732-4C62-B2A9-BACD7F23AD1F}"/>
    <cellStyle name="SAPBEXaggItemX 2 5 2" xfId="38482" xr:uid="{7271C234-533C-4F54-B5E3-D91E5EFD197B}"/>
    <cellStyle name="SAPBEXaggItemX 2 6" xfId="10868" xr:uid="{80463FE5-C495-44C0-80AE-34EFC19718FB}"/>
    <cellStyle name="SAPBEXaggItemX 2 6 2" xfId="41653" xr:uid="{1A52B061-A2EE-4020-A814-F5E384BF2A39}"/>
    <cellStyle name="SAPBEXaggItemX 2 7" xfId="42308" xr:uid="{05F9991B-4CC9-4895-8656-E42980042A3D}"/>
    <cellStyle name="SAPBEXaggItemX 2 8" xfId="42901" xr:uid="{9729602D-5DA2-4B0C-BB92-63E82C93FD1B}"/>
    <cellStyle name="SAPBEXaggItemX 2 9" xfId="43703" xr:uid="{0048B0CD-7C58-4C55-B450-8BD2684500B1}"/>
    <cellStyle name="SAPBEXaggItemX 20" xfId="33155" xr:uid="{E9314B44-2AF9-4782-9EAC-EBC928F90779}"/>
    <cellStyle name="SAPBEXaggItemX 21" xfId="33156" xr:uid="{F8C36F3E-EA98-4CD3-A471-FD70CA380095}"/>
    <cellStyle name="SAPBEXaggItemX 22" xfId="33157" xr:uid="{D83B3FF0-0009-4FB6-A3EE-F86392BDFFAB}"/>
    <cellStyle name="SAPBEXaggItemX 23" xfId="33158" xr:uid="{7FA933A6-4D55-40A4-8E81-A2D8212ED45B}"/>
    <cellStyle name="SAPBEXaggItemX 24" xfId="33159" xr:uid="{F2B84C26-A655-4DCD-80D2-2B92A26FFF66}"/>
    <cellStyle name="SAPBEXaggItemX 25" xfId="33160" xr:uid="{4D38D730-29A6-4C95-9BDB-AA6BFC6E7D53}"/>
    <cellStyle name="SAPBEXaggItemX 26" xfId="33161" xr:uid="{04F87657-F535-480B-AC09-18380FE34E71}"/>
    <cellStyle name="SAPBEXaggItemX 27" xfId="33162" xr:uid="{92F69BF3-642C-42F5-9738-A0C5B76982FF}"/>
    <cellStyle name="SAPBEXaggItemX 28" xfId="33163" xr:uid="{6B386C59-A158-4F05-AF5E-821874BA4446}"/>
    <cellStyle name="SAPBEXaggItemX 29" xfId="33164" xr:uid="{F93906A1-C595-4224-BC9D-42BAECA3714F}"/>
    <cellStyle name="SAPBEXaggItemX 3" xfId="2443" xr:uid="{5D985EC3-6162-4BC5-A3D4-CBFD5A828606}"/>
    <cellStyle name="SAPBEXaggItemX 3 10" xfId="45600" xr:uid="{57451C13-F2D2-4EF4-AC42-8C7795C1DD7D}"/>
    <cellStyle name="SAPBEXaggItemX 3 11" xfId="13163" xr:uid="{A0E1087F-E55C-4567-8C0B-ED07FDD8A997}"/>
    <cellStyle name="SAPBEXaggItemX 3 2" xfId="5679" xr:uid="{1CA98C6E-9130-45BA-A3F5-C9F7050433AB}"/>
    <cellStyle name="SAPBEXaggItemX 3 2 2" xfId="33165" xr:uid="{34A5434A-E890-40A4-8DEF-8D2682C76941}"/>
    <cellStyle name="SAPBEXaggItemX 3 3" xfId="10392" xr:uid="{727B7FDD-715F-4091-8B59-2E27D49EE99C}"/>
    <cellStyle name="SAPBEXaggItemX 3 3 2" xfId="41957" xr:uid="{1A25BF07-6928-48A5-81E7-C888AB88AC2D}"/>
    <cellStyle name="SAPBEXaggItemX 3 3 3" xfId="42582" xr:uid="{8D356FA6-5ECC-4F45-BFF7-33987DE5B06F}"/>
    <cellStyle name="SAPBEXaggItemX 3 3 4" xfId="43144" xr:uid="{8D732E25-A545-47A1-952E-56951D8BBA3F}"/>
    <cellStyle name="SAPBEXaggItemX 3 3 5" xfId="43394" xr:uid="{BC917EC9-0245-47A7-91D0-94F68CC7EF80}"/>
    <cellStyle name="SAPBEXaggItemX 3 3 6" xfId="45798" xr:uid="{14FA4E38-C8CA-4769-9BED-F9B571286F18}"/>
    <cellStyle name="SAPBEXaggItemX 3 3 7" xfId="46074" xr:uid="{5A4D03AF-2199-47CC-9D9C-9FEC36F33262}"/>
    <cellStyle name="SAPBEXaggItemX 3 3 8" xfId="38082" xr:uid="{060C7E26-4AFD-4D77-8180-A9D532CA7390}"/>
    <cellStyle name="SAPBEXaggItemX 3 4" xfId="8710" xr:uid="{F9285ED4-0DC1-442A-94C0-6CEBD4347638}"/>
    <cellStyle name="SAPBEXaggItemX 3 4 2" xfId="42059" xr:uid="{5B01F967-620E-44F1-A3C0-2CE8071214B8}"/>
    <cellStyle name="SAPBEXaggItemX 3 4 3" xfId="42676" xr:uid="{93DDDD8D-D03D-42DC-AC68-63AE6DE28619}"/>
    <cellStyle name="SAPBEXaggItemX 3 4 4" xfId="43230" xr:uid="{61750663-9612-4594-AC00-FD24A95B3071}"/>
    <cellStyle name="SAPBEXaggItemX 3 4 5" xfId="43479" xr:uid="{1491F4EC-2B17-4F5C-B8E1-BB1323D9CFDA}"/>
    <cellStyle name="SAPBEXaggItemX 3 4 6" xfId="45891" xr:uid="{0962D687-D2DC-4F54-A1F8-1072E700EC48}"/>
    <cellStyle name="SAPBEXaggItemX 3 4 7" xfId="46160" xr:uid="{7987477B-55CE-4AB9-AB68-FE925E3811E7}"/>
    <cellStyle name="SAPBEXaggItemX 3 4 8" xfId="38246" xr:uid="{CE9E1C2A-1DDC-4AC4-8C42-1011D5BB63DE}"/>
    <cellStyle name="SAPBEXaggItemX 3 5" xfId="10468" xr:uid="{C9B5BB29-B465-4E1A-822D-98E984A900BD}"/>
    <cellStyle name="SAPBEXaggItemX 3 5 2" xfId="38456" xr:uid="{E3C00ABE-5C87-4BFC-B892-327A90D69721}"/>
    <cellStyle name="SAPBEXaggItemX 3 6" xfId="5085" xr:uid="{EEAC86FC-9549-4DF2-80FA-6E590E7FD358}"/>
    <cellStyle name="SAPBEXaggItemX 3 6 2" xfId="41680" xr:uid="{856F0410-4BFE-40DE-8161-0016BA6A3937}"/>
    <cellStyle name="SAPBEXaggItemX 3 7" xfId="42334" xr:uid="{74BD8271-029F-482C-85B0-3DD6BC4146AE}"/>
    <cellStyle name="SAPBEXaggItemX 3 8" xfId="42945" xr:uid="{AB4FFD0F-17D3-4DD3-9EEB-E3BBC6E2D4DC}"/>
    <cellStyle name="SAPBEXaggItemX 3 9" xfId="43677" xr:uid="{F7F51625-A987-4B68-BB5B-F070890781F8}"/>
    <cellStyle name="SAPBEXaggItemX 30" xfId="33166" xr:uid="{46A46CC6-9EAD-4724-A267-A09DB8EA83B8}"/>
    <cellStyle name="SAPBEXaggItemX 31" xfId="33167" xr:uid="{BB612B75-B658-44E0-AD0C-888EFE3A1F59}"/>
    <cellStyle name="SAPBEXaggItemX 32" xfId="33168" xr:uid="{EBEFD4C8-EEDF-4AD3-9F84-1B4C18D024C8}"/>
    <cellStyle name="SAPBEXaggItemX 33" xfId="33169" xr:uid="{27614079-3784-4D0B-A0ED-A15870F671EA}"/>
    <cellStyle name="SAPBEXaggItemX 34" xfId="33170" xr:uid="{A92E6E0B-3E4D-4101-9445-31347818C688}"/>
    <cellStyle name="SAPBEXaggItemX 35" xfId="33171" xr:uid="{62462D52-3D00-4B65-8700-A26431925022}"/>
    <cellStyle name="SAPBEXaggItemX 36" xfId="33172" xr:uid="{D520ACF7-D1ED-4119-B12F-3447EC8F5907}"/>
    <cellStyle name="SAPBEXaggItemX 37" xfId="33173" xr:uid="{973B717E-08BF-42FD-92A7-3B557F366DB4}"/>
    <cellStyle name="SAPBEXaggItemX 38" xfId="33174" xr:uid="{05ED605F-F9D3-4159-AD53-8957D9AEDE3D}"/>
    <cellStyle name="SAPBEXaggItemX 39" xfId="33175" xr:uid="{309ECABA-7E12-481D-9A89-EB523ECBB268}"/>
    <cellStyle name="SAPBEXaggItemX 4" xfId="3278" xr:uid="{FF3839AD-F74E-4582-8A90-CCB76B4FA58E}"/>
    <cellStyle name="SAPBEXaggItemX 4 10" xfId="13170" xr:uid="{821AC268-A734-4D05-9E38-FFE14ED2B2EE}"/>
    <cellStyle name="SAPBEXaggItemX 4 2" xfId="10263" xr:uid="{1DDA4B40-6E74-4D52-92C9-1AA389F30A4A}"/>
    <cellStyle name="SAPBEXaggItemX 4 2 2" xfId="33176" xr:uid="{C950DA07-32B7-410D-B9AF-4B6E0BE4D872}"/>
    <cellStyle name="SAPBEXaggItemX 4 3" xfId="10812" xr:uid="{E00EAE74-9462-4130-868F-BAE8FA4F510A}"/>
    <cellStyle name="SAPBEXaggItemX 4 3 2" xfId="41995" xr:uid="{C013D451-BAA4-48EB-990B-93214A9227A8}"/>
    <cellStyle name="SAPBEXaggItemX 4 3 3" xfId="42620" xr:uid="{63F1C6D6-5E03-468B-AF07-FC795C90A736}"/>
    <cellStyle name="SAPBEXaggItemX 4 3 4" xfId="43182" xr:uid="{F61EC728-831B-42B6-ABF7-D575C2D46B64}"/>
    <cellStyle name="SAPBEXaggItemX 4 3 5" xfId="43432" xr:uid="{74B20832-C333-46AC-BBF6-28843DD80BCC}"/>
    <cellStyle name="SAPBEXaggItemX 4 3 6" xfId="45835" xr:uid="{43175B02-2667-4F1B-8BE1-5939B48CF50E}"/>
    <cellStyle name="SAPBEXaggItemX 4 3 7" xfId="46112" xr:uid="{0C044F7A-E74F-4890-B6F5-9763AC5F53C1}"/>
    <cellStyle name="SAPBEXaggItemX 4 3 8" xfId="38120" xr:uid="{83C0023E-AC1D-4589-B2BD-F11A9B08B6BA}"/>
    <cellStyle name="SAPBEXaggItemX 4 4" xfId="10892" xr:uid="{7287A5E4-72BD-49FF-8021-E91E910C4B16}"/>
    <cellStyle name="SAPBEXaggItemX 4 4 2" xfId="38463" xr:uid="{EC14B09F-0706-4162-BD86-08096AB8B4B3}"/>
    <cellStyle name="SAPBEXaggItemX 4 5" xfId="10960" xr:uid="{C502D9F2-557C-4E56-ABA0-77B47F9D2CC5}"/>
    <cellStyle name="SAPBEXaggItemX 4 5 2" xfId="41673" xr:uid="{F2C023FA-34DA-4828-91DA-B1A56B3B0D51}"/>
    <cellStyle name="SAPBEXaggItemX 4 6" xfId="8535" xr:uid="{DC9E5312-A776-439F-945A-3C5F7C19DC81}"/>
    <cellStyle name="SAPBEXaggItemX 4 6 2" xfId="42327" xr:uid="{C764F0A4-E38D-4076-9951-D79FE8EE9415}"/>
    <cellStyle name="SAPBEXaggItemX 4 7" xfId="42938" xr:uid="{D4DECC76-9102-4285-A668-201A79E13377}"/>
    <cellStyle name="SAPBEXaggItemX 4 8" xfId="43684" xr:uid="{B210E80D-523D-4047-9131-4C982CF24B81}"/>
    <cellStyle name="SAPBEXaggItemX 4 9" xfId="45593" xr:uid="{89A4DCFD-6134-49DE-81B8-481812A16610}"/>
    <cellStyle name="SAPBEXaggItemX 40" xfId="33177" xr:uid="{B1833C7B-BA2E-48F9-BF18-5EF55D6368C5}"/>
    <cellStyle name="SAPBEXaggItemX 41" xfId="33178" xr:uid="{8F9BC77D-4FCB-4D30-BF01-5263AA5D8938}"/>
    <cellStyle name="SAPBEXaggItemX 42" xfId="33179" xr:uid="{2981C719-7814-4779-BDA9-182B00F96971}"/>
    <cellStyle name="SAPBEXaggItemX 43" xfId="33180" xr:uid="{A0C69BDF-97D2-4826-B1C2-F34F7AA86104}"/>
    <cellStyle name="SAPBEXaggItemX 44" xfId="33181" xr:uid="{E797A14B-7AF3-4240-A1B7-84868B81DB0E}"/>
    <cellStyle name="SAPBEXaggItemX 45" xfId="33182" xr:uid="{D2934607-4939-4003-B20D-994856E7BAF5}"/>
    <cellStyle name="SAPBEXaggItemX 46" xfId="33183" xr:uid="{CBF2030F-AEF5-4769-9ED7-E0D5F56DCCDF}"/>
    <cellStyle name="SAPBEXaggItemX 47" xfId="33184" xr:uid="{3303B77D-28E9-4DB2-9D6F-46B34BD131A8}"/>
    <cellStyle name="SAPBEXaggItemX 48" xfId="33185" xr:uid="{92839AD8-F44A-4120-AE5F-B0349F595832}"/>
    <cellStyle name="SAPBEXaggItemX 49" xfId="33186" xr:uid="{02808607-0684-4054-850E-1190BEB7A370}"/>
    <cellStyle name="SAPBEXaggItemX 5" xfId="2202" xr:uid="{CDD81FCB-99F9-4F52-B1BD-10FC49AC2611}"/>
    <cellStyle name="SAPBEXaggItemX 5 2" xfId="8756" xr:uid="{8F9149BF-3C08-4676-89E1-0238ACF131C7}"/>
    <cellStyle name="SAPBEXaggItemX 5 2 2" xfId="33187" xr:uid="{D0D7F365-50DD-4115-B052-7669FC4A4351}"/>
    <cellStyle name="SAPBEXaggItemX 5 3" xfId="38620" xr:uid="{B462A9F7-4FC6-4040-836B-CCD39FA615F9}"/>
    <cellStyle name="SAPBEXaggItemX 5 4" xfId="41499" xr:uid="{861B5ACD-E642-4D91-9AF3-8A2B5B697B3A}"/>
    <cellStyle name="SAPBEXaggItemX 5 5" xfId="42161" xr:uid="{25940D5E-16A1-45A2-9AE4-5695C07ED41B}"/>
    <cellStyle name="SAPBEXaggItemX 5 6" xfId="42771" xr:uid="{0E80D3A0-0645-49A7-B210-3E00491FE762}"/>
    <cellStyle name="SAPBEXaggItemX 5 7" xfId="43834" xr:uid="{EA56A9AC-93EB-42FF-9D55-FC43C39EE109}"/>
    <cellStyle name="SAPBEXaggItemX 5 8" xfId="45456" xr:uid="{403317E0-591E-423C-BA79-8D46AE1ED162}"/>
    <cellStyle name="SAPBEXaggItemX 5 9" xfId="13331" xr:uid="{653BFFBE-20E6-4447-B5B0-017DE1D77B49}"/>
    <cellStyle name="SAPBEXaggItemX 50" xfId="33188" xr:uid="{B6129750-8A54-4E54-BB4C-68F13C9DEC56}"/>
    <cellStyle name="SAPBEXaggItemX 51" xfId="33189" xr:uid="{A0C94401-9968-42BC-A8E1-B279DADCF3E6}"/>
    <cellStyle name="SAPBEXaggItemX 52" xfId="33190" xr:uid="{59C24737-5105-4262-B8DA-C7823EAE1231}"/>
    <cellStyle name="SAPBEXaggItemX 53" xfId="33191" xr:uid="{5A120505-4A97-4E85-8085-B305A8CF730F}"/>
    <cellStyle name="SAPBEXaggItemX 54" xfId="33192" xr:uid="{0DD5679A-51D0-4477-8C4A-528BD69E57B3}"/>
    <cellStyle name="SAPBEXaggItemX 55" xfId="33193" xr:uid="{92021FDB-1698-47C5-8C81-300860CB0BA5}"/>
    <cellStyle name="SAPBEXaggItemX 56" xfId="33194" xr:uid="{CEFB28F3-F810-41F7-BBA1-49F7407E3379}"/>
    <cellStyle name="SAPBEXaggItemX 57" xfId="33195" xr:uid="{6B8D78A3-C161-4A8F-BBD2-00546BEBD540}"/>
    <cellStyle name="SAPBEXaggItemX 58" xfId="33196" xr:uid="{70A47CDB-28FB-4B04-B412-EB220A2EA771}"/>
    <cellStyle name="SAPBEXaggItemX 59" xfId="33197" xr:uid="{EAC24A86-B065-4441-86B7-A39A912CB9D6}"/>
    <cellStyle name="SAPBEXaggItemX 6" xfId="10454" xr:uid="{B424C065-87F3-4635-86D4-CF30DF1666F2}"/>
    <cellStyle name="SAPBEXaggItemX 6 2" xfId="33199" xr:uid="{35602F6C-C2BF-4775-AC4F-C5A2B56714B3}"/>
    <cellStyle name="SAPBEXaggItemX 6 3" xfId="40452" xr:uid="{D46EF142-1252-46D9-92F8-B7E87DC0B5FE}"/>
    <cellStyle name="SAPBEXaggItemX 6 4" xfId="39613" xr:uid="{E4BC6041-C865-46C7-8DED-CCD936F06339}"/>
    <cellStyle name="SAPBEXaggItemX 6 5" xfId="40306" xr:uid="{8E25113F-24B3-4AB4-BEED-D5E42392D4A8}"/>
    <cellStyle name="SAPBEXaggItemX 6 6" xfId="39791" xr:uid="{3AC05188-7395-44EC-AD03-162615C1B7B3}"/>
    <cellStyle name="SAPBEXaggItemX 6 7" xfId="44837" xr:uid="{66F9B7DB-BB37-4830-881A-5BE3607D23CA}"/>
    <cellStyle name="SAPBEXaggItemX 6 8" xfId="44441" xr:uid="{E74D84BB-170E-4413-BAC7-4A2112DE482D}"/>
    <cellStyle name="SAPBEXaggItemX 6 9" xfId="33198" xr:uid="{7AC76FC6-EC40-4E45-BA7D-3ECE0CE1D50B}"/>
    <cellStyle name="SAPBEXaggItemX 60" xfId="33200" xr:uid="{F11215E2-6594-4C3F-B840-D65072387CBF}"/>
    <cellStyle name="SAPBEXaggItemX 61" xfId="33201" xr:uid="{9641996D-5B05-4687-B41A-E85EB7C028C1}"/>
    <cellStyle name="SAPBEXaggItemX 62" xfId="33202" xr:uid="{A48B916F-9074-4339-8519-FE28981E1F07}"/>
    <cellStyle name="SAPBEXaggItemX 63" xfId="33203" xr:uid="{406153FB-45F0-45EA-B316-5435845C67B0}"/>
    <cellStyle name="SAPBEXaggItemX 64" xfId="33204" xr:uid="{A644CE87-840F-474D-B09C-1093A32C8EA5}"/>
    <cellStyle name="SAPBEXaggItemX 65" xfId="33205" xr:uid="{48807D9D-A223-4F10-A8D0-96453E7E994D}"/>
    <cellStyle name="SAPBEXaggItemX 66" xfId="33206" xr:uid="{74CD4521-EB61-49F9-9072-AE036092D82D}"/>
    <cellStyle name="SAPBEXaggItemX 67" xfId="33207" xr:uid="{D3F3A8D1-5B88-49B2-A810-19591779C263}"/>
    <cellStyle name="SAPBEXaggItemX 68" xfId="33208" xr:uid="{1451476A-0343-428E-BB61-82D1F5CF4557}"/>
    <cellStyle name="SAPBEXaggItemX 69" xfId="33209" xr:uid="{15D774A2-FBD2-4B6D-B8EB-12F1DFA5EE7D}"/>
    <cellStyle name="SAPBEXaggItemX 7" xfId="10327" xr:uid="{18894B04-59A7-4F21-9781-1F0B0EC227E8}"/>
    <cellStyle name="SAPBEXaggItemX 7 2" xfId="33210" xr:uid="{53FD5DEA-8DAD-46BA-B416-18538522D404}"/>
    <cellStyle name="SAPBEXaggItemX 70" xfId="33211" xr:uid="{112789B1-A47D-4D7D-A118-02486F5A1222}"/>
    <cellStyle name="SAPBEXaggItemX 71" xfId="33212" xr:uid="{B49C0BBA-1D08-43EB-BC68-196D7BC8A504}"/>
    <cellStyle name="SAPBEXaggItemX 72" xfId="33213" xr:uid="{42885DDF-EA03-40E2-B6F6-4308A731C700}"/>
    <cellStyle name="SAPBEXaggItemX 73" xfId="33214" xr:uid="{AA0935AE-C5C4-44C2-BA89-07BB67E9D7FF}"/>
    <cellStyle name="SAPBEXaggItemX 74" xfId="33215" xr:uid="{760AE297-525B-42EC-A160-0754B25837FA}"/>
    <cellStyle name="SAPBEXaggItemX 75" xfId="33216" xr:uid="{9BBCA2D8-A436-46CA-BDD9-871D6BCC3D24}"/>
    <cellStyle name="SAPBEXaggItemX 76" xfId="33217" xr:uid="{509A8A38-7555-4966-BB91-45BA8F43752B}"/>
    <cellStyle name="SAPBEXaggItemX 77" xfId="33218" xr:uid="{BA2DA555-CFEF-488E-8B2C-CA0AE9868FA3}"/>
    <cellStyle name="SAPBEXaggItemX 78" xfId="33219" xr:uid="{00BD74BF-4845-4CEF-A553-4A38BDAD463F}"/>
    <cellStyle name="SAPBEXaggItemX 79" xfId="33220" xr:uid="{DD9FB32E-DDE6-4A7A-B064-54AE779980A0}"/>
    <cellStyle name="SAPBEXaggItemX 8" xfId="10330" xr:uid="{A58A4732-2019-4A0B-AF6A-6B382FFC0A1A}"/>
    <cellStyle name="SAPBEXaggItemX 8 2" xfId="33221" xr:uid="{2ED16EFA-4B04-4ADE-9A57-11699A16D717}"/>
    <cellStyle name="SAPBEXaggItemX 80" xfId="33222" xr:uid="{2746A49C-65AB-45C6-8736-56D6FA26E4F6}"/>
    <cellStyle name="SAPBEXaggItemX 81" xfId="33223" xr:uid="{6E8A1248-43C5-46AD-B10B-FE442CE89DD5}"/>
    <cellStyle name="SAPBEXaggItemX 82" xfId="33224" xr:uid="{01363FFE-FA9A-4ADB-8003-42A4ED58B33B}"/>
    <cellStyle name="SAPBEXaggItemX 83" xfId="33225" xr:uid="{B7D4B338-C415-4DC0-A0F7-6E278FAAB873}"/>
    <cellStyle name="SAPBEXaggItemX 84" xfId="33226" xr:uid="{B52A1BB1-94D6-4956-853A-AC56649A861C}"/>
    <cellStyle name="SAPBEXaggItemX 85" xfId="33227" xr:uid="{8B746A2B-375C-44BB-A9A5-E6FB51847384}"/>
    <cellStyle name="SAPBEXaggItemX 86" xfId="33228" xr:uid="{72F0D843-E64E-439D-AB55-402A56858150}"/>
    <cellStyle name="SAPBEXaggItemX 87" xfId="33229" xr:uid="{04C3568A-D561-4511-9A0C-B06638D09198}"/>
    <cellStyle name="SAPBEXaggItemX 88" xfId="33230" xr:uid="{BD9A61E4-F851-477B-9F46-B68051ACAD9D}"/>
    <cellStyle name="SAPBEXaggItemX 89" xfId="33231" xr:uid="{BA0A6D73-9FCD-4B70-A905-00AF84D4B392}"/>
    <cellStyle name="SAPBEXaggItemX 9" xfId="33232" xr:uid="{78B1CD05-F114-49B4-ABE2-7E44F7915848}"/>
    <cellStyle name="SAPBEXaggItemX 90" xfId="33233" xr:uid="{2FF9AE0E-64DB-441C-955E-6871496525AE}"/>
    <cellStyle name="SAPBEXaggItemX 91" xfId="33234" xr:uid="{B2225BEE-3DA2-4BBE-95CD-5DF8726C9A01}"/>
    <cellStyle name="SAPBEXaggItemX 92" xfId="33235" xr:uid="{0591A548-C9F1-4489-BB17-D1B77872CA31}"/>
    <cellStyle name="SAPBEXaggItemX 93" xfId="33236" xr:uid="{C2C6D4F0-D429-43AB-AFD1-D18F644B0D89}"/>
    <cellStyle name="SAPBEXaggItemX 94" xfId="33237" xr:uid="{E88D8D76-45A3-481B-A10B-83373972D73C}"/>
    <cellStyle name="SAPBEXaggItemX 95" xfId="33238" xr:uid="{BCD4F749-D595-4D77-901D-E9A1ADB68468}"/>
    <cellStyle name="SAPBEXaggItemX 96" xfId="33239" xr:uid="{30194673-81B6-4C6E-A903-DC4487F53F4D}"/>
    <cellStyle name="SAPBEXaggItemX 97" xfId="33240" xr:uid="{67B20953-E075-4E5B-8C72-A77BBF8A3C9B}"/>
    <cellStyle name="SAPBEXaggItemX 98" xfId="33241" xr:uid="{4367E4E2-4C6C-4020-BD8D-9944755BE3B0}"/>
    <cellStyle name="SAPBEXaggItemX 99" xfId="33242" xr:uid="{BB23A659-2EEB-4FC2-B7CA-CEB10A6A7CCC}"/>
    <cellStyle name="SAPBEXchaText" xfId="2086" xr:uid="{45FDCF2F-5D31-47D8-8A02-AB40743AC6A3}"/>
    <cellStyle name="SAPBEXchaText 10" xfId="33243" xr:uid="{3EEED552-DA63-4D58-9386-24C05D5A924D}"/>
    <cellStyle name="SAPBEXchaText 100" xfId="33244" xr:uid="{EAF4A71E-D40F-4650-8FC4-8AF74998653A}"/>
    <cellStyle name="SAPBEXchaText 101" xfId="33245" xr:uid="{E4583854-BA41-498E-9EEA-5D5AF51ECBD1}"/>
    <cellStyle name="SAPBEXchaText 102" xfId="33246" xr:uid="{A673AAF4-6D73-4B0F-ABB6-E023B06F44DF}"/>
    <cellStyle name="SAPBEXchaText 103" xfId="33247" xr:uid="{41844BA5-907A-4CF7-A57B-2136B7C16215}"/>
    <cellStyle name="SAPBEXchaText 104" xfId="33248" xr:uid="{948BDE3F-0584-4896-9DDA-D5C448A96275}"/>
    <cellStyle name="SAPBEXchaText 105" xfId="33249" xr:uid="{6310C4EE-3DF9-4445-9352-91E8DAB25E29}"/>
    <cellStyle name="SAPBEXchaText 106" xfId="33250" xr:uid="{D8E8F31A-01DB-4F1E-8365-965AAF803607}"/>
    <cellStyle name="SAPBEXchaText 106 2" xfId="40470" xr:uid="{34FC31C3-57BD-46C7-89B1-B159C2C59B56}"/>
    <cellStyle name="SAPBEXchaText 106 3" xfId="39602" xr:uid="{939F100F-D634-4C8A-9B85-F5F64D9407B8}"/>
    <cellStyle name="SAPBEXchaText 106 4" xfId="40307" xr:uid="{A96144A6-5186-4D40-BFDB-5F385924FA28}"/>
    <cellStyle name="SAPBEXchaText 106 5" xfId="39772" xr:uid="{68B13ACD-F6CC-44FE-A3A8-39BCBD561377}"/>
    <cellStyle name="SAPBEXchaText 106 6" xfId="44838" xr:uid="{50842170-4E95-4715-9DD7-D74EC2051FE3}"/>
    <cellStyle name="SAPBEXchaText 106 7" xfId="44440" xr:uid="{ED7A0AB3-3991-4FC0-97C5-859364D96D2A}"/>
    <cellStyle name="SAPBEXchaText 107" xfId="33251" xr:uid="{E26FE7DF-5F1F-400F-95CB-73B3BD3F0146}"/>
    <cellStyle name="SAPBEXchaText 107 2" xfId="40471" xr:uid="{2B5E2D2A-79AF-4CB8-92E7-DE42BA7A7213}"/>
    <cellStyle name="SAPBEXchaText 107 3" xfId="39601" xr:uid="{2AE8F8B4-D25E-4AF1-BDA8-35B816B04628}"/>
    <cellStyle name="SAPBEXchaText 107 4" xfId="40308" xr:uid="{E0BF32DF-B695-4559-97CA-C3B08BF3B9BA}"/>
    <cellStyle name="SAPBEXchaText 107 5" xfId="39771" xr:uid="{CF4950E3-1360-4DDD-8858-9BC2A7294BA6}"/>
    <cellStyle name="SAPBEXchaText 107 6" xfId="44839" xr:uid="{430100DF-CE9E-4066-96CB-081F52D23167}"/>
    <cellStyle name="SAPBEXchaText 107 7" xfId="44439" xr:uid="{64790380-E711-432D-B287-0FDD69948FCA}"/>
    <cellStyle name="SAPBEXchaText 108" xfId="33252" xr:uid="{2681FB51-E231-4E81-ADC9-0E3E04CDE380}"/>
    <cellStyle name="SAPBEXchaText 108 2" xfId="40472" xr:uid="{32FDEF61-8EC2-4822-9416-98ECEF21E709}"/>
    <cellStyle name="SAPBEXchaText 108 3" xfId="39600" xr:uid="{60EBADD2-F703-4CCC-A6A1-CF91DA5291D0}"/>
    <cellStyle name="SAPBEXchaText 108 4" xfId="40309" xr:uid="{670D9FF8-2A53-499A-89E6-EA95FE1687D0}"/>
    <cellStyle name="SAPBEXchaText 108 5" xfId="39770" xr:uid="{30182B61-D2A3-414A-8468-1732D2973992}"/>
    <cellStyle name="SAPBEXchaText 108 6" xfId="44840" xr:uid="{689283C7-B237-4FD0-AE3A-B4548596E117}"/>
    <cellStyle name="SAPBEXchaText 108 7" xfId="44438" xr:uid="{FD224C1A-8762-4BB5-828A-F15C69B8A049}"/>
    <cellStyle name="SAPBEXchaText 109" xfId="33253" xr:uid="{71A75ED8-CF62-4780-8A0A-9E50D7212047}"/>
    <cellStyle name="SAPBEXchaText 109 2" xfId="40473" xr:uid="{E2BFA5FA-75C2-4368-A86A-E1E239378659}"/>
    <cellStyle name="SAPBEXchaText 109 3" xfId="39599" xr:uid="{744F8140-5D3A-440B-B2B0-CCB7A6960111}"/>
    <cellStyle name="SAPBEXchaText 109 4" xfId="40310" xr:uid="{9EA65C2C-9783-4151-B1C0-C0768889AA27}"/>
    <cellStyle name="SAPBEXchaText 109 5" xfId="39769" xr:uid="{2A8BE0CE-EE97-4A10-9D87-9B86C82293A1}"/>
    <cellStyle name="SAPBEXchaText 109 6" xfId="44841" xr:uid="{AA13B19A-B5D1-46B3-BD30-92653CB8C34C}"/>
    <cellStyle name="SAPBEXchaText 109 7" xfId="44437" xr:uid="{356BFC4F-39A1-4572-BD42-A0BF3273B591}"/>
    <cellStyle name="SAPBEXchaText 11" xfId="33254" xr:uid="{7E6A8D84-D802-4539-9081-A71997C18485}"/>
    <cellStyle name="SAPBEXchaText 110" xfId="33255" xr:uid="{D7DD6A5A-705F-4023-AFE6-299E4BF45576}"/>
    <cellStyle name="SAPBEXchaText 110 2" xfId="40475" xr:uid="{05352A4A-84FA-41C5-A161-7EA4F85A779E}"/>
    <cellStyle name="SAPBEXchaText 110 3" xfId="39598" xr:uid="{E6DC24BC-3415-4B13-B25A-C73ACBD59249}"/>
    <cellStyle name="SAPBEXchaText 110 4" xfId="40311" xr:uid="{A2737E4D-5D4A-4BD4-BB47-030AE95CB2AA}"/>
    <cellStyle name="SAPBEXchaText 110 5" xfId="39766" xr:uid="{8715FB76-68B9-4012-BDB0-EF0C73BA4C1C}"/>
    <cellStyle name="SAPBEXchaText 110 6" xfId="44842" xr:uid="{0CE3111E-30A4-4AE0-9342-0C139D1B0F3F}"/>
    <cellStyle name="SAPBEXchaText 110 7" xfId="44436" xr:uid="{B9839AC9-7F68-451A-B36F-2B152C840BCE}"/>
    <cellStyle name="SAPBEXchaText 111" xfId="33256" xr:uid="{329F0ACD-0CD5-48B9-A799-B7FBFF62FA5C}"/>
    <cellStyle name="SAPBEXchaText 111 2" xfId="40476" xr:uid="{F63FDC85-1B78-4FC3-A133-CD9D86E49651}"/>
    <cellStyle name="SAPBEXchaText 111 3" xfId="39597" xr:uid="{087DF65C-C60E-4A50-8284-BAB13D7A1532}"/>
    <cellStyle name="SAPBEXchaText 111 4" xfId="38310" xr:uid="{0EEC6DBF-ECE7-485C-91A7-FAAF36983A3B}"/>
    <cellStyle name="SAPBEXchaText 111 5" xfId="39765" xr:uid="{95A1CD64-A889-4BF9-9FB6-BA34A7936F1E}"/>
    <cellStyle name="SAPBEXchaText 111 6" xfId="44843" xr:uid="{C598E5D2-7BC7-40AA-8293-4135135E11D8}"/>
    <cellStyle name="SAPBEXchaText 111 7" xfId="44435" xr:uid="{7A03700D-4481-4F1E-AD6C-7F03E3712038}"/>
    <cellStyle name="SAPBEXchaText 112" xfId="33257" xr:uid="{EEDEDC23-4E2C-48C7-927A-32CCCC5293B0}"/>
    <cellStyle name="SAPBEXchaText 112 2" xfId="40477" xr:uid="{B1968666-E450-4BFB-BC82-3CDA3E1E6DF7}"/>
    <cellStyle name="SAPBEXchaText 112 3" xfId="39596" xr:uid="{D2A8FF2A-3A94-48EA-A066-6CBBF9B4F21C}"/>
    <cellStyle name="SAPBEXchaText 112 4" xfId="41734" xr:uid="{0A7A1EC0-E1CB-416B-9455-38EF00C93E3A}"/>
    <cellStyle name="SAPBEXchaText 112 5" xfId="39764" xr:uid="{F2432066-E438-410B-B3A5-8F14DF4D1D94}"/>
    <cellStyle name="SAPBEXchaText 112 6" xfId="44844" xr:uid="{51C60522-0586-4C02-AB22-64B8806EC784}"/>
    <cellStyle name="SAPBEXchaText 112 7" xfId="44434" xr:uid="{78BD1354-5030-443F-9B74-3619A9573069}"/>
    <cellStyle name="SAPBEXchaText 113" xfId="33258" xr:uid="{34CDB434-A7B7-47A7-A823-C9535B1E309B}"/>
    <cellStyle name="SAPBEXchaText 113 2" xfId="40478" xr:uid="{E8535938-7004-4767-A430-9FD8CBA3E2D7}"/>
    <cellStyle name="SAPBEXchaText 113 3" xfId="39595" xr:uid="{4641750F-DF9A-4589-BFCA-5A9B118BE04F}"/>
    <cellStyle name="SAPBEXchaText 113 4" xfId="38311" xr:uid="{37BC1D99-315E-48F0-BC2E-148A275B12E2}"/>
    <cellStyle name="SAPBEXchaText 113 5" xfId="39763" xr:uid="{B16C3276-2456-4DC7-B43C-E0D081E8D6E2}"/>
    <cellStyle name="SAPBEXchaText 113 6" xfId="44845" xr:uid="{B925AC46-9874-4447-8173-D50C900BFB89}"/>
    <cellStyle name="SAPBEXchaText 113 7" xfId="44433" xr:uid="{F1DB66BD-9CB5-4CAB-ACB4-A4F351B5CCB8}"/>
    <cellStyle name="SAPBEXchaText 114" xfId="33259" xr:uid="{F6D0D4D8-A6B7-48E0-8929-DF0B6835B39A}"/>
    <cellStyle name="SAPBEXchaText 114 2" xfId="40479" xr:uid="{32AA1CC7-47BB-4621-B86C-D0AF3E8A9A2C}"/>
    <cellStyle name="SAPBEXchaText 114 3" xfId="39594" xr:uid="{55D74378-4806-4DCE-9B8B-7C59AA41DE45}"/>
    <cellStyle name="SAPBEXchaText 114 4" xfId="40313" xr:uid="{FDFED117-A2CC-4C96-9375-8FB7591536ED}"/>
    <cellStyle name="SAPBEXchaText 114 5" xfId="39762" xr:uid="{CDF11D05-B1AA-4C21-904E-9A5474A8BB5B}"/>
    <cellStyle name="SAPBEXchaText 114 6" xfId="44846" xr:uid="{B109E669-2612-4560-9063-BC5CEA4A19E9}"/>
    <cellStyle name="SAPBEXchaText 114 7" xfId="44432" xr:uid="{F76D88BD-A03F-4902-8688-C4C8B06CCF8D}"/>
    <cellStyle name="SAPBEXchaText 115" xfId="33260" xr:uid="{2CC1356D-4838-4A61-82A0-2988913525EA}"/>
    <cellStyle name="SAPBEXchaText 115 2" xfId="40480" xr:uid="{DC195BB2-0058-45D0-BB21-7BBB54CD3142}"/>
    <cellStyle name="SAPBEXchaText 115 3" xfId="39593" xr:uid="{61E0FEFD-59C1-4376-A96E-AA92158BD08E}"/>
    <cellStyle name="SAPBEXchaText 115 4" xfId="40312" xr:uid="{3EDCEB17-48C8-4130-B76F-2AF696DABFA1}"/>
    <cellStyle name="SAPBEXchaText 115 5" xfId="39761" xr:uid="{6BDEB71A-2F7D-43F2-8A09-E5B7BCCB338E}"/>
    <cellStyle name="SAPBEXchaText 115 6" xfId="44847" xr:uid="{88162708-96D0-4FA2-ADF7-4ABAD3662D25}"/>
    <cellStyle name="SAPBEXchaText 115 7" xfId="44431" xr:uid="{7CB7CB08-7B86-4154-9102-FC2C2905E411}"/>
    <cellStyle name="SAPBEXchaText 116" xfId="33261" xr:uid="{55279973-3C2F-4E07-B9E8-FE97E184145B}"/>
    <cellStyle name="SAPBEXchaText 116 2" xfId="40481" xr:uid="{D97EA1AA-C50F-4946-94D8-17EC9C1716CB}"/>
    <cellStyle name="SAPBEXchaText 116 3" xfId="39592" xr:uid="{5D24294B-273A-4262-B706-A57F07C9EE21}"/>
    <cellStyle name="SAPBEXchaText 116 4" xfId="40314" xr:uid="{88B57060-B333-4ECD-84FF-29F80C0CE5CB}"/>
    <cellStyle name="SAPBEXchaText 116 5" xfId="39760" xr:uid="{FF2D34D1-4AAE-4047-996E-57E012A90D22}"/>
    <cellStyle name="SAPBEXchaText 116 6" xfId="44848" xr:uid="{3A4012DD-AD21-439C-88CD-87E5D90B7386}"/>
    <cellStyle name="SAPBEXchaText 116 7" xfId="44430" xr:uid="{6F14805E-7C0D-4846-A85F-F81B9942452F}"/>
    <cellStyle name="SAPBEXchaText 117" xfId="12983" xr:uid="{CB4F59B8-87D3-4B3F-B6D6-6D244BFC34D4}"/>
    <cellStyle name="SAPBEXchaText 117 2" xfId="38371" xr:uid="{9A191698-1677-4DDC-8E60-33F7EF910CFC}"/>
    <cellStyle name="SAPBEXchaText 117 3" xfId="41787" xr:uid="{3AA6114D-9759-4D6A-A790-6AF67E6A2DFB}"/>
    <cellStyle name="SAPBEXchaText 117 4" xfId="42448" xr:uid="{DCEB4930-4C09-4D0A-84CD-E90F10F894EB}"/>
    <cellStyle name="SAPBEXchaText 117 5" xfId="43037" xr:uid="{9A3D0439-17D8-435B-A9F9-4A07705E3C19}"/>
    <cellStyle name="SAPBEXchaText 117 6" xfId="43601" xr:uid="{58FBA136-97B6-4AE9-81CA-70AD25FBACEC}"/>
    <cellStyle name="SAPBEXchaText 117 7" xfId="45677" xr:uid="{DD0101F0-24A2-4919-A248-EFE7D66B672D}"/>
    <cellStyle name="SAPBEXchaText 12" xfId="33262" xr:uid="{46B415DF-1D4F-4F09-AEAE-5B5227453E97}"/>
    <cellStyle name="SAPBEXchaText 13" xfId="33263" xr:uid="{C678D715-2683-4B95-AE46-7FEC218D8154}"/>
    <cellStyle name="SAPBEXchaText 14" xfId="33264" xr:uid="{20E1B95D-7CA9-4B37-89EC-41DB0801D8CE}"/>
    <cellStyle name="SAPBEXchaText 15" xfId="33265" xr:uid="{E2666D72-4B90-4647-9B9E-7814F5F571C1}"/>
    <cellStyle name="SAPBEXchaText 16" xfId="33266" xr:uid="{1B1F9967-C3EF-4D90-A0B8-5FDC483E9B2E}"/>
    <cellStyle name="SAPBEXchaText 17" xfId="33267" xr:uid="{B3C65F3B-2E12-4267-A26D-363299D81606}"/>
    <cellStyle name="SAPBEXchaText 18" xfId="33268" xr:uid="{8EE32436-20FA-401B-A3AC-1C8307BFC19A}"/>
    <cellStyle name="SAPBEXchaText 19" xfId="33269" xr:uid="{5AAD9D9D-4B80-4EF9-8502-FA2E0F536EBD}"/>
    <cellStyle name="SAPBEXchaText 2" xfId="3876" xr:uid="{93C0C2F6-D91A-4509-8FE6-75936C95E85D}"/>
    <cellStyle name="SAPBEXchaText 2 10" xfId="45573" xr:uid="{681CA51F-F6AF-444A-8B74-071650105C69}"/>
    <cellStyle name="SAPBEXchaText 2 11" xfId="13188" xr:uid="{31C101B7-F049-494A-B430-2BB3383ED832}"/>
    <cellStyle name="SAPBEXchaText 2 2" xfId="33270" xr:uid="{177DF0A8-8ECA-4D8C-9033-5718CF6FA911}"/>
    <cellStyle name="SAPBEXchaText 2 2 2" xfId="33271" xr:uid="{F8E3E996-47E2-4105-BA12-B0EF53725949}"/>
    <cellStyle name="SAPBEXchaText 2 2 2 2" xfId="33272" xr:uid="{76E52BE2-E4D8-45B8-AC29-CA6B73E12275}"/>
    <cellStyle name="SAPBEXchaText 2 2 2 2 2" xfId="33273" xr:uid="{A5752BAD-B6AA-4497-8AB0-04D5C3A164E9}"/>
    <cellStyle name="SAPBEXchaText 2 2 2 2 2 2" xfId="40483" xr:uid="{F77F8ACD-B99B-4B84-A1C3-709142954F04}"/>
    <cellStyle name="SAPBEXchaText 2 2 2 2 2 3" xfId="39583" xr:uid="{DD8A030E-F8F4-4CFF-B16C-E650B74F0155}"/>
    <cellStyle name="SAPBEXchaText 2 2 2 2 2 4" xfId="41735" xr:uid="{0B4A7806-AECA-40EE-BCD5-53CF4B90E649}"/>
    <cellStyle name="SAPBEXchaText 2 2 2 2 2 5" xfId="39756" xr:uid="{6B0A3D6E-73D8-4667-92BD-3BD5E33C7EFD}"/>
    <cellStyle name="SAPBEXchaText 2 2 2 2 2 6" xfId="44850" xr:uid="{2BF9E232-98C2-4A2D-831F-8FF4106171A8}"/>
    <cellStyle name="SAPBEXchaText 2 2 2 2 2 7" xfId="44428" xr:uid="{8BF5FE40-FBA9-47CC-9F29-582997F89460}"/>
    <cellStyle name="SAPBEXchaText 2 2 2 3" xfId="33274" xr:uid="{7FE0CD68-CBBE-4EE7-873D-4173867EC46B}"/>
    <cellStyle name="SAPBEXchaText 2 2 2 3 2" xfId="40484" xr:uid="{DE653C27-56A0-41BA-BE8E-0BE0CE87E216}"/>
    <cellStyle name="SAPBEXchaText 2 2 2 3 3" xfId="39582" xr:uid="{0304707B-B987-4DA5-AE29-37BCF64D7654}"/>
    <cellStyle name="SAPBEXchaText 2 2 2 3 4" xfId="40316" xr:uid="{4D1D1A93-E6F2-4233-B49E-DDA4DD16D32D}"/>
    <cellStyle name="SAPBEXchaText 2 2 2 3 5" xfId="39755" xr:uid="{CB3A3D87-55D3-4C75-8480-59BEB5788630}"/>
    <cellStyle name="SAPBEXchaText 2 2 2 3 6" xfId="44851" xr:uid="{D53B8DAB-B237-4F2A-AD6C-C6CF77589ECC}"/>
    <cellStyle name="SAPBEXchaText 2 2 2 3 7" xfId="44427" xr:uid="{6C260D1F-71C7-4D25-BF28-5185A03936FB}"/>
    <cellStyle name="SAPBEXchaText 2 2 2 4" xfId="40482" xr:uid="{1A575E1F-1651-469A-B3D5-21F2D7F6C298}"/>
    <cellStyle name="SAPBEXchaText 2 2 2 5" xfId="39584" xr:uid="{2DA1141D-5155-467F-ADE7-207767774D57}"/>
    <cellStyle name="SAPBEXchaText 2 2 2 6" xfId="40315" xr:uid="{3BBA8EFC-188B-4B21-9411-18343398E658}"/>
    <cellStyle name="SAPBEXchaText 2 2 2 7" xfId="39757" xr:uid="{09B891A7-B206-4970-B0C1-4E2E2C7C964A}"/>
    <cellStyle name="SAPBEXchaText 2 2 2 8" xfId="44849" xr:uid="{9B10F8FB-5D2A-4088-804C-33D59742B089}"/>
    <cellStyle name="SAPBEXchaText 2 2 2 9" xfId="44429" xr:uid="{B0B618CF-BBB4-4861-A7E3-1CF1F8694A68}"/>
    <cellStyle name="SAPBEXchaText 2 2 3" xfId="33275" xr:uid="{53326D9A-FFA5-471E-ACEB-3C0F7AFF1BC9}"/>
    <cellStyle name="SAPBEXchaText 2 3" xfId="33276" xr:uid="{20CFBD8A-8147-492D-8196-5625C05A1BF5}"/>
    <cellStyle name="SAPBEXchaText 2 3 2" xfId="40485" xr:uid="{1C9DB478-9E46-4E02-8863-EAE78FE5CC2E}"/>
    <cellStyle name="SAPBEXchaText 2 3 3" xfId="39581" xr:uid="{8E823B53-6D78-4AA0-85E2-8D24BA830293}"/>
    <cellStyle name="SAPBEXchaText 2 3 4" xfId="40317" xr:uid="{3446EE6F-9248-4309-B0C6-B881DA87D8F0}"/>
    <cellStyle name="SAPBEXchaText 2 3 5" xfId="39754" xr:uid="{755D8D1D-2BDC-44C5-9848-8CD4FD175C1E}"/>
    <cellStyle name="SAPBEXchaText 2 3 6" xfId="44852" xr:uid="{7E9D6941-E398-4118-B09F-DC5796F07601}"/>
    <cellStyle name="SAPBEXchaText 2 3 7" xfId="44426" xr:uid="{CE7343CD-B0BB-41F2-AFCA-0BA31F0267F0}"/>
    <cellStyle name="SAPBEXchaText 2 4" xfId="33277" xr:uid="{56D0D85E-7D3F-48FE-8BF6-2F26F8327548}"/>
    <cellStyle name="SAPBEXchaText 2 5" xfId="38483" xr:uid="{5AC3264F-400C-455C-8F03-BE6ABE037AD9}"/>
    <cellStyle name="SAPBEXchaText 2 6" xfId="41652" xr:uid="{239B866A-0397-45A9-8FD5-F4B65C147D35}"/>
    <cellStyle name="SAPBEXchaText 2 7" xfId="42307" xr:uid="{0010F3B6-65B1-44E1-AD42-80CC477CA1FA}"/>
    <cellStyle name="SAPBEXchaText 2 8" xfId="42900" xr:uid="{D14A493B-383F-48EF-82F6-A70E0A9498D1}"/>
    <cellStyle name="SAPBEXchaText 2 9" xfId="43704" xr:uid="{90F0E9EF-00AC-416E-B55F-718C6CCB3B6A}"/>
    <cellStyle name="SAPBEXchaText 20" xfId="33278" xr:uid="{4FC86063-1686-4CF1-B957-B6F5973BD37F}"/>
    <cellStyle name="SAPBEXchaText 21" xfId="33279" xr:uid="{5B571B66-761F-4E3E-9317-B5AF05E56A09}"/>
    <cellStyle name="SAPBEXchaText 22" xfId="33280" xr:uid="{AF8D867D-C488-4620-85B5-75A62390659A}"/>
    <cellStyle name="SAPBEXchaText 23" xfId="33281" xr:uid="{DA3E74A1-02B5-4D98-9137-3BCE5CABA9CD}"/>
    <cellStyle name="SAPBEXchaText 24" xfId="33282" xr:uid="{8FC1D279-ACD4-4F6F-ABF0-BD5EAAC719CC}"/>
    <cellStyle name="SAPBEXchaText 25" xfId="33283" xr:uid="{02FD781A-35EB-4776-BC41-6E0D6FDB86F3}"/>
    <cellStyle name="SAPBEXchaText 26" xfId="33284" xr:uid="{D4AC6A41-8425-4245-87AC-B55E6C48F4F9}"/>
    <cellStyle name="SAPBEXchaText 27" xfId="33285" xr:uid="{292DEC5E-9659-4EFA-8BCF-AD07200BEA8E}"/>
    <cellStyle name="SAPBEXchaText 28" xfId="33286" xr:uid="{4DACA718-426A-4179-9FB9-7BC6129023BE}"/>
    <cellStyle name="SAPBEXchaText 29" xfId="33287" xr:uid="{09D487FC-BC1A-4D9B-A7AB-A63C54F8368C}"/>
    <cellStyle name="SAPBEXchaText 3" xfId="13162" xr:uid="{9A30D270-A112-4513-99B7-4574F0724117}"/>
    <cellStyle name="SAPBEXchaText 3 2" xfId="33288" xr:uid="{D031E04B-A76C-42B7-B695-9E15EA1EA3D8}"/>
    <cellStyle name="SAPBEXchaText 3 3" xfId="38083" xr:uid="{54274E15-CA7B-4EEF-9D06-BF2CF4A7A6B0}"/>
    <cellStyle name="SAPBEXchaText 3 3 2" xfId="41958" xr:uid="{78DCA390-5583-48F1-AB0D-A6970976B7C6}"/>
    <cellStyle name="SAPBEXchaText 3 3 3" xfId="42583" xr:uid="{DC22151E-5510-439B-918F-E1576B6A9BD1}"/>
    <cellStyle name="SAPBEXchaText 3 3 4" xfId="43145" xr:uid="{1B38A724-455C-450D-B7F8-96D66455BD11}"/>
    <cellStyle name="SAPBEXchaText 3 3 5" xfId="43395" xr:uid="{1629B8B4-A269-4D61-B6C2-A4E030A41E7A}"/>
    <cellStyle name="SAPBEXchaText 3 3 6" xfId="45799" xr:uid="{608D53F6-7241-4D7C-AE29-330B452F4436}"/>
    <cellStyle name="SAPBEXchaText 3 3 7" xfId="46075" xr:uid="{0616C6EB-DAE3-4369-80E3-A20983BC0B58}"/>
    <cellStyle name="SAPBEXchaText 3 4" xfId="38455" xr:uid="{54FFD72B-10DB-4C96-A17C-B0F42094215B}"/>
    <cellStyle name="SAPBEXchaText 3 5" xfId="41681" xr:uid="{139AF481-BB82-4F9A-9DDF-231E12D74497}"/>
    <cellStyle name="SAPBEXchaText 3 6" xfId="42335" xr:uid="{86767634-2ECC-4947-89B7-03DC7B703ABE}"/>
    <cellStyle name="SAPBEXchaText 3 7" xfId="42946" xr:uid="{DC000B92-B448-469C-8F95-6CC1E21812ED}"/>
    <cellStyle name="SAPBEXchaText 3 8" xfId="43676" xr:uid="{C481F49A-275B-49E4-ABC6-29303A904A67}"/>
    <cellStyle name="SAPBEXchaText 3 9" xfId="45601" xr:uid="{01BB4E40-CE66-4698-9722-98292782E29B}"/>
    <cellStyle name="SAPBEXchaText 30" xfId="33289" xr:uid="{E39FD71E-D4DD-4BE0-82CF-07959E97D721}"/>
    <cellStyle name="SAPBEXchaText 31" xfId="33290" xr:uid="{DC94AA8F-B739-4B1E-829C-631F85AD9412}"/>
    <cellStyle name="SAPBEXchaText 32" xfId="33291" xr:uid="{EB1B1630-0415-4887-B619-ED364A7177AA}"/>
    <cellStyle name="SAPBEXchaText 33" xfId="33292" xr:uid="{DF58AFF1-3D8C-4EA8-94E6-D2EFA37C09C6}"/>
    <cellStyle name="SAPBEXchaText 34" xfId="33293" xr:uid="{661202C8-BEAD-4DD8-952C-A17B37D4B3BF}"/>
    <cellStyle name="SAPBEXchaText 35" xfId="33294" xr:uid="{85D55E34-91E8-46BF-8083-2306352F8CA1}"/>
    <cellStyle name="SAPBEXchaText 36" xfId="33295" xr:uid="{C5037D0A-83FE-416A-BE28-637A2A47A3B4}"/>
    <cellStyle name="SAPBEXchaText 37" xfId="33296" xr:uid="{21BBDC07-0565-45D5-B7A2-BB1EC2C73BC4}"/>
    <cellStyle name="SAPBEXchaText 38" xfId="33297" xr:uid="{090250A2-71FD-4B36-8DB6-B712393FE038}"/>
    <cellStyle name="SAPBEXchaText 39" xfId="33298" xr:uid="{B5E1C535-39F6-4C40-AF25-E87111F37459}"/>
    <cellStyle name="SAPBEXchaText 4" xfId="13171" xr:uid="{E6FF3EFA-44F3-4870-8B75-392CBC1054DC}"/>
    <cellStyle name="SAPBEXchaText 4 2" xfId="33299" xr:uid="{98F638A0-E8C6-44DD-8EFE-A8A6C913BCAB}"/>
    <cellStyle name="SAPBEXchaText 4 3" xfId="38121" xr:uid="{FD4728A8-D8EE-4069-A6C6-24F830E5C84E}"/>
    <cellStyle name="SAPBEXchaText 4 3 2" xfId="41996" xr:uid="{6C6776E6-35F5-40F6-BF44-854FF48CC51B}"/>
    <cellStyle name="SAPBEXchaText 4 3 3" xfId="42621" xr:uid="{EA286186-AEFF-4368-A729-22D8A7177037}"/>
    <cellStyle name="SAPBEXchaText 4 3 4" xfId="43183" xr:uid="{FA7E6FF1-748F-4FD2-9D8F-CAAE5D03A32E}"/>
    <cellStyle name="SAPBEXchaText 4 3 5" xfId="43433" xr:uid="{12560EF8-C25D-4429-90C9-8DB45215A9C4}"/>
    <cellStyle name="SAPBEXchaText 4 3 6" xfId="45836" xr:uid="{822935C3-5677-4806-A303-EFAB4EE24E99}"/>
    <cellStyle name="SAPBEXchaText 4 3 7" xfId="46113" xr:uid="{AEB2EA83-2675-44FC-80F2-4561E413EF3A}"/>
    <cellStyle name="SAPBEXchaText 4 4" xfId="38464" xr:uid="{55EA5527-7587-4EE1-8941-B9CE0FAC4D3D}"/>
    <cellStyle name="SAPBEXchaText 4 5" xfId="41672" xr:uid="{CFC346F1-BD47-4E53-83CC-1718A4CB9F21}"/>
    <cellStyle name="SAPBEXchaText 4 6" xfId="42326" xr:uid="{204B76BA-6A7E-4BE0-A20D-BFE7CC093C45}"/>
    <cellStyle name="SAPBEXchaText 4 7" xfId="42937" xr:uid="{0A5657A3-3F2A-43F9-A719-7201307E56A1}"/>
    <cellStyle name="SAPBEXchaText 4 8" xfId="43685" xr:uid="{3CB19B37-0BC7-4A70-97A0-B5955E067747}"/>
    <cellStyle name="SAPBEXchaText 4 9" xfId="45592" xr:uid="{0DC8D0ED-87DB-4F8D-9139-26A69E282E6D}"/>
    <cellStyle name="SAPBEXchaText 40" xfId="33300" xr:uid="{F1B36E6D-290D-47AC-8639-5D2B48616D9D}"/>
    <cellStyle name="SAPBEXchaText 41" xfId="33301" xr:uid="{5F894625-030B-4027-9B46-C0546F8B84AC}"/>
    <cellStyle name="SAPBEXchaText 42" xfId="33302" xr:uid="{27B9F1EC-18B2-466B-983B-320ABBFAB362}"/>
    <cellStyle name="SAPBEXchaText 43" xfId="33303" xr:uid="{FBC51A0A-2EF7-4E7E-B447-C47F7D0B47EC}"/>
    <cellStyle name="SAPBEXchaText 44" xfId="33304" xr:uid="{665DF47F-5A1A-4774-86B9-E81815FC6E61}"/>
    <cellStyle name="SAPBEXchaText 45" xfId="33305" xr:uid="{26F452B8-8CA1-4A7A-B2D8-EB22DCA65912}"/>
    <cellStyle name="SAPBEXchaText 46" xfId="33306" xr:uid="{F1D60657-F1B1-49D8-A92B-60DFB49C5084}"/>
    <cellStyle name="SAPBEXchaText 47" xfId="33307" xr:uid="{048AA600-69C7-4D2A-96E9-C0D87229F56B}"/>
    <cellStyle name="SAPBEXchaText 48" xfId="33308" xr:uid="{DB5B41B6-BF78-4D49-87BB-B10B8CF737D5}"/>
    <cellStyle name="SAPBEXchaText 49" xfId="33309" xr:uid="{86773BBC-AAC0-46D0-8411-10B1F24776B9}"/>
    <cellStyle name="SAPBEXchaText 5" xfId="13332" xr:uid="{12F7FC03-B8A2-4DA4-9FE6-320E44DCE5D7}"/>
    <cellStyle name="SAPBEXchaText 5 2" xfId="33310" xr:uid="{A4BAF246-02B9-4909-83D2-4CE404A97510}"/>
    <cellStyle name="SAPBEXchaText 5 3" xfId="38621" xr:uid="{754662CC-9992-48CB-8AF5-62BFB03FAE54}"/>
    <cellStyle name="SAPBEXchaText 5 4" xfId="41498" xr:uid="{46ECE043-6DD4-4103-9B85-E42E38C7A8D7}"/>
    <cellStyle name="SAPBEXchaText 5 5" xfId="42160" xr:uid="{B2EE4A01-7DB9-4F5A-9AF2-195DBEFC692D}"/>
    <cellStyle name="SAPBEXchaText 5 6" xfId="42770" xr:uid="{6B151DD1-4998-4A20-B9A1-9701CD3FFBBB}"/>
    <cellStyle name="SAPBEXchaText 5 7" xfId="43835" xr:uid="{B2286BCE-35DC-4ED8-B52B-AB832541CA0C}"/>
    <cellStyle name="SAPBEXchaText 5 8" xfId="45455" xr:uid="{9A08EE8F-A687-4B10-87D0-7C3024068453}"/>
    <cellStyle name="SAPBEXchaText 50" xfId="33311" xr:uid="{31EEE9E3-DFE3-489A-AFA2-EF933108774E}"/>
    <cellStyle name="SAPBEXchaText 51" xfId="33312" xr:uid="{ECEB220E-06C4-4591-8984-53661EA931B3}"/>
    <cellStyle name="SAPBEXchaText 52" xfId="33313" xr:uid="{75BBB6D2-64C9-4E03-B5D2-95DFD78F237D}"/>
    <cellStyle name="SAPBEXchaText 53" xfId="33314" xr:uid="{23F99493-5538-43CF-8333-0E566953A246}"/>
    <cellStyle name="SAPBEXchaText 54" xfId="33315" xr:uid="{62FDF166-DDB7-4C73-9424-6687B4B6EEA3}"/>
    <cellStyle name="SAPBEXchaText 55" xfId="33316" xr:uid="{0D27E132-FCCA-43C3-BBAB-75116C6DD6C5}"/>
    <cellStyle name="SAPBEXchaText 56" xfId="33317" xr:uid="{A610FB10-85B0-4AF6-A0BD-8FFA2685EF00}"/>
    <cellStyle name="SAPBEXchaText 57" xfId="33318" xr:uid="{8D25CD7D-FC3B-4603-818A-B688FDD15C13}"/>
    <cellStyle name="SAPBEXchaText 58" xfId="33319" xr:uid="{4B46768D-AEA3-47AE-9EFE-B6A8B77BEB88}"/>
    <cellStyle name="SAPBEXchaText 59" xfId="33320" xr:uid="{BE90437E-DEE1-4C9A-ABDF-440D80F3FE41}"/>
    <cellStyle name="SAPBEXchaText 6" xfId="33321" xr:uid="{D9D6F202-8344-4404-BE8A-157E18A0D3D9}"/>
    <cellStyle name="SAPBEXchaText 6 2" xfId="33322" xr:uid="{004AE2A4-A90F-4892-AC0A-161AD76772D7}"/>
    <cellStyle name="SAPBEXchaText 60" xfId="33323" xr:uid="{FE47D58F-E661-493B-8830-EC4C0AA8CB5D}"/>
    <cellStyle name="SAPBEXchaText 61" xfId="33324" xr:uid="{8CA76DA5-F6AF-40B1-BA86-AD8259BB8DB8}"/>
    <cellStyle name="SAPBEXchaText 62" xfId="33325" xr:uid="{B84796EE-670E-4B60-9F44-3AEA6A063AAB}"/>
    <cellStyle name="SAPBEXchaText 63" xfId="33326" xr:uid="{19E99C5D-356F-4A41-BB72-FF424BE6ED3C}"/>
    <cellStyle name="SAPBEXchaText 64" xfId="33327" xr:uid="{CF4BDE97-2544-47AB-BE28-3A36B488850B}"/>
    <cellStyle name="SAPBEXchaText 65" xfId="33328" xr:uid="{7F930AE3-EF4E-4E6F-8AB0-AFF1D6F8C388}"/>
    <cellStyle name="SAPBEXchaText 66" xfId="33329" xr:uid="{F4275B3E-7612-4CAA-9A9D-95572637EC8D}"/>
    <cellStyle name="SAPBEXchaText 67" xfId="33330" xr:uid="{E2EA9E31-FFAA-449A-98FB-9CD8F44936F7}"/>
    <cellStyle name="SAPBEXchaText 68" xfId="33331" xr:uid="{26873F32-48B3-4CEB-8C26-4B9CD52BEB4C}"/>
    <cellStyle name="SAPBEXchaText 69" xfId="33332" xr:uid="{A7CAF718-B1B1-4382-987B-27F940C3057C}"/>
    <cellStyle name="SAPBEXchaText 7" xfId="33333" xr:uid="{EAE90F6D-6B99-464E-A305-7BF6FF39D3E3}"/>
    <cellStyle name="SAPBEXchaText 70" xfId="33334" xr:uid="{2C7A9B95-80E5-4A1E-AD9C-F372FAAFCB13}"/>
    <cellStyle name="SAPBEXchaText 71" xfId="33335" xr:uid="{F73BC9BE-3628-404C-B280-505C32C1D7B8}"/>
    <cellStyle name="SAPBEXchaText 72" xfId="33336" xr:uid="{993E5339-3095-4023-9330-22FB5317E2D5}"/>
    <cellStyle name="SAPBEXchaText 73" xfId="33337" xr:uid="{2B5F21EF-1053-4716-A816-330DB1989B34}"/>
    <cellStyle name="SAPBEXchaText 74" xfId="33338" xr:uid="{E5BD85B5-1E8E-471F-9462-E02FED9FE3A3}"/>
    <cellStyle name="SAPBEXchaText 75" xfId="33339" xr:uid="{42116F28-4036-4E94-B5C5-148B57297609}"/>
    <cellStyle name="SAPBEXchaText 76" xfId="33340" xr:uid="{8BF7E275-306A-455E-B105-3D02EC7751B3}"/>
    <cellStyle name="SAPBEXchaText 77" xfId="33341" xr:uid="{6207337B-2F6B-412B-B337-F4339C257E86}"/>
    <cellStyle name="SAPBEXchaText 78" xfId="33342" xr:uid="{B9093CF3-CA15-4EE5-AAD7-0750AF98D2A1}"/>
    <cellStyle name="SAPBEXchaText 79" xfId="33343" xr:uid="{E8AB9980-DF12-4663-A9E3-923237596D4E}"/>
    <cellStyle name="SAPBEXchaText 8" xfId="33344" xr:uid="{9A97645E-5F56-4770-9AB2-DBF1DAA6C7C5}"/>
    <cellStyle name="SAPBEXchaText 80" xfId="33345" xr:uid="{D1D5520C-CB11-489D-BEDA-8058661B55CC}"/>
    <cellStyle name="SAPBEXchaText 81" xfId="33346" xr:uid="{C8160627-051A-4C2D-9F89-937C859BBA53}"/>
    <cellStyle name="SAPBEXchaText 82" xfId="33347" xr:uid="{0C455D54-2B66-40C6-A4BC-5DF43BB4C1CC}"/>
    <cellStyle name="SAPBEXchaText 83" xfId="33348" xr:uid="{75D553D6-33C1-43E3-923B-61636EACE818}"/>
    <cellStyle name="SAPBEXchaText 84" xfId="33349" xr:uid="{ED095577-5BE0-4BA9-B23B-357E967F3F57}"/>
    <cellStyle name="SAPBEXchaText 85" xfId="33350" xr:uid="{126BF084-C8B2-4ED7-BD69-C32264F1FB3C}"/>
    <cellStyle name="SAPBEXchaText 86" xfId="33351" xr:uid="{3D36755C-A9EF-4D0D-8F17-F4C457D78702}"/>
    <cellStyle name="SAPBEXchaText 87" xfId="33352" xr:uid="{587A7BB1-7E5A-4E1F-9162-CE44B041970F}"/>
    <cellStyle name="SAPBEXchaText 88" xfId="33353" xr:uid="{A037B200-DD95-46D5-8C95-8789D2723326}"/>
    <cellStyle name="SAPBEXchaText 89" xfId="33354" xr:uid="{B7B670E6-0033-4F07-8F0E-4B8D0808CED3}"/>
    <cellStyle name="SAPBEXchaText 9" xfId="33355" xr:uid="{8400D9FE-8E36-4654-8AB3-85530043B51A}"/>
    <cellStyle name="SAPBEXchaText 90" xfId="33356" xr:uid="{4B22F979-5E9D-4300-98DA-273F00EABFE4}"/>
    <cellStyle name="SAPBEXchaText 91" xfId="33357" xr:uid="{30757A3F-F38B-448A-9ECF-AFAF86FEE1A4}"/>
    <cellStyle name="SAPBEXchaText 92" xfId="33358" xr:uid="{F7B030B5-78B4-4E6D-B329-C20841211A4B}"/>
    <cellStyle name="SAPBEXchaText 93" xfId="33359" xr:uid="{7EDB41B4-4F54-431D-8C5B-3A1FB16778E0}"/>
    <cellStyle name="SAPBEXchaText 94" xfId="33360" xr:uid="{3232525E-3103-4E8C-99D0-6B6316B24F3C}"/>
    <cellStyle name="SAPBEXchaText 95" xfId="33361" xr:uid="{0A1BB830-9479-4FDC-BBA2-1CCD5471D618}"/>
    <cellStyle name="SAPBEXchaText 96" xfId="33362" xr:uid="{99720573-892A-433A-8B33-70DB4FC578A4}"/>
    <cellStyle name="SAPBEXchaText 97" xfId="33363" xr:uid="{559571DA-2090-4690-85E9-873395E686B6}"/>
    <cellStyle name="SAPBEXchaText 98" xfId="33364" xr:uid="{7C64D9C3-43D6-438F-BAD8-02B3C8B97F8F}"/>
    <cellStyle name="SAPBEXchaText 99" xfId="33365" xr:uid="{E58AC6D2-0661-4191-9F0A-BB9DC0E3DC8F}"/>
    <cellStyle name="SAPBEXexcBad7" xfId="2087" xr:uid="{330097E1-D707-499D-B5B3-E5AFBFE6324F}"/>
    <cellStyle name="SAPBEXexcBad7 10" xfId="33366" xr:uid="{439B3AB6-71EC-4E6F-A8DB-1F139A81DE0D}"/>
    <cellStyle name="SAPBEXexcBad7 100" xfId="33367" xr:uid="{4BE4142F-A866-49C3-AE18-EF4929EBE89B}"/>
    <cellStyle name="SAPBEXexcBad7 101" xfId="33368" xr:uid="{FE7D7AF5-BA9B-4786-B251-100B3DC32D09}"/>
    <cellStyle name="SAPBEXexcBad7 102" xfId="33369" xr:uid="{D93DD06E-BA3C-4D88-A67A-2D89D4ACC283}"/>
    <cellStyle name="SAPBEXexcBad7 103" xfId="33370" xr:uid="{A173071F-6CD9-4DCB-9145-8C66DA1FB4AA}"/>
    <cellStyle name="SAPBEXexcBad7 104" xfId="33371" xr:uid="{ABCB6B1C-85D9-48B3-9A56-F2C2A6BA78A0}"/>
    <cellStyle name="SAPBEXexcBad7 105" xfId="33372" xr:uid="{A77E5694-79C9-49BF-9347-BA71A08B344B}"/>
    <cellStyle name="SAPBEXexcBad7 105 2" xfId="40498" xr:uid="{CF62AB5E-9AAB-4454-B164-A7F174380912}"/>
    <cellStyle name="SAPBEXexcBad7 105 3" xfId="39571" xr:uid="{A6643DAD-CD17-4405-82EB-160E5DEA412C}"/>
    <cellStyle name="SAPBEXexcBad7 105 4" xfId="40339" xr:uid="{810917DD-8105-42C4-8AC8-8F47D846BE30}"/>
    <cellStyle name="SAPBEXexcBad7 105 5" xfId="42389" xr:uid="{C388C722-7BC1-4B39-A961-67AB346574AC}"/>
    <cellStyle name="SAPBEXexcBad7 105 6" xfId="44853" xr:uid="{1ACF61F2-3D3E-4D13-B435-B2264259B6CE}"/>
    <cellStyle name="SAPBEXexcBad7 105 7" xfId="44425" xr:uid="{27B341E5-7DB3-49D5-9D5B-F947ACC0AD87}"/>
    <cellStyle name="SAPBEXexcBad7 106" xfId="33373" xr:uid="{E1B47C5B-5578-4909-9AE7-FD3EF067CEE0}"/>
    <cellStyle name="SAPBEXexcBad7 106 2" xfId="40499" xr:uid="{DFCB7185-DC34-422E-B0ED-879C3A50535B}"/>
    <cellStyle name="SAPBEXexcBad7 106 3" xfId="39570" xr:uid="{DF9290BC-6D05-4930-878A-9D6823FF7B71}"/>
    <cellStyle name="SAPBEXexcBad7 106 4" xfId="40340" xr:uid="{595CFF3B-4F6D-4935-B078-BD1C4EFA5E8D}"/>
    <cellStyle name="SAPBEXexcBad7 106 5" xfId="39751" xr:uid="{1F1A3586-5E9D-406C-A9DF-12271782C3F8}"/>
    <cellStyle name="SAPBEXexcBad7 106 6" xfId="44854" xr:uid="{8F7966EC-161B-437E-9D64-52576DAA95E1}"/>
    <cellStyle name="SAPBEXexcBad7 106 7" xfId="44424" xr:uid="{13A762EE-CB71-4E7A-9289-EC9074BF4D19}"/>
    <cellStyle name="SAPBEXexcBad7 107" xfId="33374" xr:uid="{1D4EAF12-0674-47B9-B63E-6EBBDEAB65CD}"/>
    <cellStyle name="SAPBEXexcBad7 107 2" xfId="40500" xr:uid="{E7D966D3-225E-49A4-B673-D082620867D0}"/>
    <cellStyle name="SAPBEXexcBad7 107 3" xfId="39569" xr:uid="{BA869032-9196-472B-886E-3B45F92AE2B2}"/>
    <cellStyle name="SAPBEXexcBad7 107 4" xfId="40341" xr:uid="{31CA2A10-EAFE-4AEE-87BD-15541007CD3C}"/>
    <cellStyle name="SAPBEXexcBad7 107 5" xfId="39750" xr:uid="{7CBEDB9E-F4F7-4D14-91DC-EC11E94693C8}"/>
    <cellStyle name="SAPBEXexcBad7 107 6" xfId="44855" xr:uid="{1A492A21-CDF2-44CF-B1AD-D888A282192B}"/>
    <cellStyle name="SAPBEXexcBad7 107 7" xfId="44423" xr:uid="{D3BA57C5-DC06-4120-BDAC-E513F1D335E3}"/>
    <cellStyle name="SAPBEXexcBad7 108" xfId="33375" xr:uid="{2426F422-BA6B-4FA5-BBC1-5F25E641FFEE}"/>
    <cellStyle name="SAPBEXexcBad7 108 2" xfId="40501" xr:uid="{0E96FFCA-8EC4-4B9B-9D14-24EC591B3EE5}"/>
    <cellStyle name="SAPBEXexcBad7 108 3" xfId="39568" xr:uid="{98AB7EA9-D484-4EDC-ABE1-EDEE9D4BB8A9}"/>
    <cellStyle name="SAPBEXexcBad7 108 4" xfId="40342" xr:uid="{01D92231-7B10-4072-8433-0D2CB5F76B95}"/>
    <cellStyle name="SAPBEXexcBad7 108 5" xfId="39749" xr:uid="{2F78DF46-8152-4E64-8D9A-9F39F3A452E7}"/>
    <cellStyle name="SAPBEXexcBad7 108 6" xfId="44856" xr:uid="{EF56689F-DFD0-4027-BB6B-99960167C3B8}"/>
    <cellStyle name="SAPBEXexcBad7 108 7" xfId="44422" xr:uid="{9C697D58-C6E2-46BE-90AA-1BBE2F0F0B81}"/>
    <cellStyle name="SAPBEXexcBad7 109" xfId="33376" xr:uid="{A249742B-BDAC-49A9-BE42-769E81B17595}"/>
    <cellStyle name="SAPBEXexcBad7 109 2" xfId="40502" xr:uid="{7B85DE5C-355A-4F5E-ADA0-0AEAB15AEA3E}"/>
    <cellStyle name="SAPBEXexcBad7 109 3" xfId="39567" xr:uid="{2B808C56-5423-485B-8BA2-0058B517FD86}"/>
    <cellStyle name="SAPBEXexcBad7 109 4" xfId="40343" xr:uid="{80B360BD-37C7-46A4-8A74-12038DB83A09}"/>
    <cellStyle name="SAPBEXexcBad7 109 5" xfId="42390" xr:uid="{D4AD32A2-50E8-4556-B45A-6062602288D2}"/>
    <cellStyle name="SAPBEXexcBad7 109 6" xfId="44857" xr:uid="{E840150C-0353-48B1-9F80-53D6822A4BDC}"/>
    <cellStyle name="SAPBEXexcBad7 109 7" xfId="44421" xr:uid="{B1498614-1CE6-425D-82D9-96FDAC85B31F}"/>
    <cellStyle name="SAPBEXexcBad7 11" xfId="33377" xr:uid="{7CC1561D-E210-4679-96F2-CE2860B9D822}"/>
    <cellStyle name="SAPBEXexcBad7 110" xfId="33378" xr:uid="{352F56F3-312F-4DBA-A80B-5AE0490B396F}"/>
    <cellStyle name="SAPBEXexcBad7 110 2" xfId="40503" xr:uid="{531EA242-FF8E-4BAD-9651-B475B9581AE3}"/>
    <cellStyle name="SAPBEXexcBad7 110 3" xfId="39565" xr:uid="{62A0ED65-117E-40E8-88D9-15E03C1B0AA5}"/>
    <cellStyle name="SAPBEXexcBad7 110 4" xfId="40344" xr:uid="{5F9016B8-CEBF-496A-861F-0EF72303D0BB}"/>
    <cellStyle name="SAPBEXexcBad7 110 5" xfId="42391" xr:uid="{00708CA7-5175-4F65-9A4C-F9E43FA9BFC3}"/>
    <cellStyle name="SAPBEXexcBad7 110 6" xfId="44858" xr:uid="{975CB1C6-27D1-4C6C-8DCC-042DF8DDB9FF}"/>
    <cellStyle name="SAPBEXexcBad7 110 7" xfId="44420" xr:uid="{DB433C30-C580-4F31-88E0-6C55172E6C5E}"/>
    <cellStyle name="SAPBEXexcBad7 111" xfId="33379" xr:uid="{B487D48B-9373-4C2C-BAC0-C5F13D3A5474}"/>
    <cellStyle name="SAPBEXexcBad7 111 2" xfId="40504" xr:uid="{A876D64F-753B-43F4-9BDF-2661259FB6BA}"/>
    <cellStyle name="SAPBEXexcBad7 111 3" xfId="39564" xr:uid="{A46EC16E-4D71-4DF7-B01F-1250FD145E53}"/>
    <cellStyle name="SAPBEXexcBad7 111 4" xfId="40345" xr:uid="{7B0F001A-E8D1-449E-9C26-B267400CC7EF}"/>
    <cellStyle name="SAPBEXexcBad7 111 5" xfId="42392" xr:uid="{6B7E95AE-3980-4676-8EBB-0846F41DF702}"/>
    <cellStyle name="SAPBEXexcBad7 111 6" xfId="44859" xr:uid="{C8B37FEB-870B-4F74-B3A6-FD85FE3E756E}"/>
    <cellStyle name="SAPBEXexcBad7 111 7" xfId="44419" xr:uid="{9719A045-9803-4811-A0EE-7E4EDD198864}"/>
    <cellStyle name="SAPBEXexcBad7 112" xfId="33380" xr:uid="{33B703B5-D70F-4F2A-8E9A-9D4DD550EB94}"/>
    <cellStyle name="SAPBEXexcBad7 112 2" xfId="40505" xr:uid="{7A5A90B8-0493-4F99-A8BD-356742173D90}"/>
    <cellStyle name="SAPBEXexcBad7 112 3" xfId="39563" xr:uid="{C53402F8-08B0-4792-8D21-58AB15A07EC2}"/>
    <cellStyle name="SAPBEXexcBad7 112 4" xfId="40346" xr:uid="{3B6376B4-95DB-466A-8E22-9AA9882DD888}"/>
    <cellStyle name="SAPBEXexcBad7 112 5" xfId="39748" xr:uid="{234CBF20-2AD6-4B63-B9FA-D268A67921F8}"/>
    <cellStyle name="SAPBEXexcBad7 112 6" xfId="44860" xr:uid="{98F0C326-641E-4639-A467-6252DC98D623}"/>
    <cellStyle name="SAPBEXexcBad7 112 7" xfId="44418" xr:uid="{EAAD5A6B-90BC-4354-AFF6-723ECB6B9440}"/>
    <cellStyle name="SAPBEXexcBad7 113" xfId="33381" xr:uid="{17399B74-8760-48BE-A51D-775E4D11C822}"/>
    <cellStyle name="SAPBEXexcBad7 113 2" xfId="40506" xr:uid="{223B7052-A5A8-4CB5-9061-6249C59F7B9B}"/>
    <cellStyle name="SAPBEXexcBad7 113 3" xfId="39562" xr:uid="{84DEDB07-D46F-4898-AF8D-C6AA98EA9E87}"/>
    <cellStyle name="SAPBEXexcBad7 113 4" xfId="40347" xr:uid="{B5EC0DC8-7529-409C-BCC9-20985976446C}"/>
    <cellStyle name="SAPBEXexcBad7 113 5" xfId="39747" xr:uid="{98F15413-4ED8-4ACE-8ECB-8FBECFE46902}"/>
    <cellStyle name="SAPBEXexcBad7 113 6" xfId="44861" xr:uid="{8A3A652A-ED58-476D-BB76-B32EDD6019FB}"/>
    <cellStyle name="SAPBEXexcBad7 113 7" xfId="43642" xr:uid="{1D8D80EE-10EC-4A82-8999-4993680B6097}"/>
    <cellStyle name="SAPBEXexcBad7 114" xfId="33382" xr:uid="{48FDE64A-F12F-438C-9B62-848243BF6CA5}"/>
    <cellStyle name="SAPBEXexcBad7 114 2" xfId="40507" xr:uid="{B879B850-818B-4DA9-971A-EF4768CBB4C5}"/>
    <cellStyle name="SAPBEXexcBad7 114 3" xfId="39561" xr:uid="{9669D642-FFD0-4024-9C50-2B7E0BEA2403}"/>
    <cellStyle name="SAPBEXexcBad7 114 4" xfId="40348" xr:uid="{5DAEFA7E-C2D6-4B40-A1F6-E32CA70E809B}"/>
    <cellStyle name="SAPBEXexcBad7 114 5" xfId="39746" xr:uid="{5F7295D4-DC65-449B-9603-99802F6C3ABA}"/>
    <cellStyle name="SAPBEXexcBad7 114 6" xfId="44862" xr:uid="{42D39B1C-8758-47F4-847C-3309D5A9D7B3}"/>
    <cellStyle name="SAPBEXexcBad7 114 7" xfId="44417" xr:uid="{C444C34B-31E4-4BB8-93EB-AC8DF1375D22}"/>
    <cellStyle name="SAPBEXexcBad7 115" xfId="33383" xr:uid="{973B5E84-CE26-418F-82E5-5551D70BEE57}"/>
    <cellStyle name="SAPBEXexcBad7 115 2" xfId="40508" xr:uid="{EDA6AE9F-2557-4D83-8312-320A1A068AD6}"/>
    <cellStyle name="SAPBEXexcBad7 115 3" xfId="39560" xr:uid="{4E17AC53-88EE-4B04-9820-2E59C037C331}"/>
    <cellStyle name="SAPBEXexcBad7 115 4" xfId="40349" xr:uid="{B244CC99-9E24-4EC6-8A0A-DBAEBABCB202}"/>
    <cellStyle name="SAPBEXexcBad7 115 5" xfId="41880" xr:uid="{77015B94-F51F-4C67-95DB-7BC2A0FE5488}"/>
    <cellStyle name="SAPBEXexcBad7 115 6" xfId="44863" xr:uid="{37CF603F-F67F-4FD6-8BCD-FBE07ECFDBE9}"/>
    <cellStyle name="SAPBEXexcBad7 115 7" xfId="44416" xr:uid="{6CBC6902-9A47-4E30-8A72-89E1CB3BD8B9}"/>
    <cellStyle name="SAPBEXexcBad7 116" xfId="12984" xr:uid="{25C80821-37AF-4125-8C8B-6AECBC6A8173}"/>
    <cellStyle name="SAPBEXexcBad7 116 2" xfId="38372" xr:uid="{4A768F9F-2FA1-4D08-B232-FF7E2E7597DA}"/>
    <cellStyle name="SAPBEXexcBad7 116 3" xfId="41786" xr:uid="{017A4D03-8FA3-4A3C-898D-D7E89C76864E}"/>
    <cellStyle name="SAPBEXexcBad7 116 4" xfId="42447" xr:uid="{8A3224D7-CBF8-4CB8-9EEA-1CB3672A7758}"/>
    <cellStyle name="SAPBEXexcBad7 116 5" xfId="43031" xr:uid="{5D1BB189-C2CB-4660-97B1-3FF88F987BF2}"/>
    <cellStyle name="SAPBEXexcBad7 116 6" xfId="43602" xr:uid="{E7C68F28-F37B-4D51-82D1-C209FE428481}"/>
    <cellStyle name="SAPBEXexcBad7 116 7" xfId="45676" xr:uid="{B64C4265-167B-47C2-B8FB-77604E707B4C}"/>
    <cellStyle name="SAPBEXexcBad7 117" xfId="38316" xr:uid="{009DEF54-6090-43D4-9E33-3769CEF5AD82}"/>
    <cellStyle name="SAPBEXexcBad7 118" xfId="41874" xr:uid="{B8D298D2-BB37-4263-BA1A-6F8170187D1B}"/>
    <cellStyle name="SAPBEXexcBad7 119" xfId="42528" xr:uid="{943891C7-5B3B-454B-9210-9217DE31BB04}"/>
    <cellStyle name="SAPBEXexcBad7 12" xfId="33384" xr:uid="{FE4F9810-F99B-4D94-90EE-0E497691D621}"/>
    <cellStyle name="SAPBEXexcBad7 120" xfId="43101" xr:uid="{0BCCC86A-C02F-49BD-8C5C-BC98218125A4}"/>
    <cellStyle name="SAPBEXexcBad7 121" xfId="43550" xr:uid="{B3DBDACC-9DF0-47BE-A868-095985BDA8C4}"/>
    <cellStyle name="SAPBEXexcBad7 122" xfId="45732" xr:uid="{1516C3BF-5BF7-42AF-9E9B-99C008EC4DE3}"/>
    <cellStyle name="SAPBEXexcBad7 123" xfId="12447" xr:uid="{A7388A3B-55A7-4473-BFE8-B75FFFD00E04}"/>
    <cellStyle name="SAPBEXexcBad7 124" xfId="46270" xr:uid="{9434E6D0-0C89-4841-B9EC-605407AB4D66}"/>
    <cellStyle name="SAPBEXexcBad7 13" xfId="33385" xr:uid="{0E5F28E8-1B70-46C1-9BF3-B2ADF97E6104}"/>
    <cellStyle name="SAPBEXexcBad7 14" xfId="33386" xr:uid="{B94E458C-F18A-4439-BF1A-51072FC203EE}"/>
    <cellStyle name="SAPBEXexcBad7 15" xfId="33387" xr:uid="{150A2CAD-6B82-44B5-8C2E-2478FC685B16}"/>
    <cellStyle name="SAPBEXexcBad7 16" xfId="33388" xr:uid="{80C9082E-91FF-4C1D-87D5-F492E4EC829E}"/>
    <cellStyle name="SAPBEXexcBad7 17" xfId="33389" xr:uid="{8679308E-CD8F-4F0A-A930-0087661D5656}"/>
    <cellStyle name="SAPBEXexcBad7 18" xfId="33390" xr:uid="{4D517B69-0C59-4988-89B0-1E4FA2D66D63}"/>
    <cellStyle name="SAPBEXexcBad7 19" xfId="33391" xr:uid="{40962CE3-258D-41D3-B1AB-2853D441F2F4}"/>
    <cellStyle name="SAPBEXexcBad7 2" xfId="2416" xr:uid="{0B616152-CFF3-480B-BE2A-060415A2A955}"/>
    <cellStyle name="SAPBEXexcBad7 2 10" xfId="45572" xr:uid="{5182139E-9060-4FDE-B514-5B966993D4BA}"/>
    <cellStyle name="SAPBEXexcBad7 2 11" xfId="13189" xr:uid="{AFF0C2CA-39FF-4E74-9C2C-B15245A0FA3B}"/>
    <cellStyle name="SAPBEXexcBad7 2 2" xfId="5541" xr:uid="{9B758C34-EAFE-43F2-8B1C-A372010BE517}"/>
    <cellStyle name="SAPBEXexcBad7 2 2 10" xfId="33392" xr:uid="{ABEA723D-F5FC-4150-8430-4F36D5C69D5D}"/>
    <cellStyle name="SAPBEXexcBad7 2 2 2" xfId="8588" xr:uid="{85A67C7A-92EF-4751-B637-74F05789D952}"/>
    <cellStyle name="SAPBEXexcBad7 2 2 2 10" xfId="33393" xr:uid="{5BB06E07-DB35-41A8-9D88-80B8FDCE3135}"/>
    <cellStyle name="SAPBEXexcBad7 2 2 2 2" xfId="33394" xr:uid="{CFED3F5E-8405-495C-A281-849289EFD09C}"/>
    <cellStyle name="SAPBEXexcBad7 2 2 2 2 2" xfId="33395" xr:uid="{5E03E61A-89C3-4177-ABBF-FAA6D7DC147A}"/>
    <cellStyle name="SAPBEXexcBad7 2 2 2 2 2 2" xfId="40517" xr:uid="{1B2813A0-C925-43CC-8561-E0929CEA9030}"/>
    <cellStyle name="SAPBEXexcBad7 2 2 2 2 2 3" xfId="39554" xr:uid="{432F7B78-6A74-448F-9276-F787445908BE}"/>
    <cellStyle name="SAPBEXexcBad7 2 2 2 2 2 4" xfId="40353" xr:uid="{84D90939-3B85-40CA-B7DA-73640A22CFD6}"/>
    <cellStyle name="SAPBEXexcBad7 2 2 2 2 2 5" xfId="39743" xr:uid="{13E79EB0-3664-43E5-B162-6AD4964D02C3}"/>
    <cellStyle name="SAPBEXexcBad7 2 2 2 2 2 6" xfId="44867" xr:uid="{03BCD59F-F3EB-4016-9F76-3977B75DD8E2}"/>
    <cellStyle name="SAPBEXexcBad7 2 2 2 2 2 7" xfId="44414" xr:uid="{EE1018DF-BCA2-4A1B-86E7-886E210C762C}"/>
    <cellStyle name="SAPBEXexcBad7 2 2 2 2 3" xfId="40516" xr:uid="{E15FBABF-45C5-4CE7-93FE-5DBCBCD4F73E}"/>
    <cellStyle name="SAPBEXexcBad7 2 2 2 2 4" xfId="39555" xr:uid="{F97C8202-EA3C-4DFB-8607-648144A77E67}"/>
    <cellStyle name="SAPBEXexcBad7 2 2 2 2 5" xfId="40352" xr:uid="{5CAF924D-DD10-4C24-80C9-13E6941DA4DC}"/>
    <cellStyle name="SAPBEXexcBad7 2 2 2 2 6" xfId="39744" xr:uid="{21AB17AE-151A-4C73-8665-0DDCE12D8007}"/>
    <cellStyle name="SAPBEXexcBad7 2 2 2 2 7" xfId="44866" xr:uid="{F40DF08D-1D0B-48FB-A1CB-1EE2C4C2DF07}"/>
    <cellStyle name="SAPBEXexcBad7 2 2 2 2 8" xfId="44415" xr:uid="{FCDF07B1-5BAC-4091-8D40-B4812F52A96C}"/>
    <cellStyle name="SAPBEXexcBad7 2 2 2 3" xfId="33396" xr:uid="{C73A0B18-77F1-4473-A608-793FCD19E885}"/>
    <cellStyle name="SAPBEXexcBad7 2 2 2 3 2" xfId="40518" xr:uid="{931EB23F-AA0B-4994-9DCA-FCAFD850AAC2}"/>
    <cellStyle name="SAPBEXexcBad7 2 2 2 3 3" xfId="39553" xr:uid="{5C605ECD-02A3-4F9A-8EB8-CFBFB7B3679D}"/>
    <cellStyle name="SAPBEXexcBad7 2 2 2 3 4" xfId="40354" xr:uid="{47B94B38-A3B2-4C59-A233-DFCE3DD8A9C6}"/>
    <cellStyle name="SAPBEXexcBad7 2 2 2 3 5" xfId="39742" xr:uid="{8FB02107-8F5A-4245-B81E-D7DB09D9C039}"/>
    <cellStyle name="SAPBEXexcBad7 2 2 2 3 6" xfId="44868" xr:uid="{E79639A0-BD79-473E-82A6-388E7D3BD5CC}"/>
    <cellStyle name="SAPBEXexcBad7 2 2 2 3 7" xfId="44413" xr:uid="{D15F9DE9-75CB-4096-877E-8F88812DC131}"/>
    <cellStyle name="SAPBEXexcBad7 2 2 2 4" xfId="40515" xr:uid="{3825C343-23CB-451E-B4D0-65E1144B355B}"/>
    <cellStyle name="SAPBEXexcBad7 2 2 2 5" xfId="39556" xr:uid="{C78365D5-69C3-4B00-BBB5-EFF1AE4451FA}"/>
    <cellStyle name="SAPBEXexcBad7 2 2 2 6" xfId="40351" xr:uid="{E327FF2E-90B1-4F51-853F-7072A869A067}"/>
    <cellStyle name="SAPBEXexcBad7 2 2 2 7" xfId="42393" xr:uid="{BAC2E9D5-74AB-4DFF-95E2-0B7A7B41D08A}"/>
    <cellStyle name="SAPBEXexcBad7 2 2 2 8" xfId="44865" xr:uid="{2DD5EF25-F123-4465-B1D2-503B6C17681F}"/>
    <cellStyle name="SAPBEXexcBad7 2 2 2 9" xfId="43640" xr:uid="{A61349F5-5EBD-4B69-86CA-E36F017C23C5}"/>
    <cellStyle name="SAPBEXexcBad7 2 2 3" xfId="33397" xr:uid="{B9F0CB07-D0D9-43D0-AC5D-B4AC7E9ECA2C}"/>
    <cellStyle name="SAPBEXexcBad7 2 2 3 2" xfId="40519" xr:uid="{E51BACBA-456F-4D42-A80C-E8EF148A18FA}"/>
    <cellStyle name="SAPBEXexcBad7 2 2 3 3" xfId="39552" xr:uid="{B73B53AC-64D3-4A58-BB7E-BF83ADB67502}"/>
    <cellStyle name="SAPBEXexcBad7 2 2 3 4" xfId="40355" xr:uid="{375B9AF3-F9DC-411B-8BC7-9A3A8B61AC81}"/>
    <cellStyle name="SAPBEXexcBad7 2 2 3 5" xfId="39741" xr:uid="{54FEEB6A-B52B-48AE-88F0-7857F520AD49}"/>
    <cellStyle name="SAPBEXexcBad7 2 2 3 6" xfId="44869" xr:uid="{097E06BC-CCB9-4752-BDA0-92B9567D684B}"/>
    <cellStyle name="SAPBEXexcBad7 2 2 3 7" xfId="43639" xr:uid="{0103EC4C-8FAC-4BD3-921E-2F75109126B3}"/>
    <cellStyle name="SAPBEXexcBad7 2 2 4" xfId="40514" xr:uid="{743C25A2-FB5F-442E-BAAE-57223C3FFB8A}"/>
    <cellStyle name="SAPBEXexcBad7 2 2 5" xfId="39557" xr:uid="{85C318A2-2F19-465D-8D35-3C46ACB78207}"/>
    <cellStyle name="SAPBEXexcBad7 2 2 6" xfId="40350" xr:uid="{C51E40DE-8BAA-4D53-A7D0-12CFD00880B1}"/>
    <cellStyle name="SAPBEXexcBad7 2 2 7" xfId="39745" xr:uid="{700F0DEA-BB0C-405C-9CA6-D54C16BB77DA}"/>
    <cellStyle name="SAPBEXexcBad7 2 2 8" xfId="44864" xr:uid="{FAC330EE-7148-488A-B508-D5EA63CA21AF}"/>
    <cellStyle name="SAPBEXexcBad7 2 2 9" xfId="43641" xr:uid="{B1D537E5-443A-4910-9CA1-C211C4C03B67}"/>
    <cellStyle name="SAPBEXexcBad7 2 3" xfId="6228" xr:uid="{2F13DCBB-55C2-42AC-8045-B82E3428AA37}"/>
    <cellStyle name="SAPBEXexcBad7 2 3 2" xfId="40520" xr:uid="{CB59246B-6B04-467D-8A2D-FC22BE3DBEB7}"/>
    <cellStyle name="SAPBEXexcBad7 2 3 3" xfId="39551" xr:uid="{D2E02208-B7A9-4D0D-98A4-01F8C608B6B5}"/>
    <cellStyle name="SAPBEXexcBad7 2 3 4" xfId="40356" xr:uid="{7B31D278-5EEF-4223-9884-03390D818FE1}"/>
    <cellStyle name="SAPBEXexcBad7 2 3 5" xfId="42570" xr:uid="{EE951A79-9F89-490B-BD4A-1D9C760D5AFC}"/>
    <cellStyle name="SAPBEXexcBad7 2 3 6" xfId="44870" xr:uid="{CDD01EC0-8047-4866-BDCB-F1A36A41A38A}"/>
    <cellStyle name="SAPBEXexcBad7 2 3 7" xfId="44412" xr:uid="{CC56BDE2-A1BE-4AC2-B32D-7EB5C49BDAB3}"/>
    <cellStyle name="SAPBEXexcBad7 2 3 8" xfId="33398" xr:uid="{F17AF8CA-1F74-4B8C-A6BE-46D3ED8CCDED}"/>
    <cellStyle name="SAPBEXexcBad7 2 4" xfId="10517" xr:uid="{723D3C1E-2A6C-4A72-B06A-792DA43DCD8A}"/>
    <cellStyle name="SAPBEXexcBad7 2 4 2" xfId="33399" xr:uid="{67B22DB9-7FB3-40BB-9FE6-BD9D24ED8578}"/>
    <cellStyle name="SAPBEXexcBad7 2 5" xfId="10555" xr:uid="{486A8954-0CE9-4AA2-9076-33479703298C}"/>
    <cellStyle name="SAPBEXexcBad7 2 5 2" xfId="38484" xr:uid="{3C8BFEE2-638B-446B-8859-A515698DB981}"/>
    <cellStyle name="SAPBEXexcBad7 2 6" xfId="10333" xr:uid="{A8EDD005-D8E7-4A78-A191-7A42F2B92AE4}"/>
    <cellStyle name="SAPBEXexcBad7 2 6 2" xfId="41651" xr:uid="{31F1809C-60BC-46B1-8B35-DBFFE9017D00}"/>
    <cellStyle name="SAPBEXexcBad7 2 7" xfId="42299" xr:uid="{CC710D2A-F872-4C17-B5B3-41CDC488B5A1}"/>
    <cellStyle name="SAPBEXexcBad7 2 8" xfId="42899" xr:uid="{8A0936C9-7B66-4580-8DDD-09DB7145D018}"/>
    <cellStyle name="SAPBEXexcBad7 2 9" xfId="43705" xr:uid="{0AF3106B-8509-4CCE-8233-8940755AD666}"/>
    <cellStyle name="SAPBEXexcBad7 20" xfId="33400" xr:uid="{728A8A4C-4B0E-42DD-AAC9-E3EB4F2D31C0}"/>
    <cellStyle name="SAPBEXexcBad7 21" xfId="33401" xr:uid="{CD17D065-1109-43DA-B28A-4D25BB471508}"/>
    <cellStyle name="SAPBEXexcBad7 22" xfId="33402" xr:uid="{F4AF9C27-D6A6-4812-8F40-6DCA90E0FA89}"/>
    <cellStyle name="SAPBEXexcBad7 23" xfId="33403" xr:uid="{2A059320-4DA1-4F36-8214-B636F5A522AD}"/>
    <cellStyle name="SAPBEXexcBad7 24" xfId="33404" xr:uid="{745A6412-BDEC-4767-8BB2-EFD4C40087EC}"/>
    <cellStyle name="SAPBEXexcBad7 25" xfId="33405" xr:uid="{4348FD02-14B7-420F-A5F6-15B9B05188E3}"/>
    <cellStyle name="SAPBEXexcBad7 26" xfId="33406" xr:uid="{C67674AA-8C0F-4678-A943-673DB17CB48E}"/>
    <cellStyle name="SAPBEXexcBad7 27" xfId="33407" xr:uid="{2C1D5864-948E-422E-9FE1-AADC2DEF0803}"/>
    <cellStyle name="SAPBEXexcBad7 28" xfId="33408" xr:uid="{7E7BCBD4-3BE9-4183-82E1-12F9185851C6}"/>
    <cellStyle name="SAPBEXexcBad7 29" xfId="33409" xr:uid="{450908B4-30A1-4137-84D6-018D10353894}"/>
    <cellStyle name="SAPBEXexcBad7 3" xfId="2454" xr:uid="{1A622F01-555A-4CB7-9B97-66F0F7D55278}"/>
    <cellStyle name="SAPBEXexcBad7 3 10" xfId="45602" xr:uid="{2F3EF107-537A-411B-9063-E87D3934317F}"/>
    <cellStyle name="SAPBEXexcBad7 3 11" xfId="13161" xr:uid="{1A1CE946-5A80-407F-AFC4-95EAA4C5043A}"/>
    <cellStyle name="SAPBEXexcBad7 3 2" xfId="5689" xr:uid="{2E260F76-2136-4BE2-9D07-32FD5AE51855}"/>
    <cellStyle name="SAPBEXexcBad7 3 2 2" xfId="33410" xr:uid="{F29DD8B6-0C1A-431F-A19B-A430B872A9CC}"/>
    <cellStyle name="SAPBEXexcBad7 3 3" xfId="10402" xr:uid="{AD2E43D4-68C5-46F1-A792-EE15E938CC07}"/>
    <cellStyle name="SAPBEXexcBad7 3 3 2" xfId="41959" xr:uid="{1F208BFB-CED5-4B39-AA6D-BE06533C0943}"/>
    <cellStyle name="SAPBEXexcBad7 3 3 3" xfId="42584" xr:uid="{5D3D1D14-0A71-45CD-8C39-BDE4EB33667C}"/>
    <cellStyle name="SAPBEXexcBad7 3 3 4" xfId="43146" xr:uid="{18A1A6C0-E2D7-4004-8520-900D27806835}"/>
    <cellStyle name="SAPBEXexcBad7 3 3 5" xfId="43396" xr:uid="{74DC91C0-B089-4338-8185-A2579B3B2E3A}"/>
    <cellStyle name="SAPBEXexcBad7 3 3 6" xfId="45800" xr:uid="{5DEBB721-9517-4A62-8DE6-9FF029A636AD}"/>
    <cellStyle name="SAPBEXexcBad7 3 3 7" xfId="46076" xr:uid="{2BD6601D-8B01-46C3-AA3C-340B00B79ACB}"/>
    <cellStyle name="SAPBEXexcBad7 3 3 8" xfId="38084" xr:uid="{A9F9E281-26C9-4D23-B507-B02ADA29A27E}"/>
    <cellStyle name="SAPBEXexcBad7 3 4" xfId="8614" xr:uid="{849A1F36-AC4C-46EC-86E3-6C4EF4F93982}"/>
    <cellStyle name="SAPBEXexcBad7 3 4 2" xfId="42060" xr:uid="{FFB98E2B-1390-4DE2-B0FA-797FA8E89AE0}"/>
    <cellStyle name="SAPBEXexcBad7 3 4 3" xfId="42677" xr:uid="{988DCCAB-97DD-48C9-B6B1-4984B76BAE15}"/>
    <cellStyle name="SAPBEXexcBad7 3 4 4" xfId="43231" xr:uid="{2EF98838-56D8-4D57-9133-1CA8F5CAAE91}"/>
    <cellStyle name="SAPBEXexcBad7 3 4 5" xfId="43480" xr:uid="{AD40A566-787F-4E64-863D-EF758EA93B9C}"/>
    <cellStyle name="SAPBEXexcBad7 3 4 6" xfId="45892" xr:uid="{8CE5534E-2472-4314-A5F1-98BB8471EEAE}"/>
    <cellStyle name="SAPBEXexcBad7 3 4 7" xfId="46161" xr:uid="{830138BD-9AE8-4F2F-8EB4-B7F4E415B99A}"/>
    <cellStyle name="SAPBEXexcBad7 3 4 8" xfId="38247" xr:uid="{FBFC8EF9-4DA5-40FC-86F7-473D67D78EFC}"/>
    <cellStyle name="SAPBEXexcBad7 3 5" xfId="10603" xr:uid="{58E2D8D8-1245-407A-824E-3972AD74E1A8}"/>
    <cellStyle name="SAPBEXexcBad7 3 5 2" xfId="38454" xr:uid="{8089CC53-AAAC-45A3-9103-1D5F8383C423}"/>
    <cellStyle name="SAPBEXexcBad7 3 6" xfId="5095" xr:uid="{9D98F9A5-6DFB-4982-8C12-A2BB3CE80DD8}"/>
    <cellStyle name="SAPBEXexcBad7 3 6 2" xfId="41682" xr:uid="{62277FCA-A9DB-4826-A03E-4CEF7C3753E0}"/>
    <cellStyle name="SAPBEXexcBad7 3 7" xfId="42336" xr:uid="{05D51115-B453-4F62-97DA-879ABF268BAB}"/>
    <cellStyle name="SAPBEXexcBad7 3 8" xfId="42947" xr:uid="{9411EF94-8EEB-4AC0-8A9E-082A492FF819}"/>
    <cellStyle name="SAPBEXexcBad7 3 9" xfId="43675" xr:uid="{F9B976CD-E5BC-4142-BC43-7D9B930931A2}"/>
    <cellStyle name="SAPBEXexcBad7 30" xfId="33411" xr:uid="{A06CED59-078E-421A-85E1-417079BAA8F9}"/>
    <cellStyle name="SAPBEXexcBad7 31" xfId="33412" xr:uid="{4F8BD45A-9FE8-4268-9DA9-42B9DC5A2870}"/>
    <cellStyle name="SAPBEXexcBad7 32" xfId="33413" xr:uid="{A32069F5-28E3-4FFA-83A3-1D4EED05DA50}"/>
    <cellStyle name="SAPBEXexcBad7 33" xfId="33414" xr:uid="{B1E3D976-8F99-48F4-954C-9B62D1195A89}"/>
    <cellStyle name="SAPBEXexcBad7 34" xfId="33415" xr:uid="{312396E4-BD7B-4443-A94A-F4736266E24D}"/>
    <cellStyle name="SAPBEXexcBad7 35" xfId="33416" xr:uid="{FFC91CBB-6D46-4F77-818C-06586739412A}"/>
    <cellStyle name="SAPBEXexcBad7 36" xfId="33417" xr:uid="{9C7DF814-DA78-4A98-A99D-8479A353056B}"/>
    <cellStyle name="SAPBEXexcBad7 37" xfId="33418" xr:uid="{5A714DBF-B7A8-49F9-AE3B-9815C419B126}"/>
    <cellStyle name="SAPBEXexcBad7 38" xfId="33419" xr:uid="{3987DFA0-2D81-443C-8DC8-2C43803FD10E}"/>
    <cellStyle name="SAPBEXexcBad7 39" xfId="33420" xr:uid="{0F21CE97-8A1C-4B59-A362-1A8341DB45F6}"/>
    <cellStyle name="SAPBEXexcBad7 4" xfId="3288" xr:uid="{D718F9F0-0A99-48DE-9291-37DE3A688B43}"/>
    <cellStyle name="SAPBEXexcBad7 4 10" xfId="13172" xr:uid="{97170F73-6EE4-44D0-8F76-7E284A15E6EB}"/>
    <cellStyle name="SAPBEXexcBad7 4 2" xfId="10270" xr:uid="{E521ECFC-4EE3-4FB5-9DB7-BA9404194AD1}"/>
    <cellStyle name="SAPBEXexcBad7 4 2 2" xfId="33421" xr:uid="{22A21724-914B-4B84-8CC3-8222754DDA4D}"/>
    <cellStyle name="SAPBEXexcBad7 4 3" xfId="10822" xr:uid="{B1E44E80-2AF7-46A1-96CF-5903297A20F1}"/>
    <cellStyle name="SAPBEXexcBad7 4 3 2" xfId="41997" xr:uid="{1E9A2C03-80AA-4669-B168-36A79AE9641C}"/>
    <cellStyle name="SAPBEXexcBad7 4 3 3" xfId="42622" xr:uid="{21793BF4-6ACE-462F-A1D1-F5728A08797A}"/>
    <cellStyle name="SAPBEXexcBad7 4 3 4" xfId="43184" xr:uid="{6F52D59A-1230-4CAF-92D5-A370D006AC61}"/>
    <cellStyle name="SAPBEXexcBad7 4 3 5" xfId="43434" xr:uid="{944F5D19-238A-4CF8-9667-AAFB3371B2EF}"/>
    <cellStyle name="SAPBEXexcBad7 4 3 6" xfId="45837" xr:uid="{9B05402E-9FA4-4593-9E72-2E0B9630D552}"/>
    <cellStyle name="SAPBEXexcBad7 4 3 7" xfId="46114" xr:uid="{F25D4057-546F-402A-AB84-10522ACE06B9}"/>
    <cellStyle name="SAPBEXexcBad7 4 3 8" xfId="38122" xr:uid="{AC684307-E87F-4905-B677-D76C053F80F5}"/>
    <cellStyle name="SAPBEXexcBad7 4 4" xfId="10902" xr:uid="{4F843F4C-CFF7-4BF8-A00A-9AB5017B9D90}"/>
    <cellStyle name="SAPBEXexcBad7 4 4 2" xfId="38465" xr:uid="{4D937503-9B73-41A4-93E8-05C67D67A463}"/>
    <cellStyle name="SAPBEXexcBad7 4 5" xfId="10970" xr:uid="{5013C45A-3B1A-4D94-B4D4-18B795453F06}"/>
    <cellStyle name="SAPBEXexcBad7 4 5 2" xfId="41671" xr:uid="{BAB32556-CE3D-4F00-A7D4-E185EAE6FF70}"/>
    <cellStyle name="SAPBEXexcBad7 4 6" xfId="8536" xr:uid="{DDC48555-02F4-44D5-8D16-93A7823F00F1}"/>
    <cellStyle name="SAPBEXexcBad7 4 6 2" xfId="42325" xr:uid="{F623D529-2509-4A98-B114-2C7F26BF68E5}"/>
    <cellStyle name="SAPBEXexcBad7 4 7" xfId="42936" xr:uid="{D7F2085F-BF0C-4FB4-9951-96F0FAE83C9F}"/>
    <cellStyle name="SAPBEXexcBad7 4 8" xfId="43686" xr:uid="{6FBB09A1-9B45-4074-B9F5-1F84E4D76360}"/>
    <cellStyle name="SAPBEXexcBad7 4 9" xfId="45591" xr:uid="{7B22A29F-DF35-47A4-9DDD-D89AF2B2C137}"/>
    <cellStyle name="SAPBEXexcBad7 40" xfId="33422" xr:uid="{184FB697-1DA8-48E3-8F56-5FF4091050A6}"/>
    <cellStyle name="SAPBEXexcBad7 41" xfId="33423" xr:uid="{A65CA442-ADD9-4158-9424-645D7020D527}"/>
    <cellStyle name="SAPBEXexcBad7 42" xfId="33424" xr:uid="{F50DFBB1-3BB0-4A21-A6CA-7252F8B6ACA5}"/>
    <cellStyle name="SAPBEXexcBad7 43" xfId="33425" xr:uid="{15A59A04-AF1D-44CA-89A3-7CE1141BE2F4}"/>
    <cellStyle name="SAPBEXexcBad7 44" xfId="33426" xr:uid="{178DCD93-D889-4E9E-985C-61135CD634FF}"/>
    <cellStyle name="SAPBEXexcBad7 45" xfId="33427" xr:uid="{1B9B2556-0F0A-42FB-B536-1AE64815621A}"/>
    <cellStyle name="SAPBEXexcBad7 46" xfId="33428" xr:uid="{9201ADA3-C5FC-4514-A257-EF3BA9FBC10F}"/>
    <cellStyle name="SAPBEXexcBad7 47" xfId="33429" xr:uid="{541C8B34-D42F-4D33-AFAF-9EBCADB8D284}"/>
    <cellStyle name="SAPBEXexcBad7 48" xfId="33430" xr:uid="{D0FFB53F-6283-4ACD-BBA9-DB6F4881C38D}"/>
    <cellStyle name="SAPBEXexcBad7 49" xfId="33431" xr:uid="{DB51FF92-D4FB-4FC5-8A83-D92D1AEFE2C0}"/>
    <cellStyle name="SAPBEXexcBad7 5" xfId="3877" xr:uid="{F13201E9-1016-478C-A2B5-F3003C476C37}"/>
    <cellStyle name="SAPBEXexcBad7 5 2" xfId="8686" xr:uid="{B92867C5-C668-4435-A136-42D4CA3B510B}"/>
    <cellStyle name="SAPBEXexcBad7 5 2 2" xfId="33432" xr:uid="{BF0A0959-2E1D-4AFC-9D93-E9CAC0AB5E53}"/>
    <cellStyle name="SAPBEXexcBad7 5 3" xfId="38622" xr:uid="{FD27F4B0-76DF-46F1-83E0-718A1802CA4D}"/>
    <cellStyle name="SAPBEXexcBad7 5 4" xfId="41497" xr:uid="{F81661BE-D19E-407B-AF32-DFA639F0E18A}"/>
    <cellStyle name="SAPBEXexcBad7 5 5" xfId="42159" xr:uid="{01A472D9-1056-4E0F-8F29-9235BDEE0C53}"/>
    <cellStyle name="SAPBEXexcBad7 5 6" xfId="42768" xr:uid="{A68ED03B-1351-4068-A1B8-250B09598DB8}"/>
    <cellStyle name="SAPBEXexcBad7 5 7" xfId="43836" xr:uid="{9D8834CC-5596-4EC5-90DA-AE5CB6F064C2}"/>
    <cellStyle name="SAPBEXexcBad7 5 8" xfId="45454" xr:uid="{4DAB1943-8A28-4F9E-9647-96884E114E52}"/>
    <cellStyle name="SAPBEXexcBad7 5 9" xfId="13333" xr:uid="{4289B6F6-1D84-420A-8A51-62586697188E}"/>
    <cellStyle name="SAPBEXexcBad7 50" xfId="33433" xr:uid="{DACA4D7B-9BDB-4C72-A564-A6AA7013DAC6}"/>
    <cellStyle name="SAPBEXexcBad7 51" xfId="33434" xr:uid="{9DFFCC19-48A7-4F45-95DB-BB7EE3192755}"/>
    <cellStyle name="SAPBEXexcBad7 52" xfId="33435" xr:uid="{25C83EED-5BF1-4142-ABC3-E011C3FA1954}"/>
    <cellStyle name="SAPBEXexcBad7 53" xfId="33436" xr:uid="{08E3C65B-EE58-4A0B-B83B-441B81E41014}"/>
    <cellStyle name="SAPBEXexcBad7 54" xfId="33437" xr:uid="{BC34183B-144B-4A9B-BF5F-7737B738EB86}"/>
    <cellStyle name="SAPBEXexcBad7 55" xfId="33438" xr:uid="{B11FA090-1C78-460D-B949-F9BA1A443FAA}"/>
    <cellStyle name="SAPBEXexcBad7 56" xfId="33439" xr:uid="{5CE5CF24-513E-43BE-BEFC-828B14D3A8EF}"/>
    <cellStyle name="SAPBEXexcBad7 57" xfId="33440" xr:uid="{9115C202-645C-4D58-8FB3-DE903A1254B6}"/>
    <cellStyle name="SAPBEXexcBad7 58" xfId="33441" xr:uid="{D9E3993E-3059-446B-9281-C5B38C4537F3}"/>
    <cellStyle name="SAPBEXexcBad7 59" xfId="33442" xr:uid="{196F3B36-FD6B-495F-9BAB-F6335AF59EA8}"/>
    <cellStyle name="SAPBEXexcBad7 6" xfId="2212" xr:uid="{535888BF-19E2-40C2-A632-291284256A2B}"/>
    <cellStyle name="SAPBEXexcBad7 6 2" xfId="8792" xr:uid="{35CB2F20-5813-4C8F-B181-236BDA137434}"/>
    <cellStyle name="SAPBEXexcBad7 6 2 2" xfId="33444" xr:uid="{ED9D35D6-2FE4-4B8B-BDD1-5F48B21FC583}"/>
    <cellStyle name="SAPBEXexcBad7 6 3" xfId="40523" xr:uid="{B20DFE76-34F7-47FC-82CF-928B6C5EFD0D}"/>
    <cellStyle name="SAPBEXexcBad7 6 4" xfId="39543" xr:uid="{13386EED-6C58-4EB6-BD99-59D8CE46AC39}"/>
    <cellStyle name="SAPBEXexcBad7 6 5" xfId="40358" xr:uid="{BB29F40D-92A4-42B4-89F3-1B225050A7FF}"/>
    <cellStyle name="SAPBEXexcBad7 6 6" xfId="39740" xr:uid="{6FFA7327-A209-4C2C-9A8C-620F5FF0DDC2}"/>
    <cellStyle name="SAPBEXexcBad7 6 7" xfId="44871" xr:uid="{7024827B-826D-4D28-8153-B3108B59EA66}"/>
    <cellStyle name="SAPBEXexcBad7 6 8" xfId="44411" xr:uid="{C1606204-A654-4B3E-87D6-D60A792E8102}"/>
    <cellStyle name="SAPBEXexcBad7 6 9" xfId="33443" xr:uid="{7C721D9E-A2EC-4AC3-BFA5-B48203D0C705}"/>
    <cellStyle name="SAPBEXexcBad7 60" xfId="33445" xr:uid="{F4CA8976-0962-40FA-A10D-5E10815D0CF5}"/>
    <cellStyle name="SAPBEXexcBad7 61" xfId="33446" xr:uid="{8B361EA4-DFA0-4D40-A904-0B6CC4924686}"/>
    <cellStyle name="SAPBEXexcBad7 62" xfId="33447" xr:uid="{F40709B8-F1C0-4042-9A5D-CCAA88FB6830}"/>
    <cellStyle name="SAPBEXexcBad7 63" xfId="33448" xr:uid="{5AB70589-8573-49EA-B6F2-EFF8DF82A34B}"/>
    <cellStyle name="SAPBEXexcBad7 64" xfId="33449" xr:uid="{7BBA13A0-4DA4-4E3E-8F29-D34DCD67E362}"/>
    <cellStyle name="SAPBEXexcBad7 65" xfId="33450" xr:uid="{51B200D2-D6B0-4DCE-BB9F-5E2177791AED}"/>
    <cellStyle name="SAPBEXexcBad7 66" xfId="33451" xr:uid="{CCC21D02-8340-45B6-9D57-87EA37ADCC51}"/>
    <cellStyle name="SAPBEXexcBad7 67" xfId="33452" xr:uid="{215EC4D4-128A-4FFB-A05D-4A8563A13293}"/>
    <cellStyle name="SAPBEXexcBad7 68" xfId="33453" xr:uid="{F633B369-0792-4779-AA4A-C2BF2F1C1861}"/>
    <cellStyle name="SAPBEXexcBad7 69" xfId="33454" xr:uid="{45BE0E93-8944-4BD7-8E1D-8970912364A4}"/>
    <cellStyle name="SAPBEXexcBad7 7" xfId="10587" xr:uid="{CB264D52-667E-4D21-8B7B-F77A0566CF48}"/>
    <cellStyle name="SAPBEXexcBad7 7 2" xfId="33455" xr:uid="{4278FDB8-51A8-44AC-94D3-0E9129DE4F63}"/>
    <cellStyle name="SAPBEXexcBad7 70" xfId="33456" xr:uid="{FDC80239-D1FC-471D-81E8-EEE2AF37F525}"/>
    <cellStyle name="SAPBEXexcBad7 71" xfId="33457" xr:uid="{A40148CC-AED1-4BA3-9F31-96DC62BDC95A}"/>
    <cellStyle name="SAPBEXexcBad7 72" xfId="33458" xr:uid="{1B745636-A7C5-462D-A24A-10745784205A}"/>
    <cellStyle name="SAPBEXexcBad7 73" xfId="33459" xr:uid="{93B0E883-88DA-4068-AD63-63F345E7E5E1}"/>
    <cellStyle name="SAPBEXexcBad7 74" xfId="33460" xr:uid="{15EB8E4F-08F1-45A5-BE63-83503063797C}"/>
    <cellStyle name="SAPBEXexcBad7 75" xfId="33461" xr:uid="{DBDF7B1A-9C10-4E98-92B8-B840D78BE13D}"/>
    <cellStyle name="SAPBEXexcBad7 76" xfId="33462" xr:uid="{D1F197E9-277F-4335-AF91-16459FA219EC}"/>
    <cellStyle name="SAPBEXexcBad7 77" xfId="33463" xr:uid="{23FF4BE0-6B89-43D9-89E0-F6C7EC168559}"/>
    <cellStyle name="SAPBEXexcBad7 78" xfId="33464" xr:uid="{984A8A71-50DF-474A-986C-3D2F0E4B5DF3}"/>
    <cellStyle name="SAPBEXexcBad7 79" xfId="33465" xr:uid="{7842A744-298D-4BD8-B9B6-DC3085399199}"/>
    <cellStyle name="SAPBEXexcBad7 8" xfId="8844" xr:uid="{F4145B78-57B3-4B24-B0D3-2A3937B463F1}"/>
    <cellStyle name="SAPBEXexcBad7 8 2" xfId="33466" xr:uid="{28B3E495-0B57-44A3-BDD6-E89C209D1BE6}"/>
    <cellStyle name="SAPBEXexcBad7 80" xfId="33467" xr:uid="{A4B0664F-9681-48D4-A73F-8A55E349DD4F}"/>
    <cellStyle name="SAPBEXexcBad7 81" xfId="33468" xr:uid="{BF443340-4B96-4FE9-B79E-56A59F328EAC}"/>
    <cellStyle name="SAPBEXexcBad7 82" xfId="33469" xr:uid="{5A78D8A5-0946-4C54-AB68-567D747541CD}"/>
    <cellStyle name="SAPBEXexcBad7 83" xfId="33470" xr:uid="{26DB8D7D-07D2-4A39-A6ED-683F9F82E494}"/>
    <cellStyle name="SAPBEXexcBad7 84" xfId="33471" xr:uid="{2BFA1F1A-1EF3-48F0-83DD-66E646268F03}"/>
    <cellStyle name="SAPBEXexcBad7 85" xfId="33472" xr:uid="{B69127E2-C3E1-428C-A8A3-19FF4878D6E3}"/>
    <cellStyle name="SAPBEXexcBad7 86" xfId="33473" xr:uid="{57919724-8334-462E-A50B-DB62D3B9A5BA}"/>
    <cellStyle name="SAPBEXexcBad7 87" xfId="33474" xr:uid="{723D1675-ED7D-4021-8ADD-056581101DD7}"/>
    <cellStyle name="SAPBEXexcBad7 88" xfId="33475" xr:uid="{CB582FA7-D1C2-4DB3-8B71-A9126CEE181D}"/>
    <cellStyle name="SAPBEXexcBad7 89" xfId="33476" xr:uid="{E625CF66-A3B8-4D37-A647-7D3CA6CBD365}"/>
    <cellStyle name="SAPBEXexcBad7 9" xfId="33477" xr:uid="{42ED5040-E016-403C-9832-AF043BADF180}"/>
    <cellStyle name="SAPBEXexcBad7 90" xfId="33478" xr:uid="{B3635926-4620-45E7-BF6D-369B97504D4E}"/>
    <cellStyle name="SAPBEXexcBad7 91" xfId="33479" xr:uid="{B1E94494-718E-40B1-A9D1-557DDD18D635}"/>
    <cellStyle name="SAPBEXexcBad7 92" xfId="33480" xr:uid="{FA78A650-4097-4292-A8DC-6FC83F471B97}"/>
    <cellStyle name="SAPBEXexcBad7 93" xfId="33481" xr:uid="{8F1DCBD8-F4B5-4FDD-A74E-F2751341FE43}"/>
    <cellStyle name="SAPBEXexcBad7 94" xfId="33482" xr:uid="{26FBC6F5-B8CE-4A82-BE9E-088E2995FA4A}"/>
    <cellStyle name="SAPBEXexcBad7 95" xfId="33483" xr:uid="{91EDADE5-B205-41FD-8D44-F8E0260AD948}"/>
    <cellStyle name="SAPBEXexcBad7 96" xfId="33484" xr:uid="{F3C5C4BD-9184-47D0-B769-482EB5947FF8}"/>
    <cellStyle name="SAPBEXexcBad7 97" xfId="33485" xr:uid="{96073433-0533-489B-B56B-9C4DC2A86A0E}"/>
    <cellStyle name="SAPBEXexcBad7 98" xfId="33486" xr:uid="{D8DB5460-90AD-48AC-B5E3-69AA52D3DEB3}"/>
    <cellStyle name="SAPBEXexcBad7 99" xfId="33487" xr:uid="{E3AAC817-B873-4E64-80DC-A88A5A21CF1B}"/>
    <cellStyle name="SAPBEXexcBad8" xfId="2088" xr:uid="{E480CE75-7668-4D42-B8D5-B2FEBB29AF45}"/>
    <cellStyle name="SAPBEXexcBad8 10" xfId="33488" xr:uid="{1FC3BCE7-2134-4976-885F-09F215CEDE84}"/>
    <cellStyle name="SAPBEXexcBad8 100" xfId="33489" xr:uid="{03FC0AFE-55FF-4C69-852E-F1E41DD5E65B}"/>
    <cellStyle name="SAPBEXexcBad8 101" xfId="33490" xr:uid="{85494820-2906-4C30-8851-A27E8F3EC7B0}"/>
    <cellStyle name="SAPBEXexcBad8 102" xfId="33491" xr:uid="{F4AC6E6B-6FDC-4228-BB1D-964529430BB8}"/>
    <cellStyle name="SAPBEXexcBad8 103" xfId="33492" xr:uid="{FED7A5EE-B014-485C-B8A8-B6A26B74B139}"/>
    <cellStyle name="SAPBEXexcBad8 104" xfId="33493" xr:uid="{7D2283D0-C841-4989-9203-D1804300EFB0}"/>
    <cellStyle name="SAPBEXexcBad8 105" xfId="33494" xr:uid="{C229A2E8-E4A1-4507-980A-48CE2A03FC6F}"/>
    <cellStyle name="SAPBEXexcBad8 105 2" xfId="40525" xr:uid="{D46F70E7-8CED-4805-B7D7-5232A2F49BB3}"/>
    <cellStyle name="SAPBEXexcBad8 105 3" xfId="39541" xr:uid="{8D2D8E58-0FF3-4A97-B67A-3ADB8547F064}"/>
    <cellStyle name="SAPBEXexcBad8 105 4" xfId="40377" xr:uid="{77D02B27-B756-4C25-A8AE-F363E776FF58}"/>
    <cellStyle name="SAPBEXexcBad8 105 5" xfId="39719" xr:uid="{2CE0876A-2A2F-48F2-BD16-A8B6227D1492}"/>
    <cellStyle name="SAPBEXexcBad8 105 6" xfId="44872" xr:uid="{E86AB4DB-7B94-4053-9EDC-70B3AEDC53B0}"/>
    <cellStyle name="SAPBEXexcBad8 105 7" xfId="44410" xr:uid="{348D1E8A-E699-4FD5-9561-55FF6A371D99}"/>
    <cellStyle name="SAPBEXexcBad8 106" xfId="33495" xr:uid="{6DC06A91-489E-40C6-BA84-C654BCD855D4}"/>
    <cellStyle name="SAPBEXexcBad8 106 2" xfId="40526" xr:uid="{70C3F7C0-A73A-4E61-B682-5DC769F8A291}"/>
    <cellStyle name="SAPBEXexcBad8 106 3" xfId="39540" xr:uid="{5E4E8D79-8A4C-44F2-A735-E5B396C93E0C}"/>
    <cellStyle name="SAPBEXexcBad8 106 4" xfId="40378" xr:uid="{6286D96E-BBD6-4E1A-8BC4-5DFC7FEBCEEF}"/>
    <cellStyle name="SAPBEXexcBad8 106 5" xfId="39718" xr:uid="{EBE48E2B-BEFD-4CA7-8EE6-567B42F2B6A5}"/>
    <cellStyle name="SAPBEXexcBad8 106 6" xfId="44873" xr:uid="{E623B57B-D5C3-44DC-BC92-5AA181651339}"/>
    <cellStyle name="SAPBEXexcBad8 106 7" xfId="44409" xr:uid="{F73C6E1F-BC4B-4877-AF5B-6CC833B89F79}"/>
    <cellStyle name="SAPBEXexcBad8 107" xfId="33496" xr:uid="{BA731E98-2507-4F84-9236-BCAF1982C352}"/>
    <cellStyle name="SAPBEXexcBad8 107 2" xfId="40527" xr:uid="{75AF0706-A4D2-4BF5-A6AE-AEB15A3273B9}"/>
    <cellStyle name="SAPBEXexcBad8 107 3" xfId="39539" xr:uid="{AE197F9E-33C1-4BDB-8DA5-2633FDA6008D}"/>
    <cellStyle name="SAPBEXexcBad8 107 4" xfId="40379" xr:uid="{53164FF8-0DC4-48A3-BB25-47E85509873E}"/>
    <cellStyle name="SAPBEXexcBad8 107 5" xfId="39717" xr:uid="{01F7944B-24D0-4D64-9712-DD7887FBF560}"/>
    <cellStyle name="SAPBEXexcBad8 107 6" xfId="44874" xr:uid="{D7F6840D-F84E-42C5-8B60-74405D92999C}"/>
    <cellStyle name="SAPBEXexcBad8 107 7" xfId="44408" xr:uid="{A82A4D95-AEB3-42EB-AED4-654B4ABA46D4}"/>
    <cellStyle name="SAPBEXexcBad8 108" xfId="33497" xr:uid="{B9E0FEEA-5F86-48CB-8B03-342FE570F985}"/>
    <cellStyle name="SAPBEXexcBad8 108 2" xfId="40528" xr:uid="{713C937E-969E-4520-9F07-53B78A98207C}"/>
    <cellStyle name="SAPBEXexcBad8 108 3" xfId="39538" xr:uid="{A048189F-FBC4-4A75-8DA5-8FD62BA5D869}"/>
    <cellStyle name="SAPBEXexcBad8 108 4" xfId="40380" xr:uid="{802FB2A8-74D0-42E0-8D1F-0546F78D11DF}"/>
    <cellStyle name="SAPBEXexcBad8 108 5" xfId="39716" xr:uid="{376952BC-2899-4AD0-9BB1-8D14E913B947}"/>
    <cellStyle name="SAPBEXexcBad8 108 6" xfId="44875" xr:uid="{A3DA5F08-ED37-4CD1-ACF0-D794E2CF356E}"/>
    <cellStyle name="SAPBEXexcBad8 108 7" xfId="44407" xr:uid="{79DAF1CC-4FF4-4D8F-95D7-5A55D752D12D}"/>
    <cellStyle name="SAPBEXexcBad8 109" xfId="33498" xr:uid="{1CE41854-3600-4723-A638-2A8A5EDCF0F3}"/>
    <cellStyle name="SAPBEXexcBad8 109 2" xfId="40529" xr:uid="{4F0BF84C-3E7F-4B2A-AF48-2CAF95D35AFF}"/>
    <cellStyle name="SAPBEXexcBad8 109 3" xfId="39537" xr:uid="{14EB9915-CE6B-4D2A-B7E0-B81139CD2226}"/>
    <cellStyle name="SAPBEXexcBad8 109 4" xfId="40381" xr:uid="{DD46856E-2F41-4FE4-8299-4B3716032553}"/>
    <cellStyle name="SAPBEXexcBad8 109 5" xfId="39715" xr:uid="{FB25B420-9952-4549-8A06-278120867059}"/>
    <cellStyle name="SAPBEXexcBad8 109 6" xfId="44876" xr:uid="{27FF43E9-1FF9-43C6-A320-C9A6357B28F3}"/>
    <cellStyle name="SAPBEXexcBad8 109 7" xfId="44406" xr:uid="{D7249BB3-B964-4666-892C-99B8FD9CE069}"/>
    <cellStyle name="SAPBEXexcBad8 11" xfId="33499" xr:uid="{8E8DF91D-7FE4-4AB3-B9C4-55A140B48AF2}"/>
    <cellStyle name="SAPBEXexcBad8 110" xfId="33500" xr:uid="{AB3DCC4D-592E-4297-AC42-AA91222CE4B1}"/>
    <cellStyle name="SAPBEXexcBad8 110 2" xfId="40530" xr:uid="{D7671905-B84D-4A5D-9D36-3DE0D2A0B3F5}"/>
    <cellStyle name="SAPBEXexcBad8 110 3" xfId="39536" xr:uid="{4131264B-F325-4436-9352-52B5ABFA8B5F}"/>
    <cellStyle name="SAPBEXexcBad8 110 4" xfId="40382" xr:uid="{83EC8B05-BB47-4671-B36D-171532D515AD}"/>
    <cellStyle name="SAPBEXexcBad8 110 5" xfId="39714" xr:uid="{7A96B12F-4BC8-44C0-A66B-831AADA67753}"/>
    <cellStyle name="SAPBEXexcBad8 110 6" xfId="44877" xr:uid="{CD519E25-62BB-4D8C-896C-9B15D9D5097F}"/>
    <cellStyle name="SAPBEXexcBad8 110 7" xfId="44405" xr:uid="{DC7C14B7-626E-4503-82F7-945585507611}"/>
    <cellStyle name="SAPBEXexcBad8 111" xfId="33501" xr:uid="{3F926775-ABE4-4502-AD48-577558C31445}"/>
    <cellStyle name="SAPBEXexcBad8 111 2" xfId="40531" xr:uid="{D5A23DAC-D058-4A69-AC53-9D25A0846E67}"/>
    <cellStyle name="SAPBEXexcBad8 111 3" xfId="39535" xr:uid="{E2020EAF-48AC-4F0C-8488-B24C7BB6B2EA}"/>
    <cellStyle name="SAPBEXexcBad8 111 4" xfId="40383" xr:uid="{8B8DFB7E-E527-4BFB-9CDE-2264B8EF142C}"/>
    <cellStyle name="SAPBEXexcBad8 111 5" xfId="39713" xr:uid="{C5FA60E2-6146-46C9-AFF9-96AC7AB6D75C}"/>
    <cellStyle name="SAPBEXexcBad8 111 6" xfId="44878" xr:uid="{921461E8-4869-4BDF-A93D-3B5634DBBC5E}"/>
    <cellStyle name="SAPBEXexcBad8 111 7" xfId="44404" xr:uid="{1E8E389F-1F80-4DAB-81BC-E664B6F04E48}"/>
    <cellStyle name="SAPBEXexcBad8 112" xfId="33502" xr:uid="{FE9B6F60-3867-4301-BEF5-82BCAB49039B}"/>
    <cellStyle name="SAPBEXexcBad8 112 2" xfId="40532" xr:uid="{9EFCFD45-3207-46F5-9E45-9F878765B608}"/>
    <cellStyle name="SAPBEXexcBad8 112 3" xfId="39534" xr:uid="{D2FCA8CB-E7DF-48F7-AC87-8600A89C184A}"/>
    <cellStyle name="SAPBEXexcBad8 112 4" xfId="40384" xr:uid="{80BC10C4-F1BD-4FB3-A364-24DF39B973AE}"/>
    <cellStyle name="SAPBEXexcBad8 112 5" xfId="39712" xr:uid="{27139FBC-8610-440C-8B25-EDDACF7927AA}"/>
    <cellStyle name="SAPBEXexcBad8 112 6" xfId="44879" xr:uid="{2B8F7CCB-76B4-4AD6-90F1-1E1A4C30212D}"/>
    <cellStyle name="SAPBEXexcBad8 112 7" xfId="44403" xr:uid="{7F9BE543-5298-4C4B-A314-B02C7F3F95D2}"/>
    <cellStyle name="SAPBEXexcBad8 113" xfId="33503" xr:uid="{4C6F1C32-6C9C-4BBB-8BD3-55959FD82781}"/>
    <cellStyle name="SAPBEXexcBad8 113 2" xfId="40533" xr:uid="{F06D7BB8-2A23-4327-94C4-A46364442272}"/>
    <cellStyle name="SAPBEXexcBad8 113 3" xfId="39533" xr:uid="{8C23147B-3CF1-4F55-9A4F-984A1D643B61}"/>
    <cellStyle name="SAPBEXexcBad8 113 4" xfId="40386" xr:uid="{2DDA08E8-F03E-4783-AB1F-B5A4036809DA}"/>
    <cellStyle name="SAPBEXexcBad8 113 5" xfId="39711" xr:uid="{FEF79AB6-CEE6-405A-AAA7-9311DA919283}"/>
    <cellStyle name="SAPBEXexcBad8 113 6" xfId="44880" xr:uid="{967DAEB9-6250-49B2-991B-A052C01AA2BA}"/>
    <cellStyle name="SAPBEXexcBad8 113 7" xfId="44402" xr:uid="{483C9E8E-4E97-42AB-B7EF-D12D35953E03}"/>
    <cellStyle name="SAPBEXexcBad8 114" xfId="33504" xr:uid="{9586EFE4-8A05-444D-BF63-73A86762DB58}"/>
    <cellStyle name="SAPBEXexcBad8 114 2" xfId="40534" xr:uid="{177B55C8-EF2E-455E-B7F3-8FCB9392D1C1}"/>
    <cellStyle name="SAPBEXexcBad8 114 3" xfId="39532" xr:uid="{D3382BEB-D2F2-4B49-8B63-7DA6907407A8}"/>
    <cellStyle name="SAPBEXexcBad8 114 4" xfId="40387" xr:uid="{C4F0495C-5921-4429-BBD5-94319F8E4506}"/>
    <cellStyle name="SAPBEXexcBad8 114 5" xfId="39710" xr:uid="{5B796FDB-7034-474E-8E92-F3C43234CDCE}"/>
    <cellStyle name="SAPBEXexcBad8 114 6" xfId="44881" xr:uid="{A679305B-5CD4-4831-A692-423710737A1A}"/>
    <cellStyle name="SAPBEXexcBad8 114 7" xfId="44401" xr:uid="{A2F84276-60E1-4F2E-8F27-DA3FAC86C644}"/>
    <cellStyle name="SAPBEXexcBad8 115" xfId="33505" xr:uid="{2DA7776F-4D7D-4BC5-940E-8426C23B29FA}"/>
    <cellStyle name="SAPBEXexcBad8 115 2" xfId="40535" xr:uid="{8D9C277C-5B38-4EA9-891C-763BEF426A2B}"/>
    <cellStyle name="SAPBEXexcBad8 115 3" xfId="39531" xr:uid="{0FCECFB1-77A3-4F4E-8541-541284721AEA}"/>
    <cellStyle name="SAPBEXexcBad8 115 4" xfId="40388" xr:uid="{45BE1A78-2BA2-433C-98EE-D4A8A1924886}"/>
    <cellStyle name="SAPBEXexcBad8 115 5" xfId="39709" xr:uid="{7553041E-A89E-4B84-B4E4-935F3A4A6878}"/>
    <cellStyle name="SAPBEXexcBad8 115 6" xfId="44882" xr:uid="{E1527086-B231-4F76-A10F-61247EF3FA4E}"/>
    <cellStyle name="SAPBEXexcBad8 115 7" xfId="44400" xr:uid="{6092EA35-B88F-41FA-B890-9CB7881253EF}"/>
    <cellStyle name="SAPBEXexcBad8 116" xfId="12985" xr:uid="{B7413518-906C-42B2-91A8-611F1045EED7}"/>
    <cellStyle name="SAPBEXexcBad8 116 2" xfId="38373" xr:uid="{D79F08E4-A5F2-4677-8006-4EB9D3EBCF84}"/>
    <cellStyle name="SAPBEXexcBad8 116 3" xfId="41785" xr:uid="{4408CF75-8F81-4D69-B39E-632BA7D2F21D}"/>
    <cellStyle name="SAPBEXexcBad8 116 4" xfId="42446" xr:uid="{732BA5B1-27D6-44A7-A6BA-162B9A66B223}"/>
    <cellStyle name="SAPBEXexcBad8 116 5" xfId="43030" xr:uid="{ED48D470-ED9A-4467-84B0-6ACF48A72638}"/>
    <cellStyle name="SAPBEXexcBad8 116 6" xfId="43603" xr:uid="{3F1CBF65-5340-4428-ACCF-486279563F3A}"/>
    <cellStyle name="SAPBEXexcBad8 116 7" xfId="45675" xr:uid="{18DB4C2F-1DB6-4EE2-A4D3-D7AF55153DE9}"/>
    <cellStyle name="SAPBEXexcBad8 117" xfId="38317" xr:uid="{95E3E168-9302-485C-8296-D29708C29A86}"/>
    <cellStyle name="SAPBEXexcBad8 118" xfId="41873" xr:uid="{101E7D8C-4CC5-4481-B53C-AEDE439C7C14}"/>
    <cellStyle name="SAPBEXexcBad8 119" xfId="42527" xr:uid="{9145859F-F719-49A0-AC36-D7493D667FF3}"/>
    <cellStyle name="SAPBEXexcBad8 12" xfId="33506" xr:uid="{CAE11C76-085D-4B52-B94C-BEEA316BB3B3}"/>
    <cellStyle name="SAPBEXexcBad8 120" xfId="43100" xr:uid="{ACC9B038-A239-4B68-9ABB-5ECA5FEF7892}"/>
    <cellStyle name="SAPBEXexcBad8 121" xfId="43551" xr:uid="{862CEEB3-C690-4DC3-A937-0EE0222AB0E1}"/>
    <cellStyle name="SAPBEXexcBad8 122" xfId="45731" xr:uid="{2D606795-BC5F-4801-B90A-87E6DF0310D1}"/>
    <cellStyle name="SAPBEXexcBad8 123" xfId="12448" xr:uid="{114075D5-505C-4689-BDC4-90F96082764E}"/>
    <cellStyle name="SAPBEXexcBad8 124" xfId="46271" xr:uid="{D008C366-2C21-4613-89AF-4BD4F6902467}"/>
    <cellStyle name="SAPBEXexcBad8 13" xfId="33507" xr:uid="{7888CC8E-F4E0-4C3E-B9B5-2196731CD3AA}"/>
    <cellStyle name="SAPBEXexcBad8 14" xfId="33508" xr:uid="{6FEDE2CC-9C63-4347-B0B2-BA3B522D6BE1}"/>
    <cellStyle name="SAPBEXexcBad8 15" xfId="33509" xr:uid="{89ED1B14-344C-45B0-9099-5DA802874BAD}"/>
    <cellStyle name="SAPBEXexcBad8 16" xfId="33510" xr:uid="{D4C6257A-B9F8-456E-89A0-5E792EB07571}"/>
    <cellStyle name="SAPBEXexcBad8 17" xfId="33511" xr:uid="{D5969483-85F2-46B7-89E1-9628E72EA30F}"/>
    <cellStyle name="SAPBEXexcBad8 18" xfId="33512" xr:uid="{722AA13B-E520-42C3-BAB1-62C87B81D41E}"/>
    <cellStyle name="SAPBEXexcBad8 19" xfId="33513" xr:uid="{CACBF89F-DF92-42B2-9B60-7DE4CCB6B43B}"/>
    <cellStyle name="SAPBEXexcBad8 2" xfId="2406" xr:uid="{EA48554E-1A30-424C-9F5F-C46120E119CB}"/>
    <cellStyle name="SAPBEXexcBad8 2 10" xfId="45571" xr:uid="{D3E1C3E1-D720-4C31-8016-939F598764CF}"/>
    <cellStyle name="SAPBEXexcBad8 2 11" xfId="13190" xr:uid="{F993410C-F641-4BEE-893A-A34E7CD993BE}"/>
    <cellStyle name="SAPBEXexcBad8 2 2" xfId="5532" xr:uid="{D6C026DE-BBB1-45E8-B1D6-82A772F3CB3C}"/>
    <cellStyle name="SAPBEXexcBad8 2 2 10" xfId="33514" xr:uid="{E4871F61-7589-4F5E-B39E-6259AA008829}"/>
    <cellStyle name="SAPBEXexcBad8 2 2 2" xfId="8589" xr:uid="{7C7A11E7-A43B-4689-983C-CFA7FF736509}"/>
    <cellStyle name="SAPBEXexcBad8 2 2 2 10" xfId="33515" xr:uid="{CF879A89-833F-48B2-9215-4A8F9DD51158}"/>
    <cellStyle name="SAPBEXexcBad8 2 2 2 2" xfId="33516" xr:uid="{34AA278C-9C86-49B8-AD14-D5EBEFB31BC6}"/>
    <cellStyle name="SAPBEXexcBad8 2 2 2 2 2" xfId="33517" xr:uid="{6A0C93B1-1F97-4684-9AFE-AD11400FB87E}"/>
    <cellStyle name="SAPBEXexcBad8 2 2 2 2 2 2" xfId="40544" xr:uid="{63AACEFE-7F7E-4F62-ADC2-C3AF4741CFE0}"/>
    <cellStyle name="SAPBEXexcBad8 2 2 2 2 2 3" xfId="39527" xr:uid="{EAF251AB-C3BD-40F1-8E77-83402A87BCCF}"/>
    <cellStyle name="SAPBEXexcBad8 2 2 2 2 2 4" xfId="40392" xr:uid="{CAA85E99-21F3-43A5-957C-FEF9D45B041F}"/>
    <cellStyle name="SAPBEXexcBad8 2 2 2 2 2 5" xfId="39704" xr:uid="{0104AA8A-D4C7-4472-A966-1E84E8CB5704}"/>
    <cellStyle name="SAPBEXexcBad8 2 2 2 2 2 6" xfId="44886" xr:uid="{51118C89-562F-4A2F-95D7-B10858CE5E25}"/>
    <cellStyle name="SAPBEXexcBad8 2 2 2 2 2 7" xfId="44396" xr:uid="{E8438E25-D538-4867-A41A-0EB8D41607CB}"/>
    <cellStyle name="SAPBEXexcBad8 2 2 2 2 3" xfId="40543" xr:uid="{F6BF7404-1EC1-4858-8F6A-18786A0B9F64}"/>
    <cellStyle name="SAPBEXexcBad8 2 2 2 2 4" xfId="39528" xr:uid="{E9C62CE1-64AE-48B5-8BC9-3B49BF061F05}"/>
    <cellStyle name="SAPBEXexcBad8 2 2 2 2 5" xfId="40391" xr:uid="{358D4C26-D1A7-4BF0-B451-81E031CBD0DF}"/>
    <cellStyle name="SAPBEXexcBad8 2 2 2 2 6" xfId="39705" xr:uid="{18E311FA-E81A-4B15-9AE1-861B9371B9B1}"/>
    <cellStyle name="SAPBEXexcBad8 2 2 2 2 7" xfId="44885" xr:uid="{0858797E-7CB2-42CE-9618-D70EA21257C1}"/>
    <cellStyle name="SAPBEXexcBad8 2 2 2 2 8" xfId="44397" xr:uid="{B26AAA7E-7F02-497B-A5B8-DB34983C1922}"/>
    <cellStyle name="SAPBEXexcBad8 2 2 2 3" xfId="33518" xr:uid="{9927562C-91D0-44A6-B5DB-824D4B44CD54}"/>
    <cellStyle name="SAPBEXexcBad8 2 2 2 3 2" xfId="40545" xr:uid="{B7703EC3-6406-4596-98AE-D84807818182}"/>
    <cellStyle name="SAPBEXexcBad8 2 2 2 3 3" xfId="39526" xr:uid="{BBE49AE5-E334-4976-B172-73448A499395}"/>
    <cellStyle name="SAPBEXexcBad8 2 2 2 3 4" xfId="40393" xr:uid="{3C06ADF5-3B70-4E79-A992-AEEFA308FBE4}"/>
    <cellStyle name="SAPBEXexcBad8 2 2 2 3 5" xfId="39703" xr:uid="{37E9B21D-9E24-4BDF-A643-D4FF53FD9E31}"/>
    <cellStyle name="SAPBEXexcBad8 2 2 2 3 6" xfId="44887" xr:uid="{C99289D6-D1A8-4B22-B526-329E0A04E086}"/>
    <cellStyle name="SAPBEXexcBad8 2 2 2 3 7" xfId="44395" xr:uid="{AB21C05C-7664-4508-8BA5-B9342542CFB9}"/>
    <cellStyle name="SAPBEXexcBad8 2 2 2 4" xfId="40542" xr:uid="{4956894D-6BE4-475B-99D7-6C87BA455991}"/>
    <cellStyle name="SAPBEXexcBad8 2 2 2 5" xfId="39529" xr:uid="{12AB6EA1-988A-447D-B612-BA45EE5D7944}"/>
    <cellStyle name="SAPBEXexcBad8 2 2 2 6" xfId="40390" xr:uid="{DD1CF158-4568-4AE2-9F23-352AEDB0088C}"/>
    <cellStyle name="SAPBEXexcBad8 2 2 2 7" xfId="39706" xr:uid="{8FC34B92-131E-48E2-8ADA-5F4FAFA33C73}"/>
    <cellStyle name="SAPBEXexcBad8 2 2 2 8" xfId="44884" xr:uid="{C12B6DD5-9B5B-44F4-93EF-D23C9B2C5B2A}"/>
    <cellStyle name="SAPBEXexcBad8 2 2 2 9" xfId="44398" xr:uid="{F594337C-574F-4E12-95D9-BBD31D71342D}"/>
    <cellStyle name="SAPBEXexcBad8 2 2 3" xfId="33519" xr:uid="{45D8C320-9983-46FC-8946-488296A803E4}"/>
    <cellStyle name="SAPBEXexcBad8 2 2 3 2" xfId="40546" xr:uid="{BF16241A-EAF9-4D99-BD94-362A3BFAB124}"/>
    <cellStyle name="SAPBEXexcBad8 2 2 3 3" xfId="39525" xr:uid="{AD0A896B-3938-448C-9158-8B20723CA334}"/>
    <cellStyle name="SAPBEXexcBad8 2 2 3 4" xfId="41820" xr:uid="{3A08EA62-1613-4F69-A9CB-AA0E09732BBE}"/>
    <cellStyle name="SAPBEXexcBad8 2 2 3 5" xfId="39702" xr:uid="{AFEECE69-AC12-4915-80AD-0E00C820D258}"/>
    <cellStyle name="SAPBEXexcBad8 2 2 3 6" xfId="44888" xr:uid="{8960FCB1-752E-4C6F-9C00-ED6B92945D15}"/>
    <cellStyle name="SAPBEXexcBad8 2 2 3 7" xfId="44394" xr:uid="{0072482E-5018-417C-8A2A-62C6C2F5F97D}"/>
    <cellStyle name="SAPBEXexcBad8 2 2 4" xfId="40541" xr:uid="{3F28E3D8-E1DD-4236-97AB-AAEA2E8C31A2}"/>
    <cellStyle name="SAPBEXexcBad8 2 2 5" xfId="39530" xr:uid="{BA79F933-887D-49E4-9B01-3772D4CA523A}"/>
    <cellStyle name="SAPBEXexcBad8 2 2 6" xfId="40389" xr:uid="{92BBCE14-39A2-48E2-9109-09BFCE4CB79F}"/>
    <cellStyle name="SAPBEXexcBad8 2 2 7" xfId="39707" xr:uid="{BC93312C-E632-483E-B2AA-27396036C04F}"/>
    <cellStyle name="SAPBEXexcBad8 2 2 8" xfId="44883" xr:uid="{41753A11-6542-4BE2-9F3B-F1216B35AE5A}"/>
    <cellStyle name="SAPBEXexcBad8 2 2 9" xfId="44399" xr:uid="{51EB9085-4636-475B-8A24-2586126996DD}"/>
    <cellStyle name="SAPBEXexcBad8 2 3" xfId="6229" xr:uid="{BE6A9FDD-C0E9-4295-8F36-5912E2779C45}"/>
    <cellStyle name="SAPBEXexcBad8 2 3 2" xfId="40547" xr:uid="{65357031-ECC3-48A1-B56C-D72A6346D696}"/>
    <cellStyle name="SAPBEXexcBad8 2 3 3" xfId="39524" xr:uid="{F7071DDC-3D8D-484C-B1B4-68CB864F65E8}"/>
    <cellStyle name="SAPBEXexcBad8 2 3 4" xfId="40394" xr:uid="{9C35267D-68D4-40F3-870D-4805B82559D6}"/>
    <cellStyle name="SAPBEXexcBad8 2 3 5" xfId="39701" xr:uid="{5F15EAEA-31FA-496D-8981-2DB3C3D960BC}"/>
    <cellStyle name="SAPBEXexcBad8 2 3 6" xfId="44889" xr:uid="{5D75BD4E-27F1-4165-83D4-970C09DFA9E3}"/>
    <cellStyle name="SAPBEXexcBad8 2 3 7" xfId="44393" xr:uid="{2FE4DC7E-BE8D-4839-8B1D-EDB66B51F49E}"/>
    <cellStyle name="SAPBEXexcBad8 2 3 8" xfId="33520" xr:uid="{CF0C61F8-CCB1-4B04-B924-DF3BF7FFB7DA}"/>
    <cellStyle name="SAPBEXexcBad8 2 4" xfId="9422" xr:uid="{D167B016-40C5-4447-8CEE-822AA04E6FA0}"/>
    <cellStyle name="SAPBEXexcBad8 2 4 2" xfId="33521" xr:uid="{3441067B-C1E4-4B44-ABBA-A73B1C020B06}"/>
    <cellStyle name="SAPBEXexcBad8 2 5" xfId="10484" xr:uid="{15585B0B-0680-45F7-8FA4-0965968B9AE6}"/>
    <cellStyle name="SAPBEXexcBad8 2 5 2" xfId="38485" xr:uid="{1CC93F0E-DD8F-4D60-8908-652A9CB031E0}"/>
    <cellStyle name="SAPBEXexcBad8 2 6" xfId="10472" xr:uid="{68BBA781-14F7-4E74-A2D4-40B917E88498}"/>
    <cellStyle name="SAPBEXexcBad8 2 6 2" xfId="41650" xr:uid="{BE89C60A-6DBC-429D-81B3-CE33FA88F07F}"/>
    <cellStyle name="SAPBEXexcBad8 2 7" xfId="42298" xr:uid="{5275B414-F630-4DF2-A129-FA6D333D4FFD}"/>
    <cellStyle name="SAPBEXexcBad8 2 8" xfId="42898" xr:uid="{F3901EED-8A26-496F-A546-68EF79AF2406}"/>
    <cellStyle name="SAPBEXexcBad8 2 9" xfId="43706" xr:uid="{B2A0C930-DC3C-45DF-98CA-F74A85DFAF90}"/>
    <cellStyle name="SAPBEXexcBad8 20" xfId="33522" xr:uid="{4FFDD4E0-47C7-4372-B5ED-460D7A46FB9C}"/>
    <cellStyle name="SAPBEXexcBad8 21" xfId="33523" xr:uid="{3AF5C19B-36D8-40A1-BA0B-175371B4A8AB}"/>
    <cellStyle name="SAPBEXexcBad8 22" xfId="33524" xr:uid="{E91BCE61-6877-4B8F-946B-FBE5932145BB}"/>
    <cellStyle name="SAPBEXexcBad8 23" xfId="33525" xr:uid="{2978E971-01FB-4CF1-B6F0-8C0845C49F1A}"/>
    <cellStyle name="SAPBEXexcBad8 24" xfId="33526" xr:uid="{00C28842-4395-4F48-BF5F-8298C7F297E4}"/>
    <cellStyle name="SAPBEXexcBad8 25" xfId="33527" xr:uid="{0FB439D7-AD0D-4467-A3C7-E023526956B4}"/>
    <cellStyle name="SAPBEXexcBad8 26" xfId="33528" xr:uid="{0F7A64ED-EE41-49CE-BC3F-2841D3B7BE6A}"/>
    <cellStyle name="SAPBEXexcBad8 27" xfId="33529" xr:uid="{49ECDE4F-2094-41A2-9E98-98327B57CEC1}"/>
    <cellStyle name="SAPBEXexcBad8 28" xfId="33530" xr:uid="{0EE0E244-31FB-47A5-8681-E7548BDE6971}"/>
    <cellStyle name="SAPBEXexcBad8 29" xfId="33531" xr:uid="{6F6B409A-D591-40CA-B5AC-7AFE145665C2}"/>
    <cellStyle name="SAPBEXexcBad8 3" xfId="2444" xr:uid="{C4C81269-82D0-4A2C-AA5C-2A529348C815}"/>
    <cellStyle name="SAPBEXexcBad8 3 10" xfId="45603" xr:uid="{0CD4294D-B81E-46D7-B12E-90BED47B9F40}"/>
    <cellStyle name="SAPBEXexcBad8 3 11" xfId="13160" xr:uid="{7334CBC3-7A84-4BF0-85EC-F75BDA02F591}"/>
    <cellStyle name="SAPBEXexcBad8 3 2" xfId="5680" xr:uid="{0A3D58FC-CDBD-4BFF-9D4C-BDB21E9A5A67}"/>
    <cellStyle name="SAPBEXexcBad8 3 2 2" xfId="33532" xr:uid="{E7564493-12A6-4C2B-B0FD-D5BEFD819E73}"/>
    <cellStyle name="SAPBEXexcBad8 3 3" xfId="10393" xr:uid="{1D022B4A-5C12-47BE-8A44-6DBEEF1E0CB6}"/>
    <cellStyle name="SAPBEXexcBad8 3 3 2" xfId="41960" xr:uid="{4F408BC2-ABA3-41F4-A315-0680B60ACD42}"/>
    <cellStyle name="SAPBEXexcBad8 3 3 3" xfId="42585" xr:uid="{DF197052-71DF-45FD-85B5-976C92658F5A}"/>
    <cellStyle name="SAPBEXexcBad8 3 3 4" xfId="43147" xr:uid="{C20A9041-6912-4BC6-BF00-68E3E99BD279}"/>
    <cellStyle name="SAPBEXexcBad8 3 3 5" xfId="43397" xr:uid="{5861A4DE-9995-4481-936E-7F9CD2DC094A}"/>
    <cellStyle name="SAPBEXexcBad8 3 3 6" xfId="45801" xr:uid="{EC3C20D6-B19F-4C82-BCF0-38F42D578927}"/>
    <cellStyle name="SAPBEXexcBad8 3 3 7" xfId="46077" xr:uid="{91AA7673-A11C-43DE-9761-B6447FC8A1B8}"/>
    <cellStyle name="SAPBEXexcBad8 3 3 8" xfId="38085" xr:uid="{FF91CB2C-235C-45FB-B6E0-48CB02E6F738}"/>
    <cellStyle name="SAPBEXexcBad8 3 4" xfId="10511" xr:uid="{FD0DE5BB-2965-492B-8C93-85D916DF638A}"/>
    <cellStyle name="SAPBEXexcBad8 3 4 2" xfId="42061" xr:uid="{46759545-076A-4ACD-8406-381EDD6C8F6E}"/>
    <cellStyle name="SAPBEXexcBad8 3 4 3" xfId="42678" xr:uid="{64AD0644-6061-4347-B6A7-4521306F0CCD}"/>
    <cellStyle name="SAPBEXexcBad8 3 4 4" xfId="43232" xr:uid="{EB7F37B1-056D-410F-B1D3-A2E15CD0E03B}"/>
    <cellStyle name="SAPBEXexcBad8 3 4 5" xfId="43481" xr:uid="{D90F24F8-7251-4B5F-9D03-1D6D22319F81}"/>
    <cellStyle name="SAPBEXexcBad8 3 4 6" xfId="45893" xr:uid="{0A7A55FC-344B-4745-8601-5E96697BEAB0}"/>
    <cellStyle name="SAPBEXexcBad8 3 4 7" xfId="46162" xr:uid="{45281C61-7A78-447A-BF15-4B53FB12EFA1}"/>
    <cellStyle name="SAPBEXexcBad8 3 4 8" xfId="38248" xr:uid="{BEA294A3-EBF2-4BA7-9930-57DC3C17DF7F}"/>
    <cellStyle name="SAPBEXexcBad8 3 5" xfId="9420" xr:uid="{DAD6FBE1-F3CF-49C9-902B-798469931D9E}"/>
    <cellStyle name="SAPBEXexcBad8 3 5 2" xfId="38453" xr:uid="{C1691152-7C97-4F8F-BF2A-999CD657B0CA}"/>
    <cellStyle name="SAPBEXexcBad8 3 6" xfId="5086" xr:uid="{16EDD81B-FCE3-41FB-A0CD-83C36B610692}"/>
    <cellStyle name="SAPBEXexcBad8 3 6 2" xfId="41683" xr:uid="{3D996DA2-3D32-4DF8-8E91-1DA3F5400CF2}"/>
    <cellStyle name="SAPBEXexcBad8 3 7" xfId="42337" xr:uid="{3A9B83D0-31CC-418B-B5BF-D3B6165985C6}"/>
    <cellStyle name="SAPBEXexcBad8 3 8" xfId="42948" xr:uid="{9D2D8979-994D-4126-B846-DB6876ABF667}"/>
    <cellStyle name="SAPBEXexcBad8 3 9" xfId="43674" xr:uid="{A518559E-7275-4015-99C8-A98DB9968B0B}"/>
    <cellStyle name="SAPBEXexcBad8 30" xfId="33533" xr:uid="{4103DB2D-2C0C-4DC3-B95C-733D6935C1EE}"/>
    <cellStyle name="SAPBEXexcBad8 31" xfId="33534" xr:uid="{36E58D2B-ECFF-4C62-AFED-FE25E6E17253}"/>
    <cellStyle name="SAPBEXexcBad8 32" xfId="33535" xr:uid="{F5DC8DDD-99E9-4191-8858-C01B81604F5F}"/>
    <cellStyle name="SAPBEXexcBad8 33" xfId="33536" xr:uid="{3C1F1C81-A536-45C4-B9FF-3ACAB9A9F2D9}"/>
    <cellStyle name="SAPBEXexcBad8 34" xfId="33537" xr:uid="{995CA99C-50D0-4A8F-8CC6-239F4B8CAD05}"/>
    <cellStyle name="SAPBEXexcBad8 35" xfId="33538" xr:uid="{D68900FE-1BD7-4D22-9447-47C3D5BDB4B1}"/>
    <cellStyle name="SAPBEXexcBad8 36" xfId="33539" xr:uid="{CA96D214-F0A0-4812-9E5E-C321C93F2F4B}"/>
    <cellStyle name="SAPBEXexcBad8 37" xfId="33540" xr:uid="{0CF98161-03AF-4C78-8D2E-16D2213C8A33}"/>
    <cellStyle name="SAPBEXexcBad8 38" xfId="33541" xr:uid="{BCFB77FC-35E3-4363-9FC8-1E9755223578}"/>
    <cellStyle name="SAPBEXexcBad8 39" xfId="33542" xr:uid="{59515347-8FA0-4FCC-ABFE-932FBA5E36D2}"/>
    <cellStyle name="SAPBEXexcBad8 4" xfId="3279" xr:uid="{B9789241-9C82-4784-9AE5-5978270585E1}"/>
    <cellStyle name="SAPBEXexcBad8 4 10" xfId="13173" xr:uid="{FF9BA2D0-BE39-4BBF-9C37-E7B8BE735629}"/>
    <cellStyle name="SAPBEXexcBad8 4 2" xfId="10264" xr:uid="{21DC020C-1FE7-405B-B4EB-DCF719C0E098}"/>
    <cellStyle name="SAPBEXexcBad8 4 2 2" xfId="33543" xr:uid="{8613AFDB-9DFA-4566-ACBD-003397E2EC6A}"/>
    <cellStyle name="SAPBEXexcBad8 4 3" xfId="10813" xr:uid="{665E185B-DF0E-469C-AED1-319D24B5D272}"/>
    <cellStyle name="SAPBEXexcBad8 4 3 2" xfId="41998" xr:uid="{A1F5F941-FCF3-4495-B3E0-9C67554C2641}"/>
    <cellStyle name="SAPBEXexcBad8 4 3 3" xfId="42623" xr:uid="{B1B13610-986B-4741-8DE5-4D1FAA776F7D}"/>
    <cellStyle name="SAPBEXexcBad8 4 3 4" xfId="43185" xr:uid="{0BDCFF24-2FB9-427A-A4EF-240679465DDA}"/>
    <cellStyle name="SAPBEXexcBad8 4 3 5" xfId="43435" xr:uid="{E4D53044-D735-4E8B-85FA-ADA3CE892B73}"/>
    <cellStyle name="SAPBEXexcBad8 4 3 6" xfId="45838" xr:uid="{17F5241A-3232-4AFC-8417-53C1A605CD57}"/>
    <cellStyle name="SAPBEXexcBad8 4 3 7" xfId="46115" xr:uid="{CB3E4B40-9405-4F20-9FBE-7280FE9B01A7}"/>
    <cellStyle name="SAPBEXexcBad8 4 3 8" xfId="38123" xr:uid="{8F2B4A66-CCB7-4E5C-A0E7-9B199B673BC3}"/>
    <cellStyle name="SAPBEXexcBad8 4 4" xfId="10893" xr:uid="{E766A41C-9FF0-4F51-AFF3-7A672F4EB5C3}"/>
    <cellStyle name="SAPBEXexcBad8 4 4 2" xfId="38466" xr:uid="{AA9B1C89-E3E8-4394-98FC-2A60A2B960EE}"/>
    <cellStyle name="SAPBEXexcBad8 4 5" xfId="10961" xr:uid="{A0F91014-87B8-4FC6-9182-F2D168EA7565}"/>
    <cellStyle name="SAPBEXexcBad8 4 5 2" xfId="41669" xr:uid="{93BDD615-A7F6-4955-8552-BBAF30A93475}"/>
    <cellStyle name="SAPBEXexcBad8 4 6" xfId="8537" xr:uid="{6D240C2E-CB08-4289-ADA0-B29FAF18FCC6}"/>
    <cellStyle name="SAPBEXexcBad8 4 6 2" xfId="42324" xr:uid="{5981534D-6F01-4582-A3F1-7970D9EA72BC}"/>
    <cellStyle name="SAPBEXexcBad8 4 7" xfId="42935" xr:uid="{227E26B7-A056-41E6-9549-983754D7DF40}"/>
    <cellStyle name="SAPBEXexcBad8 4 8" xfId="43687" xr:uid="{DE12D912-6150-4906-9F3C-FC71B7E8F7DA}"/>
    <cellStyle name="SAPBEXexcBad8 4 9" xfId="45590" xr:uid="{C6728FE5-494C-48ED-BD3C-6ACA01876FF3}"/>
    <cellStyle name="SAPBEXexcBad8 40" xfId="33544" xr:uid="{379E08A8-CD14-4988-97E5-967721050A6E}"/>
    <cellStyle name="SAPBEXexcBad8 41" xfId="33545" xr:uid="{05FF5129-CCC2-44DF-B996-90A4030F58FA}"/>
    <cellStyle name="SAPBEXexcBad8 42" xfId="33546" xr:uid="{9498DBA0-B692-4C31-A8AB-595188ADF046}"/>
    <cellStyle name="SAPBEXexcBad8 43" xfId="33547" xr:uid="{584388D8-5E12-4D99-81C0-A427E2A93AE8}"/>
    <cellStyle name="SAPBEXexcBad8 44" xfId="33548" xr:uid="{0C68051B-588D-4570-8741-EFD843A32C60}"/>
    <cellStyle name="SAPBEXexcBad8 45" xfId="33549" xr:uid="{1F7D6CD6-14FD-446E-9241-F4953BFAA2FD}"/>
    <cellStyle name="SAPBEXexcBad8 46" xfId="33550" xr:uid="{2978C1D0-6EA5-4F61-8162-C234E0B3D847}"/>
    <cellStyle name="SAPBEXexcBad8 47" xfId="33551" xr:uid="{B6AA8FF0-2D72-43CE-9201-C15644D5E416}"/>
    <cellStyle name="SAPBEXexcBad8 48" xfId="33552" xr:uid="{64254654-AA16-4374-A35F-88D57166E25A}"/>
    <cellStyle name="SAPBEXexcBad8 49" xfId="33553" xr:uid="{9EC224E7-97D9-49C8-8F42-8D83D1B659AD}"/>
    <cellStyle name="SAPBEXexcBad8 5" xfId="3878" xr:uid="{4F5AEBB8-F7B5-48DE-912D-1DB82CBC3500}"/>
    <cellStyle name="SAPBEXexcBad8 5 2" xfId="8891" xr:uid="{6AC26F7B-8F2D-471E-8360-6E9D6BA8BA51}"/>
    <cellStyle name="SAPBEXexcBad8 5 2 2" xfId="33554" xr:uid="{4AF35ADB-7F90-4D15-A641-4527CFB824F5}"/>
    <cellStyle name="SAPBEXexcBad8 5 3" xfId="38623" xr:uid="{77E0B2A3-33C1-4E2F-93AB-4CB0696A9A9A}"/>
    <cellStyle name="SAPBEXexcBad8 5 4" xfId="41496" xr:uid="{8C959CB8-78E0-49D3-A857-72933B8F384E}"/>
    <cellStyle name="SAPBEXexcBad8 5 5" xfId="42158" xr:uid="{70251272-9BA6-455C-9777-664990BD5587}"/>
    <cellStyle name="SAPBEXexcBad8 5 6" xfId="42767" xr:uid="{A416A63A-F3AD-4AAC-92E1-363A840D906C}"/>
    <cellStyle name="SAPBEXexcBad8 5 7" xfId="43837" xr:uid="{94482366-B7E1-488E-AB0E-3CFE66C42F37}"/>
    <cellStyle name="SAPBEXexcBad8 5 8" xfId="45453" xr:uid="{D498E4EA-3EAD-4728-8428-B03714D6DBA6}"/>
    <cellStyle name="SAPBEXexcBad8 5 9" xfId="13334" xr:uid="{BD1C6959-13AE-4D19-892F-E25555800E74}"/>
    <cellStyle name="SAPBEXexcBad8 50" xfId="33555" xr:uid="{B6FF0EE5-7BA5-4FC6-84B2-3D8BDB650CE5}"/>
    <cellStyle name="SAPBEXexcBad8 51" xfId="33556" xr:uid="{C5C31D5E-46B8-47CB-97A7-724E40485EC9}"/>
    <cellStyle name="SAPBEXexcBad8 52" xfId="33557" xr:uid="{916539BB-FBA9-403F-9CDD-C04BD190159B}"/>
    <cellStyle name="SAPBEXexcBad8 53" xfId="33558" xr:uid="{BDD4DD89-F624-49C0-A069-1948657E6793}"/>
    <cellStyle name="SAPBEXexcBad8 54" xfId="33559" xr:uid="{80A29B73-484C-42AE-AD6C-D24DFDC36AC1}"/>
    <cellStyle name="SAPBEXexcBad8 55" xfId="33560" xr:uid="{28AD4CFC-9139-4B6D-A7C2-FA2FCAC8270F}"/>
    <cellStyle name="SAPBEXexcBad8 56" xfId="33561" xr:uid="{20C66294-9470-40DA-9169-175635C164A2}"/>
    <cellStyle name="SAPBEXexcBad8 57" xfId="33562" xr:uid="{8C286153-4F5A-497E-ABE6-9A5D8C72B786}"/>
    <cellStyle name="SAPBEXexcBad8 58" xfId="33563" xr:uid="{58ED8338-F346-4BA3-898A-D98605669B06}"/>
    <cellStyle name="SAPBEXexcBad8 59" xfId="33564" xr:uid="{4460AE06-95A6-4C55-A14F-13E50EABE7AA}"/>
    <cellStyle name="SAPBEXexcBad8 6" xfId="2203" xr:uid="{D329F0B6-FF1E-42A8-A973-B89A7B60981C}"/>
    <cellStyle name="SAPBEXexcBad8 6 2" xfId="10585" xr:uid="{3763E1DE-2051-43E4-888D-29251C513E7D}"/>
    <cellStyle name="SAPBEXexcBad8 6 2 2" xfId="33566" xr:uid="{313D6716-7BBC-4154-8D05-7FDBF2CE5FCA}"/>
    <cellStyle name="SAPBEXexcBad8 6 3" xfId="40560" xr:uid="{B864D3FB-E0EB-4606-9FA1-2F9CE889A80E}"/>
    <cellStyle name="SAPBEXexcBad8 6 4" xfId="39506" xr:uid="{8FA7B282-7EA4-4C21-AE7F-EF361F10DF47}"/>
    <cellStyle name="SAPBEXexcBad8 6 5" xfId="40413" xr:uid="{DB70CFBD-E9D0-4697-9CF7-29739022C2CE}"/>
    <cellStyle name="SAPBEXexcBad8 6 6" xfId="39695" xr:uid="{619583CA-9C96-40F3-A423-3B3AD4BBEA4A}"/>
    <cellStyle name="SAPBEXexcBad8 6 7" xfId="44890" xr:uid="{F3EB360D-0315-4D35-A304-A3C8FEA4D756}"/>
    <cellStyle name="SAPBEXexcBad8 6 8" xfId="44392" xr:uid="{66E71466-2088-4471-8DAC-A16BADB3C6BF}"/>
    <cellStyle name="SAPBEXexcBad8 6 9" xfId="33565" xr:uid="{280C5CDC-351C-4EEF-93A2-064B0FD6F555}"/>
    <cellStyle name="SAPBEXexcBad8 60" xfId="33567" xr:uid="{942B2C58-91C9-4874-AE79-9E123ED41EC7}"/>
    <cellStyle name="SAPBEXexcBad8 61" xfId="33568" xr:uid="{E075C7A0-3A7B-457D-9397-F82AE9FDDDCF}"/>
    <cellStyle name="SAPBEXexcBad8 62" xfId="33569" xr:uid="{E7C2D89A-5449-41DF-A46F-B40A7A737552}"/>
    <cellStyle name="SAPBEXexcBad8 63" xfId="33570" xr:uid="{2CE6ABA5-89B2-429E-8D12-8683535EDD71}"/>
    <cellStyle name="SAPBEXexcBad8 64" xfId="33571" xr:uid="{CB58B272-B3F4-4A8E-87E4-C1DE36DCF01E}"/>
    <cellStyle name="SAPBEXexcBad8 65" xfId="33572" xr:uid="{D8EBCC89-67DC-4F64-801B-ECE297BAC601}"/>
    <cellStyle name="SAPBEXexcBad8 66" xfId="33573" xr:uid="{060B69F7-ECBA-4AFE-86E3-ADA1C5B04A31}"/>
    <cellStyle name="SAPBEXexcBad8 67" xfId="33574" xr:uid="{9131DD04-7C62-458D-AB16-EEBE185E181C}"/>
    <cellStyle name="SAPBEXexcBad8 68" xfId="33575" xr:uid="{F92068ED-CF7B-4A0B-A2BB-FDCE1ED15C2D}"/>
    <cellStyle name="SAPBEXexcBad8 69" xfId="33576" xr:uid="{953F97E3-8AAF-4060-99BB-FB24631F2A73}"/>
    <cellStyle name="SAPBEXexcBad8 7" xfId="10303" xr:uid="{589FCC17-08D5-4501-AFE9-1233D0906597}"/>
    <cellStyle name="SAPBEXexcBad8 7 2" xfId="33577" xr:uid="{E5A4E910-6407-421E-A33E-87C0DA73C039}"/>
    <cellStyle name="SAPBEXexcBad8 70" xfId="33578" xr:uid="{48C6EC1C-D7D3-4D00-A0F3-5DBA37FD7583}"/>
    <cellStyle name="SAPBEXexcBad8 71" xfId="33579" xr:uid="{C7E3722D-97EA-40EC-B7FE-57298A310890}"/>
    <cellStyle name="SAPBEXexcBad8 72" xfId="33580" xr:uid="{C77FDB7C-5213-414A-A978-4A0046691A65}"/>
    <cellStyle name="SAPBEXexcBad8 73" xfId="33581" xr:uid="{97E73A21-F035-43F9-A768-A7EC16317095}"/>
    <cellStyle name="SAPBEXexcBad8 74" xfId="33582" xr:uid="{7BD488BC-DF6D-4893-980B-8C75CA0A1109}"/>
    <cellStyle name="SAPBEXexcBad8 75" xfId="33583" xr:uid="{62A6FAAC-1002-4E36-9167-9CFEE6BED0E3}"/>
    <cellStyle name="SAPBEXexcBad8 76" xfId="33584" xr:uid="{94C5ECF3-6E78-4E96-8277-E765C611D88C}"/>
    <cellStyle name="SAPBEXexcBad8 77" xfId="33585" xr:uid="{E3E2345C-0C12-4794-8A74-3D883A8C32A7}"/>
    <cellStyle name="SAPBEXexcBad8 78" xfId="33586" xr:uid="{16FE4818-4AE6-487C-891D-8DBCA2263CA9}"/>
    <cellStyle name="SAPBEXexcBad8 79" xfId="33587" xr:uid="{DA8698B8-EB14-4D6F-8569-DB0F79454322}"/>
    <cellStyle name="SAPBEXexcBad8 8" xfId="10939" xr:uid="{037385F3-9AF0-4BBA-8F2B-49CB5622A6BC}"/>
    <cellStyle name="SAPBEXexcBad8 8 2" xfId="33588" xr:uid="{0D9E6BCC-D612-4C2B-BCF1-9A7AE0A382EF}"/>
    <cellStyle name="SAPBEXexcBad8 80" xfId="33589" xr:uid="{4EBAF226-B688-4E4B-835E-ED7B6C8FA714}"/>
    <cellStyle name="SAPBEXexcBad8 81" xfId="33590" xr:uid="{821FE9B5-50B3-4523-A8DB-8BBC7647AEDB}"/>
    <cellStyle name="SAPBEXexcBad8 82" xfId="33591" xr:uid="{8C28CBAA-DB41-4466-8C17-2C446A9CF966}"/>
    <cellStyle name="SAPBEXexcBad8 83" xfId="33592" xr:uid="{28B88684-7194-49B6-80CF-F89C1BEB204D}"/>
    <cellStyle name="SAPBEXexcBad8 84" xfId="33593" xr:uid="{45D2E9E7-B310-44D7-8A36-1E01913E15CB}"/>
    <cellStyle name="SAPBEXexcBad8 85" xfId="33594" xr:uid="{915809A9-3D9F-414A-A8DB-B1CE280152D7}"/>
    <cellStyle name="SAPBEXexcBad8 86" xfId="33595" xr:uid="{FC2FD833-539F-400E-9EBF-BCBFE334AE68}"/>
    <cellStyle name="SAPBEXexcBad8 87" xfId="33596" xr:uid="{0B24D3CC-E5BD-4E86-8487-4C4A8FC9FF96}"/>
    <cellStyle name="SAPBEXexcBad8 88" xfId="33597" xr:uid="{7D117FB5-A16F-4EB4-98BD-2EA7E7AF6B88}"/>
    <cellStyle name="SAPBEXexcBad8 89" xfId="33598" xr:uid="{82913699-EA97-4916-AD50-EEC1EB9D05BB}"/>
    <cellStyle name="SAPBEXexcBad8 9" xfId="33599" xr:uid="{28E85950-93B1-4117-98DC-6DD526EE5DF2}"/>
    <cellStyle name="SAPBEXexcBad8 90" xfId="33600" xr:uid="{25388AFF-37D6-4635-BAD4-A2887DCD1C4E}"/>
    <cellStyle name="SAPBEXexcBad8 91" xfId="33601" xr:uid="{9DAFB979-2586-4EFD-A3C2-7CD3135B402B}"/>
    <cellStyle name="SAPBEXexcBad8 92" xfId="33602" xr:uid="{B3516DE2-DB5D-48C2-9206-29C57092E060}"/>
    <cellStyle name="SAPBEXexcBad8 93" xfId="33603" xr:uid="{8F14B23A-33CC-430E-B912-40634CBB0E1C}"/>
    <cellStyle name="SAPBEXexcBad8 94" xfId="33604" xr:uid="{45F76042-0BF6-470E-8ED6-AE7C1EC9ACDF}"/>
    <cellStyle name="SAPBEXexcBad8 95" xfId="33605" xr:uid="{6F745989-1FB0-4141-9679-B90F0BD82173}"/>
    <cellStyle name="SAPBEXexcBad8 96" xfId="33606" xr:uid="{FC6F2948-657F-4353-AB68-1A599160E96B}"/>
    <cellStyle name="SAPBEXexcBad8 97" xfId="33607" xr:uid="{DD9B0815-FEA2-4F40-8DFD-B2FAE8072E2A}"/>
    <cellStyle name="SAPBEXexcBad8 98" xfId="33608" xr:uid="{C2D7CF30-51FC-466A-950F-B9EA5B696427}"/>
    <cellStyle name="SAPBEXexcBad8 99" xfId="33609" xr:uid="{440206C8-CCD3-407F-8D12-7438E150E015}"/>
    <cellStyle name="SAPBEXexcBad9" xfId="2089" xr:uid="{CD0EF4A9-24EC-4F86-B024-4A1F12459BD9}"/>
    <cellStyle name="SAPBEXexcBad9 10" xfId="33610" xr:uid="{2A30B96E-3589-424A-B8B0-44E835F4317D}"/>
    <cellStyle name="SAPBEXexcBad9 100" xfId="33611" xr:uid="{CF9C0050-0981-45FD-A7F6-72A73368D309}"/>
    <cellStyle name="SAPBEXexcBad9 101" xfId="33612" xr:uid="{0A7F763B-2CE5-4432-B982-E9A1921EF0B8}"/>
    <cellStyle name="SAPBEXexcBad9 102" xfId="33613" xr:uid="{31D603F8-327A-4492-8CDC-B1789ECB5BD7}"/>
    <cellStyle name="SAPBEXexcBad9 103" xfId="33614" xr:uid="{AC3CC791-74C4-4071-93DC-E464C1248824}"/>
    <cellStyle name="SAPBEXexcBad9 104" xfId="33615" xr:uid="{16AA6093-B146-4636-80F2-373104126155}"/>
    <cellStyle name="SAPBEXexcBad9 105" xfId="33616" xr:uid="{4AB1572B-6E00-45AA-B94D-C50C47859024}"/>
    <cellStyle name="SAPBEXexcBad9 105 2" xfId="40562" xr:uid="{C902BCFA-59F5-4977-A176-416F65CC1A53}"/>
    <cellStyle name="SAPBEXexcBad9 105 3" xfId="39504" xr:uid="{45CBE410-1841-4242-AE1D-C9B1AA33DF1C}"/>
    <cellStyle name="SAPBEXexcBad9 105 4" xfId="40415" xr:uid="{598B093E-3EC5-4929-9F21-5DABDB7288F4}"/>
    <cellStyle name="SAPBEXexcBad9 105 5" xfId="39681" xr:uid="{E2D431D6-F302-4830-81B2-F1495AE51975}"/>
    <cellStyle name="SAPBEXexcBad9 105 6" xfId="44891" xr:uid="{3D7484BA-DD02-4B4D-8060-9E3BE09B5206}"/>
    <cellStyle name="SAPBEXexcBad9 105 7" xfId="44391" xr:uid="{C50948C3-2DF9-40D5-8D9A-16039343AD70}"/>
    <cellStyle name="SAPBEXexcBad9 106" xfId="33617" xr:uid="{061EE5CA-4682-4BDD-A8D8-1B072F4981AD}"/>
    <cellStyle name="SAPBEXexcBad9 106 2" xfId="40563" xr:uid="{5B404D32-F394-4C05-999D-F1DB68673B48}"/>
    <cellStyle name="SAPBEXexcBad9 106 3" xfId="39503" xr:uid="{4E1E3033-36A5-45BB-820F-652BA67BEF0F}"/>
    <cellStyle name="SAPBEXexcBad9 106 4" xfId="40416" xr:uid="{D2832EC0-5AB2-4FCF-A8C1-2E46D438888B}"/>
    <cellStyle name="SAPBEXexcBad9 106 5" xfId="39680" xr:uid="{6A342BAC-BECE-4C41-A32B-AF5698272EFE}"/>
    <cellStyle name="SAPBEXexcBad9 106 6" xfId="44892" xr:uid="{6CC97986-90A0-4618-AEBD-D2FE81DEA901}"/>
    <cellStyle name="SAPBEXexcBad9 106 7" xfId="44390" xr:uid="{C14869C1-2ABD-4F88-9CCF-2EC0004B1F5D}"/>
    <cellStyle name="SAPBEXexcBad9 107" xfId="33618" xr:uid="{65164C23-8604-429C-A3FC-01ED851F2F8F}"/>
    <cellStyle name="SAPBEXexcBad9 107 2" xfId="40564" xr:uid="{03419A48-8F95-4839-91B2-E4E33CC235C5}"/>
    <cellStyle name="SAPBEXexcBad9 107 3" xfId="39502" xr:uid="{1AD3C631-CB10-474F-9B10-3DD613BC29EC}"/>
    <cellStyle name="SAPBEXexcBad9 107 4" xfId="40417" xr:uid="{713BC2A1-0AF7-47B3-B9B8-3E36A64F59E5}"/>
    <cellStyle name="SAPBEXexcBad9 107 5" xfId="39679" xr:uid="{515AE201-30A6-4AE3-8978-3A256BCD44BF}"/>
    <cellStyle name="SAPBEXexcBad9 107 6" xfId="44893" xr:uid="{D3EC2AB3-3BE5-4A76-8FB4-C6611DBF2E80}"/>
    <cellStyle name="SAPBEXexcBad9 107 7" xfId="44389" xr:uid="{A5BE0697-FC72-4EB4-9EEA-34ACB705E987}"/>
    <cellStyle name="SAPBEXexcBad9 108" xfId="33619" xr:uid="{EBF766DC-ACB2-47BF-B700-D0DEB5AC01AB}"/>
    <cellStyle name="SAPBEXexcBad9 108 2" xfId="40565" xr:uid="{333518A3-90E1-44B7-93B2-7B57D1F9EC33}"/>
    <cellStyle name="SAPBEXexcBad9 108 3" xfId="39501" xr:uid="{8DDEA0B5-2E67-4ADB-918F-76D66B23CF2A}"/>
    <cellStyle name="SAPBEXexcBad9 108 4" xfId="40418" xr:uid="{A3654A04-E99E-47DF-916E-3346DCC98F85}"/>
    <cellStyle name="SAPBEXexcBad9 108 5" xfId="39677" xr:uid="{03E622B6-9E10-4A16-919A-B4DA6ED2C4A6}"/>
    <cellStyle name="SAPBEXexcBad9 108 6" xfId="44894" xr:uid="{B1F8B6B0-68E5-4CBD-851D-7EB4196F07DD}"/>
    <cellStyle name="SAPBEXexcBad9 108 7" xfId="44388" xr:uid="{89B65153-44AC-47B8-AE79-92F4E75AD1EA}"/>
    <cellStyle name="SAPBEXexcBad9 109" xfId="33620" xr:uid="{4ECF0E95-9875-41DA-BCC3-193381C1750B}"/>
    <cellStyle name="SAPBEXexcBad9 109 2" xfId="40566" xr:uid="{3CE02BD6-5FB0-48D6-8163-1DC0CD64439A}"/>
    <cellStyle name="SAPBEXexcBad9 109 3" xfId="39500" xr:uid="{E8C42F1C-3089-447B-AE91-3D5C4356B03C}"/>
    <cellStyle name="SAPBEXexcBad9 109 4" xfId="40419" xr:uid="{EA24B6D8-5D0F-409A-A471-F135DEBED80A}"/>
    <cellStyle name="SAPBEXexcBad9 109 5" xfId="39676" xr:uid="{0D0577E2-97A5-44CF-8689-AC3CB48777F5}"/>
    <cellStyle name="SAPBEXexcBad9 109 6" xfId="44895" xr:uid="{7B1E38E9-7B81-4DC7-A8DF-8D91A0800EED}"/>
    <cellStyle name="SAPBEXexcBad9 109 7" xfId="44387" xr:uid="{DCC71320-BF35-40D1-8A9F-3828EFDD1C23}"/>
    <cellStyle name="SAPBEXexcBad9 11" xfId="33621" xr:uid="{4B3CD0A0-C2AE-451B-9655-B37C59F88DAF}"/>
    <cellStyle name="SAPBEXexcBad9 110" xfId="33622" xr:uid="{6E4EF588-EC24-465E-815F-9F2AB13FC9B2}"/>
    <cellStyle name="SAPBEXexcBad9 110 2" xfId="40567" xr:uid="{155C06A7-F72A-4AC5-98EB-239CB82A5BF1}"/>
    <cellStyle name="SAPBEXexcBad9 110 3" xfId="39499" xr:uid="{CCAAFC01-E214-421C-80C4-AACB6F5F908D}"/>
    <cellStyle name="SAPBEXexcBad9 110 4" xfId="40420" xr:uid="{EE08BEA8-2428-4375-A214-03B22034A737}"/>
    <cellStyle name="SAPBEXexcBad9 110 5" xfId="39675" xr:uid="{247CA3B2-49B7-4D93-A168-58CA7ECB2AA7}"/>
    <cellStyle name="SAPBEXexcBad9 110 6" xfId="44896" xr:uid="{5754D6F2-D9B7-4E89-A872-B2AC3E51DD21}"/>
    <cellStyle name="SAPBEXexcBad9 110 7" xfId="44386" xr:uid="{31E58DC9-94A8-4B7E-8AC9-844740E0540C}"/>
    <cellStyle name="SAPBEXexcBad9 111" xfId="33623" xr:uid="{8873CB62-6921-419F-A671-656BAEB895D1}"/>
    <cellStyle name="SAPBEXexcBad9 111 2" xfId="40568" xr:uid="{6E0C0EE1-9DAD-43C1-A2CC-73A237146950}"/>
    <cellStyle name="SAPBEXexcBad9 111 3" xfId="39498" xr:uid="{B65CCC3C-44EA-43DB-9684-7B9EF07CDD34}"/>
    <cellStyle name="SAPBEXexcBad9 111 4" xfId="40421" xr:uid="{3DC7C918-38FF-4545-84B4-FBF2AA49240E}"/>
    <cellStyle name="SAPBEXexcBad9 111 5" xfId="39674" xr:uid="{E204509B-D207-4F0B-8DC6-9D984341A2B1}"/>
    <cellStyle name="SAPBEXexcBad9 111 6" xfId="44897" xr:uid="{AD41659B-A1DF-4CAD-8856-BDD22F047843}"/>
    <cellStyle name="SAPBEXexcBad9 111 7" xfId="44385" xr:uid="{3DB3F440-D5F2-437D-BC33-9D271781B534}"/>
    <cellStyle name="SAPBEXexcBad9 112" xfId="33624" xr:uid="{C2F10AD5-4453-413A-BFCB-E2BCE74EC07F}"/>
    <cellStyle name="SAPBEXexcBad9 112 2" xfId="40569" xr:uid="{A7A68936-8041-431E-82AA-5C51F91CA82E}"/>
    <cellStyle name="SAPBEXexcBad9 112 3" xfId="39497" xr:uid="{5AF45F04-EF4D-41BA-BEC2-65C0A9FD523B}"/>
    <cellStyle name="SAPBEXexcBad9 112 4" xfId="40422" xr:uid="{1BEE81CC-8500-4D5D-90A5-EA47065C1BE2}"/>
    <cellStyle name="SAPBEXexcBad9 112 5" xfId="39673" xr:uid="{5234FCAA-D1C8-4484-9A0A-FEA254D24D67}"/>
    <cellStyle name="SAPBEXexcBad9 112 6" xfId="44898" xr:uid="{008B344E-2B73-4F58-B3A9-F7DD9346F016}"/>
    <cellStyle name="SAPBEXexcBad9 112 7" xfId="44384" xr:uid="{6BDCEEA5-4BD0-47BC-8F1A-DFE38BE41648}"/>
    <cellStyle name="SAPBEXexcBad9 113" xfId="33625" xr:uid="{9C257D54-73B3-49CE-B255-97B956A8DD5E}"/>
    <cellStyle name="SAPBEXexcBad9 113 2" xfId="40570" xr:uid="{61CF2F7E-0257-4E2A-882D-CCA94B23FAFD}"/>
    <cellStyle name="SAPBEXexcBad9 113 3" xfId="39496" xr:uid="{94A50A43-7A88-400E-A6B0-6507D9C2DEC3}"/>
    <cellStyle name="SAPBEXexcBad9 113 4" xfId="40423" xr:uid="{C5A967DE-E84C-4045-BCF5-4F5934B834EF}"/>
    <cellStyle name="SAPBEXexcBad9 113 5" xfId="39672" xr:uid="{DE907223-5348-473D-9275-A963B098A179}"/>
    <cellStyle name="SAPBEXexcBad9 113 6" xfId="44899" xr:uid="{DDDBE019-461D-4444-B023-65C49CBECD7A}"/>
    <cellStyle name="SAPBEXexcBad9 113 7" xfId="44383" xr:uid="{34638430-C098-4E06-8847-DD678C3EB558}"/>
    <cellStyle name="SAPBEXexcBad9 114" xfId="33626" xr:uid="{0FD3333F-B2DD-4C2D-8C2A-5731F65BD0A9}"/>
    <cellStyle name="SAPBEXexcBad9 114 2" xfId="40571" xr:uid="{6284DFC9-F2D5-4C85-B1D1-455445427C86}"/>
    <cellStyle name="SAPBEXexcBad9 114 3" xfId="39495" xr:uid="{71DA738C-2FA5-42A3-B063-31D7DCF694DE}"/>
    <cellStyle name="SAPBEXexcBad9 114 4" xfId="40424" xr:uid="{AF9867FE-5E40-43C0-A487-B0F64FFB1F79}"/>
    <cellStyle name="SAPBEXexcBad9 114 5" xfId="39671" xr:uid="{3A6CEF7B-F2A1-42EB-AA78-0AC701F4C66A}"/>
    <cellStyle name="SAPBEXexcBad9 114 6" xfId="44900" xr:uid="{DAEDF5E9-D727-4B95-9124-92222FE563D2}"/>
    <cellStyle name="SAPBEXexcBad9 114 7" xfId="44382" xr:uid="{4F63C814-0EA0-432E-A5FB-54209A09CACF}"/>
    <cellStyle name="SAPBEXexcBad9 115" xfId="33627" xr:uid="{7FF93020-E00F-40E6-8F91-1A6A82B4F487}"/>
    <cellStyle name="SAPBEXexcBad9 115 2" xfId="40572" xr:uid="{EED6DBF4-B945-4F06-B0A1-375DF3B22A54}"/>
    <cellStyle name="SAPBEXexcBad9 115 3" xfId="39494" xr:uid="{7024A141-4832-4826-BB4E-D5BC7E814433}"/>
    <cellStyle name="SAPBEXexcBad9 115 4" xfId="40425" xr:uid="{E3DFC32C-0A21-4117-BF3B-2AADF91E964A}"/>
    <cellStyle name="SAPBEXexcBad9 115 5" xfId="39670" xr:uid="{A9B8F153-3FF7-4F17-A040-BB4037B4A8EC}"/>
    <cellStyle name="SAPBEXexcBad9 115 6" xfId="44901" xr:uid="{5736EDEE-52C0-4AE0-A13D-DE3BA5722407}"/>
    <cellStyle name="SAPBEXexcBad9 115 7" xfId="44381" xr:uid="{8F6F411C-FFC8-4B65-BB5F-9EFC173EE9AD}"/>
    <cellStyle name="SAPBEXexcBad9 116" xfId="12986" xr:uid="{B523C074-F0F7-4A9F-B6DA-018B0E9B2B96}"/>
    <cellStyle name="SAPBEXexcBad9 116 2" xfId="38374" xr:uid="{00A3E2FE-7B5B-4CDF-A4F5-6894DECB422A}"/>
    <cellStyle name="SAPBEXexcBad9 116 3" xfId="41784" xr:uid="{2418DA48-8B6F-4269-8239-4D58CBACFBAC}"/>
    <cellStyle name="SAPBEXexcBad9 116 4" xfId="42445" xr:uid="{A43E5B13-B872-4FBB-A60A-A3BC75B4212A}"/>
    <cellStyle name="SAPBEXexcBad9 116 5" xfId="43029" xr:uid="{17472158-4BD1-43C3-8536-8D7615E12339}"/>
    <cellStyle name="SAPBEXexcBad9 116 6" xfId="43604" xr:uid="{725BBB66-A7AB-4BB8-95BB-A71FD8EEEAA3}"/>
    <cellStyle name="SAPBEXexcBad9 116 7" xfId="45674" xr:uid="{35CD0BD7-D83F-4939-A144-8051620E934E}"/>
    <cellStyle name="SAPBEXexcBad9 117" xfId="38318" xr:uid="{E2435DE3-A530-4239-8C75-2D3BEA88F99C}"/>
    <cellStyle name="SAPBEXexcBad9 118" xfId="41872" xr:uid="{6D78729D-9C09-421A-8C75-E1C18787A921}"/>
    <cellStyle name="SAPBEXexcBad9 119" xfId="42526" xr:uid="{7BB8F757-EB17-43AE-AB22-A4CC075E0570}"/>
    <cellStyle name="SAPBEXexcBad9 12" xfId="33628" xr:uid="{16C88DE1-B1EF-462D-AAD8-E64E1572B66A}"/>
    <cellStyle name="SAPBEXexcBad9 120" xfId="43099" xr:uid="{97F063BF-EB39-4CDD-876B-301009B6E33B}"/>
    <cellStyle name="SAPBEXexcBad9 121" xfId="43552" xr:uid="{A5B97F92-FDA2-45DD-912A-976C17201F34}"/>
    <cellStyle name="SAPBEXexcBad9 122" xfId="45730" xr:uid="{6041FF92-E5B8-4810-9EBE-CCB4A73512F1}"/>
    <cellStyle name="SAPBEXexcBad9 123" xfId="12449" xr:uid="{8A8B6159-08E1-478B-AECC-6BB6FF604BBF}"/>
    <cellStyle name="SAPBEXexcBad9 124" xfId="46272" xr:uid="{67E5F32F-85F1-428E-A2F4-292BC524973A}"/>
    <cellStyle name="SAPBEXexcBad9 13" xfId="33629" xr:uid="{324341F7-D543-475C-B4E4-9DE948960CCF}"/>
    <cellStyle name="SAPBEXexcBad9 14" xfId="33630" xr:uid="{97D2F3F3-4256-4DD1-BE85-B4B48C738430}"/>
    <cellStyle name="SAPBEXexcBad9 15" xfId="33631" xr:uid="{FF2F3905-4ECA-4B05-B091-EDCFBEEDF507}"/>
    <cellStyle name="SAPBEXexcBad9 16" xfId="33632" xr:uid="{4722C2D7-1C05-493C-B84B-12893F2DD906}"/>
    <cellStyle name="SAPBEXexcBad9 17" xfId="33633" xr:uid="{2F8C425C-7786-4C99-91E2-3D3B079A91EE}"/>
    <cellStyle name="SAPBEXexcBad9 18" xfId="33634" xr:uid="{9D56D021-8F66-4738-A70D-0863C5B096DF}"/>
    <cellStyle name="SAPBEXexcBad9 19" xfId="33635" xr:uid="{321D92DA-FB8D-4052-BDEE-92D8275B6FB8}"/>
    <cellStyle name="SAPBEXexcBad9 2" xfId="2418" xr:uid="{16D89C74-0EE2-4671-A963-8C0BA5FEA967}"/>
    <cellStyle name="SAPBEXexcBad9 2 10" xfId="45570" xr:uid="{E066BBCD-509A-42CC-ABB8-8EA3F9500708}"/>
    <cellStyle name="SAPBEXexcBad9 2 11" xfId="13191" xr:uid="{CC784F93-946A-4AED-B7C5-39916ADD90FD}"/>
    <cellStyle name="SAPBEXexcBad9 2 2" xfId="5542" xr:uid="{D2453C51-FA89-4904-8B4C-CB29C568BA3D}"/>
    <cellStyle name="SAPBEXexcBad9 2 2 10" xfId="33636" xr:uid="{3CF7622E-CD94-47B8-8C90-BD2EAC395D54}"/>
    <cellStyle name="SAPBEXexcBad9 2 2 2" xfId="8590" xr:uid="{E1D9C0AC-BF72-473A-91AE-1F2DE7F0A6B7}"/>
    <cellStyle name="SAPBEXexcBad9 2 2 2 10" xfId="33637" xr:uid="{FA7C8B10-B11C-46CA-91E3-C4A1238446EB}"/>
    <cellStyle name="SAPBEXexcBad9 2 2 2 2" xfId="33638" xr:uid="{00C954D1-D039-4848-BB32-7918AC1094CF}"/>
    <cellStyle name="SAPBEXexcBad9 2 2 2 2 2" xfId="33639" xr:uid="{56FDA150-4BF5-443F-9468-6A4B60BAA47A}"/>
    <cellStyle name="SAPBEXexcBad9 2 2 2 2 2 2" xfId="40576" xr:uid="{E96F6B33-89BE-497C-86A0-0DC3F831D1A3}"/>
    <cellStyle name="SAPBEXexcBad9 2 2 2 2 2 3" xfId="39490" xr:uid="{A740719C-00A2-48B1-A81A-6298333B0192}"/>
    <cellStyle name="SAPBEXexcBad9 2 2 2 2 2 4" xfId="40429" xr:uid="{7E5D12ED-86D4-4644-BFB0-6F40FC2EC04D}"/>
    <cellStyle name="SAPBEXexcBad9 2 2 2 2 2 5" xfId="39666" xr:uid="{16FB7052-E0A3-4E40-9B12-DE4038439197}"/>
    <cellStyle name="SAPBEXexcBad9 2 2 2 2 2 6" xfId="44905" xr:uid="{EFC72801-F92A-453C-80D5-11276B9C8ECD}"/>
    <cellStyle name="SAPBEXexcBad9 2 2 2 2 2 7" xfId="44377" xr:uid="{1D379055-AD59-41D7-9137-521189E9BD53}"/>
    <cellStyle name="SAPBEXexcBad9 2 2 2 2 3" xfId="40575" xr:uid="{1AF5A9B9-96E3-4328-BC38-DF6CF3E4E0BB}"/>
    <cellStyle name="SAPBEXexcBad9 2 2 2 2 4" xfId="39491" xr:uid="{801B5831-A5C3-4B7B-BF33-3AD4448B1B4F}"/>
    <cellStyle name="SAPBEXexcBad9 2 2 2 2 5" xfId="40428" xr:uid="{65F0D28C-41AC-4FB8-985C-ED274E281259}"/>
    <cellStyle name="SAPBEXexcBad9 2 2 2 2 6" xfId="39667" xr:uid="{786A89BC-2EC2-4E2D-910F-7B65708F7871}"/>
    <cellStyle name="SAPBEXexcBad9 2 2 2 2 7" xfId="44904" xr:uid="{BDA9B4CE-01FC-4BCF-91B3-704C3116E148}"/>
    <cellStyle name="SAPBEXexcBad9 2 2 2 2 8" xfId="44378" xr:uid="{18264F72-F51B-4B8A-B829-1F6CA55C4201}"/>
    <cellStyle name="SAPBEXexcBad9 2 2 2 3" xfId="33640" xr:uid="{AD0A5320-FEBD-4538-8F94-32B3E35245B1}"/>
    <cellStyle name="SAPBEXexcBad9 2 2 2 3 2" xfId="40577" xr:uid="{C076050D-EC53-4F8A-BD3C-E4E467F913F3}"/>
    <cellStyle name="SAPBEXexcBad9 2 2 2 3 3" xfId="39489" xr:uid="{0B2A75DE-E90A-4AB1-B0D8-03BCD46BC22E}"/>
    <cellStyle name="SAPBEXexcBad9 2 2 2 3 4" xfId="40430" xr:uid="{E0DC8B2A-81C8-4643-A5A4-ACCD4579782A}"/>
    <cellStyle name="SAPBEXexcBad9 2 2 2 3 5" xfId="39665" xr:uid="{D002A03F-C8D8-4D8D-AA0F-C3D6E2A650F2}"/>
    <cellStyle name="SAPBEXexcBad9 2 2 2 3 6" xfId="44906" xr:uid="{26C2BCD7-33E3-4307-A2E9-E43A08DDE621}"/>
    <cellStyle name="SAPBEXexcBad9 2 2 2 3 7" xfId="44376" xr:uid="{CC646DDF-6DB7-4CC5-943B-736CB73D3188}"/>
    <cellStyle name="SAPBEXexcBad9 2 2 2 4" xfId="40574" xr:uid="{3E958A07-D556-4348-A428-DAD8736DC877}"/>
    <cellStyle name="SAPBEXexcBad9 2 2 2 5" xfId="39492" xr:uid="{7B055445-74D4-4BAB-A4FB-8B5941DDD595}"/>
    <cellStyle name="SAPBEXexcBad9 2 2 2 6" xfId="40427" xr:uid="{FCAB8785-A21C-400F-8492-547B4196F8BE}"/>
    <cellStyle name="SAPBEXexcBad9 2 2 2 7" xfId="39668" xr:uid="{348EC0B6-921F-4946-B4CC-E075D0C2E4A8}"/>
    <cellStyle name="SAPBEXexcBad9 2 2 2 8" xfId="44903" xr:uid="{C25FF74A-4B77-4AD7-93A9-512FFAFC31F5}"/>
    <cellStyle name="SAPBEXexcBad9 2 2 2 9" xfId="44379" xr:uid="{7F3316EF-9CFB-402F-9806-13D1B059761E}"/>
    <cellStyle name="SAPBEXexcBad9 2 2 3" xfId="33641" xr:uid="{ECE1A708-6F50-4CDD-8A3B-9396395792AB}"/>
    <cellStyle name="SAPBEXexcBad9 2 2 3 2" xfId="40578" xr:uid="{D6D78220-A9BB-45AA-9A87-6D782B97D556}"/>
    <cellStyle name="SAPBEXexcBad9 2 2 3 3" xfId="39488" xr:uid="{4E80E381-03E6-4345-A6E3-DD487A5B9B4C}"/>
    <cellStyle name="SAPBEXexcBad9 2 2 3 4" xfId="40431" xr:uid="{9934C93E-1009-4113-AB35-C41ADFDE34DA}"/>
    <cellStyle name="SAPBEXexcBad9 2 2 3 5" xfId="39664" xr:uid="{65E8D385-3971-49C6-A0D3-1EBE82F56C75}"/>
    <cellStyle name="SAPBEXexcBad9 2 2 3 6" xfId="44907" xr:uid="{54348441-838A-4CA4-8389-BB0A86F577B6}"/>
    <cellStyle name="SAPBEXexcBad9 2 2 3 7" xfId="44375" xr:uid="{B283D5A3-EBBD-4902-959F-1F2781356D9A}"/>
    <cellStyle name="SAPBEXexcBad9 2 2 4" xfId="40573" xr:uid="{068BD652-C674-4D72-AF30-3163002A0760}"/>
    <cellStyle name="SAPBEXexcBad9 2 2 5" xfId="39493" xr:uid="{5AF138F4-9F51-4B91-BD7A-0A2C93ACB630}"/>
    <cellStyle name="SAPBEXexcBad9 2 2 6" xfId="40426" xr:uid="{4B06B3C5-C6A7-4619-8BDB-FA9997928EB4}"/>
    <cellStyle name="SAPBEXexcBad9 2 2 7" xfId="39669" xr:uid="{AF813A1A-A55D-4289-B033-C88E98AB6FA0}"/>
    <cellStyle name="SAPBEXexcBad9 2 2 8" xfId="44902" xr:uid="{0DE6895D-4F27-4BF9-B893-A25F94BAC5EC}"/>
    <cellStyle name="SAPBEXexcBad9 2 2 9" xfId="44380" xr:uid="{C1A9BC16-F205-4694-AAD3-387B7D964676}"/>
    <cellStyle name="SAPBEXexcBad9 2 3" xfId="6230" xr:uid="{1D896176-18DC-4D51-8440-9B447FCECDD8}"/>
    <cellStyle name="SAPBEXexcBad9 2 3 2" xfId="40579" xr:uid="{A1FC0887-41C5-4404-995A-73405BEE19F1}"/>
    <cellStyle name="SAPBEXexcBad9 2 3 3" xfId="39487" xr:uid="{02C19669-2625-4103-B41B-468194ECFEE0}"/>
    <cellStyle name="SAPBEXexcBad9 2 3 4" xfId="40432" xr:uid="{F451CC61-84B4-4BE1-BB67-BF4E97B63A3C}"/>
    <cellStyle name="SAPBEXexcBad9 2 3 5" xfId="39663" xr:uid="{EDAF8E02-4A4C-4D66-9223-A93E89EE446A}"/>
    <cellStyle name="SAPBEXexcBad9 2 3 6" xfId="44908" xr:uid="{803FCDF3-E67B-4B4B-8511-826D13DDFA12}"/>
    <cellStyle name="SAPBEXexcBad9 2 3 7" xfId="44374" xr:uid="{51CD315E-EE6F-48DE-98E9-9B38F8D4995E}"/>
    <cellStyle name="SAPBEXexcBad9 2 3 8" xfId="33642" xr:uid="{FC880D07-A9ED-409E-8B67-AAF4384DBAF7}"/>
    <cellStyle name="SAPBEXexcBad9 2 4" xfId="10516" xr:uid="{C71873CB-BB50-4C13-9A61-0BE0360B603E}"/>
    <cellStyle name="SAPBEXexcBad9 2 4 2" xfId="33643" xr:uid="{37BF42B4-0E47-44C5-8076-204553FCF70A}"/>
    <cellStyle name="SAPBEXexcBad9 2 5" xfId="10365" xr:uid="{3DBD0832-25BD-4E4B-8FFD-80611B9EB94C}"/>
    <cellStyle name="SAPBEXexcBad9 2 5 2" xfId="38486" xr:uid="{74293045-2FE9-41D0-9552-0E887341B341}"/>
    <cellStyle name="SAPBEXexcBad9 2 6" xfId="10680" xr:uid="{69385E45-72A2-43B7-9981-4CC68EB01809}"/>
    <cellStyle name="SAPBEXexcBad9 2 6 2" xfId="41649" xr:uid="{C5F1C98A-04FA-4109-A377-A541B14BFAE2}"/>
    <cellStyle name="SAPBEXexcBad9 2 7" xfId="42297" xr:uid="{D90277A1-8B0D-4939-9F86-AA9C3CA74B9A}"/>
    <cellStyle name="SAPBEXexcBad9 2 8" xfId="42897" xr:uid="{BDDCA201-FF85-451F-AF79-3A0A645A5BC3}"/>
    <cellStyle name="SAPBEXexcBad9 2 9" xfId="43707" xr:uid="{67C3E4BC-8DB2-4228-B921-4E9B8367E7AD}"/>
    <cellStyle name="SAPBEXexcBad9 20" xfId="33644" xr:uid="{3A78F4E8-E4D1-4698-A5C2-C6FE4A3C14E5}"/>
    <cellStyle name="SAPBEXexcBad9 21" xfId="33645" xr:uid="{15011612-5E5B-4F62-94B4-BDAF0B9C746C}"/>
    <cellStyle name="SAPBEXexcBad9 22" xfId="33646" xr:uid="{F7844207-D2BD-476F-9D53-8473ECAEB8A8}"/>
    <cellStyle name="SAPBEXexcBad9 23" xfId="33647" xr:uid="{FF3BAF05-A159-44BF-B0BF-F9DE8364D6E5}"/>
    <cellStyle name="SAPBEXexcBad9 24" xfId="33648" xr:uid="{0357BFEF-6A63-48F1-86CD-4E7CEF0C0D63}"/>
    <cellStyle name="SAPBEXexcBad9 25" xfId="33649" xr:uid="{C04CCAB7-C478-4DA6-AB64-316BA3BA9A12}"/>
    <cellStyle name="SAPBEXexcBad9 26" xfId="33650" xr:uid="{204C1943-07FB-4C69-A472-BFD6052F9C27}"/>
    <cellStyle name="SAPBEXexcBad9 27" xfId="33651" xr:uid="{CEB2056A-34EB-4371-A70D-D322061DCB7F}"/>
    <cellStyle name="SAPBEXexcBad9 28" xfId="33652" xr:uid="{4B87C44B-18D2-4F3D-8A5A-7A4FF6C37B77}"/>
    <cellStyle name="SAPBEXexcBad9 29" xfId="33653" xr:uid="{01B494B3-21E4-495B-B16D-8B8F8AA99531}"/>
    <cellStyle name="SAPBEXexcBad9 3" xfId="2456" xr:uid="{1DBB4CCB-5EE4-4D4C-9E66-FAA9B8FCEC4B}"/>
    <cellStyle name="SAPBEXexcBad9 3 10" xfId="45604" xr:uid="{834CA94C-C542-4740-A2D9-3D119D48E818}"/>
    <cellStyle name="SAPBEXexcBad9 3 11" xfId="13159" xr:uid="{16464606-CC50-4DB7-9812-28ADD2331CD5}"/>
    <cellStyle name="SAPBEXexcBad9 3 2" xfId="5690" xr:uid="{4681AE5C-229D-4445-8FB8-7145BC652673}"/>
    <cellStyle name="SAPBEXexcBad9 3 2 2" xfId="33654" xr:uid="{31F48F67-2F2B-4D14-90D9-69BDAD13B780}"/>
    <cellStyle name="SAPBEXexcBad9 3 3" xfId="10404" xr:uid="{85241254-FFCE-4A0A-89D9-83F008161FA0}"/>
    <cellStyle name="SAPBEXexcBad9 3 3 2" xfId="41961" xr:uid="{F246C2DF-A445-4E5D-9E47-E8D5785A4C4E}"/>
    <cellStyle name="SAPBEXexcBad9 3 3 3" xfId="42586" xr:uid="{895C8171-B342-4C96-A6B3-B640099B6D4D}"/>
    <cellStyle name="SAPBEXexcBad9 3 3 4" xfId="43148" xr:uid="{D56FB4EE-E2A7-4159-ABD9-0BE7243417CD}"/>
    <cellStyle name="SAPBEXexcBad9 3 3 5" xfId="43398" xr:uid="{4E31B5BB-DF99-4421-A461-1AEFC0CCFF7F}"/>
    <cellStyle name="SAPBEXexcBad9 3 3 6" xfId="45802" xr:uid="{D1C50EFD-4F41-43C5-8E9C-1E947B1A2D97}"/>
    <cellStyle name="SAPBEXexcBad9 3 3 7" xfId="46078" xr:uid="{01F61C42-F3A0-4DAF-8AAA-6292D0BFBBB3}"/>
    <cellStyle name="SAPBEXexcBad9 3 3 8" xfId="38086" xr:uid="{696715D8-E261-4476-9B74-0A66DA08C02F}"/>
    <cellStyle name="SAPBEXexcBad9 3 4" xfId="10159" xr:uid="{2E706058-6DD3-447A-AEE1-75004D8AAC8A}"/>
    <cellStyle name="SAPBEXexcBad9 3 4 2" xfId="42062" xr:uid="{7AFD267D-339E-442F-8D8D-1758F90ECE40}"/>
    <cellStyle name="SAPBEXexcBad9 3 4 3" xfId="42679" xr:uid="{18234807-9AEA-48B3-84AD-E2E13FF51202}"/>
    <cellStyle name="SAPBEXexcBad9 3 4 4" xfId="43233" xr:uid="{9F9E6064-2A67-4674-AB55-F4E91C534D11}"/>
    <cellStyle name="SAPBEXexcBad9 3 4 5" xfId="43482" xr:uid="{8C92BDF2-2460-4194-904B-EFDBA82AAD26}"/>
    <cellStyle name="SAPBEXexcBad9 3 4 6" xfId="45894" xr:uid="{71116AC5-A77C-4AA5-9183-989AE3890523}"/>
    <cellStyle name="SAPBEXexcBad9 3 4 7" xfId="46163" xr:uid="{88E38326-4B44-4882-983A-1A7686AE3BF7}"/>
    <cellStyle name="SAPBEXexcBad9 3 4 8" xfId="38249" xr:uid="{A6BCC1DB-8B81-4520-A19D-6C10784A9AEC}"/>
    <cellStyle name="SAPBEXexcBad9 3 5" xfId="8966" xr:uid="{27AFF0A8-4AEC-4F17-87CC-25E97B95F60E}"/>
    <cellStyle name="SAPBEXexcBad9 3 5 2" xfId="38452" xr:uid="{476578FD-3660-4A7C-9599-79E59A003508}"/>
    <cellStyle name="SAPBEXexcBad9 3 6" xfId="5096" xr:uid="{2AF8747E-A1E1-411F-95EB-BF7BCC332258}"/>
    <cellStyle name="SAPBEXexcBad9 3 6 2" xfId="41684" xr:uid="{F0ACD7DB-B4BF-4168-B4B8-3E76F55B5142}"/>
    <cellStyle name="SAPBEXexcBad9 3 7" xfId="42338" xr:uid="{DCD7D822-C39C-4BEF-97A2-1DD01CD3E791}"/>
    <cellStyle name="SAPBEXexcBad9 3 8" xfId="42949" xr:uid="{4554D3AC-BD0A-4AF8-9A22-B4A30BBCFDF0}"/>
    <cellStyle name="SAPBEXexcBad9 3 9" xfId="43673" xr:uid="{7AE5DF19-52F7-43B9-9ED4-0966DD668CF5}"/>
    <cellStyle name="SAPBEXexcBad9 30" xfId="33655" xr:uid="{764DAC97-F810-4561-B2EB-9623730A22AF}"/>
    <cellStyle name="SAPBEXexcBad9 31" xfId="33656" xr:uid="{641B92DD-467B-4479-AD37-51F1676C660C}"/>
    <cellStyle name="SAPBEXexcBad9 32" xfId="33657" xr:uid="{C8918C92-E0E9-4283-AE13-480B0C5B43DB}"/>
    <cellStyle name="SAPBEXexcBad9 33" xfId="33658" xr:uid="{F69A45EA-6B8E-40F4-BC0E-505829E9C4DF}"/>
    <cellStyle name="SAPBEXexcBad9 34" xfId="33659" xr:uid="{4BFC67AB-050B-4AAF-84E0-345CCC7408E4}"/>
    <cellStyle name="SAPBEXexcBad9 35" xfId="33660" xr:uid="{3107CC4A-11C3-44EF-9CB2-667F5BAB9A24}"/>
    <cellStyle name="SAPBEXexcBad9 36" xfId="33661" xr:uid="{A1823A02-B7DA-4D25-B082-C76AC2F64400}"/>
    <cellStyle name="SAPBEXexcBad9 37" xfId="33662" xr:uid="{5C679AFA-4150-42E5-A8A8-DA17B1F20F5E}"/>
    <cellStyle name="SAPBEXexcBad9 38" xfId="33663" xr:uid="{499E9A2C-B1DF-42A4-ACD1-68320E65E88A}"/>
    <cellStyle name="SAPBEXexcBad9 39" xfId="33664" xr:uid="{C27507AC-FBBD-4E4A-9DB2-DF60D0AA0B53}"/>
    <cellStyle name="SAPBEXexcBad9 4" xfId="3289" xr:uid="{CF767EDE-BE95-4053-A820-F89834C14AE0}"/>
    <cellStyle name="SAPBEXexcBad9 4 10" xfId="13174" xr:uid="{C31DE5CD-9E38-4505-BE64-531FFB60C969}"/>
    <cellStyle name="SAPBEXexcBad9 4 2" xfId="10271" xr:uid="{1BB74958-7097-4E8B-9660-01ECD12735F8}"/>
    <cellStyle name="SAPBEXexcBad9 4 2 2" xfId="33665" xr:uid="{E77DCBD5-FC71-4DCB-B60D-FE0DB3FAAD22}"/>
    <cellStyle name="SAPBEXexcBad9 4 3" xfId="10823" xr:uid="{C4662C3B-274E-42E7-88E6-9E6DA477D124}"/>
    <cellStyle name="SAPBEXexcBad9 4 3 2" xfId="41999" xr:uid="{439D23ED-2AB0-4FD7-8065-3E70A2A4AD8C}"/>
    <cellStyle name="SAPBEXexcBad9 4 3 3" xfId="42624" xr:uid="{384F5BE6-D33F-435B-A695-5523AFE87591}"/>
    <cellStyle name="SAPBEXexcBad9 4 3 4" xfId="43186" xr:uid="{F0F01636-8A3F-4BBE-8337-813E25673C9A}"/>
    <cellStyle name="SAPBEXexcBad9 4 3 5" xfId="43436" xr:uid="{E68230A6-BD6C-4739-BB7A-54E633B08E7B}"/>
    <cellStyle name="SAPBEXexcBad9 4 3 6" xfId="45839" xr:uid="{8C07E42E-71D0-4C79-B694-2EA804273648}"/>
    <cellStyle name="SAPBEXexcBad9 4 3 7" xfId="46116" xr:uid="{14BF22D3-9290-4AA7-B9C5-AF9C195D88C0}"/>
    <cellStyle name="SAPBEXexcBad9 4 3 8" xfId="38124" xr:uid="{BC3075D6-DFFE-4254-8076-199A1CEEA130}"/>
    <cellStyle name="SAPBEXexcBad9 4 4" xfId="10903" xr:uid="{79368519-AF55-4416-85AD-16B118DF3FFC}"/>
    <cellStyle name="SAPBEXexcBad9 4 4 2" xfId="38467" xr:uid="{BAA83DC5-8D49-4062-B396-FAF5E7D58455}"/>
    <cellStyle name="SAPBEXexcBad9 4 5" xfId="10971" xr:uid="{283F80F5-5DA0-460C-B86D-DBCAE906E54F}"/>
    <cellStyle name="SAPBEXexcBad9 4 5 2" xfId="41668" xr:uid="{73CE983C-34F9-479A-862A-2FA4B33EBFC4}"/>
    <cellStyle name="SAPBEXexcBad9 4 6" xfId="8538" xr:uid="{8E2949DA-BEF4-4A80-94C9-E861FDAFC161}"/>
    <cellStyle name="SAPBEXexcBad9 4 6 2" xfId="42323" xr:uid="{C190A23A-E5AA-4AD6-AC5B-FF302C78A554}"/>
    <cellStyle name="SAPBEXexcBad9 4 7" xfId="42934" xr:uid="{3ECEEE6E-0B33-4A9D-B113-6B391E215343}"/>
    <cellStyle name="SAPBEXexcBad9 4 8" xfId="43688" xr:uid="{E56E52CF-D477-4A43-B396-4C8E15209E29}"/>
    <cellStyle name="SAPBEXexcBad9 4 9" xfId="45589" xr:uid="{D8D66801-B54F-488F-9093-32C7BC2AB098}"/>
    <cellStyle name="SAPBEXexcBad9 40" xfId="33666" xr:uid="{12530A19-0314-4A79-B74A-00461AFA63D9}"/>
    <cellStyle name="SAPBEXexcBad9 41" xfId="33667" xr:uid="{BFC18643-01DC-4DD8-B700-9E88A06297D0}"/>
    <cellStyle name="SAPBEXexcBad9 42" xfId="33668" xr:uid="{506FA603-877B-45F0-91E4-90D332D46B3B}"/>
    <cellStyle name="SAPBEXexcBad9 43" xfId="33669" xr:uid="{31450870-E577-46A9-A08E-D3513417F68C}"/>
    <cellStyle name="SAPBEXexcBad9 44" xfId="33670" xr:uid="{AEE99BB3-C802-48D7-9869-29613D16D33E}"/>
    <cellStyle name="SAPBEXexcBad9 45" xfId="33671" xr:uid="{9BCCE046-8D22-42B9-8CBF-420091C0687E}"/>
    <cellStyle name="SAPBEXexcBad9 46" xfId="33672" xr:uid="{26FF2CA2-369E-4DA9-9D45-6664F0770082}"/>
    <cellStyle name="SAPBEXexcBad9 47" xfId="33673" xr:uid="{4D4454F9-EA9D-46A0-8F6D-A8376E1D1198}"/>
    <cellStyle name="SAPBEXexcBad9 48" xfId="33674" xr:uid="{AEBC6119-FB69-4AD2-8B29-8EEAE632A874}"/>
    <cellStyle name="SAPBEXexcBad9 49" xfId="33675" xr:uid="{40449D18-7A8D-4081-9204-FE1D84507E61}"/>
    <cellStyle name="SAPBEXexcBad9 5" xfId="3879" xr:uid="{B3A35CEB-4E8E-4AF5-AEFC-138A6A8D24C2}"/>
    <cellStyle name="SAPBEXexcBad9 5 2" xfId="8684" xr:uid="{74BC07AE-3FE7-435A-A158-29B4B7E351EE}"/>
    <cellStyle name="SAPBEXexcBad9 5 2 2" xfId="33676" xr:uid="{9778273D-0BBD-4629-9112-8289E0E04EA1}"/>
    <cellStyle name="SAPBEXexcBad9 5 3" xfId="38624" xr:uid="{266B67F4-0CEC-444F-BF0A-2BE353405DE6}"/>
    <cellStyle name="SAPBEXexcBad9 5 4" xfId="41495" xr:uid="{87036845-990F-400B-995E-37B6651FE3AB}"/>
    <cellStyle name="SAPBEXexcBad9 5 5" xfId="42157" xr:uid="{85020B77-A473-4350-AF05-4F2C337796E3}"/>
    <cellStyle name="SAPBEXexcBad9 5 6" xfId="42766" xr:uid="{CE1E9759-9CED-4333-8A09-B598167F5472}"/>
    <cellStyle name="SAPBEXexcBad9 5 7" xfId="43838" xr:uid="{E548D66E-72B9-4D7E-88D7-88C8B9F38504}"/>
    <cellStyle name="SAPBEXexcBad9 5 8" xfId="45452" xr:uid="{892DFC38-337E-4222-8D58-C196AE6DB3D4}"/>
    <cellStyle name="SAPBEXexcBad9 5 9" xfId="13335" xr:uid="{D703C5EB-0E61-45F3-BD25-915829C3DF84}"/>
    <cellStyle name="SAPBEXexcBad9 50" xfId="33677" xr:uid="{2E57BF02-0FCF-4B6C-A359-23A4DAD749E1}"/>
    <cellStyle name="SAPBEXexcBad9 51" xfId="33678" xr:uid="{0368E689-D7D4-4BC2-9BF0-4B5F5B831277}"/>
    <cellStyle name="SAPBEXexcBad9 52" xfId="33679" xr:uid="{30AEDE0F-DB41-4B18-A5A2-04BE9D9A685C}"/>
    <cellStyle name="SAPBEXexcBad9 53" xfId="33680" xr:uid="{86BF6DF7-96EE-47A6-9D4E-47E95EF80451}"/>
    <cellStyle name="SAPBEXexcBad9 54" xfId="33681" xr:uid="{BFFDBDD0-671E-480F-BADB-38290E1F6767}"/>
    <cellStyle name="SAPBEXexcBad9 55" xfId="33682" xr:uid="{14190D46-7869-4F9E-B773-BE35E018752D}"/>
    <cellStyle name="SAPBEXexcBad9 56" xfId="33683" xr:uid="{D19A5E66-5A2A-451F-8E87-773DBA79D291}"/>
    <cellStyle name="SAPBEXexcBad9 57" xfId="33684" xr:uid="{CDEAA143-3C46-4EA8-8FC0-1B2AF065C4B7}"/>
    <cellStyle name="SAPBEXexcBad9 58" xfId="33685" xr:uid="{8B64480C-F79E-4A6C-BFD5-C3525ADBAA50}"/>
    <cellStyle name="SAPBEXexcBad9 59" xfId="33686" xr:uid="{76EE83A6-3E39-41C6-A22A-68065AA59358}"/>
    <cellStyle name="SAPBEXexcBad9 6" xfId="2213" xr:uid="{84B3D9BD-6B78-47C2-86CE-47C9F972CC36}"/>
    <cellStyle name="SAPBEXexcBad9 6 2" xfId="9406" xr:uid="{543CF40C-4BBF-4D60-BF2B-836A92AB4227}"/>
    <cellStyle name="SAPBEXexcBad9 6 2 2" xfId="33688" xr:uid="{B6EBEEF9-BECA-4DCC-87B7-88C78440411F}"/>
    <cellStyle name="SAPBEXexcBad9 6 3" xfId="40598" xr:uid="{B002C6F9-A559-4B05-B497-BA7F4079DDD7}"/>
    <cellStyle name="SAPBEXexcBad9 6 4" xfId="39470" xr:uid="{E7A89B3A-8AC1-4ECB-9627-B040B55170A0}"/>
    <cellStyle name="SAPBEXexcBad9 6 5" xfId="40451" xr:uid="{8B3FF606-BE96-4FEF-AB1E-EEC8C8D4FF66}"/>
    <cellStyle name="SAPBEXexcBad9 6 6" xfId="39645" xr:uid="{0223608B-620D-4A34-90CA-35BFED096280}"/>
    <cellStyle name="SAPBEXexcBad9 6 7" xfId="44909" xr:uid="{F6E52237-ECA2-427D-B38C-CC6840310F19}"/>
    <cellStyle name="SAPBEXexcBad9 6 8" xfId="44373" xr:uid="{AFD6A406-B5D2-4F18-9FB4-132976C010F6}"/>
    <cellStyle name="SAPBEXexcBad9 6 9" xfId="33687" xr:uid="{F3754F21-F6DE-4EE9-AA2B-DB7B70FD86EC}"/>
    <cellStyle name="SAPBEXexcBad9 60" xfId="33689" xr:uid="{6C638044-C788-46F6-BA8A-099260FC3EBF}"/>
    <cellStyle name="SAPBEXexcBad9 61" xfId="33690" xr:uid="{BD2CB616-E078-4527-9B61-03B6F20E9AFB}"/>
    <cellStyle name="SAPBEXexcBad9 62" xfId="33691" xr:uid="{FCAB5800-7340-4FBB-81B7-A51FF5AFDE1B}"/>
    <cellStyle name="SAPBEXexcBad9 63" xfId="33692" xr:uid="{2C7C011A-9391-4355-A153-ED750990522F}"/>
    <cellStyle name="SAPBEXexcBad9 64" xfId="33693" xr:uid="{FAF8F6FC-77D0-4C9D-8C96-B4A77EB1481F}"/>
    <cellStyle name="SAPBEXexcBad9 65" xfId="33694" xr:uid="{11BA996A-FED4-4742-A882-0D72462912BA}"/>
    <cellStyle name="SAPBEXexcBad9 66" xfId="33695" xr:uid="{AF517E36-AA6D-425E-A5F2-030D50895709}"/>
    <cellStyle name="SAPBEXexcBad9 67" xfId="33696" xr:uid="{76CF20FB-D758-4D15-A514-0AD529AABE37}"/>
    <cellStyle name="SAPBEXexcBad9 68" xfId="33697" xr:uid="{D603DFE9-FA17-4258-BDF3-D2FEB7DCEE26}"/>
    <cellStyle name="SAPBEXexcBad9 69" xfId="33698" xr:uid="{4212CABE-F82A-425D-BE6B-FBB587D2F82D}"/>
    <cellStyle name="SAPBEXexcBad9 7" xfId="10462" xr:uid="{609DE306-8375-4981-941D-7100F35B80C2}"/>
    <cellStyle name="SAPBEXexcBad9 7 2" xfId="33699" xr:uid="{979923FC-E78E-4396-AF84-68760B9A72A9}"/>
    <cellStyle name="SAPBEXexcBad9 70" xfId="33700" xr:uid="{F569CE45-A92B-4558-985A-7B205C5F7C67}"/>
    <cellStyle name="SAPBEXexcBad9 71" xfId="33701" xr:uid="{4E02213E-5E0A-4B4B-A848-CCEF9B187318}"/>
    <cellStyle name="SAPBEXexcBad9 72" xfId="33702" xr:uid="{682D15CE-941E-4188-89DB-845B94299A3E}"/>
    <cellStyle name="SAPBEXexcBad9 73" xfId="33703" xr:uid="{89EF8779-73E9-44AE-86F4-D9AD07814407}"/>
    <cellStyle name="SAPBEXexcBad9 74" xfId="33704" xr:uid="{9AD12E13-4F5C-424D-BC4A-5216A630377B}"/>
    <cellStyle name="SAPBEXexcBad9 75" xfId="33705" xr:uid="{31DF02A6-2A83-42FB-894F-E39D2D076F57}"/>
    <cellStyle name="SAPBEXexcBad9 76" xfId="33706" xr:uid="{86FA3A2D-9E3D-458E-94CF-31C3259D03FC}"/>
    <cellStyle name="SAPBEXexcBad9 77" xfId="33707" xr:uid="{EB5E0FB3-05E3-4471-ABD5-537043188A10}"/>
    <cellStyle name="SAPBEXexcBad9 78" xfId="33708" xr:uid="{6558FE9C-D3AB-49B0-B4E4-93C18BEFBE3A}"/>
    <cellStyle name="SAPBEXexcBad9 79" xfId="33709" xr:uid="{EE1D78A1-0A04-47BB-A525-615D17BA600C}"/>
    <cellStyle name="SAPBEXexcBad9 8" xfId="8897" xr:uid="{FF648EB7-C6D3-4F00-A72B-040B3B831AC1}"/>
    <cellStyle name="SAPBEXexcBad9 8 2" xfId="33710" xr:uid="{2C09813D-D0B1-4845-BF51-ED99D0BA6B47}"/>
    <cellStyle name="SAPBEXexcBad9 80" xfId="33711" xr:uid="{D362A55C-B9FF-4114-BC4C-0E149D59458A}"/>
    <cellStyle name="SAPBEXexcBad9 81" xfId="33712" xr:uid="{897F6867-7681-4DCF-A481-6B34AF724466}"/>
    <cellStyle name="SAPBEXexcBad9 82" xfId="33713" xr:uid="{5626A3F0-310A-42AC-90DF-D990468E208D}"/>
    <cellStyle name="SAPBEXexcBad9 83" xfId="33714" xr:uid="{F00B8C16-F3F5-407F-A53D-B6FCD32BBB9B}"/>
    <cellStyle name="SAPBEXexcBad9 84" xfId="33715" xr:uid="{29AF5B1E-B75C-49E0-9560-3B4AE0C1D569}"/>
    <cellStyle name="SAPBEXexcBad9 85" xfId="33716" xr:uid="{6E6F2C63-19D3-4B61-A0E2-28BB45C580A5}"/>
    <cellStyle name="SAPBEXexcBad9 86" xfId="33717" xr:uid="{DBFEA842-010A-4F4A-A7B1-14B563951D61}"/>
    <cellStyle name="SAPBEXexcBad9 87" xfId="33718" xr:uid="{179BCA62-BEE5-4700-B81C-E474F9E64FE1}"/>
    <cellStyle name="SAPBEXexcBad9 88" xfId="33719" xr:uid="{2BC2A404-C939-4228-AE09-5FE68E40639B}"/>
    <cellStyle name="SAPBEXexcBad9 89" xfId="33720" xr:uid="{5F09A837-0DCF-46D5-A981-9D6F90B45B07}"/>
    <cellStyle name="SAPBEXexcBad9 9" xfId="33721" xr:uid="{832A32A8-B9EB-4CB2-81CB-8B5537030562}"/>
    <cellStyle name="SAPBEXexcBad9 90" xfId="33722" xr:uid="{4B1B2246-F7C7-403B-96D5-B3E65400DBF7}"/>
    <cellStyle name="SAPBEXexcBad9 91" xfId="33723" xr:uid="{E349FEDD-B956-4E90-A1EA-09BF5D53C53D}"/>
    <cellStyle name="SAPBEXexcBad9 92" xfId="33724" xr:uid="{B6D02D75-1A69-4E65-B33D-3357AA4C107B}"/>
    <cellStyle name="SAPBEXexcBad9 93" xfId="33725" xr:uid="{4C1EE916-8C6A-4DD1-A90B-3B3A0D4197BF}"/>
    <cellStyle name="SAPBEXexcBad9 94" xfId="33726" xr:uid="{4B84FB51-21FE-4686-9084-EFF413D61A1E}"/>
    <cellStyle name="SAPBEXexcBad9 95" xfId="33727" xr:uid="{3000DDEA-4C6C-46D1-A50E-400F0A947746}"/>
    <cellStyle name="SAPBEXexcBad9 96" xfId="33728" xr:uid="{2B5F6E19-49F6-43A6-98EC-E0AF691399EF}"/>
    <cellStyle name="SAPBEXexcBad9 97" xfId="33729" xr:uid="{4109BAC3-5D22-4F05-B9C4-FC623C29D8F4}"/>
    <cellStyle name="SAPBEXexcBad9 98" xfId="33730" xr:uid="{4D1B6D91-E76D-46DB-B08D-9C0BD250C0A0}"/>
    <cellStyle name="SAPBEXexcBad9 99" xfId="33731" xr:uid="{9308E9F0-9D91-4954-A7D2-4A890F01FC73}"/>
    <cellStyle name="SAPBEXexcCritical4" xfId="2090" xr:uid="{ADA80E8D-114B-468B-ADC6-8699C6DA028D}"/>
    <cellStyle name="SAPBEXexcCritical4 10" xfId="33732" xr:uid="{6D702356-21D9-41CD-AE24-CD9AB326AC8C}"/>
    <cellStyle name="SAPBEXexcCritical4 100" xfId="33733" xr:uid="{37FA3ED7-4736-472F-B771-12C8C86946A9}"/>
    <cellStyle name="SAPBEXexcCritical4 101" xfId="33734" xr:uid="{D3F5536C-81C5-4F6A-98EA-09087EA05294}"/>
    <cellStyle name="SAPBEXexcCritical4 102" xfId="33735" xr:uid="{AD311501-E7B4-42E7-B8A5-2616A465C9E9}"/>
    <cellStyle name="SAPBEXexcCritical4 103" xfId="33736" xr:uid="{B16FBB39-4A0B-47CB-BDE8-DA53E7C95CCD}"/>
    <cellStyle name="SAPBEXexcCritical4 104" xfId="33737" xr:uid="{4BE8D69F-5C73-40DE-B7DF-9565CB82629A}"/>
    <cellStyle name="SAPBEXexcCritical4 105" xfId="33738" xr:uid="{D7CFCFBD-0A20-49AB-8DA9-71CA48C653C7}"/>
    <cellStyle name="SAPBEXexcCritical4 105 2" xfId="40600" xr:uid="{9D00B275-2206-40A8-850D-645F428D5904}"/>
    <cellStyle name="SAPBEXexcCritical4 105 3" xfId="39467" xr:uid="{71F1FDEC-DD1F-436D-AB92-97CFF81A26FB}"/>
    <cellStyle name="SAPBEXexcCritical4 105 4" xfId="40453" xr:uid="{2293A64C-71F1-4C1C-81E2-64086877CEE7}"/>
    <cellStyle name="SAPBEXexcCritical4 105 5" xfId="39643" xr:uid="{BA7E0481-6DD8-4083-A5A2-065AE77F7A97}"/>
    <cellStyle name="SAPBEXexcCritical4 105 6" xfId="44910" xr:uid="{9199E5FA-D872-43AA-A47A-D32F474B4B6F}"/>
    <cellStyle name="SAPBEXexcCritical4 105 7" xfId="44372" xr:uid="{DF2D0325-E335-4131-A4E2-CDA13DC0C848}"/>
    <cellStyle name="SAPBEXexcCritical4 106" xfId="33739" xr:uid="{AD7ACD11-68AF-48B9-973F-81FD52421911}"/>
    <cellStyle name="SAPBEXexcCritical4 106 2" xfId="40601" xr:uid="{D013017A-B624-45C5-BF70-FA64E1382995}"/>
    <cellStyle name="SAPBEXexcCritical4 106 3" xfId="39466" xr:uid="{B13112A0-BDEA-4911-99BC-A63F500BAC9D}"/>
    <cellStyle name="SAPBEXexcCritical4 106 4" xfId="40454" xr:uid="{C84ADBAE-A00A-4B9D-B9AA-872290C2A968}"/>
    <cellStyle name="SAPBEXexcCritical4 106 5" xfId="39642" xr:uid="{E752AE4F-76DD-4DC9-8B4A-D42F1E112DE2}"/>
    <cellStyle name="SAPBEXexcCritical4 106 6" xfId="44911" xr:uid="{88FBD950-09D4-49A3-A2AA-81728C7E83C5}"/>
    <cellStyle name="SAPBEXexcCritical4 106 7" xfId="44371" xr:uid="{F9B7D671-4514-4C30-9AAF-2217F7DEAC6A}"/>
    <cellStyle name="SAPBEXexcCritical4 107" xfId="33740" xr:uid="{C3BC7F20-33B3-410A-BB35-1B563B8D909B}"/>
    <cellStyle name="SAPBEXexcCritical4 107 2" xfId="40602" xr:uid="{D8B700AF-464A-4E3B-B2BC-BAE9A4D3CA2C}"/>
    <cellStyle name="SAPBEXexcCritical4 107 3" xfId="38363" xr:uid="{C92ADF0B-B7BD-4A37-8618-6335032CB79F}"/>
    <cellStyle name="SAPBEXexcCritical4 107 4" xfId="40455" xr:uid="{A4E5B578-5621-4B77-814C-919C5D637AAF}"/>
    <cellStyle name="SAPBEXexcCritical4 107 5" xfId="39641" xr:uid="{49036933-555B-4BCD-8EF8-011FF529CB61}"/>
    <cellStyle name="SAPBEXexcCritical4 107 6" xfId="44912" xr:uid="{55DC9D80-037B-49DC-B68C-0C93B267A462}"/>
    <cellStyle name="SAPBEXexcCritical4 107 7" xfId="44370" xr:uid="{9C8C45AC-30C3-46E2-86C4-306AA4B07A9D}"/>
    <cellStyle name="SAPBEXexcCritical4 108" xfId="33741" xr:uid="{F0BBC931-7B00-4855-A4AC-DEA9B7C77A40}"/>
    <cellStyle name="SAPBEXexcCritical4 108 2" xfId="40603" xr:uid="{4443B77D-AE22-4FD5-964D-71F180F967B6}"/>
    <cellStyle name="SAPBEXexcCritical4 108 3" xfId="38414" xr:uid="{B84B4E1F-D6E5-4EB5-939C-4AC427B62DE2}"/>
    <cellStyle name="SAPBEXexcCritical4 108 4" xfId="40456" xr:uid="{E20424A6-49CC-4643-ADF3-6E6882F146AF}"/>
    <cellStyle name="SAPBEXexcCritical4 108 5" xfId="39640" xr:uid="{A3F1DED5-63BE-4D6C-83D3-59062A1B7C28}"/>
    <cellStyle name="SAPBEXexcCritical4 108 6" xfId="44913" xr:uid="{95938FB5-6FF8-47B9-9095-10A71E775F3D}"/>
    <cellStyle name="SAPBEXexcCritical4 108 7" xfId="44369" xr:uid="{CB8757A1-5083-4F34-8538-A9F49D03CB3F}"/>
    <cellStyle name="SAPBEXexcCritical4 109" xfId="33742" xr:uid="{03FF1C59-A0A5-495F-A7A9-26F4F4DED783}"/>
    <cellStyle name="SAPBEXexcCritical4 109 2" xfId="40604" xr:uid="{B8803D2E-8223-4E15-A10A-255F8A30FD5C}"/>
    <cellStyle name="SAPBEXexcCritical4 109 3" xfId="38413" xr:uid="{76B5DC20-8D70-45C2-B16C-5B730DECCB95}"/>
    <cellStyle name="SAPBEXexcCritical4 109 4" xfId="40457" xr:uid="{316C1BDE-5D2F-497F-9479-23AF4C837FDC}"/>
    <cellStyle name="SAPBEXexcCritical4 109 5" xfId="39639" xr:uid="{C8E37873-AE6A-45B3-84D1-547FEFFF8B9B}"/>
    <cellStyle name="SAPBEXexcCritical4 109 6" xfId="44914" xr:uid="{347CA106-AEB4-4E1D-B88B-32EC76DE03C2}"/>
    <cellStyle name="SAPBEXexcCritical4 109 7" xfId="44368" xr:uid="{44596234-BF5E-4E8C-A574-68E4E0487549}"/>
    <cellStyle name="SAPBEXexcCritical4 11" xfId="33743" xr:uid="{5D5EA0BB-2DCB-4066-8D23-78ABC303F544}"/>
    <cellStyle name="SAPBEXexcCritical4 110" xfId="33744" xr:uid="{53CBB5B0-17DC-44E3-9B9D-281207F4995F}"/>
    <cellStyle name="SAPBEXexcCritical4 110 2" xfId="40605" xr:uid="{A50CCE97-6DC8-4F67-8DF7-CC7A5F656C1C}"/>
    <cellStyle name="SAPBEXexcCritical4 110 3" xfId="39465" xr:uid="{D730BAA6-5541-4F42-A08E-99AD8A19C568}"/>
    <cellStyle name="SAPBEXexcCritical4 110 4" xfId="40458" xr:uid="{21396018-D8B2-4BD1-925C-01989D19C3F6}"/>
    <cellStyle name="SAPBEXexcCritical4 110 5" xfId="39638" xr:uid="{76A372AA-5575-4F6C-88B3-41C7672BE6BD}"/>
    <cellStyle name="SAPBEXexcCritical4 110 6" xfId="44915" xr:uid="{4B7A6A9F-0A0C-48A0-A211-CCF5C2585EBB}"/>
    <cellStyle name="SAPBEXexcCritical4 110 7" xfId="44367" xr:uid="{5F0CA446-6927-4783-A11E-274C693E5FEE}"/>
    <cellStyle name="SAPBEXexcCritical4 111" xfId="33745" xr:uid="{307C9F24-6CE1-4DEE-9C8B-549791810C4C}"/>
    <cellStyle name="SAPBEXexcCritical4 111 2" xfId="40606" xr:uid="{1C410238-0DC8-4F9C-A342-52BA9ABA455D}"/>
    <cellStyle name="SAPBEXexcCritical4 111 3" xfId="39464" xr:uid="{4B880E95-9179-4307-A385-E9C9FE559D5A}"/>
    <cellStyle name="SAPBEXexcCritical4 111 4" xfId="40459" xr:uid="{7F0E5CBA-06EE-478C-B3E9-F5E00EF3D85D}"/>
    <cellStyle name="SAPBEXexcCritical4 111 5" xfId="39637" xr:uid="{C70BAAD9-F458-4C55-909B-9F9C276DD16D}"/>
    <cellStyle name="SAPBEXexcCritical4 111 6" xfId="44916" xr:uid="{9B738713-88C1-49FD-864A-2BAF5D23A1A5}"/>
    <cellStyle name="SAPBEXexcCritical4 111 7" xfId="44366" xr:uid="{B07DE649-4F3F-41F5-BE15-6DD9BD81F60F}"/>
    <cellStyle name="SAPBEXexcCritical4 112" xfId="33746" xr:uid="{DC4E42C8-7296-4546-A789-2AA021A9A4BF}"/>
    <cellStyle name="SAPBEXexcCritical4 112 2" xfId="40607" xr:uid="{827E15CE-7B8A-41A1-9E6C-4BEF89F9041E}"/>
    <cellStyle name="SAPBEXexcCritical4 112 3" xfId="39463" xr:uid="{13123666-2E69-43A4-8B56-073F7274B34A}"/>
    <cellStyle name="SAPBEXexcCritical4 112 4" xfId="40460" xr:uid="{52200599-EF46-49FF-AB9E-3F180B2D9995}"/>
    <cellStyle name="SAPBEXexcCritical4 112 5" xfId="39636" xr:uid="{6B73BAC9-46AB-4792-BF71-A86EBF8ECD2E}"/>
    <cellStyle name="SAPBEXexcCritical4 112 6" xfId="44917" xr:uid="{636558C8-E255-4E75-BA53-FAC1B4D7D61A}"/>
    <cellStyle name="SAPBEXexcCritical4 112 7" xfId="44365" xr:uid="{48EE7F67-95EC-429D-AD36-53879086E162}"/>
    <cellStyle name="SAPBEXexcCritical4 113" xfId="33747" xr:uid="{114BB43C-08D0-430E-9C52-092986D531ED}"/>
    <cellStyle name="SAPBEXexcCritical4 113 2" xfId="40608" xr:uid="{2B6B982A-CA62-4221-A8AA-CE4F35503625}"/>
    <cellStyle name="SAPBEXexcCritical4 113 3" xfId="39462" xr:uid="{3716C1A6-A690-4D1F-9B1E-21A72283130E}"/>
    <cellStyle name="SAPBEXexcCritical4 113 4" xfId="40461" xr:uid="{CEF0ADCA-A09E-4771-8813-E9BBC0C9943A}"/>
    <cellStyle name="SAPBEXexcCritical4 113 5" xfId="39635" xr:uid="{829A7027-3BC2-4ADA-A655-3D93523DFEA0}"/>
    <cellStyle name="SAPBEXexcCritical4 113 6" xfId="44918" xr:uid="{B0CE4843-098D-4D6F-AAC4-14E178A0C0D3}"/>
    <cellStyle name="SAPBEXexcCritical4 113 7" xfId="44364" xr:uid="{0EA08BA7-C558-401A-AE6A-8C6C5D51AC71}"/>
    <cellStyle name="SAPBEXexcCritical4 114" xfId="33748" xr:uid="{13A2AEAE-C573-42AE-9747-1D56318956CA}"/>
    <cellStyle name="SAPBEXexcCritical4 114 2" xfId="40609" xr:uid="{3EFA80ED-6420-41ED-8A7C-9BE52BC79EBC}"/>
    <cellStyle name="SAPBEXexcCritical4 114 3" xfId="39461" xr:uid="{C3462CED-4054-4D71-820B-E3EBA99DE9E6}"/>
    <cellStyle name="SAPBEXexcCritical4 114 4" xfId="40462" xr:uid="{9EAE8434-FD5C-4570-ABC0-1F94B7F5E61F}"/>
    <cellStyle name="SAPBEXexcCritical4 114 5" xfId="39634" xr:uid="{520A1EDC-EC14-4FA5-B121-59CF242A2E83}"/>
    <cellStyle name="SAPBEXexcCritical4 114 6" xfId="44919" xr:uid="{3E1C4944-B4EA-42DB-88CD-4DEFF1567B6D}"/>
    <cellStyle name="SAPBEXexcCritical4 114 7" xfId="44363" xr:uid="{40ADC9C6-5279-456C-A344-F4EC58C9F915}"/>
    <cellStyle name="SAPBEXexcCritical4 115" xfId="33749" xr:uid="{9EB4EDBD-7C11-4633-9732-E508B883AE18}"/>
    <cellStyle name="SAPBEXexcCritical4 115 2" xfId="40610" xr:uid="{270C05ED-4F36-4334-B4E4-98E5458B8DFE}"/>
    <cellStyle name="SAPBEXexcCritical4 115 3" xfId="39460" xr:uid="{B4C0CC4A-5F72-446C-BB60-60A5A19F138F}"/>
    <cellStyle name="SAPBEXexcCritical4 115 4" xfId="40463" xr:uid="{B0A12113-ACEC-4F59-8709-3066BCD6FEDA}"/>
    <cellStyle name="SAPBEXexcCritical4 115 5" xfId="39633" xr:uid="{604F5AD1-522D-44DA-B360-EF4C38D2F0FE}"/>
    <cellStyle name="SAPBEXexcCritical4 115 6" xfId="44920" xr:uid="{7D71E965-72B4-490D-B8AB-A97D7231E3CD}"/>
    <cellStyle name="SAPBEXexcCritical4 115 7" xfId="44362" xr:uid="{E09E6480-96ED-4F42-8E3E-58EB3F19CA88}"/>
    <cellStyle name="SAPBEXexcCritical4 116" xfId="12987" xr:uid="{106EACD6-A1E0-4960-9541-C446E7C0DC1A}"/>
    <cellStyle name="SAPBEXexcCritical4 116 2" xfId="38375" xr:uid="{50894CED-FDBF-4325-BF7A-654A5A1F9B6E}"/>
    <cellStyle name="SAPBEXexcCritical4 116 3" xfId="41783" xr:uid="{E4E6F908-A5BF-42B7-A3EE-3089CF7B63A3}"/>
    <cellStyle name="SAPBEXexcCritical4 116 4" xfId="42444" xr:uid="{923743B5-FBFB-4DA6-9B62-486D7D05A7C0}"/>
    <cellStyle name="SAPBEXexcCritical4 116 5" xfId="43028" xr:uid="{65F9877E-955D-4A94-8CE3-E369E03A22C6}"/>
    <cellStyle name="SAPBEXexcCritical4 116 6" xfId="43605" xr:uid="{D710F250-A681-46F9-92BB-0D335CDEEAF8}"/>
    <cellStyle name="SAPBEXexcCritical4 116 7" xfId="45673" xr:uid="{55916321-198F-4F39-BB38-4B763F241A6A}"/>
    <cellStyle name="SAPBEXexcCritical4 117" xfId="38319" xr:uid="{25C61A0F-1514-4764-A2E9-A8ADD999E0C5}"/>
    <cellStyle name="SAPBEXexcCritical4 118" xfId="41871" xr:uid="{6B780CF8-7258-4267-9FA9-5D4421DB7E71}"/>
    <cellStyle name="SAPBEXexcCritical4 119" xfId="42525" xr:uid="{33AE92C6-A599-42CD-BAF6-CDDAA1FF42E1}"/>
    <cellStyle name="SAPBEXexcCritical4 12" xfId="33750" xr:uid="{68AF87B9-693E-4C6C-AFAF-6569C82DC78D}"/>
    <cellStyle name="SAPBEXexcCritical4 120" xfId="43098" xr:uid="{C70419C9-E649-4618-8748-0606E851BE18}"/>
    <cellStyle name="SAPBEXexcCritical4 121" xfId="43553" xr:uid="{1E837307-12B1-4FFE-887B-EF95903E3319}"/>
    <cellStyle name="SAPBEXexcCritical4 122" xfId="45729" xr:uid="{07C12A57-D4BA-49EA-B294-C19195A87E9C}"/>
    <cellStyle name="SAPBEXexcCritical4 123" xfId="12450" xr:uid="{D665A3B3-D201-4B33-A43D-6DCB2D58623C}"/>
    <cellStyle name="SAPBEXexcCritical4 124" xfId="46273" xr:uid="{52200773-D00C-406A-BC3C-BB7DC08B3414}"/>
    <cellStyle name="SAPBEXexcCritical4 13" xfId="33751" xr:uid="{0488DE15-BD95-4E81-9F35-F08DA29BFCF9}"/>
    <cellStyle name="SAPBEXexcCritical4 14" xfId="33752" xr:uid="{666427FF-EFE3-43A3-ABC0-7D0F83C683D1}"/>
    <cellStyle name="SAPBEXexcCritical4 15" xfId="33753" xr:uid="{36DAB4F0-6890-49F2-97DC-C9F4842FF085}"/>
    <cellStyle name="SAPBEXexcCritical4 16" xfId="33754" xr:uid="{0389F810-C2D6-4A20-B074-2638A1F43709}"/>
    <cellStyle name="SAPBEXexcCritical4 17" xfId="33755" xr:uid="{9137B8F4-2F70-4749-AF6F-494157211579}"/>
    <cellStyle name="SAPBEXexcCritical4 18" xfId="33756" xr:uid="{5E3705AF-8528-4889-B2E6-777B1CC3C60B}"/>
    <cellStyle name="SAPBEXexcCritical4 19" xfId="33757" xr:uid="{89A6A950-2EDF-4CC1-800F-9553317F829D}"/>
    <cellStyle name="SAPBEXexcCritical4 2" xfId="2410" xr:uid="{BFCE576E-8E2C-4071-8F94-93D9DD27812C}"/>
    <cellStyle name="SAPBEXexcCritical4 2 10" xfId="45569" xr:uid="{2F7498E5-7B80-4A90-9045-B1BF6042966B}"/>
    <cellStyle name="SAPBEXexcCritical4 2 11" xfId="13192" xr:uid="{87BC80A5-1B2D-454A-B263-89F4E0B31D46}"/>
    <cellStyle name="SAPBEXexcCritical4 2 2" xfId="5535" xr:uid="{CC8AD009-CE39-4BD6-8903-07C941147F7C}"/>
    <cellStyle name="SAPBEXexcCritical4 2 2 10" xfId="33758" xr:uid="{506110D6-27BB-4F6F-A086-D3F8ADFEE86A}"/>
    <cellStyle name="SAPBEXexcCritical4 2 2 2" xfId="8591" xr:uid="{975C648D-0C30-4632-9331-E25E80E8602B}"/>
    <cellStyle name="SAPBEXexcCritical4 2 2 2 10" xfId="33759" xr:uid="{ED60167F-C3FF-46DF-B168-66A4EA71E9A7}"/>
    <cellStyle name="SAPBEXexcCritical4 2 2 2 2" xfId="33760" xr:uid="{6CD80ECE-CAAA-46EE-8658-05D2A366C1B1}"/>
    <cellStyle name="SAPBEXexcCritical4 2 2 2 2 2" xfId="33761" xr:uid="{FEF272AF-D889-40A2-866A-573B33235220}"/>
    <cellStyle name="SAPBEXexcCritical4 2 2 2 2 2 2" xfId="40614" xr:uid="{B98AEE83-3A01-41A0-9A61-F1F1A385CF5F}"/>
    <cellStyle name="SAPBEXexcCritical4 2 2 2 2 2 3" xfId="39456" xr:uid="{DC8E6ECF-89F6-4464-A9D2-CA3E9CD12A2A}"/>
    <cellStyle name="SAPBEXexcCritical4 2 2 2 2 2 4" xfId="40467" xr:uid="{FD1F050C-DAC0-4400-BA4B-502492D5CCB5}"/>
    <cellStyle name="SAPBEXexcCritical4 2 2 2 2 2 5" xfId="39629" xr:uid="{A08009BD-BB33-4F08-8CF5-98102DA0165B}"/>
    <cellStyle name="SAPBEXexcCritical4 2 2 2 2 2 6" xfId="44924" xr:uid="{25F729FC-2EEE-4F3C-BB4B-05546EB0EAC5}"/>
    <cellStyle name="SAPBEXexcCritical4 2 2 2 2 2 7" xfId="44358" xr:uid="{387194EE-A4A2-46CF-A7FE-16D823479B6C}"/>
    <cellStyle name="SAPBEXexcCritical4 2 2 2 2 3" xfId="40613" xr:uid="{7C95ADE5-A290-4488-8FF7-B9DB096BE0AD}"/>
    <cellStyle name="SAPBEXexcCritical4 2 2 2 2 4" xfId="39457" xr:uid="{256C4E87-0379-4115-B81A-ACF21D549B9F}"/>
    <cellStyle name="SAPBEXexcCritical4 2 2 2 2 5" xfId="40466" xr:uid="{AB18E924-7CE4-4972-B968-F41E5D7EEC28}"/>
    <cellStyle name="SAPBEXexcCritical4 2 2 2 2 6" xfId="39630" xr:uid="{E06633C2-D72F-47D2-A1FD-95BAC201F3F4}"/>
    <cellStyle name="SAPBEXexcCritical4 2 2 2 2 7" xfId="44923" xr:uid="{DB6E44E7-AF33-416D-BDA3-0163EBD94E74}"/>
    <cellStyle name="SAPBEXexcCritical4 2 2 2 2 8" xfId="44359" xr:uid="{4A4A0A33-FE92-4CD6-9A0E-152DD8B23B62}"/>
    <cellStyle name="SAPBEXexcCritical4 2 2 2 3" xfId="33762" xr:uid="{6AAF4011-1F45-49F3-B2CF-47279B76D978}"/>
    <cellStyle name="SAPBEXexcCritical4 2 2 2 3 2" xfId="40615" xr:uid="{62114C06-C570-48DC-B7D1-B5BCA1427109}"/>
    <cellStyle name="SAPBEXexcCritical4 2 2 2 3 3" xfId="39455" xr:uid="{0CBBC712-4855-4FA8-8BDD-D1CE0544F431}"/>
    <cellStyle name="SAPBEXexcCritical4 2 2 2 3 4" xfId="40468" xr:uid="{A7109AF3-BEF6-4803-BB9B-2117457EF460}"/>
    <cellStyle name="SAPBEXexcCritical4 2 2 2 3 5" xfId="39628" xr:uid="{DE5468A6-6DAF-47EC-9AA6-833744B267D0}"/>
    <cellStyle name="SAPBEXexcCritical4 2 2 2 3 6" xfId="44925" xr:uid="{F80E8863-9550-4D0B-9702-9E2B28BA6D55}"/>
    <cellStyle name="SAPBEXexcCritical4 2 2 2 3 7" xfId="44357" xr:uid="{B96651C8-8F42-4F3E-8459-87C12F62067D}"/>
    <cellStyle name="SAPBEXexcCritical4 2 2 2 4" xfId="40612" xr:uid="{8C8C1FF7-AF82-4FB1-B982-AFE7F584ABF7}"/>
    <cellStyle name="SAPBEXexcCritical4 2 2 2 5" xfId="39458" xr:uid="{03FF3867-249F-42B4-B03C-6B9C99AF5447}"/>
    <cellStyle name="SAPBEXexcCritical4 2 2 2 6" xfId="40465" xr:uid="{1DAEDE66-9F2A-4B82-B47E-61DABE48492F}"/>
    <cellStyle name="SAPBEXexcCritical4 2 2 2 7" xfId="39631" xr:uid="{9D40F642-FBE9-4CB0-AACC-1ED74CAF265F}"/>
    <cellStyle name="SAPBEXexcCritical4 2 2 2 8" xfId="44922" xr:uid="{57EF0552-2853-430D-AFD3-163CB149EC63}"/>
    <cellStyle name="SAPBEXexcCritical4 2 2 2 9" xfId="44360" xr:uid="{FCB29B93-9C7E-4C90-A749-2B57CBAE982F}"/>
    <cellStyle name="SAPBEXexcCritical4 2 2 3" xfId="33763" xr:uid="{457395CA-6D7F-4CDA-938E-66184B254A71}"/>
    <cellStyle name="SAPBEXexcCritical4 2 2 3 2" xfId="40616" xr:uid="{645834BD-3E83-4EB4-B6F2-01E1783796FC}"/>
    <cellStyle name="SAPBEXexcCritical4 2 2 3 3" xfId="39454" xr:uid="{83D213EC-9DE6-46B8-952D-2BF92474092B}"/>
    <cellStyle name="SAPBEXexcCritical4 2 2 3 4" xfId="40469" xr:uid="{9D1B35B3-D4F3-4818-8680-83F6F66A1127}"/>
    <cellStyle name="SAPBEXexcCritical4 2 2 3 5" xfId="39627" xr:uid="{EDADC203-AC63-48DA-A30C-FDB1C0B39A4D}"/>
    <cellStyle name="SAPBEXexcCritical4 2 2 3 6" xfId="44926" xr:uid="{A2860612-F289-4BFF-953F-FED38191EF25}"/>
    <cellStyle name="SAPBEXexcCritical4 2 2 3 7" xfId="44356" xr:uid="{4526A8BB-7D35-44F0-B68D-4B99D553B95D}"/>
    <cellStyle name="SAPBEXexcCritical4 2 2 4" xfId="40611" xr:uid="{80978483-64FE-405A-B504-F27F1E1F4B92}"/>
    <cellStyle name="SAPBEXexcCritical4 2 2 5" xfId="39459" xr:uid="{E9E822DE-44C9-46A2-8B06-8D60B7B0F394}"/>
    <cellStyle name="SAPBEXexcCritical4 2 2 6" xfId="40464" xr:uid="{70AC733E-3B8E-4171-9D90-E07DA88F78EA}"/>
    <cellStyle name="SAPBEXexcCritical4 2 2 7" xfId="39632" xr:uid="{CD10B346-71B9-4C66-9D43-7076A86A4FCC}"/>
    <cellStyle name="SAPBEXexcCritical4 2 2 8" xfId="44921" xr:uid="{61AA666A-7283-4BF6-B09B-18C0C005B099}"/>
    <cellStyle name="SAPBEXexcCritical4 2 2 9" xfId="44361" xr:uid="{A0FA6F5B-9ECD-4BFB-BB8D-F9D9E93F537C}"/>
    <cellStyle name="SAPBEXexcCritical4 2 3" xfId="6231" xr:uid="{D59299EE-FC69-408C-B51C-ACFDF3762D2A}"/>
    <cellStyle name="SAPBEXexcCritical4 2 3 2" xfId="40617" xr:uid="{6C8DEB6D-2FE7-4554-ADEF-C9EF3593E29F}"/>
    <cellStyle name="SAPBEXexcCritical4 2 3 3" xfId="39453" xr:uid="{9EFF233F-C734-453C-992D-6C40384A7CC0}"/>
    <cellStyle name="SAPBEXexcCritical4 2 3 4" xfId="40474" xr:uid="{17B37368-3288-4D8A-92C1-DE9DE6FF0169}"/>
    <cellStyle name="SAPBEXexcCritical4 2 3 5" xfId="39626" xr:uid="{207A20DD-B41E-4551-A311-67A870CED5D5}"/>
    <cellStyle name="SAPBEXexcCritical4 2 3 6" xfId="44927" xr:uid="{1D4D7517-887A-4009-9F28-BC8FD0F44340}"/>
    <cellStyle name="SAPBEXexcCritical4 2 3 7" xfId="44355" xr:uid="{49285D34-EC7B-4047-8782-3539ACA8A578}"/>
    <cellStyle name="SAPBEXexcCritical4 2 3 8" xfId="33764" xr:uid="{B036E1EB-466A-4A6B-A30C-C9C9B1DE5752}"/>
    <cellStyle name="SAPBEXexcCritical4 2 4" xfId="8718" xr:uid="{A2013D25-B64D-4124-A346-DFED0405176A}"/>
    <cellStyle name="SAPBEXexcCritical4 2 4 2" xfId="33765" xr:uid="{E9D8A790-2E1F-466A-8FB4-0081E007BAD1}"/>
    <cellStyle name="SAPBEXexcCritical4 2 5" xfId="10460" xr:uid="{EEECDCAC-613B-40DD-A091-2B0BC406805F}"/>
    <cellStyle name="SAPBEXexcCritical4 2 5 2" xfId="38487" xr:uid="{20769BAF-8B7C-4A91-AB53-E97AE80B9FB2}"/>
    <cellStyle name="SAPBEXexcCritical4 2 6" xfId="10670" xr:uid="{551E15AF-E044-43DE-93AF-12B80C4ED5DF}"/>
    <cellStyle name="SAPBEXexcCritical4 2 6 2" xfId="41648" xr:uid="{324E8B15-6EF3-49A8-9298-A8B0619C1BDF}"/>
    <cellStyle name="SAPBEXexcCritical4 2 7" xfId="42296" xr:uid="{03D4615A-4F39-4417-8E07-9CAF9F3F2A6A}"/>
    <cellStyle name="SAPBEXexcCritical4 2 8" xfId="42896" xr:uid="{2FC5B99C-DA63-49FD-AADB-033ACB00EFFA}"/>
    <cellStyle name="SAPBEXexcCritical4 2 9" xfId="43708" xr:uid="{8755580D-38F8-4069-B108-F4BA3E0A280A}"/>
    <cellStyle name="SAPBEXexcCritical4 20" xfId="33766" xr:uid="{DC417E62-5A92-4B53-B5DF-99885F7FDBF3}"/>
    <cellStyle name="SAPBEXexcCritical4 21" xfId="33767" xr:uid="{F8E991F2-7621-4642-BBCB-580683B39260}"/>
    <cellStyle name="SAPBEXexcCritical4 22" xfId="33768" xr:uid="{4AB747B8-7C74-43C4-BBAB-8FE6F5EE5896}"/>
    <cellStyle name="SAPBEXexcCritical4 23" xfId="33769" xr:uid="{6BA11CFB-345F-43CC-9BC4-1818B6F5752B}"/>
    <cellStyle name="SAPBEXexcCritical4 24" xfId="33770" xr:uid="{1F708D75-FE8A-49C1-A57E-7BA30F201DA8}"/>
    <cellStyle name="SAPBEXexcCritical4 25" xfId="33771" xr:uid="{6E4F5255-5606-422A-9FE6-3F7226EB07F0}"/>
    <cellStyle name="SAPBEXexcCritical4 26" xfId="33772" xr:uid="{DAD130E9-B82C-44AD-9932-DE661C3C56D6}"/>
    <cellStyle name="SAPBEXexcCritical4 27" xfId="33773" xr:uid="{6CE80019-712C-49E3-AF99-F0DB10695C68}"/>
    <cellStyle name="SAPBEXexcCritical4 28" xfId="33774" xr:uid="{52D8EF25-2CC3-4270-81D0-AF1F1CAA550B}"/>
    <cellStyle name="SAPBEXexcCritical4 29" xfId="33775" xr:uid="{5623829C-6356-45EB-9FE6-6EEF4F46B597}"/>
    <cellStyle name="SAPBEXexcCritical4 3" xfId="2447" xr:uid="{F78E3FC8-0BB8-454F-9290-3AF5C70BEB6D}"/>
    <cellStyle name="SAPBEXexcCritical4 3 10" xfId="45605" xr:uid="{24F8CAC2-DD7A-482C-B51F-5B2477F2D249}"/>
    <cellStyle name="SAPBEXexcCritical4 3 11" xfId="13158" xr:uid="{88DE063D-BAB2-4D6C-B224-D118745F2552}"/>
    <cellStyle name="SAPBEXexcCritical4 3 2" xfId="5683" xr:uid="{BCEF8B0C-35EC-4789-A390-87E895E05D73}"/>
    <cellStyle name="SAPBEXexcCritical4 3 2 2" xfId="33776" xr:uid="{A4749882-A127-47FD-93D5-CD531C854D87}"/>
    <cellStyle name="SAPBEXexcCritical4 3 3" xfId="10396" xr:uid="{F9E9AB0D-CE6D-4ECF-AB34-49088670E433}"/>
    <cellStyle name="SAPBEXexcCritical4 3 3 2" xfId="41962" xr:uid="{CAEBF251-0321-45E0-8037-EEDA17300EE3}"/>
    <cellStyle name="SAPBEXexcCritical4 3 3 3" xfId="42587" xr:uid="{E021D9DF-8CD5-4ECD-A9A7-679A9065BEAA}"/>
    <cellStyle name="SAPBEXexcCritical4 3 3 4" xfId="43149" xr:uid="{CBC08DFC-5A4B-4C08-B95F-ACB835661A48}"/>
    <cellStyle name="SAPBEXexcCritical4 3 3 5" xfId="43399" xr:uid="{D3DEF819-A2A8-4057-A668-E9821D1F4C2D}"/>
    <cellStyle name="SAPBEXexcCritical4 3 3 6" xfId="45803" xr:uid="{CF4E11F4-7290-4EAA-9BEE-09B399B0205D}"/>
    <cellStyle name="SAPBEXexcCritical4 3 3 7" xfId="46079" xr:uid="{E9A70A86-88A1-4AE3-90BA-BE83BC9C55BA}"/>
    <cellStyle name="SAPBEXexcCritical4 3 3 8" xfId="38087" xr:uid="{24777BFB-85A8-47E2-B270-B4F75CFEABCF}"/>
    <cellStyle name="SAPBEXexcCritical4 3 4" xfId="9148" xr:uid="{074DD544-F4B9-4F95-A86C-074036745121}"/>
    <cellStyle name="SAPBEXexcCritical4 3 4 2" xfId="42063" xr:uid="{406377BC-7817-430F-BF7D-1C7C6ABCA7BC}"/>
    <cellStyle name="SAPBEXexcCritical4 3 4 3" xfId="42680" xr:uid="{E53731D1-7196-46FB-8A5D-D590F03DF655}"/>
    <cellStyle name="SAPBEXexcCritical4 3 4 4" xfId="43234" xr:uid="{9D649A70-288E-4311-854D-E1E3F788899C}"/>
    <cellStyle name="SAPBEXexcCritical4 3 4 5" xfId="43483" xr:uid="{674EE191-31D0-477D-ABD5-3D87B268D17D}"/>
    <cellStyle name="SAPBEXexcCritical4 3 4 6" xfId="45895" xr:uid="{87EA1E77-0F92-4727-AB92-B9EAC617A5D4}"/>
    <cellStyle name="SAPBEXexcCritical4 3 4 7" xfId="46164" xr:uid="{60F64193-4681-4B6C-9058-D0953212A383}"/>
    <cellStyle name="SAPBEXexcCritical4 3 4 8" xfId="38250" xr:uid="{7E3D5A44-79C4-4FB7-B684-AC6D3DDEBF53}"/>
    <cellStyle name="SAPBEXexcCritical4 3 5" xfId="10470" xr:uid="{145861EA-EB03-4A50-99F5-F593A08740A3}"/>
    <cellStyle name="SAPBEXexcCritical4 3 5 2" xfId="38451" xr:uid="{D3CE522C-CB6F-44E1-AE9C-5F40871774DA}"/>
    <cellStyle name="SAPBEXexcCritical4 3 6" xfId="5089" xr:uid="{48C252C0-7962-4685-B112-802D40E61DEF}"/>
    <cellStyle name="SAPBEXexcCritical4 3 6 2" xfId="41685" xr:uid="{A4BC7106-D4C1-44A0-9E75-F11A76817C39}"/>
    <cellStyle name="SAPBEXexcCritical4 3 7" xfId="42339" xr:uid="{9036B17E-3E03-4129-B9EA-AC0183227456}"/>
    <cellStyle name="SAPBEXexcCritical4 3 8" xfId="42950" xr:uid="{D96135FE-5E97-47A6-B009-5B69774055ED}"/>
    <cellStyle name="SAPBEXexcCritical4 3 9" xfId="43672" xr:uid="{143E9DEE-2C60-4E27-B0F7-578556A99CC7}"/>
    <cellStyle name="SAPBEXexcCritical4 30" xfId="33777" xr:uid="{6F3983C7-FBC0-4286-A77F-8314AA433B64}"/>
    <cellStyle name="SAPBEXexcCritical4 31" xfId="33778" xr:uid="{51B304FA-3E74-44E9-B2DD-60A1F7651DEC}"/>
    <cellStyle name="SAPBEXexcCritical4 32" xfId="33779" xr:uid="{4E760246-C360-4616-B50F-713505F365A7}"/>
    <cellStyle name="SAPBEXexcCritical4 33" xfId="33780" xr:uid="{C380E7CC-F328-4638-A3D9-E3C2BB3E8C14}"/>
    <cellStyle name="SAPBEXexcCritical4 34" xfId="33781" xr:uid="{5CFEE91A-CFA2-476E-8B08-168032C9C31E}"/>
    <cellStyle name="SAPBEXexcCritical4 35" xfId="33782" xr:uid="{39734827-81DB-4A8A-8ABD-1AC82E0FB8F0}"/>
    <cellStyle name="SAPBEXexcCritical4 36" xfId="33783" xr:uid="{8982EE61-E3BB-4315-ADC3-5EF62D7A9F29}"/>
    <cellStyle name="SAPBEXexcCritical4 37" xfId="33784" xr:uid="{99980F97-E0F2-4D9F-906A-738920681B16}"/>
    <cellStyle name="SAPBEXexcCritical4 38" xfId="33785" xr:uid="{25A89B29-3875-4ECB-9E02-07E244E5A233}"/>
    <cellStyle name="SAPBEXexcCritical4 39" xfId="33786" xr:uid="{D19BF495-99CF-4BCC-8202-430573FB01FE}"/>
    <cellStyle name="SAPBEXexcCritical4 4" xfId="3282" xr:uid="{67F147F4-B44C-4F5E-9DAE-3FD0F8F33EE8}"/>
    <cellStyle name="SAPBEXexcCritical4 4 10" xfId="13175" xr:uid="{D7DB0E81-7A7A-4FDA-87BE-E90C1F640405}"/>
    <cellStyle name="SAPBEXexcCritical4 4 2" xfId="10265" xr:uid="{A1D443EF-A447-4764-86D1-42B8E6696B60}"/>
    <cellStyle name="SAPBEXexcCritical4 4 2 2" xfId="33787" xr:uid="{84C32E69-38AA-4AAA-87D4-5FC31D823BB5}"/>
    <cellStyle name="SAPBEXexcCritical4 4 3" xfId="10816" xr:uid="{F95934C8-B702-4CBF-A26E-6133A31551D4}"/>
    <cellStyle name="SAPBEXexcCritical4 4 3 2" xfId="42000" xr:uid="{34D6F022-BA07-4317-A6B6-57444C5C521D}"/>
    <cellStyle name="SAPBEXexcCritical4 4 3 3" xfId="42625" xr:uid="{32B0F880-76B4-49FF-A77B-DBF1725190D3}"/>
    <cellStyle name="SAPBEXexcCritical4 4 3 4" xfId="43187" xr:uid="{F9CAB3DC-3BEF-4BFC-B1CF-C27FCE1AF5BB}"/>
    <cellStyle name="SAPBEXexcCritical4 4 3 5" xfId="43437" xr:uid="{A7CF115C-E813-471F-B969-40E3285C8989}"/>
    <cellStyle name="SAPBEXexcCritical4 4 3 6" xfId="45840" xr:uid="{C5C8FE6B-E97D-47A8-A9F8-E8C260E8B09D}"/>
    <cellStyle name="SAPBEXexcCritical4 4 3 7" xfId="46117" xr:uid="{3DD56851-7104-4CBE-B478-744042E96F82}"/>
    <cellStyle name="SAPBEXexcCritical4 4 3 8" xfId="38125" xr:uid="{CB408B55-A508-4F78-BE69-682DFA8475C8}"/>
    <cellStyle name="SAPBEXexcCritical4 4 4" xfId="10896" xr:uid="{80416BA5-D5C7-4ECD-B513-514962139C8E}"/>
    <cellStyle name="SAPBEXexcCritical4 4 4 2" xfId="38468" xr:uid="{24474FEE-D988-4063-BEDE-D25F3534C9CD}"/>
    <cellStyle name="SAPBEXexcCritical4 4 5" xfId="10964" xr:uid="{88B19021-1BB6-4980-ACDE-35CE80316898}"/>
    <cellStyle name="SAPBEXexcCritical4 4 5 2" xfId="41667" xr:uid="{4C413959-8F2F-4BD9-8929-4A5E4559C8D5}"/>
    <cellStyle name="SAPBEXexcCritical4 4 6" xfId="8539" xr:uid="{2C0D257A-5F87-4931-B5FC-F4E95B6FE03B}"/>
    <cellStyle name="SAPBEXexcCritical4 4 6 2" xfId="42322" xr:uid="{33F5D608-CDC1-42CA-AA03-73C79271B870}"/>
    <cellStyle name="SAPBEXexcCritical4 4 7" xfId="42926" xr:uid="{766F779B-449D-4194-8C18-7BCE80FB61C1}"/>
    <cellStyle name="SAPBEXexcCritical4 4 8" xfId="43689" xr:uid="{05D9A8C6-1848-4B2A-807D-4F8C571BFD76}"/>
    <cellStyle name="SAPBEXexcCritical4 4 9" xfId="45588" xr:uid="{501ABE39-B5C0-4ED8-BF02-8DF640E39607}"/>
    <cellStyle name="SAPBEXexcCritical4 40" xfId="33788" xr:uid="{7C64AE54-B1B4-4532-A218-447F4D2A7E8C}"/>
    <cellStyle name="SAPBEXexcCritical4 41" xfId="33789" xr:uid="{62C45067-D0A2-4401-8A94-7CCD2B9156F6}"/>
    <cellStyle name="SAPBEXexcCritical4 42" xfId="33790" xr:uid="{C6FD4274-038B-4F21-A487-48EF7E17EBC3}"/>
    <cellStyle name="SAPBEXexcCritical4 43" xfId="33791" xr:uid="{52A6A2C1-39FB-44BE-A6E8-15C996BFC8B2}"/>
    <cellStyle name="SAPBEXexcCritical4 44" xfId="33792" xr:uid="{1452F6AA-E7D4-437D-8AF9-82FDDC94490D}"/>
    <cellStyle name="SAPBEXexcCritical4 45" xfId="33793" xr:uid="{6930E78A-1008-4668-BBB7-5CDF57E415A7}"/>
    <cellStyle name="SAPBEXexcCritical4 46" xfId="33794" xr:uid="{D4F4868A-4632-45BE-9818-0985D5F3BC9E}"/>
    <cellStyle name="SAPBEXexcCritical4 47" xfId="33795" xr:uid="{E4B6B0B7-02C4-4651-ADBB-BC40709D2BFA}"/>
    <cellStyle name="SAPBEXexcCritical4 48" xfId="33796" xr:uid="{022AE888-A9F3-44E9-A27A-72FFE8827B1B}"/>
    <cellStyle name="SAPBEXexcCritical4 49" xfId="33797" xr:uid="{50EDF8EA-6F00-407A-B6E8-0E9FE4AB85CD}"/>
    <cellStyle name="SAPBEXexcCritical4 5" xfId="3880" xr:uid="{D46502C3-04B7-43AA-8B95-7C457962FF9B}"/>
    <cellStyle name="SAPBEXexcCritical4 5 2" xfId="9017" xr:uid="{79629058-6795-4F98-9C06-885E54F37A82}"/>
    <cellStyle name="SAPBEXexcCritical4 5 2 2" xfId="33798" xr:uid="{FE12C00E-EA9B-48C8-BE6E-9BF1D4DE0AF3}"/>
    <cellStyle name="SAPBEXexcCritical4 5 3" xfId="38625" xr:uid="{0B67A8E5-6328-4570-A746-7FE440135F72}"/>
    <cellStyle name="SAPBEXexcCritical4 5 4" xfId="41494" xr:uid="{6ECEDD49-B7F2-45B1-85B7-69474F8D1899}"/>
    <cellStyle name="SAPBEXexcCritical4 5 5" xfId="42156" xr:uid="{EAD7779A-E86B-449C-84F8-97C44CDEA22A}"/>
    <cellStyle name="SAPBEXexcCritical4 5 6" xfId="42765" xr:uid="{6588A5E3-24AC-41E1-BDAF-B10874D00A95}"/>
    <cellStyle name="SAPBEXexcCritical4 5 7" xfId="43839" xr:uid="{22F832F3-5264-4D40-82F3-E229311607F5}"/>
    <cellStyle name="SAPBEXexcCritical4 5 8" xfId="45451" xr:uid="{28FAB855-B2CA-4550-BF0A-DAD20D1B3F9E}"/>
    <cellStyle name="SAPBEXexcCritical4 5 9" xfId="13336" xr:uid="{958BBC36-A57D-413A-8FC4-B2B8F0DD1694}"/>
    <cellStyle name="SAPBEXexcCritical4 50" xfId="33799" xr:uid="{515D3E27-B6B3-4781-8DE7-A32DD4BD9BDD}"/>
    <cellStyle name="SAPBEXexcCritical4 51" xfId="33800" xr:uid="{DFD0BAD9-649D-4631-85FF-76910BCBC137}"/>
    <cellStyle name="SAPBEXexcCritical4 52" xfId="33801" xr:uid="{A62FFC1E-76BD-44D2-A9A3-226FD45C5096}"/>
    <cellStyle name="SAPBEXexcCritical4 53" xfId="33802" xr:uid="{9D713511-38C1-4B34-A81B-80A9EA7E2BD4}"/>
    <cellStyle name="SAPBEXexcCritical4 54" xfId="33803" xr:uid="{24DDCE0B-3171-464D-AF94-5FD127B2DD4A}"/>
    <cellStyle name="SAPBEXexcCritical4 55" xfId="33804" xr:uid="{FBE849D1-37CF-49B7-A34C-C9B917A4136B}"/>
    <cellStyle name="SAPBEXexcCritical4 56" xfId="33805" xr:uid="{A79C337B-9D41-48A3-AAAE-6BF10B5E8F39}"/>
    <cellStyle name="SAPBEXexcCritical4 57" xfId="33806" xr:uid="{E021BB39-2764-4821-9CD4-1B243F6A5391}"/>
    <cellStyle name="SAPBEXexcCritical4 58" xfId="33807" xr:uid="{911A4FD9-3CBD-4201-BD35-35DDB4EB6C07}"/>
    <cellStyle name="SAPBEXexcCritical4 59" xfId="33808" xr:uid="{D68EA15C-EA71-479B-B790-4ACEAE781BBD}"/>
    <cellStyle name="SAPBEXexcCritical4 6" xfId="2206" xr:uid="{EE571379-B532-48CC-A057-DCE6BA427981}"/>
    <cellStyle name="SAPBEXexcCritical4 6 2" xfId="10753" xr:uid="{40E725B8-5A2A-48D6-8DEB-D71E99E8D753}"/>
    <cellStyle name="SAPBEXexcCritical4 6 2 2" xfId="33810" xr:uid="{B2DFC985-856E-4B26-92C0-793FC6E11F8D}"/>
    <cellStyle name="SAPBEXexcCritical4 6 3" xfId="40629" xr:uid="{89FF1141-5EA8-4F58-B855-E9CA7ECCEEE7}"/>
    <cellStyle name="SAPBEXexcCritical4 6 4" xfId="39445" xr:uid="{F0E6C3D1-379D-4D31-98A8-E444963541D4}"/>
    <cellStyle name="SAPBEXexcCritical4 6 5" xfId="40486" xr:uid="{D340BB4C-45CA-4823-9F67-47AAAF6ACB37}"/>
    <cellStyle name="SAPBEXexcCritical4 6 6" xfId="39614" xr:uid="{C593E024-82C1-4F77-9088-8D1058860AAE}"/>
    <cellStyle name="SAPBEXexcCritical4 6 7" xfId="44928" xr:uid="{84C04DFC-BA58-4E4B-8288-A7E1D9975709}"/>
    <cellStyle name="SAPBEXexcCritical4 6 8" xfId="44354" xr:uid="{A4231AAC-AE54-46F9-9987-806EE7D5394D}"/>
    <cellStyle name="SAPBEXexcCritical4 6 9" xfId="33809" xr:uid="{8CD8D690-C847-4FDA-BB4F-B1A40C1C9AFC}"/>
    <cellStyle name="SAPBEXexcCritical4 60" xfId="33811" xr:uid="{B32637DA-B7B3-47BF-895E-027FF6BC137D}"/>
    <cellStyle name="SAPBEXexcCritical4 61" xfId="33812" xr:uid="{B784C41B-AF3F-458F-84F3-41FAB314DD58}"/>
    <cellStyle name="SAPBEXexcCritical4 62" xfId="33813" xr:uid="{2BDC0E6E-81BD-4851-9672-C49BD1B0041D}"/>
    <cellStyle name="SAPBEXexcCritical4 63" xfId="33814" xr:uid="{7C092C6C-49F8-4675-9F99-F8F8A63E36E9}"/>
    <cellStyle name="SAPBEXexcCritical4 64" xfId="33815" xr:uid="{EA7188F9-23E5-49BB-8291-0EFEA66453D9}"/>
    <cellStyle name="SAPBEXexcCritical4 65" xfId="33816" xr:uid="{79C06DD2-74A6-4D1F-A325-97290DE89FA8}"/>
    <cellStyle name="SAPBEXexcCritical4 66" xfId="33817" xr:uid="{4A9C6997-28C9-49A1-B15E-7073172C1853}"/>
    <cellStyle name="SAPBEXexcCritical4 67" xfId="33818" xr:uid="{EA3FF461-69EF-4D25-B978-0A6CDE605C2F}"/>
    <cellStyle name="SAPBEXexcCritical4 68" xfId="33819" xr:uid="{7BC91827-A155-457E-84A8-9D199E13DC8A}"/>
    <cellStyle name="SAPBEXexcCritical4 69" xfId="33820" xr:uid="{B9595695-343B-4739-89F9-500862270F27}"/>
    <cellStyle name="SAPBEXexcCritical4 7" xfId="10846" xr:uid="{DFE6CF94-3BA0-41A7-93D4-A5675E8CFAD4}"/>
    <cellStyle name="SAPBEXexcCritical4 7 2" xfId="33821" xr:uid="{5E193845-2FD8-4CB5-A716-C0EEBD0F4166}"/>
    <cellStyle name="SAPBEXexcCritical4 70" xfId="33822" xr:uid="{B3CC6707-360B-4A99-9D64-1969ACA0B0BB}"/>
    <cellStyle name="SAPBEXexcCritical4 71" xfId="33823" xr:uid="{DA34301B-5133-496B-B216-C57BF68D0155}"/>
    <cellStyle name="SAPBEXexcCritical4 72" xfId="33824" xr:uid="{5E4F41E1-E77D-4C88-96EC-1CEBC3C99A32}"/>
    <cellStyle name="SAPBEXexcCritical4 73" xfId="33825" xr:uid="{AA4EB1D1-6072-4D71-A080-8894C5B12372}"/>
    <cellStyle name="SAPBEXexcCritical4 74" xfId="33826" xr:uid="{D85E3E27-601A-4E5E-A702-2AF0020E7236}"/>
    <cellStyle name="SAPBEXexcCritical4 75" xfId="33827" xr:uid="{4CD369F6-C38E-4485-B6E7-6FD235473BE4}"/>
    <cellStyle name="SAPBEXexcCritical4 76" xfId="33828" xr:uid="{20894E05-F279-4158-9CC3-5C024D74C6EF}"/>
    <cellStyle name="SAPBEXexcCritical4 77" xfId="33829" xr:uid="{40A4B8EC-0043-498E-8A45-FE5B6E23A710}"/>
    <cellStyle name="SAPBEXexcCritical4 78" xfId="33830" xr:uid="{0D051455-C129-42BE-83FF-1A2581672160}"/>
    <cellStyle name="SAPBEXexcCritical4 79" xfId="33831" xr:uid="{EF8060D0-7F25-4A8A-9817-E2FD1E1B0413}"/>
    <cellStyle name="SAPBEXexcCritical4 8" xfId="10715" xr:uid="{41A7B564-363D-45FB-A3FE-8BCDAA2E336E}"/>
    <cellStyle name="SAPBEXexcCritical4 8 2" xfId="33832" xr:uid="{53368C20-B464-42FF-9707-9205B87368CB}"/>
    <cellStyle name="SAPBEXexcCritical4 80" xfId="33833" xr:uid="{7766BA21-4762-4054-A3A7-36702F3C8D85}"/>
    <cellStyle name="SAPBEXexcCritical4 81" xfId="33834" xr:uid="{52D5969A-7B30-4CFC-B376-66CD87CB6D6B}"/>
    <cellStyle name="SAPBEXexcCritical4 82" xfId="33835" xr:uid="{6E0DB924-8ADE-4D57-A5DD-0CA3D167EABF}"/>
    <cellStyle name="SAPBEXexcCritical4 83" xfId="33836" xr:uid="{53DDA7B7-6592-4B89-A193-2A38C76490DA}"/>
    <cellStyle name="SAPBEXexcCritical4 84" xfId="33837" xr:uid="{975A1B8D-C84B-4FF5-A512-8E0B0638080C}"/>
    <cellStyle name="SAPBEXexcCritical4 85" xfId="33838" xr:uid="{8CF52785-1E64-40B0-BA5C-7C8011BBF9BE}"/>
    <cellStyle name="SAPBEXexcCritical4 86" xfId="33839" xr:uid="{C746AB1D-1C58-400B-A4F9-349FB2206901}"/>
    <cellStyle name="SAPBEXexcCritical4 87" xfId="33840" xr:uid="{6D79328F-6C34-4B94-A248-320E078C8F70}"/>
    <cellStyle name="SAPBEXexcCritical4 88" xfId="33841" xr:uid="{ECC34380-B7AE-4755-A39F-A91A8CF2533B}"/>
    <cellStyle name="SAPBEXexcCritical4 89" xfId="33842" xr:uid="{AD9059FE-0138-43F0-84AA-6B24144F8DDA}"/>
    <cellStyle name="SAPBEXexcCritical4 9" xfId="33843" xr:uid="{34F3E209-19BC-4F15-8ECC-1B637C8A7AA5}"/>
    <cellStyle name="SAPBEXexcCritical4 90" xfId="33844" xr:uid="{AED5E90B-8B57-4079-A1CB-6FFB594737D7}"/>
    <cellStyle name="SAPBEXexcCritical4 91" xfId="33845" xr:uid="{F0944248-1AAE-4A51-B76E-E61602C2E5CE}"/>
    <cellStyle name="SAPBEXexcCritical4 92" xfId="33846" xr:uid="{5349D2D2-EA73-4BFC-BEB0-56BDEE5F55F3}"/>
    <cellStyle name="SAPBEXexcCritical4 93" xfId="33847" xr:uid="{2AE05F60-05B0-433F-8738-55967AF7EF20}"/>
    <cellStyle name="SAPBEXexcCritical4 94" xfId="33848" xr:uid="{032FDB99-1AA7-49C1-8798-C3EE794814BF}"/>
    <cellStyle name="SAPBEXexcCritical4 95" xfId="33849" xr:uid="{DF5D8F0D-A8FD-40CC-B684-03C7187534AE}"/>
    <cellStyle name="SAPBEXexcCritical4 96" xfId="33850" xr:uid="{8E7EE9A2-E24E-4F76-A7DA-FF7E9489733A}"/>
    <cellStyle name="SAPBEXexcCritical4 97" xfId="33851" xr:uid="{169BADD7-325D-4F2D-BE9A-622FFDC5D591}"/>
    <cellStyle name="SAPBEXexcCritical4 98" xfId="33852" xr:uid="{C0DCD343-62A5-4CFD-9D1B-53644D5CE194}"/>
    <cellStyle name="SAPBEXexcCritical4 99" xfId="33853" xr:uid="{54FA34A6-A500-43B6-94C3-2F4D947D8A97}"/>
    <cellStyle name="SAPBEXexcCritical5" xfId="2091" xr:uid="{77CDB8C8-A15E-4003-AC4C-93C3310AF3AA}"/>
    <cellStyle name="SAPBEXexcCritical5 10" xfId="33854" xr:uid="{12B5CF2F-9F07-4584-BF9A-CFBBE3081D0D}"/>
    <cellStyle name="SAPBEXexcCritical5 100" xfId="33855" xr:uid="{8D267AF4-146C-4195-B9F6-AFB6B43ED2EE}"/>
    <cellStyle name="SAPBEXexcCritical5 101" xfId="33856" xr:uid="{99D7401B-44AD-4C44-9741-5EF7F1B7CC17}"/>
    <cellStyle name="SAPBEXexcCritical5 102" xfId="33857" xr:uid="{3477548C-06D5-450B-943B-B94FBF244EB0}"/>
    <cellStyle name="SAPBEXexcCritical5 103" xfId="33858" xr:uid="{3350068D-521F-4F96-B7CA-EA7C8231424B}"/>
    <cellStyle name="SAPBEXexcCritical5 104" xfId="33859" xr:uid="{7B3AE115-9082-44A1-BB3D-C96B89464474}"/>
    <cellStyle name="SAPBEXexcCritical5 105" xfId="33860" xr:uid="{428D19AE-1B8E-4E7C-BC7E-9E0CD622FBE4}"/>
    <cellStyle name="SAPBEXexcCritical5 105 2" xfId="40637" xr:uid="{5C99B728-5281-4745-B89C-12A04941128A}"/>
    <cellStyle name="SAPBEXexcCritical5 105 3" xfId="39434" xr:uid="{92DAAEF7-829C-423B-9E58-9F24830B2F79}"/>
    <cellStyle name="SAPBEXexcCritical5 105 4" xfId="40487" xr:uid="{97AE0B21-71F0-49F6-9C41-67FC2F809694}"/>
    <cellStyle name="SAPBEXexcCritical5 105 5" xfId="39612" xr:uid="{4BF021D4-8135-4000-95A4-97074C913B59}"/>
    <cellStyle name="SAPBEXexcCritical5 105 6" xfId="44929" xr:uid="{531BB48D-7468-4705-B4C2-0260DB9C3AEA}"/>
    <cellStyle name="SAPBEXexcCritical5 105 7" xfId="44353" xr:uid="{FB97B285-1CA1-4036-B785-DF219E06A133}"/>
    <cellStyle name="SAPBEXexcCritical5 106" xfId="33861" xr:uid="{FE3FEF4B-F3C2-407B-8058-E5DF3BDD7DD9}"/>
    <cellStyle name="SAPBEXexcCritical5 106 2" xfId="40638" xr:uid="{557A8302-3F5E-41A4-9C85-DFEE1A784BD4}"/>
    <cellStyle name="SAPBEXexcCritical5 106 3" xfId="39433" xr:uid="{947562CE-205C-488C-AB10-7C5E4D505A88}"/>
    <cellStyle name="SAPBEXexcCritical5 106 4" xfId="40488" xr:uid="{F8875D79-410F-4FE0-B096-DC10B7CAA227}"/>
    <cellStyle name="SAPBEXexcCritical5 106 5" xfId="39611" xr:uid="{8585386A-C26D-49B3-9BE6-2B7BAF1F22FA}"/>
    <cellStyle name="SAPBEXexcCritical5 106 6" xfId="44930" xr:uid="{B1C5E9AB-3B9A-4C30-BA1F-E9826C5B91B2}"/>
    <cellStyle name="SAPBEXexcCritical5 106 7" xfId="44352" xr:uid="{A7AA94E6-3828-43DC-8C76-C3C69C00DCBB}"/>
    <cellStyle name="SAPBEXexcCritical5 107" xfId="33862" xr:uid="{43E1C17C-E0A7-4367-A3D9-DE17FFEA4E51}"/>
    <cellStyle name="SAPBEXexcCritical5 107 2" xfId="40639" xr:uid="{2671DB4C-627C-4F53-A340-B36E3FC40995}"/>
    <cellStyle name="SAPBEXexcCritical5 107 3" xfId="39432" xr:uid="{09407D25-2178-4D6F-8D6E-3CBBDA6B7B74}"/>
    <cellStyle name="SAPBEXexcCritical5 107 4" xfId="40489" xr:uid="{F2DAFF1C-BA2E-43AF-A79D-7D34D8C24A84}"/>
    <cellStyle name="SAPBEXexcCritical5 107 5" xfId="39610" xr:uid="{4BBA8A9D-2782-4AD6-AEB2-CBC2A1B63371}"/>
    <cellStyle name="SAPBEXexcCritical5 107 6" xfId="44931" xr:uid="{0AD31B99-88BB-4B12-9840-64075D3B543F}"/>
    <cellStyle name="SAPBEXexcCritical5 107 7" xfId="44351" xr:uid="{60DA8555-40AE-4A53-836D-6AA1DC336634}"/>
    <cellStyle name="SAPBEXexcCritical5 108" xfId="33863" xr:uid="{E8E602A9-711D-4385-AA43-A1390296BDD9}"/>
    <cellStyle name="SAPBEXexcCritical5 108 2" xfId="40640" xr:uid="{0104424B-C259-4C3C-9106-EEF78E205154}"/>
    <cellStyle name="SAPBEXexcCritical5 108 3" xfId="39431" xr:uid="{C51FDD0E-0376-4E96-A962-93576750AD5B}"/>
    <cellStyle name="SAPBEXexcCritical5 108 4" xfId="40490" xr:uid="{4884DFBF-A5E3-495D-A9B0-3D8F6789EE1E}"/>
    <cellStyle name="SAPBEXexcCritical5 108 5" xfId="39609" xr:uid="{D1D5669D-1F89-41A9-8810-25C0769D0ED5}"/>
    <cellStyle name="SAPBEXexcCritical5 108 6" xfId="44932" xr:uid="{F0A7CCE1-EE43-4E02-AE05-3C5CC6108FFD}"/>
    <cellStyle name="SAPBEXexcCritical5 108 7" xfId="44350" xr:uid="{0B72EF67-DC8D-4683-B153-3D6CCB4B4E8C}"/>
    <cellStyle name="SAPBEXexcCritical5 109" xfId="33864" xr:uid="{33AB2AA9-4256-4D48-B09B-84429FC7371D}"/>
    <cellStyle name="SAPBEXexcCritical5 109 2" xfId="40641" xr:uid="{2B0D9787-186C-4C11-AD30-930E385C5C66}"/>
    <cellStyle name="SAPBEXexcCritical5 109 3" xfId="39430" xr:uid="{79518890-338A-4A0A-AA03-76DC3C68F1B8}"/>
    <cellStyle name="SAPBEXexcCritical5 109 4" xfId="40491" xr:uid="{759FEF3D-6859-48CE-A334-F22808540F9A}"/>
    <cellStyle name="SAPBEXexcCritical5 109 5" xfId="39608" xr:uid="{D33AEF9E-43FF-43AC-B04C-034599EE9505}"/>
    <cellStyle name="SAPBEXexcCritical5 109 6" xfId="44933" xr:uid="{FD91CEBB-3B3F-4DA8-A942-7F7580A2CC14}"/>
    <cellStyle name="SAPBEXexcCritical5 109 7" xfId="44349" xr:uid="{F26A56C9-D9E6-45A9-9BC8-118402CE37CC}"/>
    <cellStyle name="SAPBEXexcCritical5 11" xfId="33865" xr:uid="{5C1CF938-11FC-4F93-8EA9-1993C18BF844}"/>
    <cellStyle name="SAPBEXexcCritical5 110" xfId="33866" xr:uid="{6520DE64-A54C-42E4-9F57-8ABFCA5BB0E3}"/>
    <cellStyle name="SAPBEXexcCritical5 110 2" xfId="40642" xr:uid="{853410EC-E0CE-4AD2-8AC7-198F866BB186}"/>
    <cellStyle name="SAPBEXexcCritical5 110 3" xfId="39429" xr:uid="{B4D15B46-2BC9-4C71-AF92-FAFA080722D2}"/>
    <cellStyle name="SAPBEXexcCritical5 110 4" xfId="40492" xr:uid="{43C8F636-E9DE-4EBB-9E8B-2F8CB70DEB83}"/>
    <cellStyle name="SAPBEXexcCritical5 110 5" xfId="39607" xr:uid="{2ED884B4-3940-4022-AC47-B0ABCDA697EC}"/>
    <cellStyle name="SAPBEXexcCritical5 110 6" xfId="44934" xr:uid="{C273BA9A-CA1F-4D28-A078-3512FACFDFBA}"/>
    <cellStyle name="SAPBEXexcCritical5 110 7" xfId="44348" xr:uid="{122E5AB3-5AD1-4A46-AF78-9052C1F0CDAF}"/>
    <cellStyle name="SAPBEXexcCritical5 111" xfId="33867" xr:uid="{C0F5322C-C24A-4C59-A35B-C00EA82D1E8D}"/>
    <cellStyle name="SAPBEXexcCritical5 111 2" xfId="40643" xr:uid="{981DF613-73DF-426D-8BFA-5D3C72CDDCA1}"/>
    <cellStyle name="SAPBEXexcCritical5 111 3" xfId="39428" xr:uid="{2B9E2120-4DF6-49E7-80B7-EE6DFE420076}"/>
    <cellStyle name="SAPBEXexcCritical5 111 4" xfId="40493" xr:uid="{907BFC7F-1B45-488F-B42E-4BC43D2C4F64}"/>
    <cellStyle name="SAPBEXexcCritical5 111 5" xfId="39606" xr:uid="{2BA5EB77-CA60-453D-BDA9-EF49409585DF}"/>
    <cellStyle name="SAPBEXexcCritical5 111 6" xfId="44935" xr:uid="{417E1A48-38C4-45BB-949E-DD9D7C3FE21A}"/>
    <cellStyle name="SAPBEXexcCritical5 111 7" xfId="44347" xr:uid="{C3DC0481-6AB1-4841-BE8D-AF60B5F12519}"/>
    <cellStyle name="SAPBEXexcCritical5 112" xfId="33868" xr:uid="{232CC41F-2540-487E-8F0F-BDDC8FD2C14F}"/>
    <cellStyle name="SAPBEXexcCritical5 112 2" xfId="40644" xr:uid="{D5B8F0F5-235B-44B8-B767-F974540813D0}"/>
    <cellStyle name="SAPBEXexcCritical5 112 3" xfId="39427" xr:uid="{A5A31E1C-EBEB-456C-97C4-98E921A9DC28}"/>
    <cellStyle name="SAPBEXexcCritical5 112 4" xfId="40494" xr:uid="{68DF0F04-3B10-485A-A416-1815584D42C2}"/>
    <cellStyle name="SAPBEXexcCritical5 112 5" xfId="39605" xr:uid="{91671541-4226-4CF4-8711-1C58779B2DC6}"/>
    <cellStyle name="SAPBEXexcCritical5 112 6" xfId="44936" xr:uid="{D87D5656-A08F-4D5D-B3C9-7D0091BAA2FD}"/>
    <cellStyle name="SAPBEXexcCritical5 112 7" xfId="44346" xr:uid="{D2B7BB3D-944C-4E5B-AA94-F887B3892680}"/>
    <cellStyle name="SAPBEXexcCritical5 113" xfId="33869" xr:uid="{1CE52B82-52FB-45A1-AA2A-2D1FCA89FFE1}"/>
    <cellStyle name="SAPBEXexcCritical5 113 2" xfId="40645" xr:uid="{7D16D5F4-DB26-4C5C-BD49-997C27D6CFCA}"/>
    <cellStyle name="SAPBEXexcCritical5 113 3" xfId="39426" xr:uid="{E384E24B-05B1-407D-9324-059D9E20C8C3}"/>
    <cellStyle name="SAPBEXexcCritical5 113 4" xfId="40495" xr:uid="{8EC42563-7081-40BF-A609-CC81602EA975}"/>
    <cellStyle name="SAPBEXexcCritical5 113 5" xfId="39604" xr:uid="{0F8EA5BE-9EBA-4090-B9C2-1CAE074AAC7D}"/>
    <cellStyle name="SAPBEXexcCritical5 113 6" xfId="44937" xr:uid="{47E4181C-3322-42ED-885C-426C7ED358CE}"/>
    <cellStyle name="SAPBEXexcCritical5 113 7" xfId="44345" xr:uid="{B43C5257-B81F-4126-9B0F-08A6875F4DC0}"/>
    <cellStyle name="SAPBEXexcCritical5 114" xfId="33870" xr:uid="{0A9FC6F7-CFB4-4D16-96F9-41812B86E9F8}"/>
    <cellStyle name="SAPBEXexcCritical5 114 2" xfId="40646" xr:uid="{C079B533-DD54-42B9-A97B-1F275E05D843}"/>
    <cellStyle name="SAPBEXexcCritical5 114 3" xfId="39425" xr:uid="{B35D5247-7865-469A-A895-15F0331B80A0}"/>
    <cellStyle name="SAPBEXexcCritical5 114 4" xfId="40496" xr:uid="{91A4FBC5-7955-4F49-8111-F59518CEA110}"/>
    <cellStyle name="SAPBEXexcCritical5 114 5" xfId="39603" xr:uid="{F922BAD0-6DCA-42AE-9BF9-F08142D266E7}"/>
    <cellStyle name="SAPBEXexcCritical5 114 6" xfId="44938" xr:uid="{9685D14A-A97B-46EB-B55C-7AAA93C2876B}"/>
    <cellStyle name="SAPBEXexcCritical5 114 7" xfId="44344" xr:uid="{FC50989C-E9EE-4366-9A4C-C8CDA5E65F72}"/>
    <cellStyle name="SAPBEXexcCritical5 115" xfId="33871" xr:uid="{6876F021-9FD8-40AB-8F34-F4E873AB12CC}"/>
    <cellStyle name="SAPBEXexcCritical5 115 2" xfId="40647" xr:uid="{B5A8788A-5B20-4856-8F4B-39843A3A5C68}"/>
    <cellStyle name="SAPBEXexcCritical5 115 3" xfId="39424" xr:uid="{39E996B1-CE11-4E31-88AD-017621F6CF53}"/>
    <cellStyle name="SAPBEXexcCritical5 115 4" xfId="40497" xr:uid="{4515AF95-B602-4457-B8BD-BAC6D66CF88E}"/>
    <cellStyle name="SAPBEXexcCritical5 115 5" xfId="41875" xr:uid="{835435EA-BB73-4C1D-9285-2FDDE46CA4F7}"/>
    <cellStyle name="SAPBEXexcCritical5 115 6" xfId="44939" xr:uid="{566DE01F-DAFA-48CE-99D1-4D827A8380BF}"/>
    <cellStyle name="SAPBEXexcCritical5 115 7" xfId="44343" xr:uid="{D06A6A9C-F353-4E3C-AF1C-75AF5EE73D44}"/>
    <cellStyle name="SAPBEXexcCritical5 116" xfId="12988" xr:uid="{455F38DD-511E-4635-B94F-58E0BB7C6E6C}"/>
    <cellStyle name="SAPBEXexcCritical5 116 2" xfId="38376" xr:uid="{86FC8DDC-65F3-4E0B-9864-35F834C320B0}"/>
    <cellStyle name="SAPBEXexcCritical5 116 3" xfId="41782" xr:uid="{DDBADC7B-3F6D-46E2-A838-528889ACE498}"/>
    <cellStyle name="SAPBEXexcCritical5 116 4" xfId="42443" xr:uid="{0A8F3086-9982-4357-9652-7CE523A61301}"/>
    <cellStyle name="SAPBEXexcCritical5 116 5" xfId="43027" xr:uid="{BE9ACD44-F5F8-4514-A9C0-C4FB12CC557B}"/>
    <cellStyle name="SAPBEXexcCritical5 116 6" xfId="43606" xr:uid="{0EBB047A-F83A-4E1E-A9C4-5781DB04EEC2}"/>
    <cellStyle name="SAPBEXexcCritical5 116 7" xfId="45672" xr:uid="{8799AE6C-9417-42EF-BD85-EA768B9DE758}"/>
    <cellStyle name="SAPBEXexcCritical5 117" xfId="38320" xr:uid="{01840E03-C331-43F0-93B8-71C360F04572}"/>
    <cellStyle name="SAPBEXexcCritical5 118" xfId="41870" xr:uid="{E992423A-9D8E-4984-B0CC-7A71C4B5EA5C}"/>
    <cellStyle name="SAPBEXexcCritical5 119" xfId="42524" xr:uid="{1D193A35-D8F3-4AF9-890F-1836EC3DEC63}"/>
    <cellStyle name="SAPBEXexcCritical5 12" xfId="33872" xr:uid="{9FEE122D-FE30-45A3-8785-B1C4BC58AEDB}"/>
    <cellStyle name="SAPBEXexcCritical5 120" xfId="43097" xr:uid="{E8CD724F-1567-403C-9D28-9518D6058C23}"/>
    <cellStyle name="SAPBEXexcCritical5 121" xfId="43554" xr:uid="{AB914184-3708-4849-AE80-599BF5CCE861}"/>
    <cellStyle name="SAPBEXexcCritical5 122" xfId="45728" xr:uid="{81AEEA2D-17B0-4C1E-B063-63C06F90A4AF}"/>
    <cellStyle name="SAPBEXexcCritical5 123" xfId="12451" xr:uid="{D32EEC63-6C91-45C7-A56D-CB60D3995AE3}"/>
    <cellStyle name="SAPBEXexcCritical5 124" xfId="46274" xr:uid="{248B27EC-39D8-45C1-A29E-F7B082473B92}"/>
    <cellStyle name="SAPBEXexcCritical5 13" xfId="33873" xr:uid="{EF3F2F90-A3EB-4120-B0B9-5EC191FE1B7E}"/>
    <cellStyle name="SAPBEXexcCritical5 14" xfId="33874" xr:uid="{ED1AD078-0A94-4A0B-A817-8A53C5FB267B}"/>
    <cellStyle name="SAPBEXexcCritical5 15" xfId="33875" xr:uid="{F8BE52D1-C7D6-4A0C-B3DD-11A63CFC4CDD}"/>
    <cellStyle name="SAPBEXexcCritical5 16" xfId="33876" xr:uid="{DF3F4D59-27B4-4B56-977D-81432E34E943}"/>
    <cellStyle name="SAPBEXexcCritical5 17" xfId="33877" xr:uid="{D1C91960-69CF-4194-A5DA-155386AFEE52}"/>
    <cellStyle name="SAPBEXexcCritical5 18" xfId="33878" xr:uid="{251E5E66-660E-491F-AF28-49E0C6F989AA}"/>
    <cellStyle name="SAPBEXexcCritical5 19" xfId="33879" xr:uid="{2682DD1A-5866-4B21-A0F2-3D1480987DBB}"/>
    <cellStyle name="SAPBEXexcCritical5 2" xfId="2420" xr:uid="{13E9C568-5E19-44C9-8B48-95CBEC419D9B}"/>
    <cellStyle name="SAPBEXexcCritical5 2 10" xfId="45568" xr:uid="{D4D735E1-D256-4143-A65F-03618C3D7446}"/>
    <cellStyle name="SAPBEXexcCritical5 2 11" xfId="13193" xr:uid="{F2C24CA3-14FF-471E-8F18-A0229D6B45F8}"/>
    <cellStyle name="SAPBEXexcCritical5 2 2" xfId="5544" xr:uid="{B4EBD250-AB2D-47E3-83A2-E1EBD0ACA807}"/>
    <cellStyle name="SAPBEXexcCritical5 2 2 10" xfId="33880" xr:uid="{E4EB7222-A4CE-46DD-A5B7-7CC8E6100147}"/>
    <cellStyle name="SAPBEXexcCritical5 2 2 2" xfId="8592" xr:uid="{EFAF5F96-9BE7-45F0-B939-3943BC425A13}"/>
    <cellStyle name="SAPBEXexcCritical5 2 2 2 10" xfId="33881" xr:uid="{8DDEF1DE-1904-42AF-BCBC-C36F5450485A}"/>
    <cellStyle name="SAPBEXexcCritical5 2 2 2 2" xfId="33882" xr:uid="{E3DB9A47-E0EB-497E-9D32-ABDFB9BA4DE8}"/>
    <cellStyle name="SAPBEXexcCritical5 2 2 2 2 2" xfId="33883" xr:uid="{23D272C4-0B6A-43C1-8FB4-A24F7C2EAB40}"/>
    <cellStyle name="SAPBEXexcCritical5 2 2 2 2 2 2" xfId="40652" xr:uid="{54E26885-E364-4262-92AF-52A39ADCCFC7}"/>
    <cellStyle name="SAPBEXexcCritical5 2 2 2 2 2 3" xfId="39420" xr:uid="{DF1B4DAD-FC9D-4A58-8789-4033D4D2FB39}"/>
    <cellStyle name="SAPBEXexcCritical5 2 2 2 2 2 4" xfId="40512" xr:uid="{F62FC2A8-B742-4410-8611-DE6F747F76E0}"/>
    <cellStyle name="SAPBEXexcCritical5 2 2 2 2 2 5" xfId="39588" xr:uid="{E9E90060-6AD1-4BA8-A731-231FF945E6EC}"/>
    <cellStyle name="SAPBEXexcCritical5 2 2 2 2 2 6" xfId="44943" xr:uid="{107F4610-2791-4943-864F-09D5204E5374}"/>
    <cellStyle name="SAPBEXexcCritical5 2 2 2 2 2 7" xfId="44339" xr:uid="{6CAB88E6-2604-494C-A6EE-35C0895DC53F}"/>
    <cellStyle name="SAPBEXexcCritical5 2 2 2 2 3" xfId="40651" xr:uid="{321BE30A-DC65-4417-A339-94F3E862430B}"/>
    <cellStyle name="SAPBEXexcCritical5 2 2 2 2 4" xfId="39421" xr:uid="{C3347F44-7762-4DE5-B6FC-B1A04127FD56}"/>
    <cellStyle name="SAPBEXexcCritical5 2 2 2 2 5" xfId="40511" xr:uid="{36A9BCCD-0870-48A6-BC49-1A242C26EE01}"/>
    <cellStyle name="SAPBEXexcCritical5 2 2 2 2 6" xfId="39589" xr:uid="{D4856FB0-55BB-425D-A06A-998C794E089E}"/>
    <cellStyle name="SAPBEXexcCritical5 2 2 2 2 7" xfId="44942" xr:uid="{4E456343-FD22-41B4-A39F-1827736B6D2D}"/>
    <cellStyle name="SAPBEXexcCritical5 2 2 2 2 8" xfId="44340" xr:uid="{AC61B0D4-B27C-451C-9D0E-FCB0EC0B9496}"/>
    <cellStyle name="SAPBEXexcCritical5 2 2 2 3" xfId="33884" xr:uid="{319DBC0D-DE7D-42DE-BD52-E8004DC62210}"/>
    <cellStyle name="SAPBEXexcCritical5 2 2 2 3 2" xfId="40653" xr:uid="{FFEEF2A0-989F-4BB2-9011-A91486F69088}"/>
    <cellStyle name="SAPBEXexcCritical5 2 2 2 3 3" xfId="39419" xr:uid="{FF27274E-AE13-4E5C-A20D-EB6AB29CACDE}"/>
    <cellStyle name="SAPBEXexcCritical5 2 2 2 3 4" xfId="40513" xr:uid="{62461F0F-0846-4BC7-8E89-93CF2F308547}"/>
    <cellStyle name="SAPBEXexcCritical5 2 2 2 3 5" xfId="39587" xr:uid="{6B766C64-F041-44E0-A879-2191F18717E1}"/>
    <cellStyle name="SAPBEXexcCritical5 2 2 2 3 6" xfId="44944" xr:uid="{288C952D-C65F-492D-B228-1693920FF5C1}"/>
    <cellStyle name="SAPBEXexcCritical5 2 2 2 3 7" xfId="44338" xr:uid="{FC457DBB-779A-42C9-88F4-D80319819DA2}"/>
    <cellStyle name="SAPBEXexcCritical5 2 2 2 4" xfId="40650" xr:uid="{E58CAEF9-A5DC-432F-9328-829AA0AFABA4}"/>
    <cellStyle name="SAPBEXexcCritical5 2 2 2 5" xfId="39422" xr:uid="{878D5C91-E3CF-4849-812D-FE248B49C192}"/>
    <cellStyle name="SAPBEXexcCritical5 2 2 2 6" xfId="40510" xr:uid="{3666A336-9750-4796-B77B-9DD587FC1EB7}"/>
    <cellStyle name="SAPBEXexcCritical5 2 2 2 7" xfId="39590" xr:uid="{B706D9BB-F634-4B2C-B9C6-CFB6B05BE866}"/>
    <cellStyle name="SAPBEXexcCritical5 2 2 2 8" xfId="44941" xr:uid="{55D4B867-DA9A-4DBB-9D1B-6D636A907156}"/>
    <cellStyle name="SAPBEXexcCritical5 2 2 2 9" xfId="44341" xr:uid="{D3DAEFEF-08DA-4D10-BAC2-A36BB6E543A6}"/>
    <cellStyle name="SAPBEXexcCritical5 2 2 3" xfId="33885" xr:uid="{A1935274-4A98-49B5-A711-9E2DB044BB3D}"/>
    <cellStyle name="SAPBEXexcCritical5 2 2 3 2" xfId="40654" xr:uid="{02095995-DE85-4A28-89FA-062E5B931043}"/>
    <cellStyle name="SAPBEXexcCritical5 2 2 3 3" xfId="39418" xr:uid="{0352F911-8EB5-473D-8344-8D05262BA95D}"/>
    <cellStyle name="SAPBEXexcCritical5 2 2 3 4" xfId="40521" xr:uid="{C7BA0A56-1345-40E1-B1C9-D6FCF953C33E}"/>
    <cellStyle name="SAPBEXexcCritical5 2 2 3 5" xfId="39586" xr:uid="{CA9DBD5D-D151-443E-B71F-100349AC4770}"/>
    <cellStyle name="SAPBEXexcCritical5 2 2 3 6" xfId="44945" xr:uid="{2FB8779B-1CFD-447B-B6C7-0F91DC7E5509}"/>
    <cellStyle name="SAPBEXexcCritical5 2 2 3 7" xfId="44337" xr:uid="{9F8377D6-092F-4700-B02F-E67CEA9EF49E}"/>
    <cellStyle name="SAPBEXexcCritical5 2 2 4" xfId="40649" xr:uid="{BF7A8006-FD48-4809-9C13-CA1D90FBD67B}"/>
    <cellStyle name="SAPBEXexcCritical5 2 2 5" xfId="39423" xr:uid="{C6CDE78A-AADE-4968-A5BA-E75122A3DEEB}"/>
    <cellStyle name="SAPBEXexcCritical5 2 2 6" xfId="40509" xr:uid="{80B7D191-BEB0-4064-874A-45A471E3A261}"/>
    <cellStyle name="SAPBEXexcCritical5 2 2 7" xfId="39591" xr:uid="{2D0B7A5F-E821-4557-B3CD-266A1AB89739}"/>
    <cellStyle name="SAPBEXexcCritical5 2 2 8" xfId="44940" xr:uid="{B2C80968-D05F-4261-B2DD-DAB67F38D219}"/>
    <cellStyle name="SAPBEXexcCritical5 2 2 9" xfId="44342" xr:uid="{CE472121-3A90-49BF-AFED-EDFCE455B580}"/>
    <cellStyle name="SAPBEXexcCritical5 2 3" xfId="6232" xr:uid="{26F1E11A-9423-4F73-9C25-D47C660B3818}"/>
    <cellStyle name="SAPBEXexcCritical5 2 3 2" xfId="40655" xr:uid="{8CFCDF25-6BE8-45F0-B413-A4671A180088}"/>
    <cellStyle name="SAPBEXexcCritical5 2 3 3" xfId="39417" xr:uid="{2C705C31-42CD-4685-9DA6-1835D7E8B676}"/>
    <cellStyle name="SAPBEXexcCritical5 2 3 4" xfId="40522" xr:uid="{6FCF98BF-7F43-490D-A58C-E68A52594495}"/>
    <cellStyle name="SAPBEXexcCritical5 2 3 5" xfId="39585" xr:uid="{6EA960C9-3254-4922-9E75-75B540E78F9B}"/>
    <cellStyle name="SAPBEXexcCritical5 2 3 6" xfId="44946" xr:uid="{73F361C9-208F-49DA-9E5F-07D2F4C96929}"/>
    <cellStyle name="SAPBEXexcCritical5 2 3 7" xfId="44336" xr:uid="{A0709145-F448-426C-A6F8-C96ADF2CBA40}"/>
    <cellStyle name="SAPBEXexcCritical5 2 3 8" xfId="33886" xr:uid="{1D08D96C-BE27-4CA1-ACC7-0CD94F79F499}"/>
    <cellStyle name="SAPBEXexcCritical5 2 4" xfId="10515" xr:uid="{1EBD8535-9ED1-47AD-8571-208A3DD5A182}"/>
    <cellStyle name="SAPBEXexcCritical5 2 4 2" xfId="33887" xr:uid="{B9BE093C-F3ED-48A3-92D4-85C59ED05089}"/>
    <cellStyle name="SAPBEXexcCritical5 2 5" xfId="10705" xr:uid="{A7405759-7E4F-4119-B135-B6D85A734873}"/>
    <cellStyle name="SAPBEXexcCritical5 2 5 2" xfId="38488" xr:uid="{32A147D4-261A-46F8-95FD-9A5912532F39}"/>
    <cellStyle name="SAPBEXexcCritical5 2 6" xfId="10444" xr:uid="{491EFD40-39CA-4C4F-B9F1-C29DF8552108}"/>
    <cellStyle name="SAPBEXexcCritical5 2 6 2" xfId="41647" xr:uid="{C740BEDE-721C-4BC2-BAB2-242EB16894DB}"/>
    <cellStyle name="SAPBEXexcCritical5 2 7" xfId="42295" xr:uid="{35CBFF8D-2AB1-4C45-ACA4-118A8192D28C}"/>
    <cellStyle name="SAPBEXexcCritical5 2 8" xfId="42895" xr:uid="{59BF9415-C9C8-4F21-9239-B253EFD6E9AC}"/>
    <cellStyle name="SAPBEXexcCritical5 2 9" xfId="43709" xr:uid="{16605D23-0AB8-4001-9596-3F4BAC2656A6}"/>
    <cellStyle name="SAPBEXexcCritical5 20" xfId="33888" xr:uid="{6FBE8ACD-320C-4805-97B2-6D1154E0C66A}"/>
    <cellStyle name="SAPBEXexcCritical5 21" xfId="33889" xr:uid="{D3014955-3B73-4CCD-BFBD-E23EE0B60166}"/>
    <cellStyle name="SAPBEXexcCritical5 22" xfId="33890" xr:uid="{06D7F50D-AFA0-4EA9-9FBA-24686746C5A2}"/>
    <cellStyle name="SAPBEXexcCritical5 23" xfId="33891" xr:uid="{6440E6E8-5381-4686-87A7-80A995A4C79C}"/>
    <cellStyle name="SAPBEXexcCritical5 24" xfId="33892" xr:uid="{2CD1F559-56A0-4579-BA9B-0582407CF3EC}"/>
    <cellStyle name="SAPBEXexcCritical5 25" xfId="33893" xr:uid="{13F34559-AB6A-4DAC-9491-418950D8348E}"/>
    <cellStyle name="SAPBEXexcCritical5 26" xfId="33894" xr:uid="{91E942CA-0277-4F65-815E-7E7E37D1AE51}"/>
    <cellStyle name="SAPBEXexcCritical5 27" xfId="33895" xr:uid="{601618E1-C6B3-4800-8703-971DFD659F00}"/>
    <cellStyle name="SAPBEXexcCritical5 28" xfId="33896" xr:uid="{49258113-A54F-4771-BDB7-DFBE1FCBED12}"/>
    <cellStyle name="SAPBEXexcCritical5 29" xfId="33897" xr:uid="{1C4187DF-806E-4FD8-A56F-32821B9A38FE}"/>
    <cellStyle name="SAPBEXexcCritical5 3" xfId="2458" xr:uid="{28181F85-C739-4779-9AD8-DB3863856BF3}"/>
    <cellStyle name="SAPBEXexcCritical5 3 10" xfId="45606" xr:uid="{C59681FD-3814-416C-8EE2-09B94F45AE44}"/>
    <cellStyle name="SAPBEXexcCritical5 3 11" xfId="13157" xr:uid="{3DB7DEBC-BF79-44D1-B1C0-991D8FA5508A}"/>
    <cellStyle name="SAPBEXexcCritical5 3 2" xfId="5692" xr:uid="{0E171138-044C-4C3D-A6A5-F9A4C11F9E48}"/>
    <cellStyle name="SAPBEXexcCritical5 3 2 2" xfId="33898" xr:uid="{A33B9F0D-217D-49F3-8945-F2B8E066C43A}"/>
    <cellStyle name="SAPBEXexcCritical5 3 3" xfId="10406" xr:uid="{62571F31-B12C-44B2-938A-DDA0C7205CA2}"/>
    <cellStyle name="SAPBEXexcCritical5 3 3 2" xfId="41963" xr:uid="{74E9B9B8-D7A0-4906-B20F-FFE239F06BD7}"/>
    <cellStyle name="SAPBEXexcCritical5 3 3 3" xfId="42588" xr:uid="{EC05B1D8-F15B-4097-82B0-C4AE2A68BB2B}"/>
    <cellStyle name="SAPBEXexcCritical5 3 3 4" xfId="43150" xr:uid="{0CC86ED6-1C22-410B-82C7-C933018E9FB9}"/>
    <cellStyle name="SAPBEXexcCritical5 3 3 5" xfId="43400" xr:uid="{A58E0D5D-2844-444E-B277-D4424D0CE9CA}"/>
    <cellStyle name="SAPBEXexcCritical5 3 3 6" xfId="45804" xr:uid="{62D00EA6-7737-4FC8-A8DC-BA730B52B822}"/>
    <cellStyle name="SAPBEXexcCritical5 3 3 7" xfId="46080" xr:uid="{665B88AE-4700-40B6-AE9C-C33C6D65E24B}"/>
    <cellStyle name="SAPBEXexcCritical5 3 3 8" xfId="38088" xr:uid="{B11E2CE2-3444-4F16-B521-6EC55B0C6F71}"/>
    <cellStyle name="SAPBEXexcCritical5 3 4" xfId="10507" xr:uid="{92730439-1B7F-4A7F-A5E9-3A8AF3A777EC}"/>
    <cellStyle name="SAPBEXexcCritical5 3 4 2" xfId="42064" xr:uid="{B2794630-8C53-4E43-B814-302D80793EEC}"/>
    <cellStyle name="SAPBEXexcCritical5 3 4 3" xfId="42681" xr:uid="{3F656E5D-C0CF-410C-90C4-6106E2C62370}"/>
    <cellStyle name="SAPBEXexcCritical5 3 4 4" xfId="43235" xr:uid="{A4292D51-960E-48ED-AA94-7229A851B4D0}"/>
    <cellStyle name="SAPBEXexcCritical5 3 4 5" xfId="43484" xr:uid="{BB762DB6-E983-4121-8FC4-3659612B2308}"/>
    <cellStyle name="SAPBEXexcCritical5 3 4 6" xfId="45896" xr:uid="{1EF7039C-245F-418F-9F00-857019FB9ADC}"/>
    <cellStyle name="SAPBEXexcCritical5 3 4 7" xfId="46165" xr:uid="{E41C14E1-2357-4CAF-84D6-46F187D8944C}"/>
    <cellStyle name="SAPBEXexcCritical5 3 4 8" xfId="38251" xr:uid="{D91DCD7B-5D28-4B9F-970B-EEEA9C713A38}"/>
    <cellStyle name="SAPBEXexcCritical5 3 5" xfId="10557" xr:uid="{8C5BA1AD-F1F0-419A-9282-A6BE92410CB8}"/>
    <cellStyle name="SAPBEXexcCritical5 3 5 2" xfId="38450" xr:uid="{1A819641-A919-45E1-9078-572F3B318C6F}"/>
    <cellStyle name="SAPBEXexcCritical5 3 6" xfId="5098" xr:uid="{1F0D0C46-DCFE-4ED4-8723-574422C9FB14}"/>
    <cellStyle name="SAPBEXexcCritical5 3 6 2" xfId="41686" xr:uid="{4F403177-D268-43C3-941E-21AA619AC7B3}"/>
    <cellStyle name="SAPBEXexcCritical5 3 7" xfId="42340" xr:uid="{6EE22C96-FC3B-4A7F-A9DA-9E9408D81666}"/>
    <cellStyle name="SAPBEXexcCritical5 3 8" xfId="42951" xr:uid="{A0977495-4645-423B-B1D4-97D9892F0359}"/>
    <cellStyle name="SAPBEXexcCritical5 3 9" xfId="43671" xr:uid="{EA21C42D-A2E6-4E25-AB2C-9D78B3966B83}"/>
    <cellStyle name="SAPBEXexcCritical5 30" xfId="33899" xr:uid="{61F4C80E-3AD4-462C-A297-FF5E993DC874}"/>
    <cellStyle name="SAPBEXexcCritical5 31" xfId="33900" xr:uid="{7126ABB1-5F47-4A43-AD40-720FBF5A22E2}"/>
    <cellStyle name="SAPBEXexcCritical5 32" xfId="33901" xr:uid="{527F49EC-5665-4AFB-A594-F366A2E6B160}"/>
    <cellStyle name="SAPBEXexcCritical5 33" xfId="33902" xr:uid="{CF92F6E5-A080-4B86-B4AA-CA1372027D4A}"/>
    <cellStyle name="SAPBEXexcCritical5 34" xfId="33903" xr:uid="{0B87C64D-555D-4444-A5D5-BEC19E7E29B7}"/>
    <cellStyle name="SAPBEXexcCritical5 35" xfId="33904" xr:uid="{4659DAA9-FEAB-4530-AAE9-B3362DD1CF60}"/>
    <cellStyle name="SAPBEXexcCritical5 36" xfId="33905" xr:uid="{3A5AE093-7138-46E6-87CB-B880C645B9A9}"/>
    <cellStyle name="SAPBEXexcCritical5 37" xfId="33906" xr:uid="{B2F07F06-1214-490D-98BA-7956859911B3}"/>
    <cellStyle name="SAPBEXexcCritical5 38" xfId="33907" xr:uid="{7089BDB3-CBF4-4965-ADDA-CFABD0506138}"/>
    <cellStyle name="SAPBEXexcCritical5 39" xfId="33908" xr:uid="{5B51062C-A764-499A-8052-0BC89BCE55EB}"/>
    <cellStyle name="SAPBEXexcCritical5 4" xfId="3291" xr:uid="{DF231A51-BFAB-4255-9384-1A8C45ECF7D5}"/>
    <cellStyle name="SAPBEXexcCritical5 4 10" xfId="13176" xr:uid="{F5F9CC50-7D3E-4077-971F-A63A5AB0BC9C}"/>
    <cellStyle name="SAPBEXexcCritical5 4 2" xfId="10272" xr:uid="{A62AFCF1-7EFE-4365-B503-97266A5C6702}"/>
    <cellStyle name="SAPBEXexcCritical5 4 2 2" xfId="33909" xr:uid="{3C210DE8-EAEB-4129-80AE-E3BEBAD18AD0}"/>
    <cellStyle name="SAPBEXexcCritical5 4 3" xfId="10825" xr:uid="{534631BC-29D5-45E9-BA89-FBF3C4EE7702}"/>
    <cellStyle name="SAPBEXexcCritical5 4 3 2" xfId="42001" xr:uid="{F12FBDF5-D6AD-4467-833F-FCBC1972FFB5}"/>
    <cellStyle name="SAPBEXexcCritical5 4 3 3" xfId="42626" xr:uid="{A166F35F-64B7-4393-ADF1-869DB0813193}"/>
    <cellStyle name="SAPBEXexcCritical5 4 3 4" xfId="43188" xr:uid="{51619CE2-9849-48F0-AC10-A2F82361AE3D}"/>
    <cellStyle name="SAPBEXexcCritical5 4 3 5" xfId="43438" xr:uid="{BACB4F27-9AEC-4162-9203-3240E0A49D35}"/>
    <cellStyle name="SAPBEXexcCritical5 4 3 6" xfId="45841" xr:uid="{405AF0F5-B415-4103-AEC6-ACC9A8C72697}"/>
    <cellStyle name="SAPBEXexcCritical5 4 3 7" xfId="46118" xr:uid="{410EF241-9D1B-4520-90EB-8031A2449D28}"/>
    <cellStyle name="SAPBEXexcCritical5 4 3 8" xfId="38126" xr:uid="{176A1F75-EB27-4ADC-8947-D4ECA9515C53}"/>
    <cellStyle name="SAPBEXexcCritical5 4 4" xfId="10905" xr:uid="{817DD7BE-8AC9-4B1B-B641-B21EF9969C32}"/>
    <cellStyle name="SAPBEXexcCritical5 4 4 2" xfId="38469" xr:uid="{E74F034C-4C3F-4A29-B1B9-6CA4D5329A1C}"/>
    <cellStyle name="SAPBEXexcCritical5 4 5" xfId="10973" xr:uid="{A8D4E717-06D7-4AD2-8CCF-C6300D3ED368}"/>
    <cellStyle name="SAPBEXexcCritical5 4 5 2" xfId="41666" xr:uid="{0EB3E5AF-B487-4ABC-B25E-BBFA08C6C834}"/>
    <cellStyle name="SAPBEXexcCritical5 4 6" xfId="8540" xr:uid="{B5CEE32F-6876-4747-8F7C-10BF00E7FDB4}"/>
    <cellStyle name="SAPBEXexcCritical5 4 6 2" xfId="42321" xr:uid="{384D32EE-DFCD-45CC-89C8-8076C1C44E94}"/>
    <cellStyle name="SAPBEXexcCritical5 4 7" xfId="42925" xr:uid="{8A7FFBAB-E7F4-497C-95A5-1439996ADEC2}"/>
    <cellStyle name="SAPBEXexcCritical5 4 8" xfId="43690" xr:uid="{9A880F9B-1A23-424C-A278-1E816ED14C36}"/>
    <cellStyle name="SAPBEXexcCritical5 4 9" xfId="45587" xr:uid="{6D68C609-95D0-473A-B237-F23D2E9F61AF}"/>
    <cellStyle name="SAPBEXexcCritical5 40" xfId="33910" xr:uid="{0FFB956E-7258-4013-881F-4E79134B89DA}"/>
    <cellStyle name="SAPBEXexcCritical5 41" xfId="33911" xr:uid="{4F4F9A4D-48E4-46E1-93BB-7158A7CE2CB5}"/>
    <cellStyle name="SAPBEXexcCritical5 42" xfId="33912" xr:uid="{0E00853F-E183-4B21-8F1E-78BFBB7FB926}"/>
    <cellStyle name="SAPBEXexcCritical5 43" xfId="33913" xr:uid="{E61D132D-6748-4D70-9DEF-77F2E7D21C27}"/>
    <cellStyle name="SAPBEXexcCritical5 44" xfId="33914" xr:uid="{C0312C53-29BE-4FF2-B51E-15495ADEE8B8}"/>
    <cellStyle name="SAPBEXexcCritical5 45" xfId="33915" xr:uid="{64C98303-BE76-43A5-88B8-150DC54F084F}"/>
    <cellStyle name="SAPBEXexcCritical5 46" xfId="33916" xr:uid="{F350AAFA-B4E1-44DF-88F1-02262E36D132}"/>
    <cellStyle name="SAPBEXexcCritical5 47" xfId="33917" xr:uid="{78C0C76B-C1C3-4ED2-8564-27C94887EA37}"/>
    <cellStyle name="SAPBEXexcCritical5 48" xfId="33918" xr:uid="{88BE5749-82E3-40E0-8EB6-276D103C8796}"/>
    <cellStyle name="SAPBEXexcCritical5 49" xfId="33919" xr:uid="{92D24E96-56A8-4B37-AC61-9CC2A0703170}"/>
    <cellStyle name="SAPBEXexcCritical5 5" xfId="3881" xr:uid="{73E6F5E7-A0D1-45BE-B899-2A7FC6145B67}"/>
    <cellStyle name="SAPBEXexcCritical5 5 2" xfId="8979" xr:uid="{412351A8-D39D-4F38-8987-4DAF6F656EA0}"/>
    <cellStyle name="SAPBEXexcCritical5 5 2 2" xfId="33920" xr:uid="{5EA77C4B-91F0-4987-A11E-A983A59796A3}"/>
    <cellStyle name="SAPBEXexcCritical5 5 3" xfId="38626" xr:uid="{A2B34C44-C404-4C67-9074-C7543726CF76}"/>
    <cellStyle name="SAPBEXexcCritical5 5 4" xfId="41493" xr:uid="{3E6E7E4F-D762-49C0-AC25-E93C549E0B18}"/>
    <cellStyle name="SAPBEXexcCritical5 5 5" xfId="42155" xr:uid="{ECF2349B-F341-46FC-A9FE-7F1D9020681B}"/>
    <cellStyle name="SAPBEXexcCritical5 5 6" xfId="42764" xr:uid="{6346E4E3-1370-47EF-A269-739E6D05F269}"/>
    <cellStyle name="SAPBEXexcCritical5 5 7" xfId="43840" xr:uid="{5522CE32-D0BC-4E35-8F2C-BD3424F04B0D}"/>
    <cellStyle name="SAPBEXexcCritical5 5 8" xfId="45450" xr:uid="{3CA3D453-04D8-45D4-B70D-9FE8DA72F498}"/>
    <cellStyle name="SAPBEXexcCritical5 5 9" xfId="13337" xr:uid="{BB281020-39AD-4501-8654-D399E1E33927}"/>
    <cellStyle name="SAPBEXexcCritical5 50" xfId="33921" xr:uid="{52FC40A6-0CC6-4488-BA19-54C7D102444C}"/>
    <cellStyle name="SAPBEXexcCritical5 51" xfId="33922" xr:uid="{70547520-05A2-48ED-BBA9-198AEDF408A3}"/>
    <cellStyle name="SAPBEXexcCritical5 52" xfId="33923" xr:uid="{BBB1E307-3652-40A3-8B13-0B56EDEB71C0}"/>
    <cellStyle name="SAPBEXexcCritical5 53" xfId="33924" xr:uid="{54E45D4F-7F52-4D2E-B250-59425F6ED502}"/>
    <cellStyle name="SAPBEXexcCritical5 54" xfId="33925" xr:uid="{37FAC3D6-2FB3-4192-A9F6-4E3FC275A552}"/>
    <cellStyle name="SAPBEXexcCritical5 55" xfId="33926" xr:uid="{C1AC271F-5390-43EF-80CB-6B4C54A4EFA1}"/>
    <cellStyle name="SAPBEXexcCritical5 56" xfId="33927" xr:uid="{AE7B896D-7EEC-4F53-AC2C-2F7A9C6447ED}"/>
    <cellStyle name="SAPBEXexcCritical5 57" xfId="33928" xr:uid="{17889D59-62CF-4976-B62F-FEB7DA331FCD}"/>
    <cellStyle name="SAPBEXexcCritical5 58" xfId="33929" xr:uid="{73204532-A74C-4D15-900C-E06D6A76432E}"/>
    <cellStyle name="SAPBEXexcCritical5 59" xfId="33930" xr:uid="{A5831C27-9C6B-4B55-8BA2-9D6A6BE9AB08}"/>
    <cellStyle name="SAPBEXexcCritical5 6" xfId="2215" xr:uid="{503BBAEA-DF1E-42A3-B117-D826514C79BA}"/>
    <cellStyle name="SAPBEXexcCritical5 6 2" xfId="8794" xr:uid="{51C12D8D-A47E-48B9-9598-412A36DBC156}"/>
    <cellStyle name="SAPBEXexcCritical5 6 2 2" xfId="33932" xr:uid="{F0893836-04FE-484C-B8D5-52B0C4C95CFD}"/>
    <cellStyle name="SAPBEXexcCritical5 6 3" xfId="40656" xr:uid="{1A83CEA6-78DD-4D58-A4C7-CA034739BAE3}"/>
    <cellStyle name="SAPBEXexcCritical5 6 4" xfId="39415" xr:uid="{7B987F49-051F-4906-B263-C2F06281CD3E}"/>
    <cellStyle name="SAPBEXexcCritical5 6 5" xfId="40524" xr:uid="{7E6E2C77-DE74-43C8-AE1A-1FE18C7E84A4}"/>
    <cellStyle name="SAPBEXexcCritical5 6 6" xfId="39580" xr:uid="{700192A8-2BB3-4623-89FE-E420DE0C94F3}"/>
    <cellStyle name="SAPBEXexcCritical5 6 7" xfId="44947" xr:uid="{64F31CFC-010E-4396-8F9F-E91FADA9B827}"/>
    <cellStyle name="SAPBEXexcCritical5 6 8" xfId="44335" xr:uid="{5479DBE6-A788-4C82-BA5F-228C85BBA4E0}"/>
    <cellStyle name="SAPBEXexcCritical5 6 9" xfId="33931" xr:uid="{98E369A9-4AD4-4A09-8082-47E6F7C1CF6B}"/>
    <cellStyle name="SAPBEXexcCritical5 60" xfId="33933" xr:uid="{9B5E64C8-E9DA-4ED6-8633-E5AE572FE371}"/>
    <cellStyle name="SAPBEXexcCritical5 61" xfId="33934" xr:uid="{4F60F324-6465-48DC-8A62-31D744799145}"/>
    <cellStyle name="SAPBEXexcCritical5 62" xfId="33935" xr:uid="{86811E5E-1553-4748-A6C5-6829712CB98F}"/>
    <cellStyle name="SAPBEXexcCritical5 63" xfId="33936" xr:uid="{CD08BAD1-8D41-4244-B397-A5314909F2D9}"/>
    <cellStyle name="SAPBEXexcCritical5 64" xfId="33937" xr:uid="{E97896EE-2DC5-4A22-AA38-3BDFFFFE9F3B}"/>
    <cellStyle name="SAPBEXexcCritical5 65" xfId="33938" xr:uid="{557D9343-8582-4A4D-BB6E-E9129BA326F2}"/>
    <cellStyle name="SAPBEXexcCritical5 66" xfId="33939" xr:uid="{FA513EEC-802C-494B-BFD5-44BC69E34D2B}"/>
    <cellStyle name="SAPBEXexcCritical5 67" xfId="33940" xr:uid="{8DFDD96D-61E7-44D9-A5FA-337316BC497E}"/>
    <cellStyle name="SAPBEXexcCritical5 68" xfId="33941" xr:uid="{04243A46-8F50-4752-B4C2-54482F8CA7FD}"/>
    <cellStyle name="SAPBEXexcCritical5 69" xfId="33942" xr:uid="{5404CCAA-ED51-46FB-B6E6-DD57ABC955D0}"/>
    <cellStyle name="SAPBEXexcCritical5 7" xfId="10492" xr:uid="{3626AAA3-D12D-4A53-8E34-8F1E0AE67419}"/>
    <cellStyle name="SAPBEXexcCritical5 7 2" xfId="33943" xr:uid="{61C19954-7D8E-44A5-8F90-CD17888118F4}"/>
    <cellStyle name="SAPBEXexcCritical5 70" xfId="33944" xr:uid="{637D16E7-CF89-4410-A338-112D2C703039}"/>
    <cellStyle name="SAPBEXexcCritical5 71" xfId="33945" xr:uid="{C6C0CF24-7D44-4FB2-9445-6AF35979557E}"/>
    <cellStyle name="SAPBEXexcCritical5 72" xfId="33946" xr:uid="{6378C37F-F168-403E-AB01-8ED4E5DEF427}"/>
    <cellStyle name="SAPBEXexcCritical5 73" xfId="33947" xr:uid="{94EFEC5F-B111-44B1-8DA1-B94CA5CDE1A7}"/>
    <cellStyle name="SAPBEXexcCritical5 74" xfId="33948" xr:uid="{AA2888E7-8BB6-4331-B2D9-BFC69911C660}"/>
    <cellStyle name="SAPBEXexcCritical5 75" xfId="33949" xr:uid="{F85F9147-48C1-480C-A5B4-90C28B14B700}"/>
    <cellStyle name="SAPBEXexcCritical5 76" xfId="33950" xr:uid="{C4B16364-3C91-4046-A247-3164B95EC643}"/>
    <cellStyle name="SAPBEXexcCritical5 77" xfId="33951" xr:uid="{49F250C0-6681-4767-8AD4-4F396751C722}"/>
    <cellStyle name="SAPBEXexcCritical5 78" xfId="33952" xr:uid="{725F7FB3-7B04-406F-874B-E3322EE18F81}"/>
    <cellStyle name="SAPBEXexcCritical5 79" xfId="33953" xr:uid="{A2FDAB45-302E-4D45-AD9B-996CD0D644B7}"/>
    <cellStyle name="SAPBEXexcCritical5 8" xfId="10782" xr:uid="{4C343161-455F-4583-9645-DD91E6B40DA7}"/>
    <cellStyle name="SAPBEXexcCritical5 8 2" xfId="33954" xr:uid="{7844FB0B-D728-4DAC-AC47-47C3667C0A2F}"/>
    <cellStyle name="SAPBEXexcCritical5 80" xfId="33955" xr:uid="{A1DE2B2F-FDFC-4CDF-8629-3ED1C285911C}"/>
    <cellStyle name="SAPBEXexcCritical5 81" xfId="33956" xr:uid="{409B71B4-2204-43FA-B7F8-079F2E2ADC79}"/>
    <cellStyle name="SAPBEXexcCritical5 82" xfId="33957" xr:uid="{B5A42DE4-5773-4354-9EDA-6778581045BF}"/>
    <cellStyle name="SAPBEXexcCritical5 83" xfId="33958" xr:uid="{02C5353F-61AE-4BDC-A8FA-F69F6578ACA0}"/>
    <cellStyle name="SAPBEXexcCritical5 84" xfId="33959" xr:uid="{7C9718F1-C748-4FC6-858C-72F62DCD5165}"/>
    <cellStyle name="SAPBEXexcCritical5 85" xfId="33960" xr:uid="{F97C2BEA-31D1-4149-9FF1-E18F963CE022}"/>
    <cellStyle name="SAPBEXexcCritical5 86" xfId="33961" xr:uid="{63BFA364-95F6-4B6E-B31D-BAF2A5B3D51E}"/>
    <cellStyle name="SAPBEXexcCritical5 87" xfId="33962" xr:uid="{3748B61C-D8C7-4DDB-8BC3-60728081F1B1}"/>
    <cellStyle name="SAPBEXexcCritical5 88" xfId="33963" xr:uid="{AD9C9F19-5059-48A6-817F-8284A809B5AC}"/>
    <cellStyle name="SAPBEXexcCritical5 89" xfId="33964" xr:uid="{DD1556DA-FE41-4B39-B0C7-18740675E3C8}"/>
    <cellStyle name="SAPBEXexcCritical5 9" xfId="33965" xr:uid="{1F0DB99B-6835-403B-A7BC-4C74F279D662}"/>
    <cellStyle name="SAPBEXexcCritical5 90" xfId="33966" xr:uid="{0CF1FDD2-8261-4214-A911-01A0A6000F31}"/>
    <cellStyle name="SAPBEXexcCritical5 91" xfId="33967" xr:uid="{F3C43589-BB49-4EEE-BABE-A3AF2958CB4B}"/>
    <cellStyle name="SAPBEXexcCritical5 92" xfId="33968" xr:uid="{B7A2C3E2-B683-49B0-8BC8-A867A3F985EA}"/>
    <cellStyle name="SAPBEXexcCritical5 93" xfId="33969" xr:uid="{1B40BFFF-2986-4500-94B6-EF18FEC8EEC7}"/>
    <cellStyle name="SAPBEXexcCritical5 94" xfId="33970" xr:uid="{B2CF6895-E1AF-42A1-B604-8697F4E2A585}"/>
    <cellStyle name="SAPBEXexcCritical5 95" xfId="33971" xr:uid="{E798CE1F-B37B-4E37-88A2-731D0EA01306}"/>
    <cellStyle name="SAPBEXexcCritical5 96" xfId="33972" xr:uid="{EBD2FD2E-211D-4346-9C03-51E611F8651B}"/>
    <cellStyle name="SAPBEXexcCritical5 97" xfId="33973" xr:uid="{958723F2-E3B0-49AA-BE1D-E2A3F94FB426}"/>
    <cellStyle name="SAPBEXexcCritical5 98" xfId="33974" xr:uid="{F68DA5DA-3CB9-4AC1-B071-D66E1C0B4C02}"/>
    <cellStyle name="SAPBEXexcCritical5 99" xfId="33975" xr:uid="{801363FD-3B06-40D1-9DF7-F0A46551D963}"/>
    <cellStyle name="SAPBEXexcCritical6" xfId="2092" xr:uid="{930F72A5-4AC2-4E29-8073-754531B8DEE6}"/>
    <cellStyle name="SAPBEXexcCritical6 10" xfId="33976" xr:uid="{B59E0419-4947-473C-B16D-3391EDD0297F}"/>
    <cellStyle name="SAPBEXexcCritical6 100" xfId="33977" xr:uid="{6BEE205B-FBCF-42DD-AD02-5D4CC6F1F1BD}"/>
    <cellStyle name="SAPBEXexcCritical6 101" xfId="33978" xr:uid="{4E5309AD-5E3D-4EE1-A00C-EB0A294290CD}"/>
    <cellStyle name="SAPBEXexcCritical6 102" xfId="33979" xr:uid="{02FDCA68-899C-4314-88E2-2380AFEDCC2D}"/>
    <cellStyle name="SAPBEXexcCritical6 103" xfId="33980" xr:uid="{89881184-20F5-42CC-8156-00BCD96927F1}"/>
    <cellStyle name="SAPBEXexcCritical6 104" xfId="33981" xr:uid="{1F262DDF-3443-4A7E-82F4-D2B5BE9DFA2D}"/>
    <cellStyle name="SAPBEXexcCritical6 105" xfId="33982" xr:uid="{EB3DCE70-2126-4891-95E6-0F47169EFFD3}"/>
    <cellStyle name="SAPBEXexcCritical6 105 2" xfId="40675" xr:uid="{5A06F18E-8F1C-4905-8825-5BCF40D4968B}"/>
    <cellStyle name="SAPBEXexcCritical6 105 3" xfId="39400" xr:uid="{38AD9F4A-89D1-4F4B-A8A5-5487892FAAED}"/>
    <cellStyle name="SAPBEXexcCritical6 105 4" xfId="40536" xr:uid="{016186CB-E03F-4CB8-A8D5-56044315D392}"/>
    <cellStyle name="SAPBEXexcCritical6 105 5" xfId="39579" xr:uid="{66256A4B-EA82-435D-BD6E-B2B25DE7A696}"/>
    <cellStyle name="SAPBEXexcCritical6 105 6" xfId="44948" xr:uid="{D20464D5-8617-45FC-848A-7AA45ECD4512}"/>
    <cellStyle name="SAPBEXexcCritical6 105 7" xfId="44334" xr:uid="{5E09E8C1-E7FD-48B6-AFF9-3D2B41AEE71C}"/>
    <cellStyle name="SAPBEXexcCritical6 106" xfId="33983" xr:uid="{2234E302-8A68-43C0-964F-65A11524D2BE}"/>
    <cellStyle name="SAPBEXexcCritical6 106 2" xfId="40676" xr:uid="{26E07CB8-6DAB-4E6B-8C63-CFC2614538E0}"/>
    <cellStyle name="SAPBEXexcCritical6 106 3" xfId="39399" xr:uid="{312E98A6-928E-465F-B671-EB166001E95B}"/>
    <cellStyle name="SAPBEXexcCritical6 106 4" xfId="40537" xr:uid="{F4B5597D-B00B-47DE-892D-29E069C549AE}"/>
    <cellStyle name="SAPBEXexcCritical6 106 5" xfId="39578" xr:uid="{EFC6F5D7-7A1B-454A-9097-237E7CBFF5F2}"/>
    <cellStyle name="SAPBEXexcCritical6 106 6" xfId="44949" xr:uid="{9AED7355-D7DF-46F8-B56B-9279D7E83F48}"/>
    <cellStyle name="SAPBEXexcCritical6 106 7" xfId="44333" xr:uid="{B78A63E4-5D48-45C3-9842-087C9CE158B0}"/>
    <cellStyle name="SAPBEXexcCritical6 107" xfId="33984" xr:uid="{6CBA5C8A-7CA3-45BA-81C3-289DCA587D9C}"/>
    <cellStyle name="SAPBEXexcCritical6 107 2" xfId="40677" xr:uid="{1CCAC59C-A33C-4DAE-AFA5-32C5D955D1CC}"/>
    <cellStyle name="SAPBEXexcCritical6 107 3" xfId="39398" xr:uid="{8F606BB6-BC4B-4462-A3D8-FDCEF00BB80D}"/>
    <cellStyle name="SAPBEXexcCritical6 107 4" xfId="40538" xr:uid="{24CF1700-F3E2-47F3-A84A-368ADC3EB797}"/>
    <cellStyle name="SAPBEXexcCritical6 107 5" xfId="39577" xr:uid="{9615405D-0CD6-4096-86AB-D9197DCD56D7}"/>
    <cellStyle name="SAPBEXexcCritical6 107 6" xfId="44950" xr:uid="{B00E73A8-EB01-4668-B383-B838459B4E13}"/>
    <cellStyle name="SAPBEXexcCritical6 107 7" xfId="44332" xr:uid="{4E88C988-FB97-4CDC-86CD-A8B5D378D363}"/>
    <cellStyle name="SAPBEXexcCritical6 108" xfId="33985" xr:uid="{14F94170-FC22-4BA3-A2CD-E1DBF74A4695}"/>
    <cellStyle name="SAPBEXexcCritical6 108 2" xfId="40678" xr:uid="{973D505F-C90C-4274-A5FC-CC4945AB2E70}"/>
    <cellStyle name="SAPBEXexcCritical6 108 3" xfId="39397" xr:uid="{1E8C8306-0880-43C7-AD4F-6E1A34CFAB3B}"/>
    <cellStyle name="SAPBEXexcCritical6 108 4" xfId="40539" xr:uid="{2A8B574E-D8D4-467E-8BB7-818DE6EB8CD1}"/>
    <cellStyle name="SAPBEXexcCritical6 108 5" xfId="39576" xr:uid="{132C0A7D-869C-4DB1-8911-A0B3081B5EFF}"/>
    <cellStyle name="SAPBEXexcCritical6 108 6" xfId="44951" xr:uid="{67FD5C17-E45F-488F-B407-71D6D86A9938}"/>
    <cellStyle name="SAPBEXexcCritical6 108 7" xfId="44331" xr:uid="{B241D9D1-7265-48A1-889F-786882E06028}"/>
    <cellStyle name="SAPBEXexcCritical6 109" xfId="33986" xr:uid="{4B480955-9D72-4177-BFCB-4D07B01A9021}"/>
    <cellStyle name="SAPBEXexcCritical6 109 2" xfId="40679" xr:uid="{95F93BD0-063D-4248-8B2B-3607CB4749B6}"/>
    <cellStyle name="SAPBEXexcCritical6 109 3" xfId="39396" xr:uid="{578CAC14-F87B-4892-8516-9D17C94B2ED8}"/>
    <cellStyle name="SAPBEXexcCritical6 109 4" xfId="40540" xr:uid="{2CA66B96-C9BA-4FB1-900A-1A41F374C57D}"/>
    <cellStyle name="SAPBEXexcCritical6 109 5" xfId="39575" xr:uid="{3DA69F93-293E-4093-BF0E-1BFF122DBB68}"/>
    <cellStyle name="SAPBEXexcCritical6 109 6" xfId="44952" xr:uid="{044D285C-CC07-472F-B67A-F99483E7D5C1}"/>
    <cellStyle name="SAPBEXexcCritical6 109 7" xfId="44330" xr:uid="{93E5E87F-28BC-40B5-913C-9B997DF107E0}"/>
    <cellStyle name="SAPBEXexcCritical6 11" xfId="33987" xr:uid="{0120A6CE-88E6-4F74-9CBC-A4B819F94B43}"/>
    <cellStyle name="SAPBEXexcCritical6 110" xfId="33988" xr:uid="{782F6523-AEE4-4B25-9CDB-A1D78D5DE8C2}"/>
    <cellStyle name="SAPBEXexcCritical6 110 2" xfId="40680" xr:uid="{43519733-4EA7-4B92-9975-0B5FD3DD654F}"/>
    <cellStyle name="SAPBEXexcCritical6 110 3" xfId="39395" xr:uid="{790EEE65-599A-4ECD-8465-4369D435EB53}"/>
    <cellStyle name="SAPBEXexcCritical6 110 4" xfId="40548" xr:uid="{A628AF10-0741-484E-9294-354F61CF381A}"/>
    <cellStyle name="SAPBEXexcCritical6 110 5" xfId="39574" xr:uid="{C5E6746E-ED26-4CDE-BE40-1933574B886D}"/>
    <cellStyle name="SAPBEXexcCritical6 110 6" xfId="44953" xr:uid="{FDF7BEC4-C235-405C-BB0C-AE155A7D3850}"/>
    <cellStyle name="SAPBEXexcCritical6 110 7" xfId="44329" xr:uid="{91E1965E-9789-47DE-89CE-CD420C246529}"/>
    <cellStyle name="SAPBEXexcCritical6 111" xfId="33989" xr:uid="{9FEB67B7-551A-4AF7-8822-ED7C4C700041}"/>
    <cellStyle name="SAPBEXexcCritical6 111 2" xfId="40681" xr:uid="{EE766DF7-4A26-406F-AC68-8F3F22D95226}"/>
    <cellStyle name="SAPBEXexcCritical6 111 3" xfId="39394" xr:uid="{49BE03B9-6D94-4086-A552-80A0F18D4C7A}"/>
    <cellStyle name="SAPBEXexcCritical6 111 4" xfId="40549" xr:uid="{A1DFB1E4-98C4-4002-8BF6-0C6356548337}"/>
    <cellStyle name="SAPBEXexcCritical6 111 5" xfId="39573" xr:uid="{27271662-4EB3-4A06-9BE5-81C6DF0CCBA0}"/>
    <cellStyle name="SAPBEXexcCritical6 111 6" xfId="44954" xr:uid="{9B3BC4EB-C52B-4A2E-8A50-7247A3E82CB4}"/>
    <cellStyle name="SAPBEXexcCritical6 111 7" xfId="44328" xr:uid="{4FEA6472-8FDF-4F47-83B0-015C0501BA2A}"/>
    <cellStyle name="SAPBEXexcCritical6 112" xfId="33990" xr:uid="{AF8AE328-C7BF-4DAF-91B1-32669D4796F7}"/>
    <cellStyle name="SAPBEXexcCritical6 112 2" xfId="40682" xr:uid="{54C3A865-7345-44EF-A415-C968465791B8}"/>
    <cellStyle name="SAPBEXexcCritical6 112 3" xfId="39393" xr:uid="{EB850CDE-F0DE-45CB-BEC6-D85792828695}"/>
    <cellStyle name="SAPBEXexcCritical6 112 4" xfId="40550" xr:uid="{1D2F22A3-971E-44FD-8EBA-72697E5964BA}"/>
    <cellStyle name="SAPBEXexcCritical6 112 5" xfId="39572" xr:uid="{60467123-381E-4C87-B767-9BB76925DF10}"/>
    <cellStyle name="SAPBEXexcCritical6 112 6" xfId="44955" xr:uid="{373F1C4F-C98D-484D-853D-CA8737AB239E}"/>
    <cellStyle name="SAPBEXexcCritical6 112 7" xfId="44327" xr:uid="{15492AEC-0FAC-45DD-815C-F495986B4599}"/>
    <cellStyle name="SAPBEXexcCritical6 113" xfId="33991" xr:uid="{8D56C2E8-A819-4B10-82B9-87A55E251851}"/>
    <cellStyle name="SAPBEXexcCritical6 113 2" xfId="40683" xr:uid="{35F9A4B8-8357-46D0-A350-37ACBC87DCC7}"/>
    <cellStyle name="SAPBEXexcCritical6 113 3" xfId="39392" xr:uid="{252F8408-3291-48BF-8300-D047C10034A8}"/>
    <cellStyle name="SAPBEXexcCritical6 113 4" xfId="41821" xr:uid="{74CBE5C2-D4C0-4570-8E6F-10FADA6653F2}"/>
    <cellStyle name="SAPBEXexcCritical6 113 5" xfId="39566" xr:uid="{3B216F62-07B1-48C1-A854-C695BDC478BF}"/>
    <cellStyle name="SAPBEXexcCritical6 113 6" xfId="44956" xr:uid="{51493414-7425-43A9-A77C-A768EE789967}"/>
    <cellStyle name="SAPBEXexcCritical6 113 7" xfId="44326" xr:uid="{8E5A0D6D-387D-4FBC-B558-DC31019D167B}"/>
    <cellStyle name="SAPBEXexcCritical6 114" xfId="33992" xr:uid="{7C6C8928-CBE5-4FF6-B824-34E9CCF0A23B}"/>
    <cellStyle name="SAPBEXexcCritical6 114 2" xfId="40684" xr:uid="{0F343DB3-4B85-4A95-8118-E5323DCFD137}"/>
    <cellStyle name="SAPBEXexcCritical6 114 3" xfId="39391" xr:uid="{CE978721-1E74-4A9F-AA5B-1C795212801D}"/>
    <cellStyle name="SAPBEXexcCritical6 114 4" xfId="40551" xr:uid="{36991B5E-66BB-4B76-8D66-9BFF32AC1AED}"/>
    <cellStyle name="SAPBEXexcCritical6 114 5" xfId="39559" xr:uid="{9A35F773-83A9-4FCA-8F8C-42A3199688BE}"/>
    <cellStyle name="SAPBEXexcCritical6 114 6" xfId="44957" xr:uid="{A48EF592-21C9-4CB1-AF7B-9FD4EFF37088}"/>
    <cellStyle name="SAPBEXexcCritical6 114 7" xfId="44325" xr:uid="{CDEE88C9-7B22-41FF-8268-7E7A91515456}"/>
    <cellStyle name="SAPBEXexcCritical6 115" xfId="33993" xr:uid="{9844ABF5-CC44-4C6F-88BD-9C49C5765DC9}"/>
    <cellStyle name="SAPBEXexcCritical6 115 2" xfId="40685" xr:uid="{EA8838B0-5B1A-45F0-B321-9C9BF2CD4203}"/>
    <cellStyle name="SAPBEXexcCritical6 115 3" xfId="39390" xr:uid="{6993E9D4-43CD-48CD-91C2-5AB3F5F9EE6A}"/>
    <cellStyle name="SAPBEXexcCritical6 115 4" xfId="40552" xr:uid="{7E94DB16-4BE1-47CE-BAB1-F722EE04427F}"/>
    <cellStyle name="SAPBEXexcCritical6 115 5" xfId="39558" xr:uid="{4E1A7E02-5967-4692-A0B4-F051CE999D47}"/>
    <cellStyle name="SAPBEXexcCritical6 115 6" xfId="44958" xr:uid="{6CA5F9AF-C7A1-4A83-A14E-563C51318573}"/>
    <cellStyle name="SAPBEXexcCritical6 115 7" xfId="44324" xr:uid="{7F1234A4-8250-48A8-8D45-48CA16B3C1EB}"/>
    <cellStyle name="SAPBEXexcCritical6 116" xfId="12989" xr:uid="{8B5C5B11-10E0-4B38-8C5C-91B31AC00136}"/>
    <cellStyle name="SAPBEXexcCritical6 116 2" xfId="38377" xr:uid="{5CB04431-51D8-4ECB-84FB-43DB4F8C34FD}"/>
    <cellStyle name="SAPBEXexcCritical6 116 3" xfId="41781" xr:uid="{95AB37B9-3AEA-4C2C-AC95-840D3B232AF4}"/>
    <cellStyle name="SAPBEXexcCritical6 116 4" xfId="42442" xr:uid="{33DF7231-7FA9-4910-9A90-772B36B1F03B}"/>
    <cellStyle name="SAPBEXexcCritical6 116 5" xfId="43026" xr:uid="{11661A11-C758-42E5-A458-EF169EC87FF1}"/>
    <cellStyle name="SAPBEXexcCritical6 116 6" xfId="43607" xr:uid="{EEF53E4E-455D-413B-A3ED-1252D2F9A3F3}"/>
    <cellStyle name="SAPBEXexcCritical6 116 7" xfId="45671" xr:uid="{8741D1BD-8E5C-4FAE-9E35-01F388A134D5}"/>
    <cellStyle name="SAPBEXexcCritical6 117" xfId="38321" xr:uid="{336F2B19-3D98-4D19-B066-F63B76B21C56}"/>
    <cellStyle name="SAPBEXexcCritical6 118" xfId="41869" xr:uid="{211922AA-566A-403E-B805-7C0BF01852D8}"/>
    <cellStyle name="SAPBEXexcCritical6 119" xfId="42523" xr:uid="{7C3A8084-696C-4CDB-A727-1BC78CD0E89B}"/>
    <cellStyle name="SAPBEXexcCritical6 12" xfId="33994" xr:uid="{D977C421-13AF-40A3-84A8-E1AC9C147CBE}"/>
    <cellStyle name="SAPBEXexcCritical6 120" xfId="43096" xr:uid="{8BCA1B8F-78BC-4CB0-8018-C09A8ACBE72B}"/>
    <cellStyle name="SAPBEXexcCritical6 121" xfId="43555" xr:uid="{237DBFF4-5AED-4AC7-A648-84437F15C038}"/>
    <cellStyle name="SAPBEXexcCritical6 122" xfId="45727" xr:uid="{3AE9A1CA-484D-4D1A-AC3D-A39EEE0FC944}"/>
    <cellStyle name="SAPBEXexcCritical6 123" xfId="12452" xr:uid="{C7BE792E-47A6-4D22-90CF-1E1720ADA491}"/>
    <cellStyle name="SAPBEXexcCritical6 124" xfId="46275" xr:uid="{C35EF5F2-ACF2-4DC8-A012-02A74033CB98}"/>
    <cellStyle name="SAPBEXexcCritical6 13" xfId="33995" xr:uid="{57BC0146-2CDA-4796-868A-E6B3D95AAABB}"/>
    <cellStyle name="SAPBEXexcCritical6 14" xfId="33996" xr:uid="{AE568FD0-3D74-4430-B137-3562A271E5B7}"/>
    <cellStyle name="SAPBEXexcCritical6 15" xfId="33997" xr:uid="{06FFBB71-29A4-4186-B4F4-AFB58F2C7597}"/>
    <cellStyle name="SAPBEXexcCritical6 16" xfId="33998" xr:uid="{AC0EF2EB-5575-4017-8F0A-15F1E80930B1}"/>
    <cellStyle name="SAPBEXexcCritical6 17" xfId="33999" xr:uid="{6A15408E-4B0C-451D-8243-B5A9EBE48922}"/>
    <cellStyle name="SAPBEXexcCritical6 18" xfId="34000" xr:uid="{59BEE79A-DAA4-4D2D-BDBA-AF9127E79F81}"/>
    <cellStyle name="SAPBEXexcCritical6 19" xfId="34001" xr:uid="{CFC43B03-5D44-4356-8DC6-78BDFB5DFA50}"/>
    <cellStyle name="SAPBEXexcCritical6 2" xfId="2372" xr:uid="{7BB639C1-9C6E-4225-A44D-04CB87772E1C}"/>
    <cellStyle name="SAPBEXexcCritical6 2 10" xfId="45567" xr:uid="{C9D980D9-4982-4ECF-B41A-958BBD8399A6}"/>
    <cellStyle name="SAPBEXexcCritical6 2 11" xfId="13194" xr:uid="{32A4E567-E308-4ECB-A833-E5D2D53D2869}"/>
    <cellStyle name="SAPBEXexcCritical6 2 2" xfId="5509" xr:uid="{28EA19A1-0105-4BF1-9187-AEE52CB349BF}"/>
    <cellStyle name="SAPBEXexcCritical6 2 2 10" xfId="34002" xr:uid="{2F6FCEDA-4CD9-4BC3-8BF2-5DC160B242D3}"/>
    <cellStyle name="SAPBEXexcCritical6 2 2 2" xfId="8593" xr:uid="{B3143A2E-244C-4BC1-A8B3-47687CECA581}"/>
    <cellStyle name="SAPBEXexcCritical6 2 2 2 10" xfId="34003" xr:uid="{4BBFBBD3-8536-47C0-B4AC-C3BC8A520153}"/>
    <cellStyle name="SAPBEXexcCritical6 2 2 2 2" xfId="34004" xr:uid="{FFBA1D1C-DE4F-40DE-88DB-38FB043D8079}"/>
    <cellStyle name="SAPBEXexcCritical6 2 2 2 2 2" xfId="34005" xr:uid="{94F6C8BA-A6AB-48D9-92C0-28FA58444BB1}"/>
    <cellStyle name="SAPBEXexcCritical6 2 2 2 2 2 2" xfId="40689" xr:uid="{21D6E0C2-DE84-431C-9D61-82A644787999}"/>
    <cellStyle name="SAPBEXexcCritical6 2 2 2 2 2 3" xfId="39386" xr:uid="{26D1B48F-256D-4EB4-BDDF-1E6A5AB0FF5C}"/>
    <cellStyle name="SAPBEXexcCritical6 2 2 2 2 2 4" xfId="40556" xr:uid="{ED6C079F-B29B-4413-B167-C68AD835AC9C}"/>
    <cellStyle name="SAPBEXexcCritical6 2 2 2 2 2 5" xfId="39547" xr:uid="{5B9DA19A-3FBA-401D-B5CF-5643238D1EFE}"/>
    <cellStyle name="SAPBEXexcCritical6 2 2 2 2 2 6" xfId="44962" xr:uid="{14E3F8CF-A8F9-4E24-98E5-E0440B42B24D}"/>
    <cellStyle name="SAPBEXexcCritical6 2 2 2 2 2 7" xfId="44320" xr:uid="{DF8DA22C-B31C-48D3-8813-99219544D23A}"/>
    <cellStyle name="SAPBEXexcCritical6 2 2 2 2 3" xfId="40688" xr:uid="{ACD7B708-968E-440C-BE82-27DD163D431D}"/>
    <cellStyle name="SAPBEXexcCritical6 2 2 2 2 4" xfId="39387" xr:uid="{141D5807-078B-4C7D-9B60-C875F741A2A2}"/>
    <cellStyle name="SAPBEXexcCritical6 2 2 2 2 5" xfId="40555" xr:uid="{C1722F85-2787-4914-9268-10DB9BE3F30A}"/>
    <cellStyle name="SAPBEXexcCritical6 2 2 2 2 6" xfId="39548" xr:uid="{AF10FB2F-8141-4C92-9863-5EBB384ACD7A}"/>
    <cellStyle name="SAPBEXexcCritical6 2 2 2 2 7" xfId="44961" xr:uid="{731AAA42-E053-40F0-B5FA-7F0926572E0D}"/>
    <cellStyle name="SAPBEXexcCritical6 2 2 2 2 8" xfId="44321" xr:uid="{5F28F494-D431-4740-97D6-570CF805EB8C}"/>
    <cellStyle name="SAPBEXexcCritical6 2 2 2 3" xfId="34006" xr:uid="{6C2DF527-999E-4E3C-919B-CCCD26EDFE94}"/>
    <cellStyle name="SAPBEXexcCritical6 2 2 2 3 2" xfId="40690" xr:uid="{456F1E06-0DEA-4961-A0A1-D5DC7A8827D1}"/>
    <cellStyle name="SAPBEXexcCritical6 2 2 2 3 3" xfId="39385" xr:uid="{3F8174A0-1A01-4433-96B0-D7F7549A79A5}"/>
    <cellStyle name="SAPBEXexcCritical6 2 2 2 3 4" xfId="40557" xr:uid="{CFEDAE57-C4B8-4A8E-BF96-D54A288D501A}"/>
    <cellStyle name="SAPBEXexcCritical6 2 2 2 3 5" xfId="39546" xr:uid="{826E7D44-EB69-4C27-9838-40AAE43F8A6C}"/>
    <cellStyle name="SAPBEXexcCritical6 2 2 2 3 6" xfId="44963" xr:uid="{B30FF51C-3AA5-48A0-96D1-266719063797}"/>
    <cellStyle name="SAPBEXexcCritical6 2 2 2 3 7" xfId="44319" xr:uid="{C93CBEA1-C023-4CF3-9F72-09E623F6DC62}"/>
    <cellStyle name="SAPBEXexcCritical6 2 2 2 4" xfId="40687" xr:uid="{B011DBD1-B75C-4AF6-BDCD-6AC4B5AAD5E6}"/>
    <cellStyle name="SAPBEXexcCritical6 2 2 2 5" xfId="39388" xr:uid="{CAED09BA-D724-4270-B1BC-B0E9EDE0C173}"/>
    <cellStyle name="SAPBEXexcCritical6 2 2 2 6" xfId="40554" xr:uid="{3CAE8A85-467C-4A58-AD52-FC74406F6907}"/>
    <cellStyle name="SAPBEXexcCritical6 2 2 2 7" xfId="39549" xr:uid="{A9FECD37-D540-4D8E-A1E8-9F3F705CB3C0}"/>
    <cellStyle name="SAPBEXexcCritical6 2 2 2 8" xfId="44960" xr:uid="{C90CC400-2D12-412F-B849-658BBC4C8EBB}"/>
    <cellStyle name="SAPBEXexcCritical6 2 2 2 9" xfId="44322" xr:uid="{E966BA96-75FA-49E3-988B-D068C8E75EFF}"/>
    <cellStyle name="SAPBEXexcCritical6 2 2 3" xfId="34007" xr:uid="{5E9ED860-9DF2-4B8A-9F0E-595BEFA80DBD}"/>
    <cellStyle name="SAPBEXexcCritical6 2 2 3 2" xfId="40691" xr:uid="{BF20E0F3-57F9-4989-A7CE-C3B7E33F2A64}"/>
    <cellStyle name="SAPBEXexcCritical6 2 2 3 3" xfId="39384" xr:uid="{7D15E5BF-DE50-4456-9136-7DA522B1DF0A}"/>
    <cellStyle name="SAPBEXexcCritical6 2 2 3 4" xfId="40558" xr:uid="{71AC1463-AD72-4E0E-B0FE-E649270AB5B2}"/>
    <cellStyle name="SAPBEXexcCritical6 2 2 3 5" xfId="39545" xr:uid="{4AF7BD26-4F73-42D4-99E4-91EDE5B0432A}"/>
    <cellStyle name="SAPBEXexcCritical6 2 2 3 6" xfId="44964" xr:uid="{36D9CFEE-6620-4F78-B013-B9BC69C36B6D}"/>
    <cellStyle name="SAPBEXexcCritical6 2 2 3 7" xfId="44318" xr:uid="{BEF30844-9349-4594-8813-23858001920D}"/>
    <cellStyle name="SAPBEXexcCritical6 2 2 4" xfId="40686" xr:uid="{36B6DE73-20B5-4563-B349-2A8A8459E401}"/>
    <cellStyle name="SAPBEXexcCritical6 2 2 5" xfId="39389" xr:uid="{A146AB84-B051-4A13-93BC-E735E2ED3ADB}"/>
    <cellStyle name="SAPBEXexcCritical6 2 2 6" xfId="40553" xr:uid="{0A4859F5-93CA-43D4-B7FF-2DCDF870FEE2}"/>
    <cellStyle name="SAPBEXexcCritical6 2 2 7" xfId="39550" xr:uid="{56E2F838-7AAD-44DF-BE37-E9E9B0D33FC8}"/>
    <cellStyle name="SAPBEXexcCritical6 2 2 8" xfId="44959" xr:uid="{A2A25D88-AAFC-4886-A363-AA3222002515}"/>
    <cellStyle name="SAPBEXexcCritical6 2 2 9" xfId="44323" xr:uid="{2B7E8BF2-559E-4E7B-8B41-B71375B9E123}"/>
    <cellStyle name="SAPBEXexcCritical6 2 3" xfId="6233" xr:uid="{61F3E9BD-D3CC-4141-AAB8-F2E5285A4B04}"/>
    <cellStyle name="SAPBEXexcCritical6 2 3 2" xfId="40692" xr:uid="{9E1F59E9-9E33-4619-8396-9BEB6959DD46}"/>
    <cellStyle name="SAPBEXexcCritical6 2 3 3" xfId="39383" xr:uid="{6A463511-A3B8-489B-B387-52CE38087A00}"/>
    <cellStyle name="SAPBEXexcCritical6 2 3 4" xfId="40559" xr:uid="{C514D439-52B7-4E58-AD8E-2BA227A0DAED}"/>
    <cellStyle name="SAPBEXexcCritical6 2 3 5" xfId="39544" xr:uid="{A15A91DF-9F8E-4581-81C5-472687B53F4A}"/>
    <cellStyle name="SAPBEXexcCritical6 2 3 6" xfId="44965" xr:uid="{8B8A0DDD-DF0D-4614-854F-6018E1FC95F8}"/>
    <cellStyle name="SAPBEXexcCritical6 2 3 7" xfId="44317" xr:uid="{787D6BCC-9164-4F24-911A-88DA819265A9}"/>
    <cellStyle name="SAPBEXexcCritical6 2 3 8" xfId="34008" xr:uid="{9F925778-7FB1-4201-B006-BBE2A0DC09FA}"/>
    <cellStyle name="SAPBEXexcCritical6 2 4" xfId="10422" xr:uid="{13384E40-9433-4588-9F97-8F773542B59F}"/>
    <cellStyle name="SAPBEXexcCritical6 2 4 2" xfId="34009" xr:uid="{4B78FE31-E4DE-441F-A012-199EA9E84816}"/>
    <cellStyle name="SAPBEXexcCritical6 2 5" xfId="10672" xr:uid="{B53FE157-5352-4B88-B194-BF6AD7998A99}"/>
    <cellStyle name="SAPBEXexcCritical6 2 5 2" xfId="38489" xr:uid="{F81BCC36-CC2F-474F-A8C9-AC50CEC01F81}"/>
    <cellStyle name="SAPBEXexcCritical6 2 6" xfId="9090" xr:uid="{6E5791DB-D012-45C0-A5E8-1BC823533DD8}"/>
    <cellStyle name="SAPBEXexcCritical6 2 6 2" xfId="41646" xr:uid="{05319356-5755-4F92-89DD-BEEBE5A8FA8E}"/>
    <cellStyle name="SAPBEXexcCritical6 2 7" xfId="42294" xr:uid="{B8104ABA-5131-4378-A618-272CA2421478}"/>
    <cellStyle name="SAPBEXexcCritical6 2 8" xfId="42894" xr:uid="{253A7670-11DC-4FCC-AEDC-9F4080A50F50}"/>
    <cellStyle name="SAPBEXexcCritical6 2 9" xfId="43710" xr:uid="{44B980B1-FE23-4C35-8549-BEA6850ECEB0}"/>
    <cellStyle name="SAPBEXexcCritical6 20" xfId="34010" xr:uid="{82534CFB-497E-45A1-AEEA-261532FDE2C3}"/>
    <cellStyle name="SAPBEXexcCritical6 21" xfId="34011" xr:uid="{7AD10830-105A-41CD-9322-F110A2109FE8}"/>
    <cellStyle name="SAPBEXexcCritical6 22" xfId="34012" xr:uid="{B5F7A05D-5608-4FE5-9707-8CDE37486EB7}"/>
    <cellStyle name="SAPBEXexcCritical6 23" xfId="34013" xr:uid="{D4A0C479-49B4-48CD-81A7-A350D1EA286E}"/>
    <cellStyle name="SAPBEXexcCritical6 24" xfId="34014" xr:uid="{EE4734ED-4576-4BEF-BC2A-5B25DE39CB3C}"/>
    <cellStyle name="SAPBEXexcCritical6 25" xfId="34015" xr:uid="{BD23406E-20C0-4A4C-8892-43DEEDD089CD}"/>
    <cellStyle name="SAPBEXexcCritical6 26" xfId="34016" xr:uid="{B457B3DC-E947-4B6D-93E6-9A10E639B680}"/>
    <cellStyle name="SAPBEXexcCritical6 27" xfId="34017" xr:uid="{96581C99-1295-406B-BCE7-0A2913D0996E}"/>
    <cellStyle name="SAPBEXexcCritical6 28" xfId="34018" xr:uid="{E917472C-6188-45E3-A4BC-DE85E57E3951}"/>
    <cellStyle name="SAPBEXexcCritical6 29" xfId="34019" xr:uid="{D7B4E1BF-D8E8-4042-B43B-FD0123A355A3}"/>
    <cellStyle name="SAPBEXexcCritical6 3" xfId="2303" xr:uid="{7C4E0421-0735-4529-9BA5-44E23EB7D0C9}"/>
    <cellStyle name="SAPBEXexcCritical6 3 10" xfId="45607" xr:uid="{8BB5E695-27F1-4C1E-A119-2DC1E130FAEE}"/>
    <cellStyle name="SAPBEXexcCritical6 3 11" xfId="13156" xr:uid="{2497651E-566D-4D35-A433-D430FB745083}"/>
    <cellStyle name="SAPBEXexcCritical6 3 2" xfId="5662" xr:uid="{764577C6-BAD8-4778-B849-20139C85B7F6}"/>
    <cellStyle name="SAPBEXexcCritical6 3 2 2" xfId="34020" xr:uid="{9CF74D8E-A1C4-452E-9A4A-10BD1FF27C54}"/>
    <cellStyle name="SAPBEXexcCritical6 3 3" xfId="10306" xr:uid="{EFA27001-F4EB-4FAB-884B-7868021D6B1D}"/>
    <cellStyle name="SAPBEXexcCritical6 3 3 2" xfId="41964" xr:uid="{4E41FFB3-215B-4B58-9A7B-A476329AD071}"/>
    <cellStyle name="SAPBEXexcCritical6 3 3 3" xfId="42589" xr:uid="{D35AA880-4E27-4D67-BFFC-2509C1F40C8F}"/>
    <cellStyle name="SAPBEXexcCritical6 3 3 4" xfId="43151" xr:uid="{5B61DC5E-E974-4525-86AB-BB986D87361A}"/>
    <cellStyle name="SAPBEXexcCritical6 3 3 5" xfId="43401" xr:uid="{E81652D7-9487-4D1E-A03F-A50AE9ACF8C2}"/>
    <cellStyle name="SAPBEXexcCritical6 3 3 6" xfId="45805" xr:uid="{91C70EFD-A93E-4AD4-8DDD-25A586C0CE46}"/>
    <cellStyle name="SAPBEXexcCritical6 3 3 7" xfId="46081" xr:uid="{AE497193-824C-4724-BC31-9375CD0651E3}"/>
    <cellStyle name="SAPBEXexcCritical6 3 3 8" xfId="38089" xr:uid="{79706B54-764C-4C61-8793-5640484D5CA0}"/>
    <cellStyle name="SAPBEXexcCritical6 3 4" xfId="9414" xr:uid="{78B8EFCB-7639-427B-81CF-398612C59695}"/>
    <cellStyle name="SAPBEXexcCritical6 3 4 2" xfId="42065" xr:uid="{CBCE1FB9-8FDB-4D6E-A1EB-A941F09D1548}"/>
    <cellStyle name="SAPBEXexcCritical6 3 4 3" xfId="42682" xr:uid="{6757F34F-1C5C-408D-9CF8-2F1E6A6943CF}"/>
    <cellStyle name="SAPBEXexcCritical6 3 4 4" xfId="43236" xr:uid="{B8D461AC-2ADE-4809-B93C-D0AF000D38EF}"/>
    <cellStyle name="SAPBEXexcCritical6 3 4 5" xfId="43485" xr:uid="{B5F90E73-69A6-4E44-B459-2E150080CE2B}"/>
    <cellStyle name="SAPBEXexcCritical6 3 4 6" xfId="45897" xr:uid="{D5CAC2C4-D5BA-4146-AEAF-F2DB64CF5FC7}"/>
    <cellStyle name="SAPBEXexcCritical6 3 4 7" xfId="46166" xr:uid="{7F646184-2EA4-41B8-95A4-8229C22A8953}"/>
    <cellStyle name="SAPBEXexcCritical6 3 4 8" xfId="38252" xr:uid="{EE12F4B9-AB27-463D-B6FC-690F4B2F4B6E}"/>
    <cellStyle name="SAPBEXexcCritical6 3 5" xfId="10465" xr:uid="{C3434740-6155-4F52-9B0D-28173DA39F29}"/>
    <cellStyle name="SAPBEXexcCritical6 3 5 2" xfId="38449" xr:uid="{0389CB71-24E3-4162-97DD-47A5172FA490}"/>
    <cellStyle name="SAPBEXexcCritical6 3 6" xfId="5067" xr:uid="{A52D7EFD-C468-4822-BE59-A9C6661AA1D0}"/>
    <cellStyle name="SAPBEXexcCritical6 3 6 2" xfId="41687" xr:uid="{04368C43-8A17-4E38-80BB-996EE740710B}"/>
    <cellStyle name="SAPBEXexcCritical6 3 7" xfId="42341" xr:uid="{E30094E7-37B9-48A6-BF48-E4A4C91B8780}"/>
    <cellStyle name="SAPBEXexcCritical6 3 8" xfId="42952" xr:uid="{85113086-FE5D-41D7-BA28-81C1964A66E2}"/>
    <cellStyle name="SAPBEXexcCritical6 3 9" xfId="43670" xr:uid="{21804AF7-08D4-470D-A5BC-CCAC5D2068E6}"/>
    <cellStyle name="SAPBEXexcCritical6 30" xfId="34021" xr:uid="{336D07D6-50BD-4D16-AA2F-6DDBA2A58ABA}"/>
    <cellStyle name="SAPBEXexcCritical6 31" xfId="34022" xr:uid="{3E471F16-75BA-4BEE-ADD3-8AF15F7AA95E}"/>
    <cellStyle name="SAPBEXexcCritical6 32" xfId="34023" xr:uid="{D1D4E436-C5A6-4903-AAF3-F6D198F42A16}"/>
    <cellStyle name="SAPBEXexcCritical6 33" xfId="34024" xr:uid="{F28F573A-9FEA-4ABC-8DFF-6E9680A43972}"/>
    <cellStyle name="SAPBEXexcCritical6 34" xfId="34025" xr:uid="{0574D0FC-3FEC-4FF5-A8AD-075673C1355E}"/>
    <cellStyle name="SAPBEXexcCritical6 35" xfId="34026" xr:uid="{D5C8DE80-BBFC-45F7-B50F-2AE7C29AB5E6}"/>
    <cellStyle name="SAPBEXexcCritical6 36" xfId="34027" xr:uid="{103ECBB2-7CB8-4A94-ACEF-7EBBFB215A22}"/>
    <cellStyle name="SAPBEXexcCritical6 37" xfId="34028" xr:uid="{EFE4B647-42A2-49A2-921B-23DA7AC5E935}"/>
    <cellStyle name="SAPBEXexcCritical6 38" xfId="34029" xr:uid="{92E8C4F4-1B09-495D-AC2F-07F0F7231565}"/>
    <cellStyle name="SAPBEXexcCritical6 39" xfId="34030" xr:uid="{23D36671-9F72-4259-9FB6-ABDF9B63D2F7}"/>
    <cellStyle name="SAPBEXexcCritical6 4" xfId="3226" xr:uid="{99A9E59D-B335-462E-B867-AAB44AED65CF}"/>
    <cellStyle name="SAPBEXexcCritical6 4 10" xfId="13177" xr:uid="{C9B3017C-CDBE-4900-8014-2654BBAE4B2D}"/>
    <cellStyle name="SAPBEXexcCritical6 4 2" xfId="10215" xr:uid="{325E1046-B082-4619-ACBE-56AD33C59661}"/>
    <cellStyle name="SAPBEXexcCritical6 4 2 2" xfId="34031" xr:uid="{04D4252C-3C48-4382-B0D6-DC002B7E83E1}"/>
    <cellStyle name="SAPBEXexcCritical6 4 3" xfId="10789" xr:uid="{B6308DBB-2B5C-4A9B-AF37-7EBB9A7EA904}"/>
    <cellStyle name="SAPBEXexcCritical6 4 3 2" xfId="42002" xr:uid="{59A5D50C-8C48-4E34-9C28-9D8C61B0FD6C}"/>
    <cellStyle name="SAPBEXexcCritical6 4 3 3" xfId="42627" xr:uid="{CE43217A-B6B8-42CD-8DE5-D120593D5C33}"/>
    <cellStyle name="SAPBEXexcCritical6 4 3 4" xfId="43189" xr:uid="{412394D9-2FFC-4BE4-84CC-F80E9ECE8D94}"/>
    <cellStyle name="SAPBEXexcCritical6 4 3 5" xfId="43439" xr:uid="{92DB52B5-B238-40AA-916E-599C3EF454DA}"/>
    <cellStyle name="SAPBEXexcCritical6 4 3 6" xfId="45842" xr:uid="{4AB1AC5F-05C9-4C83-A5CD-5CBEFB6D83C2}"/>
    <cellStyle name="SAPBEXexcCritical6 4 3 7" xfId="46119" xr:uid="{E678CF72-D6A6-404F-82A3-372D4F971A7B}"/>
    <cellStyle name="SAPBEXexcCritical6 4 3 8" xfId="38127" xr:uid="{7C5A2C68-9DD6-4E24-A3B0-447022A7E5A4}"/>
    <cellStyle name="SAPBEXexcCritical6 4 4" xfId="10873" xr:uid="{FB733BF4-E91A-425A-8D66-BE17ABBC5C15}"/>
    <cellStyle name="SAPBEXexcCritical6 4 4 2" xfId="38470" xr:uid="{91BE2382-E38E-4008-8F29-6988BA6B062C}"/>
    <cellStyle name="SAPBEXexcCritical6 4 5" xfId="10942" xr:uid="{059226C1-70FE-4283-AC7C-E4C28EED75A1}"/>
    <cellStyle name="SAPBEXexcCritical6 4 5 2" xfId="41665" xr:uid="{CBA2A714-1806-414D-9D9A-5B5F74A4F34D}"/>
    <cellStyle name="SAPBEXexcCritical6 4 6" xfId="8541" xr:uid="{1D2CDA17-68D2-43EE-B03A-953FA40E36AB}"/>
    <cellStyle name="SAPBEXexcCritical6 4 6 2" xfId="42320" xr:uid="{6BB20D1B-6329-4E0B-ABA9-068F8B35A3E5}"/>
    <cellStyle name="SAPBEXexcCritical6 4 7" xfId="42924" xr:uid="{0DB06DFB-B8FC-447F-ADC8-BEE09680B00A}"/>
    <cellStyle name="SAPBEXexcCritical6 4 8" xfId="43691" xr:uid="{2078B5E1-51CF-4242-BE3F-5EC90CF94563}"/>
    <cellStyle name="SAPBEXexcCritical6 4 9" xfId="45586" xr:uid="{50947E14-9A18-44A6-AFDD-80A41CA1D8E0}"/>
    <cellStyle name="SAPBEXexcCritical6 40" xfId="34032" xr:uid="{01AB1C60-6B8F-40A6-AC0C-03B1BB2D9748}"/>
    <cellStyle name="SAPBEXexcCritical6 41" xfId="34033" xr:uid="{5AD65A08-1B60-4DBA-BE27-6FC3C862BE13}"/>
    <cellStyle name="SAPBEXexcCritical6 42" xfId="34034" xr:uid="{47F5C94A-2893-4F6B-9691-AD2922B99FA9}"/>
    <cellStyle name="SAPBEXexcCritical6 43" xfId="34035" xr:uid="{433B77CF-8D76-45D2-BD39-D5462A3E6B66}"/>
    <cellStyle name="SAPBEXexcCritical6 44" xfId="34036" xr:uid="{C67ECEFF-4ED8-40CF-AA1C-A82346E527BF}"/>
    <cellStyle name="SAPBEXexcCritical6 45" xfId="34037" xr:uid="{4DB12F82-D2B9-44BC-8EC5-F8A4586A4F28}"/>
    <cellStyle name="SAPBEXexcCritical6 46" xfId="34038" xr:uid="{02A1D688-81FB-4198-8AAE-6EB529D81ED2}"/>
    <cellStyle name="SAPBEXexcCritical6 47" xfId="34039" xr:uid="{57F15CB6-3FE9-478C-AF10-692141AEF89C}"/>
    <cellStyle name="SAPBEXexcCritical6 48" xfId="34040" xr:uid="{F5B162AB-F9A9-44D6-BA5E-CEEEEFE8CEC2}"/>
    <cellStyle name="SAPBEXexcCritical6 49" xfId="34041" xr:uid="{52549CF0-B57A-45E7-949A-F0840C239701}"/>
    <cellStyle name="SAPBEXexcCritical6 5" xfId="3882" xr:uid="{B9A80B9E-05BE-413F-BBAF-4BDF8762F606}"/>
    <cellStyle name="SAPBEXexcCritical6 5 2" xfId="8795" xr:uid="{00F79731-184F-417E-9ED9-261AD835C996}"/>
    <cellStyle name="SAPBEXexcCritical6 5 2 2" xfId="34042" xr:uid="{4ED09082-1755-437F-BF9E-4F3174150957}"/>
    <cellStyle name="SAPBEXexcCritical6 5 3" xfId="38627" xr:uid="{2981CC8C-BA21-411A-9474-6D83ECA6719F}"/>
    <cellStyle name="SAPBEXexcCritical6 5 4" xfId="41492" xr:uid="{CFA6F0C0-4554-4D28-9AA4-1F348338F285}"/>
    <cellStyle name="SAPBEXexcCritical6 5 5" xfId="42154" xr:uid="{644B607B-BD5B-4E94-AC0B-066348C7CF99}"/>
    <cellStyle name="SAPBEXexcCritical6 5 6" xfId="42763" xr:uid="{34D9FC24-4E67-4ADA-8B89-8A5272D9797C}"/>
    <cellStyle name="SAPBEXexcCritical6 5 7" xfId="43841" xr:uid="{03F76D1C-1634-4C8B-9EA1-F0ECB40B1EED}"/>
    <cellStyle name="SAPBEXexcCritical6 5 8" xfId="45442" xr:uid="{B871A344-4474-46A0-AB3E-1F949E620308}"/>
    <cellStyle name="SAPBEXexcCritical6 5 9" xfId="13338" xr:uid="{5C59E41F-BAB0-4F07-AE60-C6B1E44A7D1E}"/>
    <cellStyle name="SAPBEXexcCritical6 50" xfId="34043" xr:uid="{A5DAC346-42A0-4261-9429-A7E74480ACDF}"/>
    <cellStyle name="SAPBEXexcCritical6 51" xfId="34044" xr:uid="{E38349D9-881B-4275-8F52-04B011799731}"/>
    <cellStyle name="SAPBEXexcCritical6 52" xfId="34045" xr:uid="{85BCF9E5-E12E-4AB1-BEF3-767D61E8D6E1}"/>
    <cellStyle name="SAPBEXexcCritical6 53" xfId="34046" xr:uid="{6D3A300F-801A-4AFB-BBE8-9EE2F7D4E455}"/>
    <cellStyle name="SAPBEXexcCritical6 54" xfId="34047" xr:uid="{598ADDE3-7A0E-456B-8100-DF11092F0449}"/>
    <cellStyle name="SAPBEXexcCritical6 55" xfId="34048" xr:uid="{51ABB056-B07F-4DEA-8422-CCAF5E04BABF}"/>
    <cellStyle name="SAPBEXexcCritical6 56" xfId="34049" xr:uid="{B3E7F930-0751-443D-88A1-AE0528C01F26}"/>
    <cellStyle name="SAPBEXexcCritical6 57" xfId="34050" xr:uid="{6A62FB31-F458-4EAA-A8E3-9AD2CC772FFE}"/>
    <cellStyle name="SAPBEXexcCritical6 58" xfId="34051" xr:uid="{88ED6DD2-34D6-4617-B202-3D95333961FF}"/>
    <cellStyle name="SAPBEXexcCritical6 59" xfId="34052" xr:uid="{506488C9-0AA6-4F80-B58B-73BE762F63D6}"/>
    <cellStyle name="SAPBEXexcCritical6 6" xfId="2183" xr:uid="{475A2798-B525-4F85-9E98-93B23B560240}"/>
    <cellStyle name="SAPBEXexcCritical6 6 2" xfId="10678" xr:uid="{012B9B17-5E44-4ED4-8184-C31A9C3266E6}"/>
    <cellStyle name="SAPBEXexcCritical6 6 2 2" xfId="34054" xr:uid="{A02BA2C6-007A-4653-A5BE-3FE31040452E}"/>
    <cellStyle name="SAPBEXexcCritical6 6 3" xfId="40694" xr:uid="{CC04C6C3-8324-4378-B264-8CA39E1A5FCC}"/>
    <cellStyle name="SAPBEXexcCritical6 6 4" xfId="39382" xr:uid="{F24EC854-94E0-4372-84E2-F574C22FC689}"/>
    <cellStyle name="SAPBEXexcCritical6 6 5" xfId="40561" xr:uid="{FB653B4F-2DF5-4313-8EE4-402E05998691}"/>
    <cellStyle name="SAPBEXexcCritical6 6 6" xfId="39542" xr:uid="{969A53EA-6A9E-4C1C-8642-8038829086A8}"/>
    <cellStyle name="SAPBEXexcCritical6 6 7" xfId="44966" xr:uid="{4C4DEBF1-1D0D-4E77-AE1B-FD7F0C8AA2C0}"/>
    <cellStyle name="SAPBEXexcCritical6 6 8" xfId="44316" xr:uid="{DD2A5B51-831F-4171-A18E-803919CB98F6}"/>
    <cellStyle name="SAPBEXexcCritical6 6 9" xfId="34053" xr:uid="{FF5A15B4-F2F7-4AD3-B6A2-B0F0BE15EDC2}"/>
    <cellStyle name="SAPBEXexcCritical6 60" xfId="34055" xr:uid="{3B60676C-0559-4D0A-848C-514DAB94AB28}"/>
    <cellStyle name="SAPBEXexcCritical6 61" xfId="34056" xr:uid="{7C7B278A-5089-4A45-8BC2-8B05AB1413EE}"/>
    <cellStyle name="SAPBEXexcCritical6 62" xfId="34057" xr:uid="{EAB95138-26D6-4F24-8E8E-77B6E53AE8B6}"/>
    <cellStyle name="SAPBEXexcCritical6 63" xfId="34058" xr:uid="{BFFBDE51-D063-4DEF-B419-31C3B6CEADEA}"/>
    <cellStyle name="SAPBEXexcCritical6 64" xfId="34059" xr:uid="{18F5EA0D-1BB0-4C1F-8313-D53BBA7A7A9E}"/>
    <cellStyle name="SAPBEXexcCritical6 65" xfId="34060" xr:uid="{BD2DE2BA-6917-450B-985F-CF0AAFC8D572}"/>
    <cellStyle name="SAPBEXexcCritical6 66" xfId="34061" xr:uid="{C6254709-E017-4B15-8ED2-27779C64F861}"/>
    <cellStyle name="SAPBEXexcCritical6 67" xfId="34062" xr:uid="{5E019B14-9191-4E91-8281-637B5C3F6F19}"/>
    <cellStyle name="SAPBEXexcCritical6 68" xfId="34063" xr:uid="{59D022E2-1289-449E-9F70-ADEE31FA3B3F}"/>
    <cellStyle name="SAPBEXexcCritical6 69" xfId="34064" xr:uid="{5D29F672-D474-41A4-863F-13324B6CD51C}"/>
    <cellStyle name="SAPBEXexcCritical6 7" xfId="10832" xr:uid="{E09E56BF-E139-44A1-BC2A-312246319BAC}"/>
    <cellStyle name="SAPBEXexcCritical6 7 2" xfId="34065" xr:uid="{CEF3A82A-F4FA-494C-86DB-F107DB052071}"/>
    <cellStyle name="SAPBEXexcCritical6 70" xfId="34066" xr:uid="{FB3DCB80-5026-4A70-B99B-C249EF4648CB}"/>
    <cellStyle name="SAPBEXexcCritical6 71" xfId="34067" xr:uid="{DF721EB2-484F-4D12-BF7C-F752FE14A1F5}"/>
    <cellStyle name="SAPBEXexcCritical6 72" xfId="34068" xr:uid="{BC5B2A04-1F48-4286-AAC4-CE3F2E56FDAD}"/>
    <cellStyle name="SAPBEXexcCritical6 73" xfId="34069" xr:uid="{78306315-C182-4F03-A3C1-EE1ED928AFCD}"/>
    <cellStyle name="SAPBEXexcCritical6 74" xfId="34070" xr:uid="{2BBDEB6E-F21B-496F-96DD-D837837B4290}"/>
    <cellStyle name="SAPBEXexcCritical6 75" xfId="34071" xr:uid="{E1B33539-AE04-46D0-8906-A34B05E1723B}"/>
    <cellStyle name="SAPBEXexcCritical6 76" xfId="34072" xr:uid="{07644A54-4D0D-47F4-A633-24607F4DC87B}"/>
    <cellStyle name="SAPBEXexcCritical6 77" xfId="34073" xr:uid="{EEC45C53-CF52-482F-963E-50A101837B9F}"/>
    <cellStyle name="SAPBEXexcCritical6 78" xfId="34074" xr:uid="{34A4A12C-DF2C-4AB5-A7D3-1AFD23EFE05F}"/>
    <cellStyle name="SAPBEXexcCritical6 79" xfId="34075" xr:uid="{6B190842-706D-4922-8B3C-47B4557E0F5D}"/>
    <cellStyle name="SAPBEXexcCritical6 8" xfId="10741" xr:uid="{B17A37DA-FAD2-461D-93DB-A6E5B3FEAD85}"/>
    <cellStyle name="SAPBEXexcCritical6 8 2" xfId="34076" xr:uid="{5F25AD32-7A14-49C9-996C-302E4AF447D9}"/>
    <cellStyle name="SAPBEXexcCritical6 80" xfId="34077" xr:uid="{B7431649-7B56-47BE-B962-33282718F472}"/>
    <cellStyle name="SAPBEXexcCritical6 81" xfId="34078" xr:uid="{C03DFECE-AF69-4049-8097-48F8D4D75C27}"/>
    <cellStyle name="SAPBEXexcCritical6 82" xfId="34079" xr:uid="{A949F4BF-9DB1-46A9-B5CA-7914D1457CA4}"/>
    <cellStyle name="SAPBEXexcCritical6 83" xfId="34080" xr:uid="{4CC0FF77-5F65-46AB-A93D-62CB5BAF2F5A}"/>
    <cellStyle name="SAPBEXexcCritical6 84" xfId="34081" xr:uid="{F7E6D492-0441-4057-B5B2-BF2FA2CE7F3B}"/>
    <cellStyle name="SAPBEXexcCritical6 85" xfId="34082" xr:uid="{41A49159-2CA6-4B59-A172-4EEDA0F697E3}"/>
    <cellStyle name="SAPBEXexcCritical6 86" xfId="34083" xr:uid="{C195D526-B640-49C7-A496-A12F68D9FA2F}"/>
    <cellStyle name="SAPBEXexcCritical6 87" xfId="34084" xr:uid="{DA4B5052-4078-41E3-8E77-660679FA428E}"/>
    <cellStyle name="SAPBEXexcCritical6 88" xfId="34085" xr:uid="{0324DE81-FAC9-4BD3-A8AE-B6F4756BAF29}"/>
    <cellStyle name="SAPBEXexcCritical6 89" xfId="34086" xr:uid="{CABBBFD6-D01A-4515-983D-7BF2C3538BB7}"/>
    <cellStyle name="SAPBEXexcCritical6 9" xfId="34087" xr:uid="{A954DA02-32DB-40C9-974A-D9B094FD763B}"/>
    <cellStyle name="SAPBEXexcCritical6 90" xfId="34088" xr:uid="{54E21A3D-B41D-4430-8472-CE98141D5B22}"/>
    <cellStyle name="SAPBEXexcCritical6 91" xfId="34089" xr:uid="{C89C8DFA-A000-445B-91F4-C60FF16396D6}"/>
    <cellStyle name="SAPBEXexcCritical6 92" xfId="34090" xr:uid="{23B1FA80-D777-4994-B24B-5D775D098DAF}"/>
    <cellStyle name="SAPBEXexcCritical6 93" xfId="34091" xr:uid="{F1601C32-BF5F-4D70-B261-7F9FCA37934A}"/>
    <cellStyle name="SAPBEXexcCritical6 94" xfId="34092" xr:uid="{CEBDFD72-D1FE-49D0-896A-36388C982D4B}"/>
    <cellStyle name="SAPBEXexcCritical6 95" xfId="34093" xr:uid="{CB787820-01EF-49B5-9B6B-98258425C21F}"/>
    <cellStyle name="SAPBEXexcCritical6 96" xfId="34094" xr:uid="{5CAA6E30-4C8A-4F50-8F57-A364466AF1C4}"/>
    <cellStyle name="SAPBEXexcCritical6 97" xfId="34095" xr:uid="{6404C0A2-A791-476B-9A2A-34A5D746E647}"/>
    <cellStyle name="SAPBEXexcCritical6 98" xfId="34096" xr:uid="{16E7C5BA-FA3E-46D8-8B11-C9E121CBE7F5}"/>
    <cellStyle name="SAPBEXexcCritical6 99" xfId="34097" xr:uid="{2739D3DA-99EB-45D5-9EB0-08B11EDE6429}"/>
    <cellStyle name="SAPBEXexcGood1" xfId="2093" xr:uid="{03F551C0-84B4-42DF-BBB5-B9725FB70B45}"/>
    <cellStyle name="SAPBEXexcGood1 10" xfId="34098" xr:uid="{68624021-1722-4E74-8A6A-B9F4EF2F424D}"/>
    <cellStyle name="SAPBEXexcGood1 100" xfId="34099" xr:uid="{29804FD2-28B2-4923-BCB2-8483C833FBCF}"/>
    <cellStyle name="SAPBEXexcGood1 101" xfId="34100" xr:uid="{91106F78-043D-46FF-A7A6-EACEDC71430B}"/>
    <cellStyle name="SAPBEXexcGood1 102" xfId="34101" xr:uid="{3AA3D2FC-3CFF-4338-B4F0-214CD096F2C8}"/>
    <cellStyle name="SAPBEXexcGood1 103" xfId="34102" xr:uid="{ECB3CB04-D5D4-40DE-BDBF-CB917C1ECB96}"/>
    <cellStyle name="SAPBEXexcGood1 104" xfId="34103" xr:uid="{DF512AA1-064C-4F22-BCA8-184B60D86EFC}"/>
    <cellStyle name="SAPBEXexcGood1 105" xfId="34104" xr:uid="{B965BDD5-6187-4F15-A834-01576B8588FB}"/>
    <cellStyle name="SAPBEXexcGood1 105 2" xfId="40710" xr:uid="{BDADCD3A-A824-4E97-846B-16D09CADC002}"/>
    <cellStyle name="SAPBEXexcGood1 105 3" xfId="39369" xr:uid="{330BFBC8-C65F-462A-90F2-85C5F73AB533}"/>
    <cellStyle name="SAPBEXexcGood1 105 4" xfId="40580" xr:uid="{F20C6B19-62F2-4AE0-84F4-96820ED6BB1D}"/>
    <cellStyle name="SAPBEXexcGood1 105 5" xfId="39523" xr:uid="{D1D87CD3-C76D-49C7-9E67-45677F8CF5E1}"/>
    <cellStyle name="SAPBEXexcGood1 105 6" xfId="44967" xr:uid="{F4375D5B-D852-4194-BED2-E51006398249}"/>
    <cellStyle name="SAPBEXexcGood1 105 7" xfId="44315" xr:uid="{859F3893-AA61-4B4A-91B9-7F8456BC6F83}"/>
    <cellStyle name="SAPBEXexcGood1 106" xfId="34105" xr:uid="{8FD5E66E-3D00-4CB8-9D9E-C5FA58A8F046}"/>
    <cellStyle name="SAPBEXexcGood1 106 2" xfId="40711" xr:uid="{F4877425-13E5-4EEC-AA6A-08C4BCC07F35}"/>
    <cellStyle name="SAPBEXexcGood1 106 3" xfId="39368" xr:uid="{AFC0AA05-C4E9-42BF-869C-CE304B9118FC}"/>
    <cellStyle name="SAPBEXexcGood1 106 4" xfId="40581" xr:uid="{CB895389-6894-4AC1-9B65-860CF96F8A10}"/>
    <cellStyle name="SAPBEXexcGood1 106 5" xfId="39522" xr:uid="{39AAF623-CEE0-4453-848B-8C3B477D438B}"/>
    <cellStyle name="SAPBEXexcGood1 106 6" xfId="44968" xr:uid="{7EA3D17B-31A2-47FD-A3F4-ABE1DB2089DD}"/>
    <cellStyle name="SAPBEXexcGood1 106 7" xfId="44314" xr:uid="{65A11F84-0FD0-43DF-816D-F0C38C8486D4}"/>
    <cellStyle name="SAPBEXexcGood1 107" xfId="34106" xr:uid="{3D7CEC11-144C-4A53-985C-1980B65BB187}"/>
    <cellStyle name="SAPBEXexcGood1 107 2" xfId="40712" xr:uid="{0DE89614-EE41-4012-AFE2-258517FDC9AF}"/>
    <cellStyle name="SAPBEXexcGood1 107 3" xfId="39367" xr:uid="{CADF284D-94AA-45C6-97F2-BA079BC1ADD3}"/>
    <cellStyle name="SAPBEXexcGood1 107 4" xfId="40582" xr:uid="{655E2F09-C844-4C5D-B155-6AEEDE5DECEE}"/>
    <cellStyle name="SAPBEXexcGood1 107 5" xfId="39521" xr:uid="{CE586787-B049-49CC-A8B3-E632238DE19B}"/>
    <cellStyle name="SAPBEXexcGood1 107 6" xfId="44969" xr:uid="{C855C651-BC57-46EC-B5D0-A4A1A6A4B01E}"/>
    <cellStyle name="SAPBEXexcGood1 107 7" xfId="44313" xr:uid="{F3F5E4FC-85E3-4685-8068-286496081744}"/>
    <cellStyle name="SAPBEXexcGood1 108" xfId="34107" xr:uid="{17AE519D-C8CB-4FDD-8640-D2A6AB6AC235}"/>
    <cellStyle name="SAPBEXexcGood1 108 2" xfId="40713" xr:uid="{E96D70F3-9EBC-473D-8036-E792E4CDC33A}"/>
    <cellStyle name="SAPBEXexcGood1 108 3" xfId="39366" xr:uid="{EE0D46D1-1681-48C0-B600-3AD604F77745}"/>
    <cellStyle name="SAPBEXexcGood1 108 4" xfId="40583" xr:uid="{C06404F1-BAA2-41D6-8E6E-DC464B93851C}"/>
    <cellStyle name="SAPBEXexcGood1 108 5" xfId="39520" xr:uid="{F0DE95C7-D6BA-4D42-9A4F-679913213B53}"/>
    <cellStyle name="SAPBEXexcGood1 108 6" xfId="44970" xr:uid="{BC7D29A7-949F-42B9-B1B5-58718AA91D2A}"/>
    <cellStyle name="SAPBEXexcGood1 108 7" xfId="44312" xr:uid="{16DD486F-6EB0-435A-9C69-139A4FAA9033}"/>
    <cellStyle name="SAPBEXexcGood1 109" xfId="34108" xr:uid="{6AB6237A-0F22-4B98-881A-02B34E9376A0}"/>
    <cellStyle name="SAPBEXexcGood1 109 2" xfId="40714" xr:uid="{6648A645-1714-4E27-AF06-2B0483B12A10}"/>
    <cellStyle name="SAPBEXexcGood1 109 3" xfId="39365" xr:uid="{A4B2EB92-11BE-4EA4-88FD-B0CC24A72997}"/>
    <cellStyle name="SAPBEXexcGood1 109 4" xfId="40584" xr:uid="{7E55D515-69D0-4260-AEC9-0F79D3DF0E27}"/>
    <cellStyle name="SAPBEXexcGood1 109 5" xfId="39519" xr:uid="{A8278856-73FE-45E9-B976-A18240115C60}"/>
    <cellStyle name="SAPBEXexcGood1 109 6" xfId="44971" xr:uid="{AE0A249C-50A2-4270-A6EC-A68DF7B49891}"/>
    <cellStyle name="SAPBEXexcGood1 109 7" xfId="44311" xr:uid="{1A3DBE69-39C5-4380-87C2-528D828F2320}"/>
    <cellStyle name="SAPBEXexcGood1 11" xfId="34109" xr:uid="{D819AB71-42D0-4258-87BB-D15CA212EB36}"/>
    <cellStyle name="SAPBEXexcGood1 110" xfId="34110" xr:uid="{E538EEEF-805F-42B4-B538-21588F080F7B}"/>
    <cellStyle name="SAPBEXexcGood1 110 2" xfId="40715" xr:uid="{43DFF049-8B47-4B8C-8BED-59977A60ABB8}"/>
    <cellStyle name="SAPBEXexcGood1 110 3" xfId="39364" xr:uid="{0E16B31E-1089-4546-99CD-383132ADBA21}"/>
    <cellStyle name="SAPBEXexcGood1 110 4" xfId="40585" xr:uid="{ECF74E95-F02F-492C-BA2E-153076D2FD9D}"/>
    <cellStyle name="SAPBEXexcGood1 110 5" xfId="39518" xr:uid="{F2BD5F62-E4CD-40AC-A707-8553B87C10D5}"/>
    <cellStyle name="SAPBEXexcGood1 110 6" xfId="44972" xr:uid="{81B47346-1D0D-466B-B992-9D6D72A62AD6}"/>
    <cellStyle name="SAPBEXexcGood1 110 7" xfId="44310" xr:uid="{2626F82B-10B6-49A3-99D4-746C1D91AB5A}"/>
    <cellStyle name="SAPBEXexcGood1 111" xfId="34111" xr:uid="{E51430D9-88D0-4B66-AAAF-D818B521F09A}"/>
    <cellStyle name="SAPBEXexcGood1 111 2" xfId="40716" xr:uid="{A23A64B8-9305-4B4B-B30F-A8FE5CEA1B06}"/>
    <cellStyle name="SAPBEXexcGood1 111 3" xfId="39363" xr:uid="{C841D49A-A02B-46E0-B514-25C412CE55F3}"/>
    <cellStyle name="SAPBEXexcGood1 111 4" xfId="40586" xr:uid="{851BEA74-1491-4A36-89E9-F09A53F77C19}"/>
    <cellStyle name="SAPBEXexcGood1 111 5" xfId="39517" xr:uid="{5F5DFAB2-372B-4FF7-8CB9-AA66E9E55B91}"/>
    <cellStyle name="SAPBEXexcGood1 111 6" xfId="44973" xr:uid="{35EFE1C9-0BB9-43AD-8072-1E27304C9057}"/>
    <cellStyle name="SAPBEXexcGood1 111 7" xfId="44309" xr:uid="{25AE12BC-2644-4443-B7F3-1B5EC53FA7D0}"/>
    <cellStyle name="SAPBEXexcGood1 112" xfId="34112" xr:uid="{90C08F43-67FD-4533-A540-C682ABA8A253}"/>
    <cellStyle name="SAPBEXexcGood1 112 2" xfId="40717" xr:uid="{CA5374F1-FB2E-4C7F-BF74-487C63E963B0}"/>
    <cellStyle name="SAPBEXexcGood1 112 3" xfId="39362" xr:uid="{AB9B0029-5FF4-4A18-B58D-A523BEEF5CF7}"/>
    <cellStyle name="SAPBEXexcGood1 112 4" xfId="40587" xr:uid="{19A9B786-9777-4B8C-9E4C-937CA6F775DB}"/>
    <cellStyle name="SAPBEXexcGood1 112 5" xfId="38365" xr:uid="{C7A7E737-7E2E-43BB-A266-32672DBF54F9}"/>
    <cellStyle name="SAPBEXexcGood1 112 6" xfId="44974" xr:uid="{505C61E7-D7D9-43FC-A59E-DB2998D61644}"/>
    <cellStyle name="SAPBEXexcGood1 112 7" xfId="44308" xr:uid="{73788FC4-1EFA-4CE5-9161-9462970F5219}"/>
    <cellStyle name="SAPBEXexcGood1 113" xfId="34113" xr:uid="{A104FD38-299C-4475-8217-3F13A66ABB7F}"/>
    <cellStyle name="SAPBEXexcGood1 113 2" xfId="40718" xr:uid="{0ADAEF6B-1360-4337-8B91-6EAB55B4485B}"/>
    <cellStyle name="SAPBEXexcGood1 113 3" xfId="39361" xr:uid="{9B10C74D-CEB0-4349-AC4D-87969A5FBAC6}"/>
    <cellStyle name="SAPBEXexcGood1 113 4" xfId="40588" xr:uid="{909053CD-7A9D-428F-A865-77B38CF46FBD}"/>
    <cellStyle name="SAPBEXexcGood1 113 5" xfId="39516" xr:uid="{30BFA5C6-5B2E-45A7-A074-0BB7B25F7893}"/>
    <cellStyle name="SAPBEXexcGood1 113 6" xfId="44975" xr:uid="{E324B383-8E98-4345-B054-B18DC9286E77}"/>
    <cellStyle name="SAPBEXexcGood1 113 7" xfId="44307" xr:uid="{6B21BA57-9F44-490C-903E-6FB854209A64}"/>
    <cellStyle name="SAPBEXexcGood1 114" xfId="34114" xr:uid="{1BE35EFB-1579-430F-862B-4B66F02614A6}"/>
    <cellStyle name="SAPBEXexcGood1 114 2" xfId="40719" xr:uid="{9BF907F4-77DC-4ADB-A4D0-21174FFA4A80}"/>
    <cellStyle name="SAPBEXexcGood1 114 3" xfId="39360" xr:uid="{806B324C-DFAA-46BE-BD5B-AC98A41340F9}"/>
    <cellStyle name="SAPBEXexcGood1 114 4" xfId="40589" xr:uid="{E966A360-7C41-4AA0-BDB1-B82A3A631F73}"/>
    <cellStyle name="SAPBEXexcGood1 114 5" xfId="39515" xr:uid="{E8AB096F-989F-4AB9-BFC8-FC2A653AC06B}"/>
    <cellStyle name="SAPBEXexcGood1 114 6" xfId="44976" xr:uid="{54C2AC69-E1D2-42E4-844E-FB18E0711131}"/>
    <cellStyle name="SAPBEXexcGood1 114 7" xfId="44306" xr:uid="{20C5DB76-CD10-428D-AB6F-554C44FAD267}"/>
    <cellStyle name="SAPBEXexcGood1 115" xfId="34115" xr:uid="{0C4D7117-CDEF-485A-9A71-59D385FD273C}"/>
    <cellStyle name="SAPBEXexcGood1 115 2" xfId="40720" xr:uid="{DCA56EE9-9180-4B8C-9DD2-64FCCDD6B4DD}"/>
    <cellStyle name="SAPBEXexcGood1 115 3" xfId="39359" xr:uid="{B4727B3C-7DB2-4FC7-91D4-D17EEF6C7A2D}"/>
    <cellStyle name="SAPBEXexcGood1 115 4" xfId="40590" xr:uid="{FA93BA08-B9B5-4AA7-A3F0-58A62FC30EAD}"/>
    <cellStyle name="SAPBEXexcGood1 115 5" xfId="39514" xr:uid="{ED192BAC-AFA0-46FE-8383-BD5F2D54057D}"/>
    <cellStyle name="SAPBEXexcGood1 115 6" xfId="44977" xr:uid="{39CB89C6-5CEB-4A64-B9D3-3F46E546D637}"/>
    <cellStyle name="SAPBEXexcGood1 115 7" xfId="43595" xr:uid="{A4EC547B-57E9-40E6-A8AA-859606658775}"/>
    <cellStyle name="SAPBEXexcGood1 116" xfId="12990" xr:uid="{944BE1FD-84F6-4659-8759-25D50E34DF97}"/>
    <cellStyle name="SAPBEXexcGood1 116 2" xfId="38378" xr:uid="{D3247F02-0A16-443A-8FE3-EADE3EA1F2FC}"/>
    <cellStyle name="SAPBEXexcGood1 116 3" xfId="41780" xr:uid="{5C9027C0-D70B-4328-A993-5EC0EB967EF8}"/>
    <cellStyle name="SAPBEXexcGood1 116 4" xfId="42441" xr:uid="{57A733CB-067A-4D50-9D6C-C6B3F564FF2C}"/>
    <cellStyle name="SAPBEXexcGood1 116 5" xfId="42098" xr:uid="{4FE31642-A8CA-47C5-A9F0-B250DA132CD9}"/>
    <cellStyle name="SAPBEXexcGood1 116 6" xfId="43608" xr:uid="{75A9A50F-D542-4AC9-ABD9-4DC488CC1660}"/>
    <cellStyle name="SAPBEXexcGood1 116 7" xfId="45670" xr:uid="{8712EFF4-B403-4E66-9FBA-B1557B5C054C}"/>
    <cellStyle name="SAPBEXexcGood1 117" xfId="38322" xr:uid="{D2F54F4E-E3D0-4774-9EC1-E6BB69908864}"/>
    <cellStyle name="SAPBEXexcGood1 118" xfId="41868" xr:uid="{9EB1386D-5BA1-4EC5-8969-F3C953998455}"/>
    <cellStyle name="SAPBEXexcGood1 119" xfId="42522" xr:uid="{227F51E8-4DD9-48B7-B99C-235AB5CE0248}"/>
    <cellStyle name="SAPBEXexcGood1 12" xfId="34116" xr:uid="{99FD094E-61B3-4C30-B7C5-CE5E077BB288}"/>
    <cellStyle name="SAPBEXexcGood1 120" xfId="43095" xr:uid="{40DE73C7-6C59-4584-8F13-F50A3AC14A6F}"/>
    <cellStyle name="SAPBEXexcGood1 121" xfId="43556" xr:uid="{D277A7D5-920D-46D5-9005-074E5CCDD275}"/>
    <cellStyle name="SAPBEXexcGood1 122" xfId="45726" xr:uid="{285E4D00-6F7D-4309-B0E3-3F5B36735B46}"/>
    <cellStyle name="SAPBEXexcGood1 123" xfId="12453" xr:uid="{02061CD0-8FC0-4A06-9DAF-3C9B85DA9058}"/>
    <cellStyle name="SAPBEXexcGood1 124" xfId="46276" xr:uid="{37B47DE2-99A3-4EB4-83E5-0C1B488B5EC7}"/>
    <cellStyle name="SAPBEXexcGood1 13" xfId="34117" xr:uid="{A6D93F57-3FD7-42A0-AF53-057AAF0D635B}"/>
    <cellStyle name="SAPBEXexcGood1 14" xfId="34118" xr:uid="{DF27B34E-52E4-4C4E-88D1-F8B3C5D1612C}"/>
    <cellStyle name="SAPBEXexcGood1 15" xfId="34119" xr:uid="{F448B82E-990A-49CD-8811-D80B26F66D3E}"/>
    <cellStyle name="SAPBEXexcGood1 16" xfId="34120" xr:uid="{91407DB8-D6C8-4062-B0C4-50FAA15C68DB}"/>
    <cellStyle name="SAPBEXexcGood1 17" xfId="34121" xr:uid="{C3067928-94EC-483A-B301-48380227268B}"/>
    <cellStyle name="SAPBEXexcGood1 18" xfId="34122" xr:uid="{6DC4E1A5-65AC-4562-B5BC-E3854CA8BA74}"/>
    <cellStyle name="SAPBEXexcGood1 19" xfId="34123" xr:uid="{9FBC33DA-C834-4D34-9B9A-EAEAD4638C21}"/>
    <cellStyle name="SAPBEXexcGood1 2" xfId="2411" xr:uid="{317D3685-9595-4973-B01A-F3C5B12FA21F}"/>
    <cellStyle name="SAPBEXexcGood1 2 10" xfId="45566" xr:uid="{B29E9A88-3F35-4DF8-9ECB-36A5DCFD5DD5}"/>
    <cellStyle name="SAPBEXexcGood1 2 11" xfId="13195" xr:uid="{D974B334-8F75-4CB2-935C-BAA5011BED85}"/>
    <cellStyle name="SAPBEXexcGood1 2 2" xfId="5536" xr:uid="{2A15D6ED-9412-4FF7-90EF-5B7669EE5C1A}"/>
    <cellStyle name="SAPBEXexcGood1 2 2 10" xfId="34124" xr:uid="{6D517FAC-8B2F-45C5-81DD-185A4476791C}"/>
    <cellStyle name="SAPBEXexcGood1 2 2 2" xfId="8594" xr:uid="{31D71220-4A05-4434-A7F7-129B5A40D404}"/>
    <cellStyle name="SAPBEXexcGood1 2 2 2 10" xfId="34125" xr:uid="{6AA6F2FF-BFF1-411E-A486-C8A71A63D4AD}"/>
    <cellStyle name="SAPBEXexcGood1 2 2 2 2" xfId="34126" xr:uid="{446483EF-A03B-4CAF-A517-503B4E220137}"/>
    <cellStyle name="SAPBEXexcGood1 2 2 2 2 2" xfId="34127" xr:uid="{1DE9DC2D-5A09-47C9-BBC1-046CA1E13963}"/>
    <cellStyle name="SAPBEXexcGood1 2 2 2 2 2 2" xfId="40724" xr:uid="{F4498821-0212-4166-AAC4-18221E1048E9}"/>
    <cellStyle name="SAPBEXexcGood1 2 2 2 2 2 3" xfId="39352" xr:uid="{44ECB690-436A-4C2D-92E4-02A019D3C6F2}"/>
    <cellStyle name="SAPBEXexcGood1 2 2 2 2 2 4" xfId="40594" xr:uid="{D4A9E5C7-D167-4C3D-BEFD-26B66F882C9E}"/>
    <cellStyle name="SAPBEXexcGood1 2 2 2 2 2 5" xfId="39510" xr:uid="{8F241F43-0B60-49B7-AE8B-85C9F345AFBB}"/>
    <cellStyle name="SAPBEXexcGood1 2 2 2 2 2 6" xfId="44981" xr:uid="{5B0AD95F-6568-46C3-83AD-FB28CC386B2E}"/>
    <cellStyle name="SAPBEXexcGood1 2 2 2 2 2 7" xfId="44302" xr:uid="{C81DB3E4-3623-4E56-AE29-13F66E6BADAE}"/>
    <cellStyle name="SAPBEXexcGood1 2 2 2 2 3" xfId="40723" xr:uid="{837623BF-9F41-4613-81D1-FAFAB7B503CB}"/>
    <cellStyle name="SAPBEXexcGood1 2 2 2 2 4" xfId="39353" xr:uid="{602B7AEE-9213-4888-B49F-9A31CE402527}"/>
    <cellStyle name="SAPBEXexcGood1 2 2 2 2 5" xfId="40593" xr:uid="{09F5AB11-E774-4774-B10B-ECB0DDF420D4}"/>
    <cellStyle name="SAPBEXexcGood1 2 2 2 2 6" xfId="39511" xr:uid="{7B0FCAC2-BB49-4302-BD97-8CAB050C3509}"/>
    <cellStyle name="SAPBEXexcGood1 2 2 2 2 7" xfId="44980" xr:uid="{25217DCA-0A6A-4FAC-96FA-4F5763395F9D}"/>
    <cellStyle name="SAPBEXexcGood1 2 2 2 2 8" xfId="44303" xr:uid="{5A2FD125-FB68-4784-B6BE-99D092E77696}"/>
    <cellStyle name="SAPBEXexcGood1 2 2 2 3" xfId="34128" xr:uid="{0ACE421C-46F7-4C69-B56B-31DB0767AC6C}"/>
    <cellStyle name="SAPBEXexcGood1 2 2 2 3 2" xfId="40725" xr:uid="{3FFEA680-68EE-4496-BC0C-812637827349}"/>
    <cellStyle name="SAPBEXexcGood1 2 2 2 3 3" xfId="39351" xr:uid="{99725109-4C31-4B8A-952D-24C87E3EF986}"/>
    <cellStyle name="SAPBEXexcGood1 2 2 2 3 4" xfId="40595" xr:uid="{B36CC5C1-76C1-4474-A182-2047572930B8}"/>
    <cellStyle name="SAPBEXexcGood1 2 2 2 3 5" xfId="39509" xr:uid="{A0839060-E1B9-41B8-BCCC-0E980440A16B}"/>
    <cellStyle name="SAPBEXexcGood1 2 2 2 3 6" xfId="44982" xr:uid="{E307C54D-1D77-4183-82C2-B91AE9E31014}"/>
    <cellStyle name="SAPBEXexcGood1 2 2 2 3 7" xfId="44301" xr:uid="{C0B6AB8E-6176-4B4C-89C6-B69A8139DD4B}"/>
    <cellStyle name="SAPBEXexcGood1 2 2 2 4" xfId="40722" xr:uid="{42957168-FFCC-4351-AC55-229BD2437FC1}"/>
    <cellStyle name="SAPBEXexcGood1 2 2 2 5" xfId="39354" xr:uid="{707DE76D-A5E6-42AA-BEED-675C3ECC9219}"/>
    <cellStyle name="SAPBEXexcGood1 2 2 2 6" xfId="40592" xr:uid="{2114EFA3-2D1A-4B4A-BACC-7FF9EB46B3D5}"/>
    <cellStyle name="SAPBEXexcGood1 2 2 2 7" xfId="39512" xr:uid="{DD1D85E2-0B13-43EC-9D4C-780AF1744674}"/>
    <cellStyle name="SAPBEXexcGood1 2 2 2 8" xfId="44979" xr:uid="{53D06B15-6C61-4F0B-9D8B-4BACB715FFC9}"/>
    <cellStyle name="SAPBEXexcGood1 2 2 2 9" xfId="44304" xr:uid="{FD40BFA7-54CC-472F-8DFF-419FA627FF62}"/>
    <cellStyle name="SAPBEXexcGood1 2 2 3" xfId="34129" xr:uid="{B7CB7DFF-1CED-47E9-B983-C3D2D0F94FE5}"/>
    <cellStyle name="SAPBEXexcGood1 2 2 3 2" xfId="40726" xr:uid="{3AA0796E-B540-40CA-B74C-579CB0FDBE91}"/>
    <cellStyle name="SAPBEXexcGood1 2 2 3 3" xfId="39350" xr:uid="{DBFAA46C-0880-4BB9-9CE0-553855221C55}"/>
    <cellStyle name="SAPBEXexcGood1 2 2 3 4" xfId="40596" xr:uid="{F7AB102A-7AD6-4B2A-8540-5CDCCC6D309C}"/>
    <cellStyle name="SAPBEXexcGood1 2 2 3 5" xfId="39508" xr:uid="{E111BB55-E375-461C-A687-AF3DD5AB895E}"/>
    <cellStyle name="SAPBEXexcGood1 2 2 3 6" xfId="44983" xr:uid="{C20E1AD3-7E9B-4D01-8EF6-428AAB701C98}"/>
    <cellStyle name="SAPBEXexcGood1 2 2 3 7" xfId="44300" xr:uid="{C4A19F89-E843-432A-B308-2258652CF32A}"/>
    <cellStyle name="SAPBEXexcGood1 2 2 4" xfId="40721" xr:uid="{DD26D460-47FF-4558-837D-A07C06895168}"/>
    <cellStyle name="SAPBEXexcGood1 2 2 5" xfId="39355" xr:uid="{3F89F383-04CC-4184-8383-EB85C593A207}"/>
    <cellStyle name="SAPBEXexcGood1 2 2 6" xfId="40591" xr:uid="{87376A6E-7516-41C1-8835-1B6C65494174}"/>
    <cellStyle name="SAPBEXexcGood1 2 2 7" xfId="39513" xr:uid="{C28D5D79-9DDC-42AD-9F0C-FAF9977A3993}"/>
    <cellStyle name="SAPBEXexcGood1 2 2 8" xfId="44978" xr:uid="{502AF139-48C1-4B01-8257-06A23C2318EA}"/>
    <cellStyle name="SAPBEXexcGood1 2 2 9" xfId="44305" xr:uid="{AC58CFBC-A648-4752-8C29-A9D6672B6C94}"/>
    <cellStyle name="SAPBEXexcGood1 2 3" xfId="6234" xr:uid="{9871257D-AA83-4EA9-A52B-B5E1DEA53BFF}"/>
    <cellStyle name="SAPBEXexcGood1 2 3 2" xfId="40727" xr:uid="{85C5B9D4-B9B1-4291-A5CA-CEAFBE664D25}"/>
    <cellStyle name="SAPBEXexcGood1 2 3 3" xfId="39349" xr:uid="{FA30CE4E-BEA9-4478-AC7F-5F14DB1BF25C}"/>
    <cellStyle name="SAPBEXexcGood1 2 3 4" xfId="40597" xr:uid="{07A77C98-59D4-423C-877F-495833573E14}"/>
    <cellStyle name="SAPBEXexcGood1 2 3 5" xfId="39507" xr:uid="{74535923-F615-482E-8789-C6E16D26C812}"/>
    <cellStyle name="SAPBEXexcGood1 2 3 6" xfId="44984" xr:uid="{167869A3-EE81-4111-917C-EF30C0DDF8CE}"/>
    <cellStyle name="SAPBEXexcGood1 2 3 7" xfId="44299" xr:uid="{547541FB-5CC5-4F68-AFE8-8822A9832D47}"/>
    <cellStyle name="SAPBEXexcGood1 2 3 8" xfId="34130" xr:uid="{89D0E846-898C-4D90-B490-905E0651A0E3}"/>
    <cellStyle name="SAPBEXexcGood1 2 4" xfId="8704" xr:uid="{FD4F7924-5122-4D77-A64E-B58DADCA8EDF}"/>
    <cellStyle name="SAPBEXexcGood1 2 4 2" xfId="34131" xr:uid="{2B1684AB-164A-4505-BFD2-423B5E8C6CFE}"/>
    <cellStyle name="SAPBEXexcGood1 2 5" xfId="10621" xr:uid="{D887F880-BC6D-4B0B-8162-E715FDD0A724}"/>
    <cellStyle name="SAPBEXexcGood1 2 5 2" xfId="38490" xr:uid="{3EC9D0F0-F9F8-4373-B3D9-4156368A51BD}"/>
    <cellStyle name="SAPBEXexcGood1 2 6" xfId="10536" xr:uid="{274A2673-3171-4B01-81A4-B82D3C7E5578}"/>
    <cellStyle name="SAPBEXexcGood1 2 6 2" xfId="41645" xr:uid="{D2228981-8EB4-49FF-AFC6-1EBC3F1AB94B}"/>
    <cellStyle name="SAPBEXexcGood1 2 7" xfId="42293" xr:uid="{DCD18802-E715-47A0-AD81-C3976E965A5A}"/>
    <cellStyle name="SAPBEXexcGood1 2 8" xfId="42893" xr:uid="{342DBA2F-397C-4781-9520-3BE071840455}"/>
    <cellStyle name="SAPBEXexcGood1 2 9" xfId="43711" xr:uid="{A553D16B-C3EF-4D06-BD6E-80B8876DA44D}"/>
    <cellStyle name="SAPBEXexcGood1 20" xfId="34132" xr:uid="{9D8EA85D-A35E-4443-B5E0-3F1455F2A85A}"/>
    <cellStyle name="SAPBEXexcGood1 21" xfId="34133" xr:uid="{013E937C-99EF-4BF5-994E-CAE2301CC174}"/>
    <cellStyle name="SAPBEXexcGood1 22" xfId="34134" xr:uid="{E166E442-917F-45B1-A283-18708FEB4ED0}"/>
    <cellStyle name="SAPBEXexcGood1 23" xfId="34135" xr:uid="{A5F6405E-D58B-4A53-8012-3CC97D5387FA}"/>
    <cellStyle name="SAPBEXexcGood1 24" xfId="34136" xr:uid="{6BDFA3E6-0150-41CF-8CB5-CB095D990EB8}"/>
    <cellStyle name="SAPBEXexcGood1 25" xfId="34137" xr:uid="{F6FAC876-9D86-45C1-9726-236D4C81DA1E}"/>
    <cellStyle name="SAPBEXexcGood1 26" xfId="34138" xr:uid="{3AD914A8-C442-4A6D-9868-61FDB1B70AE4}"/>
    <cellStyle name="SAPBEXexcGood1 27" xfId="34139" xr:uid="{9CBDEA06-BA37-4ECC-8AAF-35A19A5AD3D8}"/>
    <cellStyle name="SAPBEXexcGood1 28" xfId="34140" xr:uid="{CF19E871-73B4-4F6D-B795-7C8BA6260F1E}"/>
    <cellStyle name="SAPBEXexcGood1 29" xfId="34141" xr:uid="{53E2BCE7-D63B-4C44-9A90-A00AB63F6624}"/>
    <cellStyle name="SAPBEXexcGood1 3" xfId="2448" xr:uid="{698B010B-2A84-4B93-AAB3-742F3961E879}"/>
    <cellStyle name="SAPBEXexcGood1 3 10" xfId="45608" xr:uid="{75EE57CD-BA53-4170-9BC4-422F00CEE001}"/>
    <cellStyle name="SAPBEXexcGood1 3 11" xfId="13155" xr:uid="{F379ACC8-69DE-4C01-94D1-8A3600C15DE9}"/>
    <cellStyle name="SAPBEXexcGood1 3 2" xfId="5684" xr:uid="{CE215672-71E5-468B-8141-72F11A3E3A80}"/>
    <cellStyle name="SAPBEXexcGood1 3 2 2" xfId="34142" xr:uid="{F358805B-3600-4648-8247-F128DF737B62}"/>
    <cellStyle name="SAPBEXexcGood1 3 3" xfId="10397" xr:uid="{1DF612F2-C2F1-44D9-9F11-0C90F56A3372}"/>
    <cellStyle name="SAPBEXexcGood1 3 3 2" xfId="41965" xr:uid="{8AFD0BAD-A557-4B55-B2BE-CA96E5C19C32}"/>
    <cellStyle name="SAPBEXexcGood1 3 3 3" xfId="42590" xr:uid="{98893D60-1DBE-462C-BEE4-D360FB4802BA}"/>
    <cellStyle name="SAPBEXexcGood1 3 3 4" xfId="43152" xr:uid="{E041AC51-6F0F-4965-B045-EB19EEF27DD9}"/>
    <cellStyle name="SAPBEXexcGood1 3 3 5" xfId="43402" xr:uid="{A2638572-AE66-4CF8-A9CC-6FAB552DBB2A}"/>
    <cellStyle name="SAPBEXexcGood1 3 3 6" xfId="45806" xr:uid="{12352684-A635-433D-966B-D9DDC0BB859E}"/>
    <cellStyle name="SAPBEXexcGood1 3 3 7" xfId="46082" xr:uid="{AFE189FF-1109-4F15-A686-8E3BBF34E58B}"/>
    <cellStyle name="SAPBEXexcGood1 3 3 8" xfId="38090" xr:uid="{D005048D-E5A4-48DF-B92D-CF2137031532}"/>
    <cellStyle name="SAPBEXexcGood1 3 4" xfId="10508" xr:uid="{8A296968-08E3-4AC2-AA14-452BB8E65090}"/>
    <cellStyle name="SAPBEXexcGood1 3 4 2" xfId="42066" xr:uid="{8501BE4D-40F9-4073-A9CC-E8F934488BD7}"/>
    <cellStyle name="SAPBEXexcGood1 3 4 3" xfId="42683" xr:uid="{559933BE-3225-4A3B-8DAA-41BA985086CB}"/>
    <cellStyle name="SAPBEXexcGood1 3 4 4" xfId="43237" xr:uid="{D438AC55-CF81-49CC-9255-D8194DB8EC0E}"/>
    <cellStyle name="SAPBEXexcGood1 3 4 5" xfId="43486" xr:uid="{E6197C18-45F4-4A53-830C-BFDB0B612790}"/>
    <cellStyle name="SAPBEXexcGood1 3 4 6" xfId="45898" xr:uid="{7FFACD78-19D1-42E1-91D2-6B91FA13A4C8}"/>
    <cellStyle name="SAPBEXexcGood1 3 4 7" xfId="46167" xr:uid="{D5AC9082-1424-4DAF-B620-A6628D1478FA}"/>
    <cellStyle name="SAPBEXexcGood1 3 4 8" xfId="38253" xr:uid="{308DF50F-D3EF-40E8-B826-9555E2B93F75}"/>
    <cellStyle name="SAPBEXexcGood1 3 5" xfId="10338" xr:uid="{98279A16-AFCE-455A-97A2-9228B866B1DF}"/>
    <cellStyle name="SAPBEXexcGood1 3 5 2" xfId="38448" xr:uid="{07AD7147-D453-4B93-BECD-F30DC99AB7D9}"/>
    <cellStyle name="SAPBEXexcGood1 3 6" xfId="5090" xr:uid="{DE5EEEEA-D333-4FBD-9ABC-A779BA434420}"/>
    <cellStyle name="SAPBEXexcGood1 3 6 2" xfId="41688" xr:uid="{878F6B50-31CF-4796-BD99-FFB2D2483055}"/>
    <cellStyle name="SAPBEXexcGood1 3 7" xfId="42342" xr:uid="{0A06347C-17B0-410D-8BE2-DE1FE5A05F75}"/>
    <cellStyle name="SAPBEXexcGood1 3 8" xfId="42953" xr:uid="{0112FAE5-6786-4BB0-AEBC-273E4E23A706}"/>
    <cellStyle name="SAPBEXexcGood1 3 9" xfId="43669" xr:uid="{CFFB514F-EDCC-4205-8BEB-8FFC3A490D23}"/>
    <cellStyle name="SAPBEXexcGood1 30" xfId="34143" xr:uid="{958435B1-A65E-4EB0-96AE-D921F9711A7D}"/>
    <cellStyle name="SAPBEXexcGood1 31" xfId="34144" xr:uid="{CD437451-6F1B-450D-81E1-438A788B29C4}"/>
    <cellStyle name="SAPBEXexcGood1 32" xfId="34145" xr:uid="{75B4A129-27A4-4CAE-8B70-53AC13A377E9}"/>
    <cellStyle name="SAPBEXexcGood1 33" xfId="34146" xr:uid="{3007BC6A-1306-4D08-83E0-6DF118C9F3DE}"/>
    <cellStyle name="SAPBEXexcGood1 34" xfId="34147" xr:uid="{3740B83D-4F1B-472F-93C3-7CF867414A2D}"/>
    <cellStyle name="SAPBEXexcGood1 35" xfId="34148" xr:uid="{A192A3D7-66EF-49DE-B9E4-686C7271D175}"/>
    <cellStyle name="SAPBEXexcGood1 36" xfId="34149" xr:uid="{81C33CBF-5FA6-4FB0-BC48-FC8CA8CC19EF}"/>
    <cellStyle name="SAPBEXexcGood1 37" xfId="34150" xr:uid="{15D627EC-C155-47D2-A8BC-4FD600AE7064}"/>
    <cellStyle name="SAPBEXexcGood1 38" xfId="34151" xr:uid="{05CDB3E8-7D2A-44F7-96C0-CC3D59CB7993}"/>
    <cellStyle name="SAPBEXexcGood1 39" xfId="34152" xr:uid="{C361AACA-CE3A-43F6-B03C-BA6C1F3DE833}"/>
    <cellStyle name="SAPBEXexcGood1 4" xfId="3283" xr:uid="{77A09355-B46F-4093-81D6-006D1539CD49}"/>
    <cellStyle name="SAPBEXexcGood1 4 10" xfId="13178" xr:uid="{6811490E-05D3-4551-9DBC-8E2856DBFDC2}"/>
    <cellStyle name="SAPBEXexcGood1 4 2" xfId="10266" xr:uid="{2FAD58F2-CBAA-40DF-B61B-AC32FCBC19E3}"/>
    <cellStyle name="SAPBEXexcGood1 4 2 2" xfId="34153" xr:uid="{3D353F4D-BA1F-40EF-9CB5-4D99876E5623}"/>
    <cellStyle name="SAPBEXexcGood1 4 3" xfId="10817" xr:uid="{55C46BF2-858A-428E-84E7-392E9A54E2FD}"/>
    <cellStyle name="SAPBEXexcGood1 4 3 2" xfId="42003" xr:uid="{F7555B1C-48AA-4418-A338-9BE2278423D7}"/>
    <cellStyle name="SAPBEXexcGood1 4 3 3" xfId="42628" xr:uid="{95B84054-EFB9-429E-BBD6-363E650DACD0}"/>
    <cellStyle name="SAPBEXexcGood1 4 3 4" xfId="43190" xr:uid="{2B1B9EA5-100A-45E6-91AB-EFB66A286783}"/>
    <cellStyle name="SAPBEXexcGood1 4 3 5" xfId="43440" xr:uid="{320C946C-4B66-4DBD-AB03-9B2C91E98497}"/>
    <cellStyle name="SAPBEXexcGood1 4 3 6" xfId="45843" xr:uid="{6C68FE1F-5865-404E-8CBA-67FA32FE361A}"/>
    <cellStyle name="SAPBEXexcGood1 4 3 7" xfId="46120" xr:uid="{97063BBC-1E68-4265-B1DD-8717F86E98EB}"/>
    <cellStyle name="SAPBEXexcGood1 4 3 8" xfId="38128" xr:uid="{D21FD57D-D933-4766-A28D-C3DAB5F7F6C9}"/>
    <cellStyle name="SAPBEXexcGood1 4 4" xfId="10897" xr:uid="{84A22370-366F-4576-B54F-7C08CE55514C}"/>
    <cellStyle name="SAPBEXexcGood1 4 4 2" xfId="38471" xr:uid="{1809AE98-419F-41BB-B8A7-E449FBE94D06}"/>
    <cellStyle name="SAPBEXexcGood1 4 5" xfId="10965" xr:uid="{2811E29D-E421-43C5-9545-20644B1547B0}"/>
    <cellStyle name="SAPBEXexcGood1 4 5 2" xfId="41664" xr:uid="{85B129AE-977D-46AF-8259-B3D086FB1A57}"/>
    <cellStyle name="SAPBEXexcGood1 4 6" xfId="8542" xr:uid="{103FD359-7098-48C5-B7B3-14ABA4A87C97}"/>
    <cellStyle name="SAPBEXexcGood1 4 6 2" xfId="42319" xr:uid="{BD136F37-467C-40DF-83DC-D4A916DD76B1}"/>
    <cellStyle name="SAPBEXexcGood1 4 7" xfId="42923" xr:uid="{1577F3CC-654E-4E7B-B461-3D0647B8FC77}"/>
    <cellStyle name="SAPBEXexcGood1 4 8" xfId="43692" xr:uid="{9DAAACA5-D9E3-407D-8F6F-6777D1447168}"/>
    <cellStyle name="SAPBEXexcGood1 4 9" xfId="45585" xr:uid="{041E58E2-082F-4EA0-8131-CEB3CF6D3314}"/>
    <cellStyle name="SAPBEXexcGood1 40" xfId="34154" xr:uid="{97B365EE-CB55-4724-8183-97925C376EFF}"/>
    <cellStyle name="SAPBEXexcGood1 41" xfId="34155" xr:uid="{03F4A24A-DBB8-44BD-9503-76985693C3A2}"/>
    <cellStyle name="SAPBEXexcGood1 42" xfId="34156" xr:uid="{6799B0E7-5BAB-4812-B0C8-7FA82D138E6E}"/>
    <cellStyle name="SAPBEXexcGood1 43" xfId="34157" xr:uid="{C1F6F9FD-BEB9-4A77-89BA-563AEE1E9F48}"/>
    <cellStyle name="SAPBEXexcGood1 44" xfId="34158" xr:uid="{D9B4261B-B206-4358-A4E7-E4B47F4DAB05}"/>
    <cellStyle name="SAPBEXexcGood1 45" xfId="34159" xr:uid="{EC1E9B88-B720-4C77-94F2-9F3DCBD30D21}"/>
    <cellStyle name="SAPBEXexcGood1 46" xfId="34160" xr:uid="{8DA935BE-D353-4FD6-8B8E-AB9F5E82E6CF}"/>
    <cellStyle name="SAPBEXexcGood1 47" xfId="34161" xr:uid="{06130EDF-B2B3-4FAD-9BB9-2DB189694F64}"/>
    <cellStyle name="SAPBEXexcGood1 48" xfId="34162" xr:uid="{811D2092-6C7A-472C-A98B-27BA7CFB8AB7}"/>
    <cellStyle name="SAPBEXexcGood1 49" xfId="34163" xr:uid="{7C46B2FB-2F7F-4D35-97BD-664446595E2C}"/>
    <cellStyle name="SAPBEXexcGood1 5" xfId="3883" xr:uid="{E5D40DF9-9EEB-40D1-BAD4-A3156EF5D8C5}"/>
    <cellStyle name="SAPBEXexcGood1 5 2" xfId="8734" xr:uid="{25197952-2FE0-4E4E-9647-FE56633F4211}"/>
    <cellStyle name="SAPBEXexcGood1 5 2 2" xfId="34164" xr:uid="{CE52A8B2-21DC-42D7-B901-43F0A5EE6F29}"/>
    <cellStyle name="SAPBEXexcGood1 5 3" xfId="38628" xr:uid="{31FE6406-BF69-41A3-895E-DB14816EECBA}"/>
    <cellStyle name="SAPBEXexcGood1 5 4" xfId="41491" xr:uid="{AC797E83-731B-4CED-9530-1952EE4C8763}"/>
    <cellStyle name="SAPBEXexcGood1 5 5" xfId="42153" xr:uid="{8C9643C0-951B-4F8C-A7F7-DADC33E2028A}"/>
    <cellStyle name="SAPBEXexcGood1 5 6" xfId="42762" xr:uid="{CBAB3391-F805-470F-81A4-A64E3EFFF7FE}"/>
    <cellStyle name="SAPBEXexcGood1 5 7" xfId="43842" xr:uid="{1C3ED430-3F2D-4C00-B7B9-FF09665C74B5}"/>
    <cellStyle name="SAPBEXexcGood1 5 8" xfId="45441" xr:uid="{09ECEF02-1147-433F-B230-74D59E68D2DE}"/>
    <cellStyle name="SAPBEXexcGood1 5 9" xfId="13339" xr:uid="{74566EBB-6C40-4E79-992C-6F8D82C81021}"/>
    <cellStyle name="SAPBEXexcGood1 50" xfId="34165" xr:uid="{89FAA9F8-05CA-4468-B76A-46C4F899E107}"/>
    <cellStyle name="SAPBEXexcGood1 51" xfId="34166" xr:uid="{BA709521-664E-4A7F-AED2-63FF897560F7}"/>
    <cellStyle name="SAPBEXexcGood1 52" xfId="34167" xr:uid="{DE1DE7E3-FCB5-440F-B8D3-A8697A93F454}"/>
    <cellStyle name="SAPBEXexcGood1 53" xfId="34168" xr:uid="{3F4BFC2A-5B29-42E8-941B-82CB08947EE0}"/>
    <cellStyle name="SAPBEXexcGood1 54" xfId="34169" xr:uid="{F33FCEA0-160A-4D82-8B53-117EF41FA3E1}"/>
    <cellStyle name="SAPBEXexcGood1 55" xfId="34170" xr:uid="{E5CE3E9E-509F-4131-8C93-94FB43B1A7C9}"/>
    <cellStyle name="SAPBEXexcGood1 56" xfId="34171" xr:uid="{77E90626-22F9-456F-9371-CFCA6C76EB67}"/>
    <cellStyle name="SAPBEXexcGood1 57" xfId="34172" xr:uid="{4ECE470A-C11B-4B64-8C56-FE05A6C63CD4}"/>
    <cellStyle name="SAPBEXexcGood1 58" xfId="34173" xr:uid="{036E2B59-EAF3-4918-B46B-F1D069498817}"/>
    <cellStyle name="SAPBEXexcGood1 59" xfId="34174" xr:uid="{1F938E8E-D40E-4CF7-A724-7CF2295F5C8B}"/>
    <cellStyle name="SAPBEXexcGood1 6" xfId="2207" xr:uid="{7F41D54A-A78D-42DE-9F79-DD592A363A77}"/>
    <cellStyle name="SAPBEXexcGood1 6 2" xfId="10582" xr:uid="{CA2A767A-8A3A-4291-9336-69FE1CA4782B}"/>
    <cellStyle name="SAPBEXexcGood1 6 2 2" xfId="34176" xr:uid="{E06A04B6-3D83-48B4-A211-8E1BAE4779DA}"/>
    <cellStyle name="SAPBEXexcGood1 6 3" xfId="40728" xr:uid="{A4084EB8-B593-4B7A-A0DC-5D34D8C2C45E}"/>
    <cellStyle name="SAPBEXexcGood1 6 4" xfId="39348" xr:uid="{91CAF59F-237C-4A47-BF5C-B36013225B6D}"/>
    <cellStyle name="SAPBEXexcGood1 6 5" xfId="40599" xr:uid="{37867BB9-CB36-462E-B9F6-EB3A8F0CED3E}"/>
    <cellStyle name="SAPBEXexcGood1 6 6" xfId="39505" xr:uid="{36C6E5A7-1AA2-4986-9C42-290EB11DBA35}"/>
    <cellStyle name="SAPBEXexcGood1 6 7" xfId="44985" xr:uid="{897F815C-C473-4894-A90D-8454E3FA2867}"/>
    <cellStyle name="SAPBEXexcGood1 6 8" xfId="44298" xr:uid="{C5CFF4B1-437C-471B-8A80-DD11311FD4AD}"/>
    <cellStyle name="SAPBEXexcGood1 6 9" xfId="34175" xr:uid="{23F78837-91EA-482F-90A6-175935C73CF0}"/>
    <cellStyle name="SAPBEXexcGood1 60" xfId="34177" xr:uid="{7A139B53-5F4C-407F-886E-0AA1B15E10F2}"/>
    <cellStyle name="SAPBEXexcGood1 61" xfId="34178" xr:uid="{722ED73E-1A63-4C03-8A27-91640C35A191}"/>
    <cellStyle name="SAPBEXexcGood1 62" xfId="34179" xr:uid="{9A1B295E-2DBC-438D-A54A-8AAA09A25874}"/>
    <cellStyle name="SAPBEXexcGood1 63" xfId="34180" xr:uid="{38F6447C-D16E-4A39-B08B-767DCE1C2C02}"/>
    <cellStyle name="SAPBEXexcGood1 64" xfId="34181" xr:uid="{0C062447-21B3-496A-9B2E-4590B3BD2C41}"/>
    <cellStyle name="SAPBEXexcGood1 65" xfId="34182" xr:uid="{431ABE5D-F30A-46E4-9EC1-B0951227B1BF}"/>
    <cellStyle name="SAPBEXexcGood1 66" xfId="34183" xr:uid="{ED522790-AF58-4D5B-B837-364A4B644A86}"/>
    <cellStyle name="SAPBEXexcGood1 67" xfId="34184" xr:uid="{B152E292-A382-416C-A9D7-C2AC9069AFAD}"/>
    <cellStyle name="SAPBEXexcGood1 68" xfId="34185" xr:uid="{86A3D8D8-8FBE-418F-8605-A3B5549F7B7B}"/>
    <cellStyle name="SAPBEXexcGood1 69" xfId="34186" xr:uid="{3EEF8F4F-8649-4C66-AF58-91F8AB401B00}"/>
    <cellStyle name="SAPBEXexcGood1 7" xfId="10529" xr:uid="{4D489B5E-EE37-41B7-957F-0D8303422A46}"/>
    <cellStyle name="SAPBEXexcGood1 7 2" xfId="34187" xr:uid="{4BD03E3D-F754-43BD-9ADB-260DBF77602F}"/>
    <cellStyle name="SAPBEXexcGood1 70" xfId="34188" xr:uid="{24809356-9CF0-4636-8829-00AE2BD84961}"/>
    <cellStyle name="SAPBEXexcGood1 71" xfId="34189" xr:uid="{FA681886-9A40-4A4B-8E48-987AC7110DC1}"/>
    <cellStyle name="SAPBEXexcGood1 72" xfId="34190" xr:uid="{EB549D2A-2A9A-4410-B82B-D2B6320BDC8F}"/>
    <cellStyle name="SAPBEXexcGood1 73" xfId="34191" xr:uid="{0308454F-80C8-4B05-82AF-1FCFEBF35366}"/>
    <cellStyle name="SAPBEXexcGood1 74" xfId="34192" xr:uid="{A2D1507B-485E-4CA2-81B3-BC6D55E6CB0C}"/>
    <cellStyle name="SAPBEXexcGood1 75" xfId="34193" xr:uid="{138B6E86-CDC5-4E23-8047-A22CB04799D9}"/>
    <cellStyle name="SAPBEXexcGood1 76" xfId="34194" xr:uid="{9034F2D7-7737-47A6-9868-06B1B08E40D2}"/>
    <cellStyle name="SAPBEXexcGood1 77" xfId="34195" xr:uid="{8DE88871-105F-414E-856B-88635BBA5360}"/>
    <cellStyle name="SAPBEXexcGood1 78" xfId="34196" xr:uid="{27C8E716-AC07-4CC2-B6FA-2118152E848B}"/>
    <cellStyle name="SAPBEXexcGood1 79" xfId="34197" xr:uid="{15540C18-6F99-45C5-8454-5337294F6888}"/>
    <cellStyle name="SAPBEXexcGood1 8" xfId="8695" xr:uid="{6195ECF0-D2EA-4EAF-8BDC-375DB390BCEB}"/>
    <cellStyle name="SAPBEXexcGood1 8 2" xfId="34198" xr:uid="{BCD361FD-DEC9-46D0-A242-B4F454BB4D2E}"/>
    <cellStyle name="SAPBEXexcGood1 80" xfId="34199" xr:uid="{BD6217BD-FB1C-4594-96A8-8CEF184C4A32}"/>
    <cellStyle name="SAPBEXexcGood1 81" xfId="34200" xr:uid="{EECCA9C6-0447-4E86-AA1A-D795E5E5F8BF}"/>
    <cellStyle name="SAPBEXexcGood1 82" xfId="34201" xr:uid="{14B1F214-583D-476E-9C9C-DCEAB877D560}"/>
    <cellStyle name="SAPBEXexcGood1 83" xfId="34202" xr:uid="{9CB3109F-B698-489E-A970-E0292AB7F77D}"/>
    <cellStyle name="SAPBEXexcGood1 84" xfId="34203" xr:uid="{3FC21FD5-38B8-43B7-8BAD-06397E4D0F4E}"/>
    <cellStyle name="SAPBEXexcGood1 85" xfId="34204" xr:uid="{F9792A0D-E288-4AAA-9AD6-493DAD815056}"/>
    <cellStyle name="SAPBEXexcGood1 86" xfId="34205" xr:uid="{30D5B619-27F4-43D2-A966-BAF37F3CD415}"/>
    <cellStyle name="SAPBEXexcGood1 87" xfId="34206" xr:uid="{CD364D9F-DB7C-4ABD-BB29-9E7875B3DB79}"/>
    <cellStyle name="SAPBEXexcGood1 88" xfId="34207" xr:uid="{BCF0F87D-BFC7-408B-82C5-29A152DA8953}"/>
    <cellStyle name="SAPBEXexcGood1 89" xfId="34208" xr:uid="{C2394EC2-8076-4863-BFE4-754496F9E452}"/>
    <cellStyle name="SAPBEXexcGood1 9" xfId="34209" xr:uid="{A6E96B72-A3E8-4617-9BBE-212B5667AC57}"/>
    <cellStyle name="SAPBEXexcGood1 90" xfId="34210" xr:uid="{1E0EA252-5661-4877-9FCC-067F684FEC03}"/>
    <cellStyle name="SAPBEXexcGood1 91" xfId="34211" xr:uid="{BAB68C2F-A080-42FA-8721-3DDF54186812}"/>
    <cellStyle name="SAPBEXexcGood1 92" xfId="34212" xr:uid="{EA245A6D-A68C-4DA1-BEBC-3A53338F6DB7}"/>
    <cellStyle name="SAPBEXexcGood1 93" xfId="34213" xr:uid="{7260204F-F4AC-4EF3-9626-412E19FADA13}"/>
    <cellStyle name="SAPBEXexcGood1 94" xfId="34214" xr:uid="{3D9787AF-B98E-46A3-BEBF-DDE927AB1F8D}"/>
    <cellStyle name="SAPBEXexcGood1 95" xfId="34215" xr:uid="{FC153333-5577-40B4-97C6-062820A0465F}"/>
    <cellStyle name="SAPBEXexcGood1 96" xfId="34216" xr:uid="{FAFD9814-0340-49E7-A961-50A0EC3A9510}"/>
    <cellStyle name="SAPBEXexcGood1 97" xfId="34217" xr:uid="{E7B19810-82FB-400D-913C-B81994EC38F6}"/>
    <cellStyle name="SAPBEXexcGood1 98" xfId="34218" xr:uid="{76A9D7EB-66E9-4D80-A53C-6249B0D497CF}"/>
    <cellStyle name="SAPBEXexcGood1 99" xfId="34219" xr:uid="{497170F2-5625-4611-B6C3-90CFC232E6C0}"/>
    <cellStyle name="SAPBEXexcGood2" xfId="2094" xr:uid="{8D0FBCBD-1654-4E9E-8076-BDC8BC0E4AFB}"/>
    <cellStyle name="SAPBEXexcGood2 10" xfId="34220" xr:uid="{D6FBFF78-0E3F-4F94-B72E-A084A0E6B8E9}"/>
    <cellStyle name="SAPBEXexcGood2 100" xfId="34221" xr:uid="{61B62235-3CAE-4823-B806-AD2081E34B77}"/>
    <cellStyle name="SAPBEXexcGood2 101" xfId="34222" xr:uid="{C7CF59D1-3DFB-4EFF-BD72-FE1A5EDDF697}"/>
    <cellStyle name="SAPBEXexcGood2 102" xfId="34223" xr:uid="{264665C6-D8B7-4717-9B45-B5CF59DF0354}"/>
    <cellStyle name="SAPBEXexcGood2 103" xfId="34224" xr:uid="{484C20BB-00A8-49EA-BB68-01CD540E13AF}"/>
    <cellStyle name="SAPBEXexcGood2 104" xfId="34225" xr:uid="{81EEBD38-8D82-4AA6-A98C-AD14D0608D4E}"/>
    <cellStyle name="SAPBEXexcGood2 105" xfId="34226" xr:uid="{BD130FDA-FE95-4280-B75A-EF11CC20C9AC}"/>
    <cellStyle name="SAPBEXexcGood2 105 2" xfId="40738" xr:uid="{E4003916-4A80-4432-9078-C3C079E4E430}"/>
    <cellStyle name="SAPBEXexcGood2 105 3" xfId="39343" xr:uid="{D78E71C6-B89A-4FCE-8C8F-B3763BB7A523}"/>
    <cellStyle name="SAPBEXexcGood2 105 4" xfId="40618" xr:uid="{32444555-5FFC-45F8-A476-03E1EB930E7B}"/>
    <cellStyle name="SAPBEXexcGood2 105 5" xfId="39486" xr:uid="{C2C6F4F5-9B3B-41B0-8266-78F10DCDC976}"/>
    <cellStyle name="SAPBEXexcGood2 105 6" xfId="44986" xr:uid="{4B486A39-4E9F-4CC7-9220-DAB2FD89BA36}"/>
    <cellStyle name="SAPBEXexcGood2 105 7" xfId="44297" xr:uid="{B72CC5E8-156E-49D0-8262-4479FD0B3921}"/>
    <cellStyle name="SAPBEXexcGood2 106" xfId="34227" xr:uid="{53833A6A-4F2C-4111-A691-724D7ED41D92}"/>
    <cellStyle name="SAPBEXexcGood2 106 2" xfId="40739" xr:uid="{EDC198CC-AD7B-412A-AD70-F28FA1C28CC2}"/>
    <cellStyle name="SAPBEXexcGood2 106 3" xfId="39342" xr:uid="{5A7D2107-7B59-47E7-A79D-F07D1474A38B}"/>
    <cellStyle name="SAPBEXexcGood2 106 4" xfId="40619" xr:uid="{20B8B15E-70AC-41CE-B429-7BCD90220443}"/>
    <cellStyle name="SAPBEXexcGood2 106 5" xfId="39485" xr:uid="{5F6CE802-BB97-4930-995B-2AE1B430E215}"/>
    <cellStyle name="SAPBEXexcGood2 106 6" xfId="44987" xr:uid="{173FA433-C5CA-4280-82AF-825A81A8BBE7}"/>
    <cellStyle name="SAPBEXexcGood2 106 7" xfId="44296" xr:uid="{092169AB-8CE6-486F-B5E7-46395221C725}"/>
    <cellStyle name="SAPBEXexcGood2 107" xfId="34228" xr:uid="{1A886A77-ADB6-4B9E-9B6B-3B4922980CDF}"/>
    <cellStyle name="SAPBEXexcGood2 107 2" xfId="40740" xr:uid="{9E807125-8C70-4E5A-9298-BAD70885C901}"/>
    <cellStyle name="SAPBEXexcGood2 107 3" xfId="39341" xr:uid="{D4B95DFA-91F6-4695-A644-7A6E51EA16BB}"/>
    <cellStyle name="SAPBEXexcGood2 107 4" xfId="40620" xr:uid="{368C778F-5FED-4900-A16E-9BF3CAB8EF86}"/>
    <cellStyle name="SAPBEXexcGood2 107 5" xfId="39484" xr:uid="{E3DEEADE-9392-4C19-AA1F-316FB5E7B223}"/>
    <cellStyle name="SAPBEXexcGood2 107 6" xfId="44988" xr:uid="{817FA7F3-9D95-46B5-9B96-B66564D37C19}"/>
    <cellStyle name="SAPBEXexcGood2 107 7" xfId="44295" xr:uid="{1370427A-6E61-42B3-8C79-857E0E33787D}"/>
    <cellStyle name="SAPBEXexcGood2 108" xfId="34229" xr:uid="{88DA9A2C-9BA5-4786-BAB5-5AE869963BB2}"/>
    <cellStyle name="SAPBEXexcGood2 108 2" xfId="40741" xr:uid="{1841439F-A664-4865-919A-EA4E48FC127F}"/>
    <cellStyle name="SAPBEXexcGood2 108 3" xfId="39340" xr:uid="{5BC4B673-1BA9-4762-A7F2-4D04BFA5B83D}"/>
    <cellStyle name="SAPBEXexcGood2 108 4" xfId="40621" xr:uid="{E7A47CFC-33DE-43FF-882B-13AB102A9264}"/>
    <cellStyle name="SAPBEXexcGood2 108 5" xfId="39483" xr:uid="{6462C61A-646B-4B2E-9609-B086257221FF}"/>
    <cellStyle name="SAPBEXexcGood2 108 6" xfId="44989" xr:uid="{A1574D0F-34F5-4641-8A24-89207EA268A1}"/>
    <cellStyle name="SAPBEXexcGood2 108 7" xfId="44294" xr:uid="{DC7739CB-6633-4DA9-A6D4-A6E6937704ED}"/>
    <cellStyle name="SAPBEXexcGood2 109" xfId="34230" xr:uid="{247DFCA9-66AE-4BEA-BECF-C40207066B51}"/>
    <cellStyle name="SAPBEXexcGood2 109 2" xfId="40742" xr:uid="{CA8F4CEF-607A-45F4-9EF7-433CB55562B4}"/>
    <cellStyle name="SAPBEXexcGood2 109 3" xfId="39339" xr:uid="{49D64873-5AF6-404D-A40C-4BD347C688F0}"/>
    <cellStyle name="SAPBEXexcGood2 109 4" xfId="40622" xr:uid="{80447EB6-EDE2-407B-BBDE-6F8DB836D591}"/>
    <cellStyle name="SAPBEXexcGood2 109 5" xfId="39482" xr:uid="{D55BDAA6-2364-4091-92D8-0F60827402C9}"/>
    <cellStyle name="SAPBEXexcGood2 109 6" xfId="44990" xr:uid="{4AEDACFB-5204-4672-9BBD-81470EA95A47}"/>
    <cellStyle name="SAPBEXexcGood2 109 7" xfId="44293" xr:uid="{67069C3C-7A41-4D06-9B03-59CABB7CD8EB}"/>
    <cellStyle name="SAPBEXexcGood2 11" xfId="34231" xr:uid="{73D91A14-37B8-4509-A102-6707EA4CD2F8}"/>
    <cellStyle name="SAPBEXexcGood2 110" xfId="34232" xr:uid="{B8D9C5FC-040F-494A-85B6-0680A41807B1}"/>
    <cellStyle name="SAPBEXexcGood2 110 2" xfId="40744" xr:uid="{ECBE9031-9AF7-4746-971F-95FBC8B222A7}"/>
    <cellStyle name="SAPBEXexcGood2 110 3" xfId="39337" xr:uid="{E18069D3-6E2C-4D3F-8D73-A2FE5FB8A2BD}"/>
    <cellStyle name="SAPBEXexcGood2 110 4" xfId="40623" xr:uid="{CAAC27F0-3537-4B79-A7C4-97251A241C93}"/>
    <cellStyle name="SAPBEXexcGood2 110 5" xfId="39481" xr:uid="{2523ACFB-E65A-4DCD-BF21-000F3D311E9A}"/>
    <cellStyle name="SAPBEXexcGood2 110 6" xfId="44991" xr:uid="{97597416-4662-44BD-B869-598BA04BE627}"/>
    <cellStyle name="SAPBEXexcGood2 110 7" xfId="44292" xr:uid="{8B595936-54A0-4EAA-BD74-170BFB572E28}"/>
    <cellStyle name="SAPBEXexcGood2 111" xfId="34233" xr:uid="{3F03E5E1-D263-49DD-B8F6-0338661E2227}"/>
    <cellStyle name="SAPBEXexcGood2 111 2" xfId="40745" xr:uid="{4A2E2D21-6BCE-4918-8020-A090A2D99E5B}"/>
    <cellStyle name="SAPBEXexcGood2 111 3" xfId="39336" xr:uid="{1E379CAB-0CA3-4407-9B61-4644937CB70A}"/>
    <cellStyle name="SAPBEXexcGood2 111 4" xfId="40624" xr:uid="{62B3500A-5455-4FB5-A78D-6FAF6D8B4E8F}"/>
    <cellStyle name="SAPBEXexcGood2 111 5" xfId="39480" xr:uid="{EA6862C6-BF1D-4775-987A-21A8DCD77A0C}"/>
    <cellStyle name="SAPBEXexcGood2 111 6" xfId="44992" xr:uid="{D8B980CF-C67B-4B47-A2D0-EE3B4F8F610E}"/>
    <cellStyle name="SAPBEXexcGood2 111 7" xfId="44291" xr:uid="{60FAAA89-4A47-48DE-A3D4-AC0B8778FEA4}"/>
    <cellStyle name="SAPBEXexcGood2 112" xfId="34234" xr:uid="{9E74EF19-77DF-4376-82CB-029627647E9D}"/>
    <cellStyle name="SAPBEXexcGood2 112 2" xfId="40746" xr:uid="{9D3AC259-31C7-4B32-B18E-0F00AD8B4A20}"/>
    <cellStyle name="SAPBEXexcGood2 112 3" xfId="39335" xr:uid="{D913D2D4-CE30-4427-B37A-9B0C9558002F}"/>
    <cellStyle name="SAPBEXexcGood2 112 4" xfId="40625" xr:uid="{432976C5-3D9A-46C2-AD21-326FF0CEFCD2}"/>
    <cellStyle name="SAPBEXexcGood2 112 5" xfId="39479" xr:uid="{5BCD6921-13C4-4D5D-BE4C-07B5D31B5EDC}"/>
    <cellStyle name="SAPBEXexcGood2 112 6" xfId="44993" xr:uid="{AB830DE9-1BEE-4F25-BABD-90DC7581DC47}"/>
    <cellStyle name="SAPBEXexcGood2 112 7" xfId="44290" xr:uid="{96CF296F-DAF7-4939-AD62-F69D2CBD0C0C}"/>
    <cellStyle name="SAPBEXexcGood2 113" xfId="34235" xr:uid="{22774B77-31B6-4E12-ABD2-370EEE76D077}"/>
    <cellStyle name="SAPBEXexcGood2 113 2" xfId="40747" xr:uid="{713B68B4-50AE-447A-A9B6-E94AF906803C}"/>
    <cellStyle name="SAPBEXexcGood2 113 3" xfId="39334" xr:uid="{E10D0EA1-C3A1-43B9-93C3-200DB4121EB1}"/>
    <cellStyle name="SAPBEXexcGood2 113 4" xfId="40626" xr:uid="{92652AE1-D016-470E-8CAB-CC68F140C789}"/>
    <cellStyle name="SAPBEXexcGood2 113 5" xfId="38364" xr:uid="{00DEF73B-BAEB-4D56-9421-EDA5DC989D5B}"/>
    <cellStyle name="SAPBEXexcGood2 113 6" xfId="44994" xr:uid="{1B36E957-32DE-4A9D-91CA-56E037F1710B}"/>
    <cellStyle name="SAPBEXexcGood2 113 7" xfId="44289" xr:uid="{A6B5B573-B73E-401F-B2D7-C2F879BAF76E}"/>
    <cellStyle name="SAPBEXexcGood2 114" xfId="34236" xr:uid="{A97A4B7D-7CB9-4562-A4A7-B7D89C37261C}"/>
    <cellStyle name="SAPBEXexcGood2 114 2" xfId="40748" xr:uid="{0823D6D1-55C7-4026-824D-98791DAC3E6A}"/>
    <cellStyle name="SAPBEXexcGood2 114 3" xfId="39333" xr:uid="{EFD7FC79-218C-46A9-9FAD-0340A4FCE760}"/>
    <cellStyle name="SAPBEXexcGood2 114 4" xfId="40627" xr:uid="{950F0728-8E6A-47EE-A705-A1DCCD21CE2A}"/>
    <cellStyle name="SAPBEXexcGood2 114 5" xfId="39478" xr:uid="{F06F82AD-B0D1-49C0-8F39-A5F8012C492D}"/>
    <cellStyle name="SAPBEXexcGood2 114 6" xfId="44995" xr:uid="{FCC3E9C9-A142-42F8-829C-AA6056EC1C62}"/>
    <cellStyle name="SAPBEXexcGood2 114 7" xfId="44288" xr:uid="{20BB0264-1E0F-4AF5-A98C-5501A5D85FA3}"/>
    <cellStyle name="SAPBEXexcGood2 115" xfId="34237" xr:uid="{86DD958A-F819-4C22-99EC-A64243CD8C3D}"/>
    <cellStyle name="SAPBEXexcGood2 115 2" xfId="40749" xr:uid="{1CC9C3B5-1D37-458C-ADE8-FC99C38494A7}"/>
    <cellStyle name="SAPBEXexcGood2 115 3" xfId="39332" xr:uid="{C8C33DD6-9D60-49AE-9E26-BB967302AA34}"/>
    <cellStyle name="SAPBEXexcGood2 115 4" xfId="40628" xr:uid="{4C95004B-55D2-4244-BFF0-B850EFB8C096}"/>
    <cellStyle name="SAPBEXexcGood2 115 5" xfId="39477" xr:uid="{F4917CA5-9131-447B-9B3C-E04CAEB9B522}"/>
    <cellStyle name="SAPBEXexcGood2 115 6" xfId="44996" xr:uid="{F8454A3A-8128-475F-9116-90C2128E907A}"/>
    <cellStyle name="SAPBEXexcGood2 115 7" xfId="44287" xr:uid="{F872B5A1-F083-47DC-BF9C-16D6B4FCCD9E}"/>
    <cellStyle name="SAPBEXexcGood2 116" xfId="12991" xr:uid="{2956D645-36F4-444A-944E-FDC5EB2793B6}"/>
    <cellStyle name="SAPBEXexcGood2 116 2" xfId="38379" xr:uid="{65230CE1-0D74-467E-BE88-A9819834EFC5}"/>
    <cellStyle name="SAPBEXexcGood2 116 3" xfId="41779" xr:uid="{E05A8C34-D2FA-4AD8-8D71-035D31A9D11D}"/>
    <cellStyle name="SAPBEXexcGood2 116 4" xfId="42440" xr:uid="{D1EBAF6B-496C-47A5-A513-CE6F898D4425}"/>
    <cellStyle name="SAPBEXexcGood2 116 5" xfId="42126" xr:uid="{626035C8-5A26-4398-8C7C-6E68122FDA69}"/>
    <cellStyle name="SAPBEXexcGood2 116 6" xfId="43609" xr:uid="{695379A3-D039-4304-BB89-AE22E54D9A6B}"/>
    <cellStyle name="SAPBEXexcGood2 116 7" xfId="45669" xr:uid="{B5CF839C-1C76-4549-AFF1-15DCDCCEE2CC}"/>
    <cellStyle name="SAPBEXexcGood2 117" xfId="38323" xr:uid="{BE1E8AC5-06E2-4B7B-944C-EB4397BAB329}"/>
    <cellStyle name="SAPBEXexcGood2 118" xfId="41867" xr:uid="{6171741E-33D7-42C5-952C-5044FFADDF33}"/>
    <cellStyle name="SAPBEXexcGood2 119" xfId="42521" xr:uid="{612DB136-3B55-4FAA-996E-304092076E93}"/>
    <cellStyle name="SAPBEXexcGood2 12" xfId="34238" xr:uid="{114D0B05-00A7-41C6-BEDC-54F06BB63554}"/>
    <cellStyle name="SAPBEXexcGood2 120" xfId="42396" xr:uid="{194C2155-1F8F-4D36-9A3F-E4B0FF70C90C}"/>
    <cellStyle name="SAPBEXexcGood2 121" xfId="43557" xr:uid="{A23A48DC-1AB9-43CC-9C6C-DE3DA2929429}"/>
    <cellStyle name="SAPBEXexcGood2 122" xfId="45725" xr:uid="{8829B97A-D1AC-4884-B032-F113EB6CC281}"/>
    <cellStyle name="SAPBEXexcGood2 123" xfId="12454" xr:uid="{468B8687-DAD1-4DA4-8A2D-BCCDEB1B4CA7}"/>
    <cellStyle name="SAPBEXexcGood2 124" xfId="46277" xr:uid="{949DCFB4-C17D-48C4-8FD9-42D5907AF1CD}"/>
    <cellStyle name="SAPBEXexcGood2 13" xfId="34239" xr:uid="{ACACBC0F-7450-479F-9286-9D58652D6927}"/>
    <cellStyle name="SAPBEXexcGood2 14" xfId="34240" xr:uid="{A5810262-0568-4AD9-82A3-B53F87021504}"/>
    <cellStyle name="SAPBEXexcGood2 15" xfId="34241" xr:uid="{BE5F5F69-8D3F-400A-B473-BE222B8E0440}"/>
    <cellStyle name="SAPBEXexcGood2 16" xfId="34242" xr:uid="{CDC83104-5169-49BD-8B46-3E54241FCFA0}"/>
    <cellStyle name="SAPBEXexcGood2 17" xfId="34243" xr:uid="{53556D3E-4F52-46C0-92BD-14C62C7A6771}"/>
    <cellStyle name="SAPBEXexcGood2 18" xfId="34244" xr:uid="{1F592200-760E-481B-8CCB-E7525E298158}"/>
    <cellStyle name="SAPBEXexcGood2 19" xfId="34245" xr:uid="{0D581296-D4EB-4E68-B574-061164123BA9}"/>
    <cellStyle name="SAPBEXexcGood2 2" xfId="2404" xr:uid="{27718A9F-266F-4085-80D3-571E1ABD96EE}"/>
    <cellStyle name="SAPBEXexcGood2 2 10" xfId="45565" xr:uid="{779BE854-8B08-45CF-8033-80CAA2D4C7B3}"/>
    <cellStyle name="SAPBEXexcGood2 2 11" xfId="13196" xr:uid="{A8519C22-A5E6-411D-9225-3D47CAE4DCC6}"/>
    <cellStyle name="SAPBEXexcGood2 2 2" xfId="5530" xr:uid="{56662B4A-9349-4072-81D2-C475A442BCDC}"/>
    <cellStyle name="SAPBEXexcGood2 2 2 10" xfId="34246" xr:uid="{D33EBF25-C427-4F7D-9383-BE1EFC947CB3}"/>
    <cellStyle name="SAPBEXexcGood2 2 2 2" xfId="8595" xr:uid="{58D1BE50-3A75-4756-BA3A-173A18D68B89}"/>
    <cellStyle name="SAPBEXexcGood2 2 2 2 10" xfId="34247" xr:uid="{0DA666AE-1FD1-4517-993E-1006D078D019}"/>
    <cellStyle name="SAPBEXexcGood2 2 2 2 2" xfId="34248" xr:uid="{30EB94E5-662B-4A99-82B1-445D1C52C8FB}"/>
    <cellStyle name="SAPBEXexcGood2 2 2 2 2 2" xfId="34249" xr:uid="{03ABE17C-75DE-462D-A30D-9A6C8B7FEC32}"/>
    <cellStyle name="SAPBEXexcGood2 2 2 2 2 2 2" xfId="40754" xr:uid="{A7561566-2BBB-454F-BC38-E44CF1DEE568}"/>
    <cellStyle name="SAPBEXexcGood2 2 2 2 2 2 3" xfId="39322" xr:uid="{DAF562C7-808B-41F6-9C07-D6E0E68F9C2A}"/>
    <cellStyle name="SAPBEXexcGood2 2 2 2 2 2 4" xfId="40633" xr:uid="{1AB18365-90E2-4BAF-B766-D02D9EBFBE84}"/>
    <cellStyle name="SAPBEXexcGood2 2 2 2 2 2 5" xfId="39473" xr:uid="{85B4D1A4-A283-4408-B0A0-3E0383A5F34C}"/>
    <cellStyle name="SAPBEXexcGood2 2 2 2 2 2 6" xfId="45000" xr:uid="{F818AC1F-5693-4BBE-8E70-4E532BB12434}"/>
    <cellStyle name="SAPBEXexcGood2 2 2 2 2 2 7" xfId="44283" xr:uid="{72328A90-AD64-4DAE-9885-249F7145DF03}"/>
    <cellStyle name="SAPBEXexcGood2 2 2 2 2 3" xfId="40753" xr:uid="{F5139DD6-6F00-438A-8B21-66D6219CC173}"/>
    <cellStyle name="SAPBEXexcGood2 2 2 2 2 4" xfId="39323" xr:uid="{C356751C-C730-49B5-A150-791AE01B63B0}"/>
    <cellStyle name="SAPBEXexcGood2 2 2 2 2 5" xfId="40632" xr:uid="{D1F2D6F7-30F2-441C-81BB-0B86ACA70820}"/>
    <cellStyle name="SAPBEXexcGood2 2 2 2 2 6" xfId="39474" xr:uid="{1CC0BA70-4447-480D-8053-20FB29B660EB}"/>
    <cellStyle name="SAPBEXexcGood2 2 2 2 2 7" xfId="44999" xr:uid="{ACD2BD50-BBEC-4299-A2A5-54318476EC3D}"/>
    <cellStyle name="SAPBEXexcGood2 2 2 2 2 8" xfId="44284" xr:uid="{CCBB64BE-902C-4B84-A877-157088706977}"/>
    <cellStyle name="SAPBEXexcGood2 2 2 2 3" xfId="34250" xr:uid="{AD386020-C6F5-4455-B507-B3997A0E1FA5}"/>
    <cellStyle name="SAPBEXexcGood2 2 2 2 3 2" xfId="40755" xr:uid="{6EADFFD8-698E-4B4C-BF76-E71114F51A31}"/>
    <cellStyle name="SAPBEXexcGood2 2 2 2 3 3" xfId="38362" xr:uid="{80AC66D8-FD9D-4730-80F0-6B81E8275770}"/>
    <cellStyle name="SAPBEXexcGood2 2 2 2 3 4" xfId="40634" xr:uid="{DC5588CD-1D6D-4CC8-B4E2-D0ABB100AE27}"/>
    <cellStyle name="SAPBEXexcGood2 2 2 2 3 5" xfId="39472" xr:uid="{B37B1BF0-80D3-4316-9249-0C56C2E394E0}"/>
    <cellStyle name="SAPBEXexcGood2 2 2 2 3 6" xfId="45001" xr:uid="{F6CE524C-51D5-49A7-B0CA-511D182434DF}"/>
    <cellStyle name="SAPBEXexcGood2 2 2 2 3 7" xfId="44282" xr:uid="{A7AADAA5-69D7-4722-85A5-FD7A813E89DB}"/>
    <cellStyle name="SAPBEXexcGood2 2 2 2 4" xfId="40752" xr:uid="{55D12BA1-FEAC-4632-A63C-BA3A96C2C4F4}"/>
    <cellStyle name="SAPBEXexcGood2 2 2 2 5" xfId="39324" xr:uid="{04DF84D7-3E83-41CF-91EC-44933E17F8FB}"/>
    <cellStyle name="SAPBEXexcGood2 2 2 2 6" xfId="40631" xr:uid="{A3348F8A-7881-4919-AD13-36FCDFDC0B49}"/>
    <cellStyle name="SAPBEXexcGood2 2 2 2 7" xfId="39475" xr:uid="{4C507E11-BCC8-4121-A2B8-C4ED62D4548B}"/>
    <cellStyle name="SAPBEXexcGood2 2 2 2 8" xfId="44998" xr:uid="{5E429A77-3687-4098-9832-51EC0EFE2452}"/>
    <cellStyle name="SAPBEXexcGood2 2 2 2 9" xfId="44285" xr:uid="{A9A92EDA-DFF7-4072-8356-F2615E2341D1}"/>
    <cellStyle name="SAPBEXexcGood2 2 2 3" xfId="34251" xr:uid="{1F1E624B-BCF1-4E7F-A2A3-D36817C589CE}"/>
    <cellStyle name="SAPBEXexcGood2 2 2 3 2" xfId="40756" xr:uid="{62251448-6484-4E8F-824F-69A64E0EB0AE}"/>
    <cellStyle name="SAPBEXexcGood2 2 2 3 3" xfId="39321" xr:uid="{F88E5026-1442-4610-A650-549F2D3DE0AE}"/>
    <cellStyle name="SAPBEXexcGood2 2 2 3 4" xfId="40635" xr:uid="{95FB2DFA-F921-4049-B2A9-1157C9C27782}"/>
    <cellStyle name="SAPBEXexcGood2 2 2 3 5" xfId="39471" xr:uid="{52432B04-3F11-4AFE-B8A3-43CFEC7CD312}"/>
    <cellStyle name="SAPBEXexcGood2 2 2 3 6" xfId="45002" xr:uid="{0E55E1E7-7DF3-4C5B-868C-3A11D3D0071D}"/>
    <cellStyle name="SAPBEXexcGood2 2 2 3 7" xfId="44281" xr:uid="{C7508E2E-D5FC-45F7-AF8F-B667F8EF82F4}"/>
    <cellStyle name="SAPBEXexcGood2 2 2 4" xfId="40751" xr:uid="{5A7A8411-F8C7-4368-989F-5F81BEFA6C8B}"/>
    <cellStyle name="SAPBEXexcGood2 2 2 5" xfId="39325" xr:uid="{BCB8C1D9-95CB-459F-A36C-AF8FF1ABDFA3}"/>
    <cellStyle name="SAPBEXexcGood2 2 2 6" xfId="40630" xr:uid="{9C4881BE-8360-42A9-8118-7E2D0DEB167E}"/>
    <cellStyle name="SAPBEXexcGood2 2 2 7" xfId="39476" xr:uid="{76CD1CEA-FC81-4929-B0B4-2B87FD1C4372}"/>
    <cellStyle name="SAPBEXexcGood2 2 2 8" xfId="44997" xr:uid="{CBF6A33A-01DB-4980-BE30-30AA2B80417C}"/>
    <cellStyle name="SAPBEXexcGood2 2 2 9" xfId="44286" xr:uid="{87F210D6-8B8D-4605-B301-1A8F28F8BB09}"/>
    <cellStyle name="SAPBEXexcGood2 2 3" xfId="6235" xr:uid="{EB6DE693-C9B1-44E8-8DFC-5F13A287FE41}"/>
    <cellStyle name="SAPBEXexcGood2 2 3 2" xfId="40757" xr:uid="{CDCB81E5-FCDA-44B3-A020-3050190A4CC3}"/>
    <cellStyle name="SAPBEXexcGood2 2 3 3" xfId="39320" xr:uid="{F1617F94-4BCA-4C8B-916B-F7CB078CC0B9}"/>
    <cellStyle name="SAPBEXexcGood2 2 3 4" xfId="40636" xr:uid="{5A91E66E-CDBC-4D07-9765-83F0435C3F78}"/>
    <cellStyle name="SAPBEXexcGood2 2 3 5" xfId="39469" xr:uid="{F912CE5E-A104-4E7B-8CFD-222F1DCBE204}"/>
    <cellStyle name="SAPBEXexcGood2 2 3 6" xfId="45003" xr:uid="{C51A500D-3AFA-4B74-A337-8D2583FC1A5C}"/>
    <cellStyle name="SAPBEXexcGood2 2 3 7" xfId="44280" xr:uid="{2B129796-CB57-4700-A9D6-A1CFEB8C740E}"/>
    <cellStyle name="SAPBEXexcGood2 2 3 8" xfId="34252" xr:uid="{978EE1C0-5503-4149-A614-D0F66BD43234}"/>
    <cellStyle name="SAPBEXexcGood2 2 4" xfId="9377" xr:uid="{13E87DEF-718D-418B-B5AB-C2D2446CA375}"/>
    <cellStyle name="SAPBEXexcGood2 2 4 2" xfId="34253" xr:uid="{250BD657-A8EC-4831-8592-E2FA8DFB8446}"/>
    <cellStyle name="SAPBEXexcGood2 2 5" xfId="10622" xr:uid="{425B02DE-03B0-4772-88DB-BA629A4DAE75}"/>
    <cellStyle name="SAPBEXexcGood2 2 5 2" xfId="38491" xr:uid="{8B6E1C07-9EA8-4F2A-8C93-7F66BA56D482}"/>
    <cellStyle name="SAPBEXexcGood2 2 6" xfId="10347" xr:uid="{E27E8B72-F64A-41F8-B4CF-8CEE7DCAD1C1}"/>
    <cellStyle name="SAPBEXexcGood2 2 6 2" xfId="41644" xr:uid="{716C43B2-59C3-4188-8A8F-4F82E6CE7D5D}"/>
    <cellStyle name="SAPBEXexcGood2 2 7" xfId="42292" xr:uid="{AA3DFC7E-4D9E-4D5C-8596-1EC3CD27F860}"/>
    <cellStyle name="SAPBEXexcGood2 2 8" xfId="42892" xr:uid="{E0A7780C-E358-49EF-AFC1-57A01E969E85}"/>
    <cellStyle name="SAPBEXexcGood2 2 9" xfId="43712" xr:uid="{A1ADE862-7DA5-4F70-9702-91786D682EF5}"/>
    <cellStyle name="SAPBEXexcGood2 20" xfId="34254" xr:uid="{C9CB83FA-A329-47C1-A216-BB87FF216254}"/>
    <cellStyle name="SAPBEXexcGood2 21" xfId="34255" xr:uid="{F9A5C480-87A6-4A8D-8529-D244200F42AC}"/>
    <cellStyle name="SAPBEXexcGood2 22" xfId="34256" xr:uid="{ABFB5A0B-DB62-4824-AC74-D9D9B7FC7114}"/>
    <cellStyle name="SAPBEXexcGood2 23" xfId="34257" xr:uid="{FB8D4D74-C26D-4A8C-9921-C9739C1A83BC}"/>
    <cellStyle name="SAPBEXexcGood2 24" xfId="34258" xr:uid="{D46A4F3A-A175-4CCF-9F96-0C218693BCE5}"/>
    <cellStyle name="SAPBEXexcGood2 25" xfId="34259" xr:uid="{362A8036-B3FF-4984-AC91-BE239133E4ED}"/>
    <cellStyle name="SAPBEXexcGood2 26" xfId="34260" xr:uid="{2C27205A-0429-4D67-9CF3-2EB52C3FB436}"/>
    <cellStyle name="SAPBEXexcGood2 27" xfId="34261" xr:uid="{9C85576D-4184-495F-AB68-3B07F744D48A}"/>
    <cellStyle name="SAPBEXexcGood2 28" xfId="34262" xr:uid="{67CD5D61-2973-4983-A7F2-3C7F3678E462}"/>
    <cellStyle name="SAPBEXexcGood2 29" xfId="34263" xr:uid="{E35DE209-5ACF-46F1-855E-544B481AD5E1}"/>
    <cellStyle name="SAPBEXexcGood2 3" xfId="2442" xr:uid="{4DB0B899-4CD0-43D8-86D4-05045ABE4D58}"/>
    <cellStyle name="SAPBEXexcGood2 3 10" xfId="45609" xr:uid="{D0AEDE57-6DCB-4E14-B7D0-2413BBA1C340}"/>
    <cellStyle name="SAPBEXexcGood2 3 11" xfId="13154" xr:uid="{49728040-6A75-4B0E-9B49-40880A421CD6}"/>
    <cellStyle name="SAPBEXexcGood2 3 2" xfId="5678" xr:uid="{170F033B-BA53-4413-AA3B-5E072F192822}"/>
    <cellStyle name="SAPBEXexcGood2 3 2 2" xfId="34264" xr:uid="{6A71AC1A-BDB4-4835-9B13-BBC5752075B1}"/>
    <cellStyle name="SAPBEXexcGood2 3 3" xfId="10391" xr:uid="{2E437E1B-AB48-43B2-A6D3-139E777F626B}"/>
    <cellStyle name="SAPBEXexcGood2 3 3 2" xfId="41966" xr:uid="{7CA99702-4D6C-4D55-A99F-99B6BF9C1EFF}"/>
    <cellStyle name="SAPBEXexcGood2 3 3 3" xfId="42591" xr:uid="{B6A3E6C0-110A-41A8-84C2-B3727985E325}"/>
    <cellStyle name="SAPBEXexcGood2 3 3 4" xfId="43153" xr:uid="{17D992F0-A8E4-4638-BAEA-427E6F155898}"/>
    <cellStyle name="SAPBEXexcGood2 3 3 5" xfId="43403" xr:uid="{4090197D-3466-4557-9FC7-45C8731C587E}"/>
    <cellStyle name="SAPBEXexcGood2 3 3 6" xfId="45807" xr:uid="{FFB1EA73-154F-4E2C-ADFA-F5AABF6FC47A}"/>
    <cellStyle name="SAPBEXexcGood2 3 3 7" xfId="46083" xr:uid="{8704C93B-D92D-4E64-A7D9-6B62DA3A4455}"/>
    <cellStyle name="SAPBEXexcGood2 3 3 8" xfId="38091" xr:uid="{F0B5E3DD-5262-430B-BF24-49C837CAA001}"/>
    <cellStyle name="SAPBEXexcGood2 3 4" xfId="10512" xr:uid="{2AD48679-1685-4E9D-80CC-CB779EFBD402}"/>
    <cellStyle name="SAPBEXexcGood2 3 4 2" xfId="42067" xr:uid="{78D58342-134C-4448-B44C-C9C065D30228}"/>
    <cellStyle name="SAPBEXexcGood2 3 4 3" xfId="42684" xr:uid="{433018A2-2085-4236-9CDA-5A9C72B21A81}"/>
    <cellStyle name="SAPBEXexcGood2 3 4 4" xfId="43238" xr:uid="{1EB6A47F-54C3-4E04-AED2-15079751B428}"/>
    <cellStyle name="SAPBEXexcGood2 3 4 5" xfId="43487" xr:uid="{F512FCA0-569E-4ED7-AAC7-09205C6732C1}"/>
    <cellStyle name="SAPBEXexcGood2 3 4 6" xfId="45899" xr:uid="{E2E815A7-1DD6-4FEA-9A22-E15B8AD3B417}"/>
    <cellStyle name="SAPBEXexcGood2 3 4 7" xfId="46168" xr:uid="{D908BCAE-A850-406D-8890-A61E22A76880}"/>
    <cellStyle name="SAPBEXexcGood2 3 4 8" xfId="38254" xr:uid="{1C6C2E62-5992-4CFD-A0D4-9DD65A7B4279}"/>
    <cellStyle name="SAPBEXexcGood2 3 5" xfId="10386" xr:uid="{E5B3BEA5-C415-4804-9A9D-A8115B1CE9F7}"/>
    <cellStyle name="SAPBEXexcGood2 3 5 2" xfId="38447" xr:uid="{7BC5F65F-BF3E-4D0A-8699-9104C1DE8832}"/>
    <cellStyle name="SAPBEXexcGood2 3 6" xfId="5084" xr:uid="{AC6C5A1A-F231-4A24-8023-D50F01BBD7AA}"/>
    <cellStyle name="SAPBEXexcGood2 3 6 2" xfId="41689" xr:uid="{940EEA7D-02A7-4751-A145-723C8A9ADD1C}"/>
    <cellStyle name="SAPBEXexcGood2 3 7" xfId="42343" xr:uid="{87181966-9A77-4C73-8F8F-489C04488330}"/>
    <cellStyle name="SAPBEXexcGood2 3 8" xfId="42954" xr:uid="{84C8A1DD-1D52-4717-B914-15BF3280EC5C}"/>
    <cellStyle name="SAPBEXexcGood2 3 9" xfId="43668" xr:uid="{388C63AC-E28B-4BF4-967B-05C866A45F1C}"/>
    <cellStyle name="SAPBEXexcGood2 30" xfId="34265" xr:uid="{BA54075E-812D-495E-832C-0A6AA578B560}"/>
    <cellStyle name="SAPBEXexcGood2 31" xfId="34266" xr:uid="{91A1C8E7-5657-4AA3-B9E8-129EDEF98436}"/>
    <cellStyle name="SAPBEXexcGood2 32" xfId="34267" xr:uid="{C7D92B3C-2C69-4BFC-AB4C-8707476AA427}"/>
    <cellStyle name="SAPBEXexcGood2 33" xfId="34268" xr:uid="{BA26195C-1F82-48D2-AF70-67D1D63A52DE}"/>
    <cellStyle name="SAPBEXexcGood2 34" xfId="34269" xr:uid="{B02E9B25-0265-479B-ABC8-EB043C518E78}"/>
    <cellStyle name="SAPBEXexcGood2 35" xfId="34270" xr:uid="{BD23E94D-0A55-4D4B-89A1-6E0001C894CD}"/>
    <cellStyle name="SAPBEXexcGood2 36" xfId="34271" xr:uid="{8D8EC897-C97F-4A4D-9A61-91F5531F65BF}"/>
    <cellStyle name="SAPBEXexcGood2 37" xfId="34272" xr:uid="{AACEE27B-4579-4267-9E29-8DEEB25C2EC0}"/>
    <cellStyle name="SAPBEXexcGood2 38" xfId="34273" xr:uid="{0C393A86-D898-47E5-8646-C3DFDE1DF182}"/>
    <cellStyle name="SAPBEXexcGood2 39" xfId="34274" xr:uid="{53C25468-8B19-4B22-B2BC-8B200EA8AD85}"/>
    <cellStyle name="SAPBEXexcGood2 4" xfId="3277" xr:uid="{24364F37-4886-4B07-B79B-8CE353B7E79C}"/>
    <cellStyle name="SAPBEXexcGood2 4 10" xfId="13242" xr:uid="{844D5DF7-5519-46BE-BC1F-D9CB479EF1E4}"/>
    <cellStyle name="SAPBEXexcGood2 4 2" xfId="10262" xr:uid="{75F11DAC-FC26-40EA-AD45-00D70A00F256}"/>
    <cellStyle name="SAPBEXexcGood2 4 2 2" xfId="34275" xr:uid="{EFB6D3D5-ED23-476D-90FE-F614733DA14B}"/>
    <cellStyle name="SAPBEXexcGood2 4 3" xfId="10811" xr:uid="{5B8C873B-C6D2-4607-8FF2-788B44F202F8}"/>
    <cellStyle name="SAPBEXexcGood2 4 3 2" xfId="42004" xr:uid="{629B5C8F-8C2F-4C6B-92EE-43C85EF058E9}"/>
    <cellStyle name="SAPBEXexcGood2 4 3 3" xfId="42629" xr:uid="{A1BFCAD6-C678-42AE-BB89-90067B692629}"/>
    <cellStyle name="SAPBEXexcGood2 4 3 4" xfId="43191" xr:uid="{CF7DABFE-FC35-4E59-90F9-7DA887054821}"/>
    <cellStyle name="SAPBEXexcGood2 4 3 5" xfId="43441" xr:uid="{5B063C2C-374B-48EA-B35F-A369E5DE0BFB}"/>
    <cellStyle name="SAPBEXexcGood2 4 3 6" xfId="45844" xr:uid="{3FBD3347-2C15-42DB-A2D7-6A29A057C493}"/>
    <cellStyle name="SAPBEXexcGood2 4 3 7" xfId="46121" xr:uid="{ABF7B6C1-3FC2-42D4-9F9A-BF9D1B1E79CC}"/>
    <cellStyle name="SAPBEXexcGood2 4 3 8" xfId="38129" xr:uid="{7435435E-4DD0-471D-AAF3-166A2C93838A}"/>
    <cellStyle name="SAPBEXexcGood2 4 4" xfId="10891" xr:uid="{A3272F04-EA57-4307-97E3-E4631F8C75C7}"/>
    <cellStyle name="SAPBEXexcGood2 4 4 2" xfId="38538" xr:uid="{86BF3078-4296-48C3-B3D4-637E9587E87A}"/>
    <cellStyle name="SAPBEXexcGood2 4 5" xfId="10959" xr:uid="{45F5E7E6-93CC-491D-9F01-D4BFF7B00288}"/>
    <cellStyle name="SAPBEXexcGood2 4 5 2" xfId="41579" xr:uid="{A40F7D80-4E4C-48E2-B394-02DE9EDC83D0}"/>
    <cellStyle name="SAPBEXexcGood2 4 6" xfId="8543" xr:uid="{EBB06890-DBCE-4E50-B194-DD3CFC553AAC}"/>
    <cellStyle name="SAPBEXexcGood2 4 6 2" xfId="42236" xr:uid="{781DF4F3-8EC4-4DF4-AF86-9DBF0CF28055}"/>
    <cellStyle name="SAPBEXexcGood2 4 7" xfId="42844" xr:uid="{F44BC339-752E-4731-A761-FF335F10E250}"/>
    <cellStyle name="SAPBEXexcGood2 4 8" xfId="43759" xr:uid="{2CE74EC1-EBEE-4DD9-82C1-F4A8FD41ADE1}"/>
    <cellStyle name="SAPBEXexcGood2 4 9" xfId="45517" xr:uid="{8704F7FB-8759-49FA-BADF-751E42DE5F6D}"/>
    <cellStyle name="SAPBEXexcGood2 40" xfId="34276" xr:uid="{EDDCEE92-9584-452E-8234-EBA1CC63755D}"/>
    <cellStyle name="SAPBEXexcGood2 41" xfId="34277" xr:uid="{F9B8A3C5-0CA8-49FF-9E5D-EF5CDE737A7B}"/>
    <cellStyle name="SAPBEXexcGood2 42" xfId="34278" xr:uid="{55B092AA-76E8-41AC-9AD8-A7F6199A7577}"/>
    <cellStyle name="SAPBEXexcGood2 43" xfId="34279" xr:uid="{5471411F-A6DF-4A39-9BF9-3F40FD8F0F78}"/>
    <cellStyle name="SAPBEXexcGood2 44" xfId="34280" xr:uid="{745789DA-F6C9-4D48-9DE3-9C388CFF26C1}"/>
    <cellStyle name="SAPBEXexcGood2 45" xfId="34281" xr:uid="{1D58A72C-E6CC-41D9-A8A2-570EA20F8189}"/>
    <cellStyle name="SAPBEXexcGood2 46" xfId="34282" xr:uid="{5BEF04C1-3CAE-426E-B953-DEEE2E4FA2A7}"/>
    <cellStyle name="SAPBEXexcGood2 47" xfId="34283" xr:uid="{413355A6-FE40-4C71-923C-072913494B63}"/>
    <cellStyle name="SAPBEXexcGood2 48" xfId="34284" xr:uid="{51032B37-F478-4EF8-8E8C-E172D1AE806D}"/>
    <cellStyle name="SAPBEXexcGood2 49" xfId="34285" xr:uid="{D2CB1AB4-A08C-4B3F-815A-EF20FC51C978}"/>
    <cellStyle name="SAPBEXexcGood2 5" xfId="3884" xr:uid="{8901FE39-DACC-4CEA-AB89-91FB27D428DF}"/>
    <cellStyle name="SAPBEXexcGood2 5 2" xfId="9041" xr:uid="{8CF0E30C-A34E-4784-8AFC-F11458767F9C}"/>
    <cellStyle name="SAPBEXexcGood2 5 2 2" xfId="34286" xr:uid="{07BDE410-4355-431B-A91E-B33A83877BC2}"/>
    <cellStyle name="SAPBEXexcGood2 5 3" xfId="38629" xr:uid="{5AFDDD84-A236-460D-B28C-D6B89051BA4B}"/>
    <cellStyle name="SAPBEXexcGood2 5 4" xfId="41490" xr:uid="{1FA2A1A1-B84E-4ED6-944E-5F98004F87CA}"/>
    <cellStyle name="SAPBEXexcGood2 5 5" xfId="42152" xr:uid="{6BFF1AB1-4FB9-4691-970A-0B711A3969D3}"/>
    <cellStyle name="SAPBEXexcGood2 5 6" xfId="42761" xr:uid="{E6DB98CD-4F00-4612-A3B1-DBDE80E8F8F3}"/>
    <cellStyle name="SAPBEXexcGood2 5 7" xfId="43843" xr:uid="{9F6552C8-9C8B-44DB-8737-0050F94335C5}"/>
    <cellStyle name="SAPBEXexcGood2 5 8" xfId="45440" xr:uid="{312F64F6-9FF6-4FC1-BF93-DB459052CEC4}"/>
    <cellStyle name="SAPBEXexcGood2 5 9" xfId="13340" xr:uid="{4CFCC51C-EE68-4A7C-954D-FA4AC293172A}"/>
    <cellStyle name="SAPBEXexcGood2 50" xfId="34287" xr:uid="{6A37EE39-1295-41CE-8393-59F8F326F029}"/>
    <cellStyle name="SAPBEXexcGood2 51" xfId="34288" xr:uid="{F0F6C869-BA80-4385-8398-F6E4FA962F87}"/>
    <cellStyle name="SAPBEXexcGood2 52" xfId="34289" xr:uid="{85B918A6-3CC8-4366-B195-972F63694918}"/>
    <cellStyle name="SAPBEXexcGood2 53" xfId="34290" xr:uid="{782B9914-2170-4D7D-817D-C9CC83D52CD9}"/>
    <cellStyle name="SAPBEXexcGood2 54" xfId="34291" xr:uid="{F54BCD71-EF0A-44AC-9477-B5E72018E32A}"/>
    <cellStyle name="SAPBEXexcGood2 55" xfId="34292" xr:uid="{5B23C83E-E4A0-482C-8C1E-CD57F0AD071F}"/>
    <cellStyle name="SAPBEXexcGood2 56" xfId="34293" xr:uid="{6AB044FC-012E-40DE-A6F7-89A61E0AF3C1}"/>
    <cellStyle name="SAPBEXexcGood2 57" xfId="34294" xr:uid="{9A6AD2D8-291D-4B9A-BB77-0C15595B7F01}"/>
    <cellStyle name="SAPBEXexcGood2 58" xfId="34295" xr:uid="{7A582B26-53F5-4187-93F5-00D12C1C14B0}"/>
    <cellStyle name="SAPBEXexcGood2 59" xfId="34296" xr:uid="{3CC10442-7667-41FB-B80D-E0416BEAFEFB}"/>
    <cellStyle name="SAPBEXexcGood2 6" xfId="2201" xr:uid="{F6563B6C-CD21-475F-90F2-E2FD2D073999}"/>
    <cellStyle name="SAPBEXexcGood2 6 2" xfId="10691" xr:uid="{8452998C-1BD4-440D-BB0C-85003D116B79}"/>
    <cellStyle name="SAPBEXexcGood2 6 2 2" xfId="34298" xr:uid="{E0EB7680-3BC3-4EB6-A406-513BAD18ACCA}"/>
    <cellStyle name="SAPBEXexcGood2 6 3" xfId="40762" xr:uid="{2273166F-3ECF-49A5-8A9D-0E4E596B20C6}"/>
    <cellStyle name="SAPBEXexcGood2 6 4" xfId="39315" xr:uid="{DA9A092B-68AA-4B65-9B74-0CB758788377}"/>
    <cellStyle name="SAPBEXexcGood2 6 5" xfId="40648" xr:uid="{362E00CB-D7B6-40AB-8653-713181444E86}"/>
    <cellStyle name="SAPBEXexcGood2 6 6" xfId="39468" xr:uid="{2175D0F1-C1B8-4B4F-994F-EDFFF78FEF18}"/>
    <cellStyle name="SAPBEXexcGood2 6 7" xfId="45004" xr:uid="{4817ADF2-D5EE-4017-B5B0-DFCC3A909019}"/>
    <cellStyle name="SAPBEXexcGood2 6 8" xfId="44279" xr:uid="{EB01FFAD-6ACB-40B0-9F69-F53A38EF7C11}"/>
    <cellStyle name="SAPBEXexcGood2 6 9" xfId="34297" xr:uid="{33222EAB-4625-4CD4-BB7C-25B90BDE1A58}"/>
    <cellStyle name="SAPBEXexcGood2 60" xfId="34299" xr:uid="{D69AD54E-147E-4373-9793-513CB8243046}"/>
    <cellStyle name="SAPBEXexcGood2 61" xfId="34300" xr:uid="{01214048-DE25-4417-B87E-98AD596850A1}"/>
    <cellStyle name="SAPBEXexcGood2 62" xfId="34301" xr:uid="{6C8DBFB3-8EA7-406E-9484-FC7F2B8462CB}"/>
    <cellStyle name="SAPBEXexcGood2 63" xfId="34302" xr:uid="{8F47569B-B553-4512-B883-602049A235BD}"/>
    <cellStyle name="SAPBEXexcGood2 64" xfId="34303" xr:uid="{A8BDBF14-169B-4727-9DBF-F684D2B99C51}"/>
    <cellStyle name="SAPBEXexcGood2 65" xfId="34304" xr:uid="{F9C6717F-7F86-49E7-A7DA-A94ED4226803}"/>
    <cellStyle name="SAPBEXexcGood2 66" xfId="34305" xr:uid="{5BB3D5F0-9890-44F1-890E-ABB4EA5504BF}"/>
    <cellStyle name="SAPBEXexcGood2 67" xfId="34306" xr:uid="{59757711-D9EE-474A-983F-07BCD3DF6D66}"/>
    <cellStyle name="SAPBEXexcGood2 68" xfId="34307" xr:uid="{EF167356-9CF1-425B-843C-F1011126AA22}"/>
    <cellStyle name="SAPBEXexcGood2 69" xfId="34308" xr:uid="{3272A88E-29DA-4471-BB70-FE794DD1D02D}"/>
    <cellStyle name="SAPBEXexcGood2 7" xfId="8841" xr:uid="{4139961D-2B0E-4360-90BB-63E8FE63BCB0}"/>
    <cellStyle name="SAPBEXexcGood2 7 2" xfId="34309" xr:uid="{2498EB60-00D1-4678-ABFD-CBB00CFA8E43}"/>
    <cellStyle name="SAPBEXexcGood2 70" xfId="34310" xr:uid="{5FDC8C8E-D22A-4AB7-8AF4-32EABB72A968}"/>
    <cellStyle name="SAPBEXexcGood2 71" xfId="34311" xr:uid="{AA5B63F1-D1F5-4B64-8380-113FE942F732}"/>
    <cellStyle name="SAPBEXexcGood2 72" xfId="34312" xr:uid="{14042A2F-3E99-4067-9431-A8581070811A}"/>
    <cellStyle name="SAPBEXexcGood2 73" xfId="34313" xr:uid="{7A42D612-8FE0-4929-B586-07813B5B9426}"/>
    <cellStyle name="SAPBEXexcGood2 74" xfId="34314" xr:uid="{0494EF98-F7F9-483E-B394-ECB220A9F4B4}"/>
    <cellStyle name="SAPBEXexcGood2 75" xfId="34315" xr:uid="{9D30EEDC-9F22-466D-8369-B2FB0EFBFAA2}"/>
    <cellStyle name="SAPBEXexcGood2 76" xfId="34316" xr:uid="{C9BF383D-14AA-440E-910C-53A7FADC7938}"/>
    <cellStyle name="SAPBEXexcGood2 77" xfId="34317" xr:uid="{AA51A7D9-ACB3-4E1D-8903-E3164EB12AE6}"/>
    <cellStyle name="SAPBEXexcGood2 78" xfId="34318" xr:uid="{7C49D53E-3D4F-471C-96E3-8AF834FF9FC4}"/>
    <cellStyle name="SAPBEXexcGood2 79" xfId="34319" xr:uid="{22DAF8F9-D848-442F-9DF9-47F938B68D7F}"/>
    <cellStyle name="SAPBEXexcGood2 8" xfId="10281" xr:uid="{AC98C51B-8F25-4310-9534-9A5E18C0B5F2}"/>
    <cellStyle name="SAPBEXexcGood2 8 2" xfId="34320" xr:uid="{4CAD30F9-7855-4576-B048-E754A8C26C5C}"/>
    <cellStyle name="SAPBEXexcGood2 80" xfId="34321" xr:uid="{331469A5-A6CC-4FBA-A15B-D82A9F09D8CD}"/>
    <cellStyle name="SAPBEXexcGood2 81" xfId="34322" xr:uid="{A79316BF-88A9-4A06-94CE-E099806A2882}"/>
    <cellStyle name="SAPBEXexcGood2 82" xfId="34323" xr:uid="{BDEA8991-9C0A-4759-908A-98E03D0D1218}"/>
    <cellStyle name="SAPBEXexcGood2 83" xfId="34324" xr:uid="{3A538A43-9903-41AF-89AA-414C801E3F91}"/>
    <cellStyle name="SAPBEXexcGood2 84" xfId="34325" xr:uid="{DE0542B8-64D6-409B-A70F-570FB5E0E5DB}"/>
    <cellStyle name="SAPBEXexcGood2 85" xfId="34326" xr:uid="{215FC9FF-6D1B-437D-BB13-C51581FF69FF}"/>
    <cellStyle name="SAPBEXexcGood2 86" xfId="34327" xr:uid="{44D1DE66-E76C-427B-A75E-7A04F1C99EA1}"/>
    <cellStyle name="SAPBEXexcGood2 87" xfId="34328" xr:uid="{C2DCA09C-BC67-4CF9-B990-4D19377A3021}"/>
    <cellStyle name="SAPBEXexcGood2 88" xfId="34329" xr:uid="{3A00175D-7CA1-477D-B2EC-647302B3A143}"/>
    <cellStyle name="SAPBEXexcGood2 89" xfId="34330" xr:uid="{25FD8F47-369A-4582-8C5A-C162F4F97532}"/>
    <cellStyle name="SAPBEXexcGood2 9" xfId="34331" xr:uid="{40FBCB65-A4BE-46B6-9B63-961C160BFD1A}"/>
    <cellStyle name="SAPBEXexcGood2 90" xfId="34332" xr:uid="{DBABCB10-F1A0-49FB-A8EA-C2C22DE89327}"/>
    <cellStyle name="SAPBEXexcGood2 91" xfId="34333" xr:uid="{576BF49F-AA27-47B1-981B-64EBB600EF73}"/>
    <cellStyle name="SAPBEXexcGood2 92" xfId="34334" xr:uid="{B7910152-5297-4D31-AEE8-76B0A22AC29A}"/>
    <cellStyle name="SAPBEXexcGood2 93" xfId="34335" xr:uid="{154F63FE-CAC0-4B6D-804C-E39B73EC3839}"/>
    <cellStyle name="SAPBEXexcGood2 94" xfId="34336" xr:uid="{8C00FB13-2B1F-40D0-A5C7-3D4DA8727AA5}"/>
    <cellStyle name="SAPBEXexcGood2 95" xfId="34337" xr:uid="{F57F1A93-479D-4FCC-98B9-FACD0A988A13}"/>
    <cellStyle name="SAPBEXexcGood2 96" xfId="34338" xr:uid="{780DFCCC-ED2E-42BD-9E8B-43FDBE9B4277}"/>
    <cellStyle name="SAPBEXexcGood2 97" xfId="34339" xr:uid="{AB09496C-DE87-40F4-8467-B6F3B680F322}"/>
    <cellStyle name="SAPBEXexcGood2 98" xfId="34340" xr:uid="{7DCA2A18-A04F-4926-BC21-BA48FEEE5D75}"/>
    <cellStyle name="SAPBEXexcGood2 99" xfId="34341" xr:uid="{66BFB97D-7D4F-42C7-9F07-9441BDD9DDD9}"/>
    <cellStyle name="SAPBEXexcGood3" xfId="2095" xr:uid="{21533F2A-0C4F-4C3A-93FD-08672D711D2E}"/>
    <cellStyle name="SAPBEXexcGood3 10" xfId="34342" xr:uid="{2CECE000-FE20-40AF-B538-CC02EC567F9F}"/>
    <cellStyle name="SAPBEXexcGood3 100" xfId="34343" xr:uid="{789BE2D6-DC82-4677-82DC-752858E6D59A}"/>
    <cellStyle name="SAPBEXexcGood3 101" xfId="34344" xr:uid="{D2AC8CAD-C5D2-495D-8E76-3A3AD0BBEDBE}"/>
    <cellStyle name="SAPBEXexcGood3 102" xfId="34345" xr:uid="{FFE783ED-C38B-4379-93F4-9E1A581B57B0}"/>
    <cellStyle name="SAPBEXexcGood3 103" xfId="34346" xr:uid="{6D141F5F-2C92-44FE-85BD-40F792B1D699}"/>
    <cellStyle name="SAPBEXexcGood3 104" xfId="34347" xr:uid="{C364E731-91C1-4D29-B154-FA0706B675CB}"/>
    <cellStyle name="SAPBEXexcGood3 105" xfId="34348" xr:uid="{FE764B47-830A-4B3F-B348-A2B99BF48D2F}"/>
    <cellStyle name="SAPBEXexcGood3 105 2" xfId="40763" xr:uid="{C1EA4256-BCAC-40E6-96EA-BD1B7CD11961}"/>
    <cellStyle name="SAPBEXexcGood3 105 3" xfId="39314" xr:uid="{FDE1B263-F20F-4990-B969-DDAABDC0676D}"/>
    <cellStyle name="SAPBEXexcGood3 105 4" xfId="40657" xr:uid="{C38B1A9C-D75F-4390-B753-A80C4C47310A}"/>
    <cellStyle name="SAPBEXexcGood3 105 5" xfId="39452" xr:uid="{7B579BF5-21C6-4BCF-B30A-F3125B83E100}"/>
    <cellStyle name="SAPBEXexcGood3 105 6" xfId="45005" xr:uid="{1E1E3585-22BB-4EA2-8B81-EA71AF7CC427}"/>
    <cellStyle name="SAPBEXexcGood3 105 7" xfId="44278" xr:uid="{0C5A6F22-A07F-4F7A-8303-C2AD7CB22C13}"/>
    <cellStyle name="SAPBEXexcGood3 106" xfId="34349" xr:uid="{61C8B171-9052-4DBD-9990-E4209827D30E}"/>
    <cellStyle name="SAPBEXexcGood3 106 2" xfId="40764" xr:uid="{4EB1FD4F-9BF2-4486-B1B2-7FF8672A7188}"/>
    <cellStyle name="SAPBEXexcGood3 106 3" xfId="39313" xr:uid="{37FE355F-8AA3-4EAC-A788-3A08103B7E7E}"/>
    <cellStyle name="SAPBEXexcGood3 106 4" xfId="40658" xr:uid="{7E22BA00-E870-4C71-9F82-BD0B81AA51E5}"/>
    <cellStyle name="SAPBEXexcGood3 106 5" xfId="39451" xr:uid="{C400DF3F-E821-4281-8CBD-8B34392DBE60}"/>
    <cellStyle name="SAPBEXexcGood3 106 6" xfId="45006" xr:uid="{C338B457-A339-4767-BCC0-7E1652B790C7}"/>
    <cellStyle name="SAPBEXexcGood3 106 7" xfId="44277" xr:uid="{5B802959-41AE-4A10-BCA9-321EE4B46ED2}"/>
    <cellStyle name="SAPBEXexcGood3 107" xfId="34350" xr:uid="{C0384F4A-60AA-4391-BC8C-D28B0EE03E7D}"/>
    <cellStyle name="SAPBEXexcGood3 107 2" xfId="40765" xr:uid="{94221448-C914-42C8-A8C0-398F4373EFE6}"/>
    <cellStyle name="SAPBEXexcGood3 107 3" xfId="39312" xr:uid="{1FB08B65-3854-4312-8B4C-93FBF17462AF}"/>
    <cellStyle name="SAPBEXexcGood3 107 4" xfId="40659" xr:uid="{4C0E4FFE-942F-4E54-87D7-1E5E90A2FFC7}"/>
    <cellStyle name="SAPBEXexcGood3 107 5" xfId="39450" xr:uid="{DB81F4D5-4F2D-43A6-820E-EF76FAB7E33D}"/>
    <cellStyle name="SAPBEXexcGood3 107 6" xfId="45007" xr:uid="{11F4A1C6-FB3F-4613-AC40-38685FC50894}"/>
    <cellStyle name="SAPBEXexcGood3 107 7" xfId="44276" xr:uid="{E5823AD4-5848-46DF-B243-90E3954871B7}"/>
    <cellStyle name="SAPBEXexcGood3 108" xfId="34351" xr:uid="{D114A9DA-C9A8-4457-A8C3-96343A4766F9}"/>
    <cellStyle name="SAPBEXexcGood3 108 2" xfId="40766" xr:uid="{EFF5313E-E300-48C0-9110-3610708BD07A}"/>
    <cellStyle name="SAPBEXexcGood3 108 3" xfId="39311" xr:uid="{4FA3066B-E735-465A-A251-2E87C0A38E80}"/>
    <cellStyle name="SAPBEXexcGood3 108 4" xfId="40660" xr:uid="{A7353D27-EBBA-45F3-A1BB-DA227A2DFC9D}"/>
    <cellStyle name="SAPBEXexcGood3 108 5" xfId="39449" xr:uid="{5E95F6A0-7B46-4FC7-B5FB-9C7A3161D00A}"/>
    <cellStyle name="SAPBEXexcGood3 108 6" xfId="45008" xr:uid="{215BD2E0-DC44-42EC-BD2D-A47A80ED41C9}"/>
    <cellStyle name="SAPBEXexcGood3 108 7" xfId="44275" xr:uid="{07B68849-ADE0-452C-9456-24745B507B5B}"/>
    <cellStyle name="SAPBEXexcGood3 109" xfId="34352" xr:uid="{38BBC401-94C9-4B28-8A73-027A74D44E86}"/>
    <cellStyle name="SAPBEXexcGood3 109 2" xfId="40767" xr:uid="{C2963E78-897A-4019-ADBE-14E9D2A077F0}"/>
    <cellStyle name="SAPBEXexcGood3 109 3" xfId="39310" xr:uid="{5BC2337C-A52A-4954-A2FC-E2106A2D7A6F}"/>
    <cellStyle name="SAPBEXexcGood3 109 4" xfId="40661" xr:uid="{9F3342A6-8695-46D5-98F7-F7447B812920}"/>
    <cellStyle name="SAPBEXexcGood3 109 5" xfId="39448" xr:uid="{FC22D7EA-E744-434B-A2F3-45D947E177F3}"/>
    <cellStyle name="SAPBEXexcGood3 109 6" xfId="45009" xr:uid="{FC4DDB05-2E39-476D-9C06-FDBF70896EC1}"/>
    <cellStyle name="SAPBEXexcGood3 109 7" xfId="44274" xr:uid="{46880E22-A253-44F0-87EE-7FC53B17D666}"/>
    <cellStyle name="SAPBEXexcGood3 11" xfId="34353" xr:uid="{9E22626A-2E7B-4699-880A-4CC88DC006AF}"/>
    <cellStyle name="SAPBEXexcGood3 110" xfId="34354" xr:uid="{0D0D4983-3E01-4987-9915-FC22506898DB}"/>
    <cellStyle name="SAPBEXexcGood3 110 2" xfId="40768" xr:uid="{8D42D456-E15E-40CE-92BE-9449C0C499A2}"/>
    <cellStyle name="SAPBEXexcGood3 110 3" xfId="39309" xr:uid="{F606507D-888E-423F-BB0A-EB8228B647AB}"/>
    <cellStyle name="SAPBEXexcGood3 110 4" xfId="40662" xr:uid="{329457AB-1A97-4DDA-9AB6-F21CD91DDF7A}"/>
    <cellStyle name="SAPBEXexcGood3 110 5" xfId="39447" xr:uid="{4D2020ED-44F5-4015-99E8-46AE5AD058D7}"/>
    <cellStyle name="SAPBEXexcGood3 110 6" xfId="45010" xr:uid="{AD5AA42B-08B7-40FC-9024-61A207D03B43}"/>
    <cellStyle name="SAPBEXexcGood3 110 7" xfId="44273" xr:uid="{765A99ED-CC8C-4783-A786-4EA87092ECD0}"/>
    <cellStyle name="SAPBEXexcGood3 111" xfId="34355" xr:uid="{939967AA-FDDC-4EDF-8A31-F5593F307E46}"/>
    <cellStyle name="SAPBEXexcGood3 111 2" xfId="40769" xr:uid="{4B39F9E5-6512-4BCA-BE4E-11C8E43FDA2E}"/>
    <cellStyle name="SAPBEXexcGood3 111 3" xfId="39308" xr:uid="{25706972-F0BD-447A-90AE-8858164DC247}"/>
    <cellStyle name="SAPBEXexcGood3 111 4" xfId="40663" xr:uid="{81485775-4082-4793-BEC2-813C3EB49C4B}"/>
    <cellStyle name="SAPBEXexcGood3 111 5" xfId="39446" xr:uid="{2FD76E06-6F66-459B-83C7-D335D77FFE82}"/>
    <cellStyle name="SAPBEXexcGood3 111 6" xfId="45011" xr:uid="{A093C681-8363-4B4D-B6FD-AA6A99987AB7}"/>
    <cellStyle name="SAPBEXexcGood3 111 7" xfId="44272" xr:uid="{20CA1012-3507-4FB1-B0DE-41A9E71AC1A3}"/>
    <cellStyle name="SAPBEXexcGood3 112" xfId="34356" xr:uid="{3EFBAB18-3C27-4E85-865E-63C38EE3A885}"/>
    <cellStyle name="SAPBEXexcGood3 112 2" xfId="40770" xr:uid="{B9898371-F891-4409-A74C-9CE62501AC0C}"/>
    <cellStyle name="SAPBEXexcGood3 112 3" xfId="39307" xr:uid="{44EEA648-B0A6-4C31-B142-7D7554634DC9}"/>
    <cellStyle name="SAPBEXexcGood3 112 4" xfId="40664" xr:uid="{F5FF881E-6635-42C4-A15D-6CE060026205}"/>
    <cellStyle name="SAPBEXexcGood3 112 5" xfId="39444" xr:uid="{E2918425-FB2A-45C1-992C-E39C154F6E1F}"/>
    <cellStyle name="SAPBEXexcGood3 112 6" xfId="45012" xr:uid="{07470E26-89BF-4BFE-9FED-1290E9CC91EE}"/>
    <cellStyle name="SAPBEXexcGood3 112 7" xfId="44271" xr:uid="{BBDC6209-9199-4467-91A1-8F2B4899FF75}"/>
    <cellStyle name="SAPBEXexcGood3 113" xfId="34357" xr:uid="{77308B43-713F-4B53-85D1-883D2E11A679}"/>
    <cellStyle name="SAPBEXexcGood3 113 2" xfId="40771" xr:uid="{04941203-F811-4FFC-9CCF-879804FB5135}"/>
    <cellStyle name="SAPBEXexcGood3 113 3" xfId="39306" xr:uid="{6D190679-0549-406E-91B1-836FD7F1E8AB}"/>
    <cellStyle name="SAPBEXexcGood3 113 4" xfId="40665" xr:uid="{6A7D964B-C81D-460E-B9B7-B9F2B2DD1EBC}"/>
    <cellStyle name="SAPBEXexcGood3 113 5" xfId="39443" xr:uid="{FEFF82FF-76A3-4170-9065-344C01088A61}"/>
    <cellStyle name="SAPBEXexcGood3 113 6" xfId="45013" xr:uid="{2382D2E9-4682-4D40-AB98-FEECF656ADC1}"/>
    <cellStyle name="SAPBEXexcGood3 113 7" xfId="44270" xr:uid="{137CD190-80BA-4724-B70F-E2F0F3EF1EE6}"/>
    <cellStyle name="SAPBEXexcGood3 114" xfId="34358" xr:uid="{F87F1346-6FDC-4D8D-88F6-379EAF56AC7A}"/>
    <cellStyle name="SAPBEXexcGood3 114 2" xfId="40772" xr:uid="{A161785D-74BE-4FE4-B588-343A324022DE}"/>
    <cellStyle name="SAPBEXexcGood3 114 3" xfId="39305" xr:uid="{5849CFEE-E6AC-47A8-8F65-2A7FBAC1003A}"/>
    <cellStyle name="SAPBEXexcGood3 114 4" xfId="40666" xr:uid="{7EB33A93-E309-48C6-AC05-8797F6E19608}"/>
    <cellStyle name="SAPBEXexcGood3 114 5" xfId="39442" xr:uid="{F03D1507-59CE-4731-A3C6-1A92311F14BC}"/>
    <cellStyle name="SAPBEXexcGood3 114 6" xfId="45014" xr:uid="{FA023E97-8E19-4F4F-BAFB-88FE829EB592}"/>
    <cellStyle name="SAPBEXexcGood3 114 7" xfId="44269" xr:uid="{18515DDE-27E9-4493-A087-9BB82823B1B2}"/>
    <cellStyle name="SAPBEXexcGood3 115" xfId="34359" xr:uid="{F33A8C80-7EA3-418D-8B38-DDC32F8876CC}"/>
    <cellStyle name="SAPBEXexcGood3 115 2" xfId="40773" xr:uid="{83E1A648-35D4-4702-B4A4-231B2884DA79}"/>
    <cellStyle name="SAPBEXexcGood3 115 3" xfId="39304" xr:uid="{5A38A471-081C-4F75-8BFA-F9FA978855F3}"/>
    <cellStyle name="SAPBEXexcGood3 115 4" xfId="40667" xr:uid="{A460C3AD-7675-479D-8CCE-F1EA4A11E8CD}"/>
    <cellStyle name="SAPBEXexcGood3 115 5" xfId="39441" xr:uid="{59DC6DCD-95D7-466D-A601-85D4BB476F1D}"/>
    <cellStyle name="SAPBEXexcGood3 115 6" xfId="45015" xr:uid="{2FE5B19A-AA2A-4F3A-8261-289A0FA2935B}"/>
    <cellStyle name="SAPBEXexcGood3 115 7" xfId="44268" xr:uid="{667ECA3F-BC39-4D29-86FD-4F59D53558FF}"/>
    <cellStyle name="SAPBEXexcGood3 116" xfId="12992" xr:uid="{A62809E9-C542-485C-A98F-CBA8E5484F9D}"/>
    <cellStyle name="SAPBEXexcGood3 116 2" xfId="38380" xr:uid="{D3D58684-B2F8-4567-A21C-83A5F40C9BEE}"/>
    <cellStyle name="SAPBEXexcGood3 116 3" xfId="41778" xr:uid="{1487BCAF-65EA-42A1-B7A5-903B23CFC380}"/>
    <cellStyle name="SAPBEXexcGood3 116 4" xfId="42439" xr:uid="{88796BAC-7146-4149-88BB-4FB4783693CD}"/>
    <cellStyle name="SAPBEXexcGood3 116 5" xfId="43220" xr:uid="{E28D2BE9-8A91-40B1-B9B7-9A87149E80B9}"/>
    <cellStyle name="SAPBEXexcGood3 116 6" xfId="43610" xr:uid="{697415E3-D5B9-4653-A607-FF9CEB481B68}"/>
    <cellStyle name="SAPBEXexcGood3 116 7" xfId="45668" xr:uid="{B2B059C7-7D76-42B7-869C-701D1DAAD9E2}"/>
    <cellStyle name="SAPBEXexcGood3 117" xfId="38324" xr:uid="{7E47599C-A6D0-4FC4-844D-6C62F403CB4A}"/>
    <cellStyle name="SAPBEXexcGood3 118" xfId="41866" xr:uid="{A95D53A0-0FD2-4F03-9A18-873B3C28367B}"/>
    <cellStyle name="SAPBEXexcGood3 119" xfId="42520" xr:uid="{085F6175-FCE2-45AB-A12B-43D68DABCBB6}"/>
    <cellStyle name="SAPBEXexcGood3 12" xfId="34360" xr:uid="{81841F31-90CD-48FB-9ADB-2E3FB6E025F4}"/>
    <cellStyle name="SAPBEXexcGood3 120" xfId="42397" xr:uid="{FA047053-C95D-4028-B636-7557A5B9A190}"/>
    <cellStyle name="SAPBEXexcGood3 121" xfId="43558" xr:uid="{6BBD34E5-690F-4FFE-AE01-AC6BB8EC0C4B}"/>
    <cellStyle name="SAPBEXexcGood3 122" xfId="45724" xr:uid="{6662FA68-14C4-4C06-B6E0-62C10B05B5BB}"/>
    <cellStyle name="SAPBEXexcGood3 123" xfId="12455" xr:uid="{EF095D7C-F377-4F5C-A9B2-AE765AECC2F7}"/>
    <cellStyle name="SAPBEXexcGood3 124" xfId="46278" xr:uid="{8B92C1D0-68E7-4CD9-BE38-83C5FAB56E6C}"/>
    <cellStyle name="SAPBEXexcGood3 13" xfId="34361" xr:uid="{736E3087-C8D3-45FA-87F6-38596BA043DA}"/>
    <cellStyle name="SAPBEXexcGood3 14" xfId="34362" xr:uid="{D03378A4-5482-414A-BF35-9A5961AEDD18}"/>
    <cellStyle name="SAPBEXexcGood3 15" xfId="34363" xr:uid="{A818730B-B02C-41D0-AC88-5B1555CF4D4E}"/>
    <cellStyle name="SAPBEXexcGood3 16" xfId="34364" xr:uid="{4BBCDDA4-D505-4F88-84DC-86FEDF9F9DB1}"/>
    <cellStyle name="SAPBEXexcGood3 17" xfId="34365" xr:uid="{9C9CB6B9-2CF0-4A23-BD63-BF08FBCF8869}"/>
    <cellStyle name="SAPBEXexcGood3 18" xfId="34366" xr:uid="{352605F3-6018-40B0-8794-51EA36A331FF}"/>
    <cellStyle name="SAPBEXexcGood3 19" xfId="34367" xr:uid="{0809ED0B-C804-4B3F-937D-98600E89D48C}"/>
    <cellStyle name="SAPBEXexcGood3 2" xfId="2426" xr:uid="{7B5EC39F-8F36-430F-A53C-CFC5E9FA5D67}"/>
    <cellStyle name="SAPBEXexcGood3 2 10" xfId="45564" xr:uid="{71A1CD2B-E3EE-422E-AF65-71FF9109F2AC}"/>
    <cellStyle name="SAPBEXexcGood3 2 11" xfId="13197" xr:uid="{479B175E-0554-4950-B169-A9B8ED955923}"/>
    <cellStyle name="SAPBEXexcGood3 2 2" xfId="5548" xr:uid="{6355D171-3CD3-44ED-BCA3-3B963EC950F1}"/>
    <cellStyle name="SAPBEXexcGood3 2 2 10" xfId="34368" xr:uid="{DF1C57DE-F4FA-4736-B0C8-B0691CB3B3EF}"/>
    <cellStyle name="SAPBEXexcGood3 2 2 2" xfId="8596" xr:uid="{C66C24DE-BB93-4203-88F1-1A20B6BC50DF}"/>
    <cellStyle name="SAPBEXexcGood3 2 2 2 10" xfId="34369" xr:uid="{D9DF75B1-EC75-4738-A865-95C869D0CD84}"/>
    <cellStyle name="SAPBEXexcGood3 2 2 2 2" xfId="34370" xr:uid="{C0D5AEE1-DA96-4706-BE41-DFED392097FF}"/>
    <cellStyle name="SAPBEXexcGood3 2 2 2 2 2" xfId="34371" xr:uid="{D168B5B2-B7E1-49CF-8341-A457E39FD433}"/>
    <cellStyle name="SAPBEXexcGood3 2 2 2 2 2 2" xfId="40779" xr:uid="{38F6E41A-B036-418A-ABDD-7A27D5A747D3}"/>
    <cellStyle name="SAPBEXexcGood3 2 2 2 2 2 3" xfId="39300" xr:uid="{50E6257A-CB15-4B67-A514-F72F3136D8A3}"/>
    <cellStyle name="SAPBEXexcGood3 2 2 2 2 2 4" xfId="40671" xr:uid="{1A0BA750-E49B-47AF-AA53-1ED216531C14}"/>
    <cellStyle name="SAPBEXexcGood3 2 2 2 2 2 5" xfId="39437" xr:uid="{561A2AC7-886B-4804-9ECC-6F32EA92C39B}"/>
    <cellStyle name="SAPBEXexcGood3 2 2 2 2 2 6" xfId="45019" xr:uid="{414E2907-297D-4896-A84E-925C654DAFCC}"/>
    <cellStyle name="SAPBEXexcGood3 2 2 2 2 2 7" xfId="44264" xr:uid="{7EB902FC-683F-49CA-98A4-4CF7EA40E406}"/>
    <cellStyle name="SAPBEXexcGood3 2 2 2 2 3" xfId="40778" xr:uid="{742CBE23-3E06-4AC9-B126-CE81F9072022}"/>
    <cellStyle name="SAPBEXexcGood3 2 2 2 2 4" xfId="39301" xr:uid="{068CBDAE-0F2D-4271-8949-8771E23AF870}"/>
    <cellStyle name="SAPBEXexcGood3 2 2 2 2 5" xfId="40670" xr:uid="{13392E9B-9E88-45EC-9AF6-6473157F060F}"/>
    <cellStyle name="SAPBEXexcGood3 2 2 2 2 6" xfId="39438" xr:uid="{E0C1334B-9423-48E7-8100-9CB0F28C208D}"/>
    <cellStyle name="SAPBEXexcGood3 2 2 2 2 7" xfId="45018" xr:uid="{2D314E79-BCCB-4660-B776-EB89DA3F5719}"/>
    <cellStyle name="SAPBEXexcGood3 2 2 2 2 8" xfId="44265" xr:uid="{45A52D13-257A-47FD-BCBB-266E2ACB84C4}"/>
    <cellStyle name="SAPBEXexcGood3 2 2 2 3" xfId="34372" xr:uid="{78B64C68-8F4F-43E8-B002-FB04F5765EF6}"/>
    <cellStyle name="SAPBEXexcGood3 2 2 2 3 2" xfId="40780" xr:uid="{FE9BA98A-5CEA-4D61-93D8-0A541751C122}"/>
    <cellStyle name="SAPBEXexcGood3 2 2 2 3 3" xfId="39299" xr:uid="{EE8377BC-C4D5-4E02-A3B1-745FA4271A94}"/>
    <cellStyle name="SAPBEXexcGood3 2 2 2 3 4" xfId="40672" xr:uid="{C4916460-A03F-41DB-90C3-C4C410342F22}"/>
    <cellStyle name="SAPBEXexcGood3 2 2 2 3 5" xfId="42481" xr:uid="{55BC5A72-19C1-4106-81B3-7EE7C9784CD8}"/>
    <cellStyle name="SAPBEXexcGood3 2 2 2 3 6" xfId="45020" xr:uid="{5FC30796-D59F-4B76-B22F-31C0B1DB293F}"/>
    <cellStyle name="SAPBEXexcGood3 2 2 2 3 7" xfId="44263" xr:uid="{F748AC53-03B2-44CA-AC93-E655FCB1791D}"/>
    <cellStyle name="SAPBEXexcGood3 2 2 2 4" xfId="40777" xr:uid="{32C8B247-19FF-45FA-BEAD-9C9960DB9507}"/>
    <cellStyle name="SAPBEXexcGood3 2 2 2 5" xfId="39302" xr:uid="{118C6C64-9360-45CD-A38F-09CF0BB295E3}"/>
    <cellStyle name="SAPBEXexcGood3 2 2 2 6" xfId="40669" xr:uid="{687B3299-6EDE-496C-97D5-CC6DBA050E03}"/>
    <cellStyle name="SAPBEXexcGood3 2 2 2 7" xfId="39439" xr:uid="{9E171EAA-F097-4BCD-A861-A961B911F8E0}"/>
    <cellStyle name="SAPBEXexcGood3 2 2 2 8" xfId="45017" xr:uid="{9FDB5713-A11B-44F4-931B-AED53165181C}"/>
    <cellStyle name="SAPBEXexcGood3 2 2 2 9" xfId="44266" xr:uid="{6E7FA712-09EE-42F0-AC37-9CE6B67E2D04}"/>
    <cellStyle name="SAPBEXexcGood3 2 2 3" xfId="34373" xr:uid="{B4A7ACCB-BAF9-47AB-90CE-57C8DC9DF8FF}"/>
    <cellStyle name="SAPBEXexcGood3 2 2 3 2" xfId="40781" xr:uid="{29153D10-AC4B-494D-BA53-A9E8649CF7F6}"/>
    <cellStyle name="SAPBEXexcGood3 2 2 3 3" xfId="39298" xr:uid="{E9F2F204-0047-498C-9CB1-0C0920CC4D26}"/>
    <cellStyle name="SAPBEXexcGood3 2 2 3 4" xfId="40673" xr:uid="{512982E0-508D-4678-9F63-CB1B69B3C0E6}"/>
    <cellStyle name="SAPBEXexcGood3 2 2 3 5" xfId="39436" xr:uid="{D6F499C7-13BC-41E8-BF31-2B323D2F2B05}"/>
    <cellStyle name="SAPBEXexcGood3 2 2 3 6" xfId="45021" xr:uid="{12FA6A45-D7E9-41BD-BBFA-DFA8FB942569}"/>
    <cellStyle name="SAPBEXexcGood3 2 2 3 7" xfId="44262" xr:uid="{4AB9EA86-1995-475C-A817-14B449662DFC}"/>
    <cellStyle name="SAPBEXexcGood3 2 2 4" xfId="40776" xr:uid="{44576D64-4440-42F9-BD3E-F69061DBAFEF}"/>
    <cellStyle name="SAPBEXexcGood3 2 2 5" xfId="39303" xr:uid="{D1D2BD0B-6252-4C11-B0F5-0D9E566EFD7C}"/>
    <cellStyle name="SAPBEXexcGood3 2 2 6" xfId="40668" xr:uid="{F12DB3F5-17E7-4682-84A8-B58D5404C852}"/>
    <cellStyle name="SAPBEXexcGood3 2 2 7" xfId="39440" xr:uid="{9A50C3BA-557F-41E3-A5CC-3B93A2E1AC6C}"/>
    <cellStyle name="SAPBEXexcGood3 2 2 8" xfId="45016" xr:uid="{4B7A6670-D69D-438A-B1D4-5BEBCE849084}"/>
    <cellStyle name="SAPBEXexcGood3 2 2 9" xfId="44267" xr:uid="{80D7DBAF-8983-442D-BA40-BF674306B4E3}"/>
    <cellStyle name="SAPBEXexcGood3 2 3" xfId="6236" xr:uid="{2FE3B4AF-6A8B-4CCF-92C4-FCC49A46F370}"/>
    <cellStyle name="SAPBEXexcGood3 2 3 2" xfId="40782" xr:uid="{6D59255C-6BDF-465A-8D9B-DBD12637BBFE}"/>
    <cellStyle name="SAPBEXexcGood3 2 3 3" xfId="39297" xr:uid="{E8CB46DD-7029-4267-8669-5884A16E1428}"/>
    <cellStyle name="SAPBEXexcGood3 2 3 4" xfId="40674" xr:uid="{E5B4F243-A6DC-4EDF-A6F4-4F1346A26D58}"/>
    <cellStyle name="SAPBEXexcGood3 2 3 5" xfId="39435" xr:uid="{D24A5B84-8B0E-484D-B979-FA6CCAC2188F}"/>
    <cellStyle name="SAPBEXexcGood3 2 3 6" xfId="45022" xr:uid="{0C3FFC3D-7BE1-497B-944D-9A2CD5A7C618}"/>
    <cellStyle name="SAPBEXexcGood3 2 3 7" xfId="44261" xr:uid="{592B34DA-BA9A-411A-85D3-A6C52B976B13}"/>
    <cellStyle name="SAPBEXexcGood3 2 3 8" xfId="34374" xr:uid="{913A54ED-15D1-4918-BF0D-E926A18AE1E4}"/>
    <cellStyle name="SAPBEXexcGood3 2 4" xfId="10843" xr:uid="{44DE5489-C48E-49D3-84CC-F49D86CC6F4F}"/>
    <cellStyle name="SAPBEXexcGood3 2 4 2" xfId="34375" xr:uid="{9B6C8331-B7AE-435F-B35A-69EB9DF21EB9}"/>
    <cellStyle name="SAPBEXexcGood3 2 5" xfId="10916" xr:uid="{1E977314-D8EF-4EDC-B2BB-9C7C7566EE1E}"/>
    <cellStyle name="SAPBEXexcGood3 2 5 2" xfId="38492" xr:uid="{6916973D-7113-40D3-B9A4-E13CE287BAE4}"/>
    <cellStyle name="SAPBEXexcGood3 2 6" xfId="10779" xr:uid="{0613ED1A-331E-4B4B-AC20-DC331841B763}"/>
    <cellStyle name="SAPBEXexcGood3 2 6 2" xfId="41643" xr:uid="{ED5123D3-E51D-4EB8-A6C2-7D2A490C042E}"/>
    <cellStyle name="SAPBEXexcGood3 2 7" xfId="42284" xr:uid="{A0F5B4CF-F9AD-45E7-A7B2-C2F367558913}"/>
    <cellStyle name="SAPBEXexcGood3 2 8" xfId="42891" xr:uid="{89C2106C-39F9-42C3-84BD-6E1ACE5161DA}"/>
    <cellStyle name="SAPBEXexcGood3 2 9" xfId="43713" xr:uid="{CDFE31D4-47F7-4F23-9920-44D0D1FC3089}"/>
    <cellStyle name="SAPBEXexcGood3 20" xfId="34376" xr:uid="{6866F64F-E248-49E8-96FB-FED8F48EF689}"/>
    <cellStyle name="SAPBEXexcGood3 21" xfId="34377" xr:uid="{724394F8-0FC6-4A53-9CB7-E4BF12B0E3DD}"/>
    <cellStyle name="SAPBEXexcGood3 22" xfId="34378" xr:uid="{05B171A2-E9CD-4BE0-B79A-5787E9C7B434}"/>
    <cellStyle name="SAPBEXexcGood3 23" xfId="34379" xr:uid="{8A676801-84B5-4402-B277-82DA93323386}"/>
    <cellStyle name="SAPBEXexcGood3 24" xfId="34380" xr:uid="{574FBE1F-189A-436E-A671-FD4227F38073}"/>
    <cellStyle name="SAPBEXexcGood3 25" xfId="34381" xr:uid="{DD36F3CF-AA96-48D9-AD01-E1E864B5E728}"/>
    <cellStyle name="SAPBEXexcGood3 26" xfId="34382" xr:uid="{01F5DE88-3536-4A57-96AA-F0FE0647F26A}"/>
    <cellStyle name="SAPBEXexcGood3 27" xfId="34383" xr:uid="{385C0B92-A4B9-4769-937F-1CC5184F101A}"/>
    <cellStyle name="SAPBEXexcGood3 28" xfId="34384" xr:uid="{FAD00B43-2BCC-4AC6-8354-C9480F1D87D3}"/>
    <cellStyle name="SAPBEXexcGood3 29" xfId="34385" xr:uid="{798701F5-E727-44AD-8575-5BA50C5A7873}"/>
    <cellStyle name="SAPBEXexcGood3 3" xfId="2464" xr:uid="{6189E6F6-27BE-4D82-B9E1-D26B91E931CE}"/>
    <cellStyle name="SAPBEXexcGood3 3 10" xfId="45610" xr:uid="{067FACB0-1888-4FF4-8F78-7FD5D7B2AFF6}"/>
    <cellStyle name="SAPBEXexcGood3 3 11" xfId="13153" xr:uid="{1221334F-76CF-4494-8B0E-87C78CCD4B88}"/>
    <cellStyle name="SAPBEXexcGood3 3 2" xfId="5696" xr:uid="{9755D3B9-084A-4702-AECB-775459A09961}"/>
    <cellStyle name="SAPBEXexcGood3 3 2 2" xfId="34386" xr:uid="{82B1D735-5E1A-4744-A1AB-23C6D0C74302}"/>
    <cellStyle name="SAPBEXexcGood3 3 3" xfId="10410" xr:uid="{2CB6C77F-59CA-4379-89C3-02ECAC5149E3}"/>
    <cellStyle name="SAPBEXexcGood3 3 3 2" xfId="41967" xr:uid="{74C91D09-0267-4AB5-8D73-76CE33441E3D}"/>
    <cellStyle name="SAPBEXexcGood3 3 3 3" xfId="42592" xr:uid="{FEB122D9-C697-46E5-A55A-24AB3A5B0179}"/>
    <cellStyle name="SAPBEXexcGood3 3 3 4" xfId="43154" xr:uid="{4DBDE617-0BC9-40D7-B76C-938E82051337}"/>
    <cellStyle name="SAPBEXexcGood3 3 3 5" xfId="43404" xr:uid="{0CE7E0D8-58C9-4D29-A39D-1C6A9E2F02FF}"/>
    <cellStyle name="SAPBEXexcGood3 3 3 6" xfId="45808" xr:uid="{6BE9D054-1D91-40A2-BD3E-C0BE3D103CC0}"/>
    <cellStyle name="SAPBEXexcGood3 3 3 7" xfId="46084" xr:uid="{7495223D-B5F7-4880-A6FF-6D141CD875DE}"/>
    <cellStyle name="SAPBEXexcGood3 3 3 8" xfId="38092" xr:uid="{235966B9-48C8-4DD1-BA05-DCBCF5299471}"/>
    <cellStyle name="SAPBEXexcGood3 3 4" xfId="9439" xr:uid="{817689DA-9FDA-462F-8F67-683C0AFC666A}"/>
    <cellStyle name="SAPBEXexcGood3 3 4 2" xfId="42068" xr:uid="{DFC6C1B8-EC0A-438B-BDB2-AD3B4011DBE4}"/>
    <cellStyle name="SAPBEXexcGood3 3 4 3" xfId="42685" xr:uid="{5CB7994D-E024-4E00-94AF-EBA036693356}"/>
    <cellStyle name="SAPBEXexcGood3 3 4 4" xfId="43239" xr:uid="{412D8E42-FA1D-4C99-BF9B-1A575C2E635E}"/>
    <cellStyle name="SAPBEXexcGood3 3 4 5" xfId="43488" xr:uid="{21B2025F-5631-4D36-8154-9EBEB23F42A1}"/>
    <cellStyle name="SAPBEXexcGood3 3 4 6" xfId="45900" xr:uid="{AD87C62C-C27C-4372-95F7-A748DB850E59}"/>
    <cellStyle name="SAPBEXexcGood3 3 4 7" xfId="46169" xr:uid="{93B69545-EAA2-4D0C-82D6-984374570251}"/>
    <cellStyle name="SAPBEXexcGood3 3 4 8" xfId="38255" xr:uid="{ADDBDA69-4A26-4825-A7F5-2A7FF276A970}"/>
    <cellStyle name="SAPBEXexcGood3 3 5" xfId="10694" xr:uid="{750AB25D-6E87-49DE-9B0A-E4B986014D83}"/>
    <cellStyle name="SAPBEXexcGood3 3 5 2" xfId="38446" xr:uid="{AB88F0A2-E890-4017-B596-49DC429821F0}"/>
    <cellStyle name="SAPBEXexcGood3 3 6" xfId="5102" xr:uid="{2C5D012A-7607-4A54-A23C-B660E0B54863}"/>
    <cellStyle name="SAPBEXexcGood3 3 6 2" xfId="41690" xr:uid="{C8870F0B-0799-4C4E-A31A-EF2AF55D2BA4}"/>
    <cellStyle name="SAPBEXexcGood3 3 7" xfId="42344" xr:uid="{6A7C96F1-8AE9-4C24-BBC5-3216A15370B5}"/>
    <cellStyle name="SAPBEXexcGood3 3 8" xfId="42955" xr:uid="{95C2E445-1642-4CE2-9BA0-3008002EC828}"/>
    <cellStyle name="SAPBEXexcGood3 3 9" xfId="43667" xr:uid="{2F882507-F741-40D1-96D3-1193C891943A}"/>
    <cellStyle name="SAPBEXexcGood3 30" xfId="34387" xr:uid="{02D1B1C1-A143-4E0B-8E7F-04CF082A4081}"/>
    <cellStyle name="SAPBEXexcGood3 31" xfId="34388" xr:uid="{7F8C08BC-AD1E-4656-BCDB-98103C4356B1}"/>
    <cellStyle name="SAPBEXexcGood3 32" xfId="34389" xr:uid="{62E18A61-D923-4AE3-B4BE-B52034C3EC1A}"/>
    <cellStyle name="SAPBEXexcGood3 33" xfId="34390" xr:uid="{0A32EA69-F80A-45F3-B3E0-539A4D11A70F}"/>
    <cellStyle name="SAPBEXexcGood3 34" xfId="34391" xr:uid="{D3C773E9-D38C-4B3C-8CE8-79FA7DD237CD}"/>
    <cellStyle name="SAPBEXexcGood3 35" xfId="34392" xr:uid="{2A3E2B16-F8B1-4932-9663-5BFD7BFBF68A}"/>
    <cellStyle name="SAPBEXexcGood3 36" xfId="34393" xr:uid="{08800C0E-EFFE-4972-B83D-26A331D847B1}"/>
    <cellStyle name="SAPBEXexcGood3 37" xfId="34394" xr:uid="{68BD6134-85DF-4A64-A1AA-FD6860911A01}"/>
    <cellStyle name="SAPBEXexcGood3 38" xfId="34395" xr:uid="{C07610BE-3AAA-4388-B5EE-B40E41131DA9}"/>
    <cellStyle name="SAPBEXexcGood3 39" xfId="34396" xr:uid="{2DA7F224-DC04-45EC-BD73-BBFBA8DAF9E0}"/>
    <cellStyle name="SAPBEXexcGood3 4" xfId="3295" xr:uid="{0F74BD19-3662-4D54-AEB4-6B144DE62231}"/>
    <cellStyle name="SAPBEXexcGood3 4 10" xfId="13243" xr:uid="{A8F72BFE-FC9C-4963-ADD4-42E7C9B3332B}"/>
    <cellStyle name="SAPBEXexcGood3 4 2" xfId="10276" xr:uid="{8D5DF64D-3672-4208-BA27-E47BBD623EAB}"/>
    <cellStyle name="SAPBEXexcGood3 4 2 2" xfId="34397" xr:uid="{671CE10C-8AFA-4A35-AF42-6266875AC157}"/>
    <cellStyle name="SAPBEXexcGood3 4 3" xfId="10829" xr:uid="{465F8EEC-09DF-4238-9DAA-359E5C673457}"/>
    <cellStyle name="SAPBEXexcGood3 4 3 2" xfId="42005" xr:uid="{93062D61-B9CC-4037-B3A3-CA1707829EA3}"/>
    <cellStyle name="SAPBEXexcGood3 4 3 3" xfId="42630" xr:uid="{8321B906-9C1C-4D80-9D5B-3D9BB694CAD5}"/>
    <cellStyle name="SAPBEXexcGood3 4 3 4" xfId="43192" xr:uid="{5F682678-A0D5-43E6-8D7C-B269DC6FCEB9}"/>
    <cellStyle name="SAPBEXexcGood3 4 3 5" xfId="43442" xr:uid="{654274BD-0138-4403-A845-0C92DBC7B044}"/>
    <cellStyle name="SAPBEXexcGood3 4 3 6" xfId="45845" xr:uid="{45E5A1D2-1938-4ED0-B264-027E7793F003}"/>
    <cellStyle name="SAPBEXexcGood3 4 3 7" xfId="46122" xr:uid="{9E143D79-12B6-4BA2-A59B-559BB1DA882B}"/>
    <cellStyle name="SAPBEXexcGood3 4 3 8" xfId="38130" xr:uid="{E737CCB0-6A43-44DE-835E-0C05914AC93E}"/>
    <cellStyle name="SAPBEXexcGood3 4 4" xfId="10909" xr:uid="{073EC2C5-DDB1-4166-AF60-7BE8264B6185}"/>
    <cellStyle name="SAPBEXexcGood3 4 4 2" xfId="38539" xr:uid="{6764306D-E7E6-4C79-86BE-B2F791A0BD7B}"/>
    <cellStyle name="SAPBEXexcGood3 4 5" xfId="10977" xr:uid="{1BC99D85-A0EA-4E65-8B5C-189668004A60}"/>
    <cellStyle name="SAPBEXexcGood3 4 5 2" xfId="41578" xr:uid="{FEDCB3BA-F7CC-42D9-A970-A655CFAAEB16}"/>
    <cellStyle name="SAPBEXexcGood3 4 6" xfId="8544" xr:uid="{E068BD9F-B0B4-4533-8930-371C6AA259FA}"/>
    <cellStyle name="SAPBEXexcGood3 4 6 2" xfId="42235" xr:uid="{2F23E405-6010-49DA-9CA8-D875CC27BCE3}"/>
    <cellStyle name="SAPBEXexcGood3 4 7" xfId="42843" xr:uid="{75EA182D-9D6C-4C68-93DC-C34DB06D2D71}"/>
    <cellStyle name="SAPBEXexcGood3 4 8" xfId="43760" xr:uid="{6CBEC9E1-2A7A-42FC-AE69-C771AB98F9A6}"/>
    <cellStyle name="SAPBEXexcGood3 4 9" xfId="45516" xr:uid="{71E598E9-F071-4252-96FD-30F7FE23F2A1}"/>
    <cellStyle name="SAPBEXexcGood3 40" xfId="34398" xr:uid="{B5505F09-AA5B-4F70-BAC4-DBB43BBBB0B5}"/>
    <cellStyle name="SAPBEXexcGood3 41" xfId="34399" xr:uid="{1ECB7281-3B28-48AE-B1C5-0E2F5A7EB527}"/>
    <cellStyle name="SAPBEXexcGood3 42" xfId="34400" xr:uid="{A96AE9F8-8D14-45F8-8E69-0DE2912B89AD}"/>
    <cellStyle name="SAPBEXexcGood3 43" xfId="34401" xr:uid="{8008D096-B4E5-4595-B357-E77BF6FB8BAE}"/>
    <cellStyle name="SAPBEXexcGood3 44" xfId="34402" xr:uid="{A0A1A468-67F7-4CC2-AE64-FCEC3C33FC69}"/>
    <cellStyle name="SAPBEXexcGood3 45" xfId="34403" xr:uid="{7E16D7D5-1AD5-4182-AA27-C09476643C6A}"/>
    <cellStyle name="SAPBEXexcGood3 46" xfId="34404" xr:uid="{D829BF6D-6413-4EEA-B498-A8A4CEEF1E0D}"/>
    <cellStyle name="SAPBEXexcGood3 47" xfId="34405" xr:uid="{D65B0FED-BF7A-4813-9D70-B035B737057A}"/>
    <cellStyle name="SAPBEXexcGood3 48" xfId="34406" xr:uid="{4E682F4E-6A7B-4476-B5CE-5C9835774FD7}"/>
    <cellStyle name="SAPBEXexcGood3 49" xfId="34407" xr:uid="{C847414B-296C-483C-81A1-13A43862BD0A}"/>
    <cellStyle name="SAPBEXexcGood3 5" xfId="3885" xr:uid="{B0D25F7C-22AB-4F83-9D2B-839B77F544F9}"/>
    <cellStyle name="SAPBEXexcGood3 5 2" xfId="8914" xr:uid="{3F693B53-D6E7-4F3B-AED8-186F72F881CD}"/>
    <cellStyle name="SAPBEXexcGood3 5 2 2" xfId="34408" xr:uid="{DFBFDBC4-FE8D-4A2D-A8D1-5F0394FFF54D}"/>
    <cellStyle name="SAPBEXexcGood3 5 3" xfId="38630" xr:uid="{19110B49-76AF-4AD5-8C71-5058F67DE2BC}"/>
    <cellStyle name="SAPBEXexcGood3 5 4" xfId="41489" xr:uid="{A027A694-8E80-43BC-BB42-B58BAAE7B642}"/>
    <cellStyle name="SAPBEXexcGood3 5 5" xfId="42151" xr:uid="{53041146-BF5A-42C1-9530-EFBB54987519}"/>
    <cellStyle name="SAPBEXexcGood3 5 6" xfId="42760" xr:uid="{BD2833B8-1B5F-4D53-A064-E42456443556}"/>
    <cellStyle name="SAPBEXexcGood3 5 7" xfId="43844" xr:uid="{9BF19775-DCF2-4013-9D63-2611047E1FC8}"/>
    <cellStyle name="SAPBEXexcGood3 5 8" xfId="45439" xr:uid="{13207CAE-E296-4322-95E6-A01AA0F95192}"/>
    <cellStyle name="SAPBEXexcGood3 5 9" xfId="13341" xr:uid="{9C65C2BB-B9E0-4E8C-BE69-7ADF9874126C}"/>
    <cellStyle name="SAPBEXexcGood3 50" xfId="34409" xr:uid="{4B8099C0-D5F3-49CD-A1B4-689A767EA134}"/>
    <cellStyle name="SAPBEXexcGood3 51" xfId="34410" xr:uid="{BA1F5889-F720-489F-AB42-26A066BA4425}"/>
    <cellStyle name="SAPBEXexcGood3 52" xfId="34411" xr:uid="{6F7804DE-C6B4-4A6E-AA24-82F7AA584A80}"/>
    <cellStyle name="SAPBEXexcGood3 53" xfId="34412" xr:uid="{2B9C2651-800D-4CD5-B6F5-437B0C72ADDA}"/>
    <cellStyle name="SAPBEXexcGood3 54" xfId="34413" xr:uid="{D1E07473-9D99-4CB6-AA61-DA15A0C066BC}"/>
    <cellStyle name="SAPBEXexcGood3 55" xfId="34414" xr:uid="{23343466-812F-4DEB-867A-6EC5EDE53F7E}"/>
    <cellStyle name="SAPBEXexcGood3 56" xfId="34415" xr:uid="{C454D963-A25A-4496-BC92-6DC8BEE9941D}"/>
    <cellStyle name="SAPBEXexcGood3 57" xfId="34416" xr:uid="{9B184A69-A3D6-4E7C-AD45-F1289FADC377}"/>
    <cellStyle name="SAPBEXexcGood3 58" xfId="34417" xr:uid="{E9251545-0B70-4C0E-8F8A-CC52D4A6837B}"/>
    <cellStyle name="SAPBEXexcGood3 59" xfId="34418" xr:uid="{BA364B86-4456-403D-BC5E-457E6F5A93BF}"/>
    <cellStyle name="SAPBEXexcGood3 6" xfId="2219" xr:uid="{8AFA137A-1252-4B36-874A-79118D9D35EF}"/>
    <cellStyle name="SAPBEXexcGood3 6 2" xfId="10448" xr:uid="{686BD08A-D151-46CC-8E43-6426FC122D5F}"/>
    <cellStyle name="SAPBEXexcGood3 6 2 2" xfId="34420" xr:uid="{7D98149E-1420-4AA2-B853-98D06E899F96}"/>
    <cellStyle name="SAPBEXexcGood3 6 3" xfId="40796" xr:uid="{9FA51A7C-2F4B-4F6F-9919-5E13FDDAD750}"/>
    <cellStyle name="SAPBEXexcGood3 6 4" xfId="39278" xr:uid="{108E6D3A-EBEE-4138-93F9-D8C672C5CAEE}"/>
    <cellStyle name="SAPBEXexcGood3 6 5" xfId="40693" xr:uid="{7B8EF166-77D0-4ACF-B317-D199DCFF0230}"/>
    <cellStyle name="SAPBEXexcGood3 6 6" xfId="39416" xr:uid="{014EAA78-5111-4DA9-A9EF-CB4B7DFF500F}"/>
    <cellStyle name="SAPBEXexcGood3 6 7" xfId="45023" xr:uid="{23CA35FA-A46F-467B-AB88-CC2C6B800363}"/>
    <cellStyle name="SAPBEXexcGood3 6 8" xfId="44260" xr:uid="{2006930A-745B-4740-8F7D-824B08F19C91}"/>
    <cellStyle name="SAPBEXexcGood3 6 9" xfId="34419" xr:uid="{2C8ABB26-611C-43A7-AED6-E31031FC22B5}"/>
    <cellStyle name="SAPBEXexcGood3 60" xfId="34421" xr:uid="{E315729D-E2B6-461D-97DF-923D659BA718}"/>
    <cellStyle name="SAPBEXexcGood3 61" xfId="34422" xr:uid="{AA086F0E-E191-4DAD-A492-5B50CBD53F92}"/>
    <cellStyle name="SAPBEXexcGood3 62" xfId="34423" xr:uid="{CA6AD326-AEDD-4326-BAF0-640C49420150}"/>
    <cellStyle name="SAPBEXexcGood3 63" xfId="34424" xr:uid="{741007D3-72C9-4F00-BD64-412A7F34AAA5}"/>
    <cellStyle name="SAPBEXexcGood3 64" xfId="34425" xr:uid="{4BF8E9BD-57A9-459D-ADCD-6B9997B54BF8}"/>
    <cellStyle name="SAPBEXexcGood3 65" xfId="34426" xr:uid="{73C14992-1172-40E0-995A-CB47209A7E61}"/>
    <cellStyle name="SAPBEXexcGood3 66" xfId="34427" xr:uid="{1CA54501-E7F7-46CF-8B31-301ACC55BA1B}"/>
    <cellStyle name="SAPBEXexcGood3 67" xfId="34428" xr:uid="{4DFDAA06-793E-47A2-9484-7F509FD01AC8}"/>
    <cellStyle name="SAPBEXexcGood3 68" xfId="34429" xr:uid="{96C8EE7F-DE45-460B-B922-A0F3A5B4D6C1}"/>
    <cellStyle name="SAPBEXexcGood3 69" xfId="34430" xr:uid="{98F10ADE-0A3B-42A2-9700-DF684887DCE7}"/>
    <cellStyle name="SAPBEXexcGood3 7" xfId="8748" xr:uid="{7A340ACD-374A-4344-8C1D-976F7F75F812}"/>
    <cellStyle name="SAPBEXexcGood3 7 2" xfId="34431" xr:uid="{C8EF4AC0-0C23-4E61-BB5D-5BD09300D120}"/>
    <cellStyle name="SAPBEXexcGood3 70" xfId="34432" xr:uid="{EEEA1DCD-7426-4457-A858-73E05F7AF571}"/>
    <cellStyle name="SAPBEXexcGood3 71" xfId="34433" xr:uid="{523F307E-6D54-4BE1-BA35-F6E0D33EFBEA}"/>
    <cellStyle name="SAPBEXexcGood3 72" xfId="34434" xr:uid="{65577EEC-CDA7-48B0-A3B5-089235EBF085}"/>
    <cellStyle name="SAPBEXexcGood3 73" xfId="34435" xr:uid="{720DD408-C7E6-4746-92B9-5FF3549E8B9A}"/>
    <cellStyle name="SAPBEXexcGood3 74" xfId="34436" xr:uid="{E7D0C251-A723-4951-AA7D-294ABB8E6AA3}"/>
    <cellStyle name="SAPBEXexcGood3 75" xfId="34437" xr:uid="{DAC2A05F-76BB-40FB-BD02-D08A9C229238}"/>
    <cellStyle name="SAPBEXexcGood3 76" xfId="34438" xr:uid="{00E1710F-BC10-4B3D-858E-BC05C13A4091}"/>
    <cellStyle name="SAPBEXexcGood3 77" xfId="34439" xr:uid="{CF42FA4B-0D9A-49D3-B092-2E8A2074C64E}"/>
    <cellStyle name="SAPBEXexcGood3 78" xfId="34440" xr:uid="{3F1FA755-DDD9-4709-9C99-EDCA8B442FEC}"/>
    <cellStyle name="SAPBEXexcGood3 79" xfId="34441" xr:uid="{4667E2FD-6FC2-47DA-9F98-CDD276FF6D71}"/>
    <cellStyle name="SAPBEXexcGood3 8" xfId="10836" xr:uid="{7032A7D0-C56A-4E8F-8F4C-2C334A69FAC7}"/>
    <cellStyle name="SAPBEXexcGood3 8 2" xfId="34442" xr:uid="{79076BAF-384E-46D4-B9C0-802579940E75}"/>
    <cellStyle name="SAPBEXexcGood3 80" xfId="34443" xr:uid="{3BB15EFE-AE41-41C7-B116-FC49F6C21E3D}"/>
    <cellStyle name="SAPBEXexcGood3 81" xfId="34444" xr:uid="{8D40CB95-A591-4AD4-BFA2-F5069002FF29}"/>
    <cellStyle name="SAPBEXexcGood3 82" xfId="34445" xr:uid="{5B8FF42E-3F91-4DD6-8557-1530141BE883}"/>
    <cellStyle name="SAPBEXexcGood3 83" xfId="34446" xr:uid="{FFA3831E-D191-46C4-8182-99141A2E336E}"/>
    <cellStyle name="SAPBEXexcGood3 84" xfId="34447" xr:uid="{E9B35B0A-1010-4099-9604-341916CBB2BD}"/>
    <cellStyle name="SAPBEXexcGood3 85" xfId="34448" xr:uid="{4C5782FB-0A90-4815-B39C-FD46C9F942DE}"/>
    <cellStyle name="SAPBEXexcGood3 86" xfId="34449" xr:uid="{46336F08-84B2-438B-978B-2547B571D1E8}"/>
    <cellStyle name="SAPBEXexcGood3 87" xfId="34450" xr:uid="{7848DC0D-7A9E-483D-88A9-31ABDE417167}"/>
    <cellStyle name="SAPBEXexcGood3 88" xfId="34451" xr:uid="{E74E6D08-9E49-461C-9AC2-613B456DF7D5}"/>
    <cellStyle name="SAPBEXexcGood3 89" xfId="34452" xr:uid="{7C87E118-B2CC-4D83-8FD9-FF83D30FEF08}"/>
    <cellStyle name="SAPBEXexcGood3 9" xfId="34453" xr:uid="{5044D9B1-7226-4F16-AB8B-5340DFE57EEB}"/>
    <cellStyle name="SAPBEXexcGood3 90" xfId="34454" xr:uid="{6C4B0A84-13C9-4C22-9025-2FECE4B25872}"/>
    <cellStyle name="SAPBEXexcGood3 91" xfId="34455" xr:uid="{5666EE78-0E37-45E1-B43D-4D147E829A59}"/>
    <cellStyle name="SAPBEXexcGood3 92" xfId="34456" xr:uid="{6ED92A1F-EE6F-4F79-B5E7-38F8B5B35499}"/>
    <cellStyle name="SAPBEXexcGood3 93" xfId="34457" xr:uid="{FBD96F6D-17ED-4D65-8EEE-CEC2685A5C90}"/>
    <cellStyle name="SAPBEXexcGood3 94" xfId="34458" xr:uid="{9A1F0966-D9EF-4539-947C-537446F9056A}"/>
    <cellStyle name="SAPBEXexcGood3 95" xfId="34459" xr:uid="{8E1F924D-66A1-415F-8D51-9229E33353BC}"/>
    <cellStyle name="SAPBEXexcGood3 96" xfId="34460" xr:uid="{EB8EF3E9-1F6B-45D4-AF4A-5DF341235545}"/>
    <cellStyle name="SAPBEXexcGood3 97" xfId="34461" xr:uid="{0F1EFD56-7437-41AD-9179-8389C16FE131}"/>
    <cellStyle name="SAPBEXexcGood3 98" xfId="34462" xr:uid="{D7494417-7743-4406-8652-5B0A702BA56E}"/>
    <cellStyle name="SAPBEXexcGood3 99" xfId="34463" xr:uid="{E1A90B52-17C8-4E01-A55C-44131C82FA91}"/>
    <cellStyle name="SAPBEXfilterDrill" xfId="2096" xr:uid="{E0D290D6-55B9-4F87-B694-BC2893C726D1}"/>
    <cellStyle name="SAPBEXfilterDrill 10" xfId="34464" xr:uid="{F84ADF54-99AF-4646-8995-D54C972ED21B}"/>
    <cellStyle name="SAPBEXfilterDrill 100" xfId="34465" xr:uid="{5A217F7C-AADC-4320-9E8A-C7B143159CA7}"/>
    <cellStyle name="SAPBEXfilterDrill 101" xfId="34466" xr:uid="{D7A45865-0E4B-4F3B-A124-CD5A7D8DD639}"/>
    <cellStyle name="SAPBEXfilterDrill 102" xfId="34467" xr:uid="{8358A731-1665-4DA7-85E9-2AD253FA044C}"/>
    <cellStyle name="SAPBEXfilterDrill 103" xfId="34468" xr:uid="{394BB029-6CB8-4870-8570-3AB72C806969}"/>
    <cellStyle name="SAPBEXfilterDrill 104" xfId="34469" xr:uid="{4B4BA987-5FF0-43EA-AD60-4CD318043B48}"/>
    <cellStyle name="SAPBEXfilterDrill 105" xfId="34470" xr:uid="{B8EEA4DA-E375-498C-9944-DAE3C6189D45}"/>
    <cellStyle name="SAPBEXfilterDrill 105 2" xfId="40797" xr:uid="{0F8D8B31-7359-4090-A878-9572D1AC16E3}"/>
    <cellStyle name="SAPBEXfilterDrill 105 3" xfId="39276" xr:uid="{2756E342-6EA1-460C-BE0E-8C2A6F98D6E6}"/>
    <cellStyle name="SAPBEXfilterDrill 105 4" xfId="40695" xr:uid="{8D25B07C-D45A-4625-9537-EABBA1D6F6DA}"/>
    <cellStyle name="SAPBEXfilterDrill 105 5" xfId="39414" xr:uid="{7D77F276-5509-4691-932D-7F74ED4E202B}"/>
    <cellStyle name="SAPBEXfilterDrill 105 6" xfId="45024" xr:uid="{3467B133-5DE8-4FAB-B827-056811843764}"/>
    <cellStyle name="SAPBEXfilterDrill 105 7" xfId="44259" xr:uid="{A42BAEB9-83EF-4149-B809-80E5CC3F711A}"/>
    <cellStyle name="SAPBEXfilterDrill 106" xfId="34471" xr:uid="{0A13D972-361B-4413-9427-2C95DDED9E2A}"/>
    <cellStyle name="SAPBEXfilterDrill 106 2" xfId="40798" xr:uid="{41CD3304-C5ED-434F-A5C4-EB116A19D69A}"/>
    <cellStyle name="SAPBEXfilterDrill 106 3" xfId="39275" xr:uid="{C967BB9C-7630-480E-9842-CADC22AA9DE8}"/>
    <cellStyle name="SAPBEXfilterDrill 106 4" xfId="40696" xr:uid="{24FCB037-FAB1-48B2-9A20-5BC9C696138C}"/>
    <cellStyle name="SAPBEXfilterDrill 106 5" xfId="42482" xr:uid="{CB63B0B6-5B2D-4D93-B34C-F8EBF7CAEA70}"/>
    <cellStyle name="SAPBEXfilterDrill 106 6" xfId="45025" xr:uid="{9CA2BFB8-27F7-4456-A8C4-752A28B59251}"/>
    <cellStyle name="SAPBEXfilterDrill 106 7" xfId="44258" xr:uid="{4B95D2E0-9660-490D-9838-F6AFE9AA61EB}"/>
    <cellStyle name="SAPBEXfilterDrill 107" xfId="34472" xr:uid="{68C9CA34-F38B-4F02-89F3-3044D83CDFD4}"/>
    <cellStyle name="SAPBEXfilterDrill 107 2" xfId="40799" xr:uid="{225BF57B-4798-4537-ACD1-DC01CD878B90}"/>
    <cellStyle name="SAPBEXfilterDrill 107 3" xfId="39274" xr:uid="{228AFD71-3F43-47A1-855D-D26BCC5D0396}"/>
    <cellStyle name="SAPBEXfilterDrill 107 4" xfId="40697" xr:uid="{ADD3A5F9-1B1C-4482-A7A7-3331DAFE5401}"/>
    <cellStyle name="SAPBEXfilterDrill 107 5" xfId="39413" xr:uid="{491AF0CF-ADC9-4C23-B630-22479C82FC28}"/>
    <cellStyle name="SAPBEXfilterDrill 107 6" xfId="45026" xr:uid="{9A58C512-89B2-4B0A-AA34-3A4693FB0094}"/>
    <cellStyle name="SAPBEXfilterDrill 107 7" xfId="44257" xr:uid="{DBB3CF1F-A07A-4CEC-B74A-E7EE8C420E73}"/>
    <cellStyle name="SAPBEXfilterDrill 108" xfId="34473" xr:uid="{8D93CA36-936D-45AE-9FD8-60B24F94CA30}"/>
    <cellStyle name="SAPBEXfilterDrill 108 2" xfId="40800" xr:uid="{42EF0F6B-1B04-4BC9-A7C6-F2B07B5FA720}"/>
    <cellStyle name="SAPBEXfilterDrill 108 3" xfId="39273" xr:uid="{71C64EB2-1218-450D-B28F-D2D01F53E2B4}"/>
    <cellStyle name="SAPBEXfilterDrill 108 4" xfId="40698" xr:uid="{CC6E3355-D55B-4209-B2D6-3219C10608C9}"/>
    <cellStyle name="SAPBEXfilterDrill 108 5" xfId="39412" xr:uid="{E5296BA4-2A83-4BD4-BC79-A29617018A75}"/>
    <cellStyle name="SAPBEXfilterDrill 108 6" xfId="45027" xr:uid="{2BFDDEAE-30BD-495C-A49D-5916223D3C7F}"/>
    <cellStyle name="SAPBEXfilterDrill 108 7" xfId="44256" xr:uid="{6F314C11-32A2-433A-A2A3-1301B6D440F5}"/>
    <cellStyle name="SAPBEXfilterDrill 109" xfId="34474" xr:uid="{48086266-4683-4ABB-870E-D10285C94A64}"/>
    <cellStyle name="SAPBEXfilterDrill 109 2" xfId="40801" xr:uid="{B2AD1163-B0F0-417B-A24A-44FB5AEB24E0}"/>
    <cellStyle name="SAPBEXfilterDrill 109 3" xfId="39272" xr:uid="{FEAAFE05-E2B9-40BC-82B6-E411112F62B4}"/>
    <cellStyle name="SAPBEXfilterDrill 109 4" xfId="40699" xr:uid="{76A0346B-31B4-44E7-9B6B-7FD73351390C}"/>
    <cellStyle name="SAPBEXfilterDrill 109 5" xfId="39411" xr:uid="{6BFFE1A6-6CA3-4498-8324-FC27919A2957}"/>
    <cellStyle name="SAPBEXfilterDrill 109 6" xfId="45028" xr:uid="{601B18BF-C41D-43BC-91B9-F451447C557C}"/>
    <cellStyle name="SAPBEXfilterDrill 109 7" xfId="44255" xr:uid="{F99F93C3-C633-46C4-BD01-51D783FACBFA}"/>
    <cellStyle name="SAPBEXfilterDrill 11" xfId="34475" xr:uid="{F88427F9-2AA5-40AE-8687-18744A5C366D}"/>
    <cellStyle name="SAPBEXfilterDrill 110" xfId="34476" xr:uid="{67E02224-CAB5-44B2-BCC7-057D726AB8D8}"/>
    <cellStyle name="SAPBEXfilterDrill 110 2" xfId="40802" xr:uid="{45CB9BE0-FE60-4C81-BF11-F9B27416F689}"/>
    <cellStyle name="SAPBEXfilterDrill 110 3" xfId="39271" xr:uid="{5A4E9955-154C-4D76-A32A-72AF881DD70C}"/>
    <cellStyle name="SAPBEXfilterDrill 110 4" xfId="40700" xr:uid="{4413483C-DD2E-42DB-A6FF-1F3221FAB4B2}"/>
    <cellStyle name="SAPBEXfilterDrill 110 5" xfId="39410" xr:uid="{A2759099-D710-4E1E-BAE9-D15E73242EFC}"/>
    <cellStyle name="SAPBEXfilterDrill 110 6" xfId="45029" xr:uid="{582B1FB8-5AB9-466D-89BB-86B671222F52}"/>
    <cellStyle name="SAPBEXfilterDrill 110 7" xfId="44254" xr:uid="{5CEC3AE8-84EF-44C7-BE89-CD3C10F51633}"/>
    <cellStyle name="SAPBEXfilterDrill 111" xfId="34477" xr:uid="{516B4D55-EE2E-4EC9-BDEB-8FB509514D87}"/>
    <cellStyle name="SAPBEXfilterDrill 111 2" xfId="40803" xr:uid="{3179FE5A-E02B-421A-868A-6159D8C56AA0}"/>
    <cellStyle name="SAPBEXfilterDrill 111 3" xfId="39270" xr:uid="{9110D13E-9A25-4E71-B34C-72FEDD845A61}"/>
    <cellStyle name="SAPBEXfilterDrill 111 4" xfId="40701" xr:uid="{F0EA4540-7768-48DD-AEF1-3EEBE1BF5682}"/>
    <cellStyle name="SAPBEXfilterDrill 111 5" xfId="39409" xr:uid="{855E5845-6153-47DA-BF04-44C5A1AE0467}"/>
    <cellStyle name="SAPBEXfilterDrill 111 6" xfId="45030" xr:uid="{198A1CFC-1CC2-4205-A6BA-D1E1B26F4142}"/>
    <cellStyle name="SAPBEXfilterDrill 111 7" xfId="44253" xr:uid="{64CB833B-8280-49CC-BCB2-150C850B985A}"/>
    <cellStyle name="SAPBEXfilterDrill 112" xfId="34478" xr:uid="{E90D4B8C-B39F-47D9-88A3-B62B96B6DDA3}"/>
    <cellStyle name="SAPBEXfilterDrill 112 2" xfId="40804" xr:uid="{2EE1C60E-1344-4DA7-A3F8-A09B9CEBF977}"/>
    <cellStyle name="SAPBEXfilterDrill 112 3" xfId="39269" xr:uid="{2145F851-7750-4B18-8075-3A9EB4AD5545}"/>
    <cellStyle name="SAPBEXfilterDrill 112 4" xfId="40702" xr:uid="{AB3DBE71-2FA3-4F0D-81F6-724C54B19739}"/>
    <cellStyle name="SAPBEXfilterDrill 112 5" xfId="39408" xr:uid="{C8FCE2A4-F34A-434B-A9BF-4F246C24E795}"/>
    <cellStyle name="SAPBEXfilterDrill 112 6" xfId="45031" xr:uid="{723A250F-62F5-4C96-8CDC-AE047C4569DC}"/>
    <cellStyle name="SAPBEXfilterDrill 112 7" xfId="44252" xr:uid="{33207875-1BB9-4930-9082-47D0191A1689}"/>
    <cellStyle name="SAPBEXfilterDrill 113" xfId="34479" xr:uid="{B71298F0-DF4B-4F95-8CB7-D08869EFCDAB}"/>
    <cellStyle name="SAPBEXfilterDrill 113 2" xfId="40805" xr:uid="{87AD7F28-CF00-4AB5-88F3-D28F425E1C5D}"/>
    <cellStyle name="SAPBEXfilterDrill 113 3" xfId="39268" xr:uid="{208ADF7A-B5D3-45DE-A964-95D9739149A0}"/>
    <cellStyle name="SAPBEXfilterDrill 113 4" xfId="40703" xr:uid="{E052754A-3D6C-43F8-9434-D523033022EB}"/>
    <cellStyle name="SAPBEXfilterDrill 113 5" xfId="39407" xr:uid="{A0887DC4-99E0-4DC6-8396-25E09FBCA65D}"/>
    <cellStyle name="SAPBEXfilterDrill 113 6" xfId="45032" xr:uid="{63711147-C46C-4D99-9CF7-C2F7CD99061B}"/>
    <cellStyle name="SAPBEXfilterDrill 113 7" xfId="44251" xr:uid="{63A7799A-4E68-4880-916B-7ED12B979746}"/>
    <cellStyle name="SAPBEXfilterDrill 114" xfId="34480" xr:uid="{92201AF3-EAA3-4993-AFE4-349A66A5CD36}"/>
    <cellStyle name="SAPBEXfilterDrill 114 2" xfId="40806" xr:uid="{D4904707-593A-40D1-8486-2B4E152DE2F8}"/>
    <cellStyle name="SAPBEXfilterDrill 114 3" xfId="39267" xr:uid="{F72B9C6B-FD87-47F8-8107-E3D22717291A}"/>
    <cellStyle name="SAPBEXfilterDrill 114 4" xfId="40704" xr:uid="{41162E94-87FB-4AE3-BD72-CC31FB69D350}"/>
    <cellStyle name="SAPBEXfilterDrill 114 5" xfId="39406" xr:uid="{8610CFEA-5F39-47EF-8AF6-6635436E2AC2}"/>
    <cellStyle name="SAPBEXfilterDrill 114 6" xfId="45033" xr:uid="{C86DA705-BB49-4A1A-94ED-EF1AD99C976A}"/>
    <cellStyle name="SAPBEXfilterDrill 114 7" xfId="44250" xr:uid="{E9AFBACC-AAFD-4E86-90E8-8B6E5A55E3E7}"/>
    <cellStyle name="SAPBEXfilterDrill 115" xfId="34481" xr:uid="{29AC2193-49EB-4D26-8C0F-DC34118103DD}"/>
    <cellStyle name="SAPBEXfilterDrill 115 2" xfId="40807" xr:uid="{64BC2CBE-2F90-4B20-816A-2CA6B4490EA9}"/>
    <cellStyle name="SAPBEXfilterDrill 115 3" xfId="39266" xr:uid="{3A0FF406-BD21-4AE9-B73A-D38E9C0C0C74}"/>
    <cellStyle name="SAPBEXfilterDrill 115 4" xfId="40705" xr:uid="{B204ACD1-6675-436B-B7FF-B9E85B255760}"/>
    <cellStyle name="SAPBEXfilterDrill 115 5" xfId="39405" xr:uid="{DD86395C-9F75-4027-BB49-DEE3820804A7}"/>
    <cellStyle name="SAPBEXfilterDrill 115 6" xfId="45034" xr:uid="{067DFABA-FC6F-4229-9245-DDF1E5FC0305}"/>
    <cellStyle name="SAPBEXfilterDrill 115 7" xfId="44249" xr:uid="{381AC0D8-A07E-426F-80BB-F1146DA49EB5}"/>
    <cellStyle name="SAPBEXfilterDrill 116" xfId="12993" xr:uid="{52068D26-C4E9-4048-B2AE-1EB2EAF6140D}"/>
    <cellStyle name="SAPBEXfilterDrill 116 2" xfId="38381" xr:uid="{6EFEA9AF-4549-40AE-B5AD-52EEE3AFBCEB}"/>
    <cellStyle name="SAPBEXfilterDrill 116 3" xfId="41777" xr:uid="{CA4D726E-EF29-41E1-86BC-A1A55AF1D571}"/>
    <cellStyle name="SAPBEXfilterDrill 116 4" xfId="42438" xr:uid="{B3FAEF0D-CF9E-4AF3-BDCF-0C25DE88CC8B}"/>
    <cellStyle name="SAPBEXfilterDrill 116 5" xfId="42211" xr:uid="{8DC5B691-27A1-4609-8916-BD7B42F9A843}"/>
    <cellStyle name="SAPBEXfilterDrill 116 6" xfId="43611" xr:uid="{680291E8-1D20-4850-AF8C-5F20447FC30A}"/>
    <cellStyle name="SAPBEXfilterDrill 116 7" xfId="45667" xr:uid="{42EFE4AF-EFD4-4CBB-AA23-7490DE9B7F8F}"/>
    <cellStyle name="SAPBEXfilterDrill 12" xfId="34482" xr:uid="{63298669-374D-4BB8-BD43-F6BEE6EC28EC}"/>
    <cellStyle name="SAPBEXfilterDrill 13" xfId="34483" xr:uid="{81EFA30C-2429-48A3-B727-CED80470D20D}"/>
    <cellStyle name="SAPBEXfilterDrill 14" xfId="34484" xr:uid="{E0E87A17-8D79-4253-BD09-2387D83CA8E1}"/>
    <cellStyle name="SAPBEXfilterDrill 15" xfId="34485" xr:uid="{1A9B0BC2-6705-48D3-B7DA-E383F256B4AF}"/>
    <cellStyle name="SAPBEXfilterDrill 16" xfId="34486" xr:uid="{50FAEFB5-6435-4907-A502-F1E7CAF279F3}"/>
    <cellStyle name="SAPBEXfilterDrill 17" xfId="34487" xr:uid="{D1CF777C-DB92-4C1F-BC94-E89487ACA7E9}"/>
    <cellStyle name="SAPBEXfilterDrill 18" xfId="34488" xr:uid="{AC5C224A-3633-4E42-AEED-883C323D06BC}"/>
    <cellStyle name="SAPBEXfilterDrill 19" xfId="34489" xr:uid="{37C4375F-6527-4672-A242-17B07E431348}"/>
    <cellStyle name="SAPBEXfilterDrill 2" xfId="3886" xr:uid="{44B12EBE-1C5C-4893-9D63-E9B395E5C5AE}"/>
    <cellStyle name="SAPBEXfilterDrill 2 10" xfId="45563" xr:uid="{EF153AEA-DD7C-402D-BDCE-743C4D239296}"/>
    <cellStyle name="SAPBEXfilterDrill 2 11" xfId="13198" xr:uid="{CF0EF0DB-B94F-41AD-B1A7-7931B6EACD2D}"/>
    <cellStyle name="SAPBEXfilterDrill 2 2" xfId="34490" xr:uid="{EC9E6A5C-3208-4894-BE2C-2D1CF1AE9E2F}"/>
    <cellStyle name="SAPBEXfilterDrill 2 2 2" xfId="34491" xr:uid="{49E3636F-5125-436B-9927-7CCA4524A141}"/>
    <cellStyle name="SAPBEXfilterDrill 2 2 2 2" xfId="34492" xr:uid="{764587C8-57B2-4ECE-A2F4-D15E9CE6FD80}"/>
    <cellStyle name="SAPBEXfilterDrill 2 2 2 2 2" xfId="34493" xr:uid="{B91425FC-25D6-4809-8EC0-5B84462F34FF}"/>
    <cellStyle name="SAPBEXfilterDrill 2 2 2 2 2 2" xfId="40809" xr:uid="{E00B32B2-FEA4-44AB-B274-3375212C651E}"/>
    <cellStyle name="SAPBEXfilterDrill 2 2 2 2 2 3" xfId="39264" xr:uid="{1C75FC3E-DC9B-4832-BDE8-EC0BA813B8AF}"/>
    <cellStyle name="SAPBEXfilterDrill 2 2 2 2 2 4" xfId="40707" xr:uid="{4D5D9152-6F7B-44B2-BD65-181439F5E51A}"/>
    <cellStyle name="SAPBEXfilterDrill 2 2 2 2 2 5" xfId="39403" xr:uid="{AC3F4074-F192-4439-8460-A5DB8BBA70F9}"/>
    <cellStyle name="SAPBEXfilterDrill 2 2 2 2 2 6" xfId="45036" xr:uid="{5A63CE86-FE74-4F6B-BAF3-234360D2AD28}"/>
    <cellStyle name="SAPBEXfilterDrill 2 2 2 2 2 7" xfId="44247" xr:uid="{B2BCADE4-1CF4-40F5-A44B-35486FB92C35}"/>
    <cellStyle name="SAPBEXfilterDrill 2 2 2 3" xfId="34494" xr:uid="{EBF35279-C7A5-42D8-9FAA-BBE38BBD1B36}"/>
    <cellStyle name="SAPBEXfilterDrill 2 2 2 3 2" xfId="40810" xr:uid="{7B3E5F07-0975-4883-BFD1-0DBDDAAE1F61}"/>
    <cellStyle name="SAPBEXfilterDrill 2 2 2 3 3" xfId="39263" xr:uid="{FFA28DA4-28DC-4C90-B156-0AC3815A3E2A}"/>
    <cellStyle name="SAPBEXfilterDrill 2 2 2 3 4" xfId="40708" xr:uid="{8028512C-C499-4BCE-87C3-2F4628CFACBA}"/>
    <cellStyle name="SAPBEXfilterDrill 2 2 2 3 5" xfId="39402" xr:uid="{001056D1-4589-4074-9E7C-B3D347DC1CBD}"/>
    <cellStyle name="SAPBEXfilterDrill 2 2 2 3 6" xfId="45037" xr:uid="{178002A3-4B31-4D0C-8D07-25A8867B0407}"/>
    <cellStyle name="SAPBEXfilterDrill 2 2 2 3 7" xfId="44246" xr:uid="{1A7180DE-B724-42C8-B1FB-3D99104C7A4E}"/>
    <cellStyle name="SAPBEXfilterDrill 2 2 2 4" xfId="40808" xr:uid="{6D9F975E-E6E4-4215-B352-02EB55E95AEC}"/>
    <cellStyle name="SAPBEXfilterDrill 2 2 2 5" xfId="39265" xr:uid="{1D3CB94F-3619-4323-BA3D-B1B4ABEE8587}"/>
    <cellStyle name="SAPBEXfilterDrill 2 2 2 6" xfId="40706" xr:uid="{CB90D81C-8E1B-4D17-8CD3-BC82C3E3FA9B}"/>
    <cellStyle name="SAPBEXfilterDrill 2 2 2 7" xfId="39404" xr:uid="{EF42EB56-FF97-443F-8210-F93625B3E4BD}"/>
    <cellStyle name="SAPBEXfilterDrill 2 2 2 8" xfId="45035" xr:uid="{3F63B9C7-4E22-4D2A-BBD0-964EAB67314E}"/>
    <cellStyle name="SAPBEXfilterDrill 2 2 2 9" xfId="44248" xr:uid="{37B76DD2-C8C5-4035-9974-458D98D76467}"/>
    <cellStyle name="SAPBEXfilterDrill 2 2 3" xfId="34495" xr:uid="{1A57D057-1A87-44FA-99FC-BA54F6E1A029}"/>
    <cellStyle name="SAPBEXfilterDrill 2 3" xfId="34496" xr:uid="{DD400636-4654-43A7-A47B-0374CC8804A0}"/>
    <cellStyle name="SAPBEXfilterDrill 2 3 2" xfId="40811" xr:uid="{9BA9C1BA-53DC-4754-9AC5-44DF7D4CA34D}"/>
    <cellStyle name="SAPBEXfilterDrill 2 3 3" xfId="39262" xr:uid="{9BF9A050-7AE4-45C7-974B-C68F56720DF9}"/>
    <cellStyle name="SAPBEXfilterDrill 2 3 4" xfId="40709" xr:uid="{9308369D-5F99-45CE-94AA-D872BD6F251C}"/>
    <cellStyle name="SAPBEXfilterDrill 2 3 5" xfId="39401" xr:uid="{7EA1C193-3988-47EC-AF18-27C9F985DDED}"/>
    <cellStyle name="SAPBEXfilterDrill 2 3 6" xfId="45038" xr:uid="{63981F20-D0BA-4E33-9201-EA222CF3A16A}"/>
    <cellStyle name="SAPBEXfilterDrill 2 3 7" xfId="44245" xr:uid="{3C353374-0ED3-4202-BEEC-35B8888D3883}"/>
    <cellStyle name="SAPBEXfilterDrill 2 4" xfId="34497" xr:uid="{4B976823-11CA-4316-8AFC-12A147D5F3FE}"/>
    <cellStyle name="SAPBEXfilterDrill 2 5" xfId="38493" xr:uid="{55558279-39C1-4E74-8583-154731DDCB98}"/>
    <cellStyle name="SAPBEXfilterDrill 2 6" xfId="41642" xr:uid="{4534C186-46EB-417D-AF0B-D11160D9F0F3}"/>
    <cellStyle name="SAPBEXfilterDrill 2 7" xfId="42279" xr:uid="{BF80D285-8D7D-4A66-94E4-21917B7E0B62}"/>
    <cellStyle name="SAPBEXfilterDrill 2 8" xfId="42890" xr:uid="{7C5176A6-85D2-45C8-BBC1-BEF4368A7974}"/>
    <cellStyle name="SAPBEXfilterDrill 2 9" xfId="43714" xr:uid="{39B3E2FC-48A7-4E59-A22F-3734BB4E45EA}"/>
    <cellStyle name="SAPBEXfilterDrill 20" xfId="34498" xr:uid="{D0E1E3F9-5B22-48A7-957D-EC387808DFFB}"/>
    <cellStyle name="SAPBEXfilterDrill 21" xfId="34499" xr:uid="{7AA031C4-A366-46F6-A825-96D5FFD95F78}"/>
    <cellStyle name="SAPBEXfilterDrill 22" xfId="34500" xr:uid="{B6D3B260-8B2A-4C45-8E05-E9ED45F2FA02}"/>
    <cellStyle name="SAPBEXfilterDrill 23" xfId="34501" xr:uid="{1905E778-505B-459F-8F03-536C7E67091E}"/>
    <cellStyle name="SAPBEXfilterDrill 24" xfId="34502" xr:uid="{6C035D5F-D124-46CB-A4D7-5F5B96D53B2E}"/>
    <cellStyle name="SAPBEXfilterDrill 25" xfId="34503" xr:uid="{B87637D5-0594-417A-A503-BD097EB30543}"/>
    <cellStyle name="SAPBEXfilterDrill 26" xfId="34504" xr:uid="{2FBA4702-3B5E-447B-9009-4BE78807617F}"/>
    <cellStyle name="SAPBEXfilterDrill 27" xfId="34505" xr:uid="{63ED3B78-0050-4093-95B5-2AA0132F0D18}"/>
    <cellStyle name="SAPBEXfilterDrill 28" xfId="34506" xr:uid="{6ACEC0E9-D3B5-4C40-A396-673FF63AE2C2}"/>
    <cellStyle name="SAPBEXfilterDrill 29" xfId="34507" xr:uid="{92BA2CE1-BD01-4FA7-8A3C-111F898A07B5}"/>
    <cellStyle name="SAPBEXfilterDrill 3" xfId="13152" xr:uid="{F19D5F7D-F073-4D6A-916B-A1D4E8F58338}"/>
    <cellStyle name="SAPBEXfilterDrill 3 2" xfId="34508" xr:uid="{E26737D8-D45B-4778-A20F-10EDB6F3130D}"/>
    <cellStyle name="SAPBEXfilterDrill 3 3" xfId="38093" xr:uid="{5B01FF2B-8F4A-48E4-BAFD-E641CFC750AE}"/>
    <cellStyle name="SAPBEXfilterDrill 3 3 2" xfId="41968" xr:uid="{986B8312-BB71-43EF-9F70-AD7B32748D5A}"/>
    <cellStyle name="SAPBEXfilterDrill 3 3 3" xfId="42593" xr:uid="{38A29E45-BB34-4961-815E-A0EF13D5F96D}"/>
    <cellStyle name="SAPBEXfilterDrill 3 3 4" xfId="43155" xr:uid="{6E1CD4E7-703A-491E-9282-D18AEEA168FC}"/>
    <cellStyle name="SAPBEXfilterDrill 3 3 5" xfId="43405" xr:uid="{C3326806-9330-4D4E-ADD2-75C7349E7249}"/>
    <cellStyle name="SAPBEXfilterDrill 3 3 6" xfId="45809" xr:uid="{02584570-DD06-4DF8-B81E-9EC4EE4C33BA}"/>
    <cellStyle name="SAPBEXfilterDrill 3 3 7" xfId="46085" xr:uid="{266A9B04-81CB-4B43-B8A3-B9D28FE3D9B5}"/>
    <cellStyle name="SAPBEXfilterDrill 3 4" xfId="38445" xr:uid="{C13A1931-D795-4DA5-8FB2-BE88D093D1B0}"/>
    <cellStyle name="SAPBEXfilterDrill 3 5" xfId="41691" xr:uid="{46B5B1FD-3F76-4EB2-8220-8C2F089E3681}"/>
    <cellStyle name="SAPBEXfilterDrill 3 6" xfId="42345" xr:uid="{0B154726-61EF-4AE6-98E2-AC56F1C25F15}"/>
    <cellStyle name="SAPBEXfilterDrill 3 7" xfId="42956" xr:uid="{4309668D-CF29-4E58-B80E-4D4AD3B1CBC8}"/>
    <cellStyle name="SAPBEXfilterDrill 3 8" xfId="43666" xr:uid="{1FD994C7-E96A-4E9F-AF1C-C7505DD22EF5}"/>
    <cellStyle name="SAPBEXfilterDrill 3 9" xfId="45611" xr:uid="{101D4799-4186-468E-B56C-0DF957C0DE33}"/>
    <cellStyle name="SAPBEXfilterDrill 30" xfId="34509" xr:uid="{3BD23969-62FA-4F38-AD15-BE5CAC954C69}"/>
    <cellStyle name="SAPBEXfilterDrill 31" xfId="34510" xr:uid="{AD411EB5-911C-4A60-B8D4-EFF454CF0908}"/>
    <cellStyle name="SAPBEXfilterDrill 32" xfId="34511" xr:uid="{ADFC12F6-BD03-4C41-B722-622997F58F18}"/>
    <cellStyle name="SAPBEXfilterDrill 33" xfId="34512" xr:uid="{A13F6C68-D1B3-4055-ACAB-F69FE7DDF3D5}"/>
    <cellStyle name="SAPBEXfilterDrill 34" xfId="34513" xr:uid="{AA92BA06-723C-4D04-9D48-1F4FF122A0F7}"/>
    <cellStyle name="SAPBEXfilterDrill 35" xfId="34514" xr:uid="{C5236983-1FA5-4367-8672-DA9460026C56}"/>
    <cellStyle name="SAPBEXfilterDrill 36" xfId="34515" xr:uid="{69AE08D4-5355-4AB8-B465-1929C41FECC6}"/>
    <cellStyle name="SAPBEXfilterDrill 37" xfId="34516" xr:uid="{0619C93B-79F5-4648-9CA1-506941E8D3FC}"/>
    <cellStyle name="SAPBEXfilterDrill 38" xfId="34517" xr:uid="{A35C39C5-58E8-4D36-8FB2-79163BAD8C2B}"/>
    <cellStyle name="SAPBEXfilterDrill 39" xfId="34518" xr:uid="{EB814765-28D1-4037-923B-F609DE6F81A3}"/>
    <cellStyle name="SAPBEXfilterDrill 4" xfId="13179" xr:uid="{36CC5414-42D0-456B-BD49-D2DB7EB27309}"/>
    <cellStyle name="SAPBEXfilterDrill 4 2" xfId="34519" xr:uid="{431EFCF2-588A-4181-A03D-6C8C4985214D}"/>
    <cellStyle name="SAPBEXfilterDrill 4 3" xfId="38131" xr:uid="{F8A6590A-D77B-45C2-9FE7-7F075F02900C}"/>
    <cellStyle name="SAPBEXfilterDrill 4 3 2" xfId="42006" xr:uid="{F517A270-E9B8-4FA2-8A7A-999799C584A8}"/>
    <cellStyle name="SAPBEXfilterDrill 4 3 3" xfId="42631" xr:uid="{343B0494-50C2-4E3F-A537-193268D381A2}"/>
    <cellStyle name="SAPBEXfilterDrill 4 3 4" xfId="43193" xr:uid="{E613AAC7-8C9B-4CE0-A8D4-56C2025FB030}"/>
    <cellStyle name="SAPBEXfilterDrill 4 3 5" xfId="43443" xr:uid="{9954C2C4-BCFA-4E73-9D50-F8F30E9CBC7B}"/>
    <cellStyle name="SAPBEXfilterDrill 4 3 6" xfId="45846" xr:uid="{1BC14442-5AF3-4106-9D0D-F2CFF3255012}"/>
    <cellStyle name="SAPBEXfilterDrill 4 3 7" xfId="46123" xr:uid="{F1DAB849-4886-4B01-B2B8-9D8ADA52DD17}"/>
    <cellStyle name="SAPBEXfilterDrill 4 4" xfId="38472" xr:uid="{463900D0-390B-4920-8993-FA60DECBDB07}"/>
    <cellStyle name="SAPBEXfilterDrill 4 5" xfId="41663" xr:uid="{77310902-EF58-41F9-B7EB-10528C7E176C}"/>
    <cellStyle name="SAPBEXfilterDrill 4 6" xfId="42318" xr:uid="{A11D867E-36AE-4072-AF6B-BC2753ABD757}"/>
    <cellStyle name="SAPBEXfilterDrill 4 7" xfId="42922" xr:uid="{0329D8D2-1BE7-4717-8EDB-6B160445C64B}"/>
    <cellStyle name="SAPBEXfilterDrill 4 8" xfId="43693" xr:uid="{7582CAEC-FB8B-4DE1-9302-B06899348CA9}"/>
    <cellStyle name="SAPBEXfilterDrill 4 9" xfId="45584" xr:uid="{51BAD8C1-8E61-4C86-9D76-C18F92B91F62}"/>
    <cellStyle name="SAPBEXfilterDrill 40" xfId="34520" xr:uid="{D9310A6D-3563-4884-BAAC-C6A20F922AC1}"/>
    <cellStyle name="SAPBEXfilterDrill 41" xfId="34521" xr:uid="{ADCD8842-3C50-4003-B90F-3EBCC30DC9DE}"/>
    <cellStyle name="SAPBEXfilterDrill 42" xfId="34522" xr:uid="{D7D75C5D-8520-41E9-9BF0-0193B97767E5}"/>
    <cellStyle name="SAPBEXfilterDrill 43" xfId="34523" xr:uid="{F319B88C-86EA-47A7-8AC5-9FE7AF570BDE}"/>
    <cellStyle name="SAPBEXfilterDrill 44" xfId="34524" xr:uid="{9039A86B-2653-423A-9E8F-3279AB497A8B}"/>
    <cellStyle name="SAPBEXfilterDrill 45" xfId="34525" xr:uid="{DB814257-2B96-4D02-A69D-FD69E1FAAB8F}"/>
    <cellStyle name="SAPBEXfilterDrill 46" xfId="34526" xr:uid="{96401D17-C3F3-43A8-994C-F843F90D4C27}"/>
    <cellStyle name="SAPBEXfilterDrill 47" xfId="34527" xr:uid="{9810541D-4FDC-4AD0-B49B-E713232B229C}"/>
    <cellStyle name="SAPBEXfilterDrill 48" xfId="34528" xr:uid="{3C096559-2F7B-45DB-92F8-67B4FC655076}"/>
    <cellStyle name="SAPBEXfilterDrill 49" xfId="34529" xr:uid="{86AC6DD4-388E-46DA-9A1D-A543C66FBEAB}"/>
    <cellStyle name="SAPBEXfilterDrill 5" xfId="13342" xr:uid="{5BAD83E9-7C6B-4497-91B3-BD27572F4853}"/>
    <cellStyle name="SAPBEXfilterDrill 5 2" xfId="34530" xr:uid="{E33DB815-31E3-4E29-B5A7-9F35114F2915}"/>
    <cellStyle name="SAPBEXfilterDrill 5 3" xfId="38631" xr:uid="{41A9AE7B-F779-409A-9CEE-394E5926CE42}"/>
    <cellStyle name="SAPBEXfilterDrill 5 4" xfId="41488" xr:uid="{28C7C16D-BDA5-4EBB-A384-A68DFE1026D0}"/>
    <cellStyle name="SAPBEXfilterDrill 5 5" xfId="42150" xr:uid="{8F678AC7-A23F-4006-86F2-D5BCC7494274}"/>
    <cellStyle name="SAPBEXfilterDrill 5 6" xfId="42759" xr:uid="{52731C56-7A68-4BEA-86CF-1B2C7F889B12}"/>
    <cellStyle name="SAPBEXfilterDrill 5 7" xfId="43845" xr:uid="{9B385B93-11E6-4AD9-A491-196AE9129B1E}"/>
    <cellStyle name="SAPBEXfilterDrill 5 8" xfId="45438" xr:uid="{23C6082F-F300-43C5-BCFE-8B9DEA51A053}"/>
    <cellStyle name="SAPBEXfilterDrill 50" xfId="34531" xr:uid="{4F711B0F-A27E-4D3C-8746-76C857F632D5}"/>
    <cellStyle name="SAPBEXfilterDrill 51" xfId="34532" xr:uid="{F407D8A9-77D3-4468-B8C3-D96483B75857}"/>
    <cellStyle name="SAPBEXfilterDrill 52" xfId="34533" xr:uid="{FB804E62-72DE-4AAB-9872-546AE2ABAD74}"/>
    <cellStyle name="SAPBEXfilterDrill 53" xfId="34534" xr:uid="{663ECE5C-6E99-4EFB-A1E3-D04C880D77D2}"/>
    <cellStyle name="SAPBEXfilterDrill 54" xfId="34535" xr:uid="{85490B75-51F2-48DA-ADAF-26951DC99F4D}"/>
    <cellStyle name="SAPBEXfilterDrill 55" xfId="34536" xr:uid="{D730204E-0D9E-4CE5-A719-4FC20D1D9004}"/>
    <cellStyle name="SAPBEXfilterDrill 56" xfId="34537" xr:uid="{C0C7D0DE-0B28-4565-B82F-5DBE2DA1A573}"/>
    <cellStyle name="SAPBEXfilterDrill 57" xfId="34538" xr:uid="{3E046F8F-B008-401C-B28C-82C6988A0705}"/>
    <cellStyle name="SAPBEXfilterDrill 58" xfId="34539" xr:uid="{5F20E476-9155-4B3E-86CA-A686FE0C5A0F}"/>
    <cellStyle name="SAPBEXfilterDrill 59" xfId="34540" xr:uid="{C0D499B2-DD5E-4354-9593-0B74B04550FE}"/>
    <cellStyle name="SAPBEXfilterDrill 6" xfId="34541" xr:uid="{618EC268-5950-4287-9522-8EC57C445C57}"/>
    <cellStyle name="SAPBEXfilterDrill 6 2" xfId="34542" xr:uid="{F35FD047-2C1F-4A7D-A2A3-90B562FC1F93}"/>
    <cellStyle name="SAPBEXfilterDrill 60" xfId="34543" xr:uid="{3CAD72DB-4A46-4DB1-9970-2C6B5C7EBDD2}"/>
    <cellStyle name="SAPBEXfilterDrill 61" xfId="34544" xr:uid="{BA809B04-D62A-480D-AAE7-1741B1D13BBF}"/>
    <cellStyle name="SAPBEXfilterDrill 62" xfId="34545" xr:uid="{66E03860-5CE2-4EC3-B204-3E07D1E984B2}"/>
    <cellStyle name="SAPBEXfilterDrill 63" xfId="34546" xr:uid="{63F5552D-CDFC-493F-BF8B-F05147F7C458}"/>
    <cellStyle name="SAPBEXfilterDrill 64" xfId="34547" xr:uid="{ED4552B0-D603-4999-80F1-320EBE9CD5D5}"/>
    <cellStyle name="SAPBEXfilterDrill 65" xfId="34548" xr:uid="{665D4EEA-2519-4D24-8849-DB67B86368F7}"/>
    <cellStyle name="SAPBEXfilterDrill 66" xfId="34549" xr:uid="{F311FBFE-5DF0-4E89-BB82-47DC41210E11}"/>
    <cellStyle name="SAPBEXfilterDrill 67" xfId="34550" xr:uid="{059D4A6D-D317-4172-9D90-7A8C1BB6465F}"/>
    <cellStyle name="SAPBEXfilterDrill 68" xfId="34551" xr:uid="{D718DEDA-A55D-4776-A02C-354F8313C71F}"/>
    <cellStyle name="SAPBEXfilterDrill 69" xfId="34552" xr:uid="{D8E5C93E-CD14-4316-B6A8-5D980C2FDA62}"/>
    <cellStyle name="SAPBEXfilterDrill 7" xfId="34553" xr:uid="{5C315FA5-49D9-4B0C-8281-294DE2DB73BF}"/>
    <cellStyle name="SAPBEXfilterDrill 70" xfId="34554" xr:uid="{56EEE598-6188-4962-A0C8-B659C55D34F0}"/>
    <cellStyle name="SAPBEXfilterDrill 71" xfId="34555" xr:uid="{DCF29C96-1342-4B79-A901-F5B40BC2EDA9}"/>
    <cellStyle name="SAPBEXfilterDrill 72" xfId="34556" xr:uid="{80A5EB15-B4FB-4BE2-9A2C-E3C9EBFB3A74}"/>
    <cellStyle name="SAPBEXfilterDrill 73" xfId="34557" xr:uid="{CB215241-0F34-4BC9-A9EA-5447A34A7D34}"/>
    <cellStyle name="SAPBEXfilterDrill 74" xfId="34558" xr:uid="{2CD088D1-37E0-4035-918C-A9C567B8A14D}"/>
    <cellStyle name="SAPBEXfilterDrill 75" xfId="34559" xr:uid="{98942D24-73AA-412C-A8C0-C8A5C3BD1658}"/>
    <cellStyle name="SAPBEXfilterDrill 76" xfId="34560" xr:uid="{324853FC-1E2B-429E-8C74-E18207E934E6}"/>
    <cellStyle name="SAPBEXfilterDrill 77" xfId="34561" xr:uid="{FFEFEB79-6AF8-4F08-A641-C1A8645FEA85}"/>
    <cellStyle name="SAPBEXfilterDrill 78" xfId="34562" xr:uid="{9125591D-281B-411A-A94C-B533BAA578DE}"/>
    <cellStyle name="SAPBEXfilterDrill 79" xfId="34563" xr:uid="{0659D692-E7A6-445C-9B7D-6DE52806C0DD}"/>
    <cellStyle name="SAPBEXfilterDrill 8" xfId="34564" xr:uid="{DC1DC176-D1CB-4724-8755-6475FDA68DE6}"/>
    <cellStyle name="SAPBEXfilterDrill 80" xfId="34565" xr:uid="{978CB0BB-FC63-4E12-BFD3-BF8DA0DAC0BE}"/>
    <cellStyle name="SAPBEXfilterDrill 81" xfId="34566" xr:uid="{85B3EBD1-A38A-445F-9A17-352D13B5E90F}"/>
    <cellStyle name="SAPBEXfilterDrill 82" xfId="34567" xr:uid="{A8DBDA6B-9439-496A-9B8C-BAF1506FB008}"/>
    <cellStyle name="SAPBEXfilterDrill 83" xfId="34568" xr:uid="{D25539F0-E9C9-4CE0-ACB0-2BD0E4554BD6}"/>
    <cellStyle name="SAPBEXfilterDrill 84" xfId="34569" xr:uid="{8C009A42-7667-4054-BA4B-D78ADE8D271E}"/>
    <cellStyle name="SAPBEXfilterDrill 85" xfId="34570" xr:uid="{BC364328-3042-4398-A819-57BEB2AA7A93}"/>
    <cellStyle name="SAPBEXfilterDrill 86" xfId="34571" xr:uid="{94098FC3-AD17-428F-B88D-F4BC7094B668}"/>
    <cellStyle name="SAPBEXfilterDrill 87" xfId="34572" xr:uid="{B591AF6C-CFA5-4851-9CD0-7C8749DEEED2}"/>
    <cellStyle name="SAPBEXfilterDrill 88" xfId="34573" xr:uid="{23483CDC-42E4-4AE7-A09B-E793F01C76CE}"/>
    <cellStyle name="SAPBEXfilterDrill 89" xfId="34574" xr:uid="{FA68B625-1D80-4260-B014-73ADA037CE08}"/>
    <cellStyle name="SAPBEXfilterDrill 9" xfId="34575" xr:uid="{4B17F831-0B43-4147-8C27-27FC6D8ECE79}"/>
    <cellStyle name="SAPBEXfilterDrill 90" xfId="34576" xr:uid="{E9AE0A16-A406-46AE-8AD7-DC674441885F}"/>
    <cellStyle name="SAPBEXfilterDrill 91" xfId="34577" xr:uid="{33B7660A-00D6-424C-9CD2-1EF337D5BF5B}"/>
    <cellStyle name="SAPBEXfilterDrill 92" xfId="34578" xr:uid="{5FD22E3C-718C-4B0C-BC95-4A37D2F51252}"/>
    <cellStyle name="SAPBEXfilterDrill 93" xfId="34579" xr:uid="{2BADE1E8-DFC4-45BA-B422-2D1B66DFA7FA}"/>
    <cellStyle name="SAPBEXfilterDrill 94" xfId="34580" xr:uid="{46ABFC35-6B40-42FC-947F-1DA3B88C88BC}"/>
    <cellStyle name="SAPBEXfilterDrill 95" xfId="34581" xr:uid="{C95AF108-A1F0-44FF-9B6F-4B50B58D1B56}"/>
    <cellStyle name="SAPBEXfilterDrill 96" xfId="34582" xr:uid="{BED5694C-46A7-410F-BA98-EF3AF97E1672}"/>
    <cellStyle name="SAPBEXfilterDrill 97" xfId="34583" xr:uid="{1A8CF210-F568-44DD-956A-0E10E9323B3F}"/>
    <cellStyle name="SAPBEXfilterDrill 98" xfId="34584" xr:uid="{783C8E44-9C78-473E-B87D-AD749E595033}"/>
    <cellStyle name="SAPBEXfilterDrill 99" xfId="34585" xr:uid="{68EBDF29-73A4-4DB9-940D-14FEBF113326}"/>
    <cellStyle name="SAPBEXfilterItem" xfId="2097" xr:uid="{55DA979C-D565-45C8-8BDA-AE7BDAEAAD2F}"/>
    <cellStyle name="SAPBEXfilterItem 10" xfId="34586" xr:uid="{1F56E314-B5B9-4138-AA8C-D3E59B5B2AEF}"/>
    <cellStyle name="SAPBEXfilterItem 100" xfId="34587" xr:uid="{3235A529-8418-4F98-BC8B-DB9090FFC438}"/>
    <cellStyle name="SAPBEXfilterItem 101" xfId="34588" xr:uid="{E4769E1A-1ED7-4F07-91E2-20ABA9C233DC}"/>
    <cellStyle name="SAPBEXfilterItem 102" xfId="34589" xr:uid="{D175AE49-90F4-4CFC-AED8-7ED06B7BC756}"/>
    <cellStyle name="SAPBEXfilterItem 103" xfId="34590" xr:uid="{4DBC7522-64DD-4E01-A50F-514980DF8118}"/>
    <cellStyle name="SAPBEXfilterItem 104" xfId="34591" xr:uid="{C209733F-20D5-43A5-9D80-7E625B88D8F6}"/>
    <cellStyle name="SAPBEXfilterItem 105" xfId="34592" xr:uid="{263D78B2-B334-451C-AFAF-D6F3A47DDB78}"/>
    <cellStyle name="SAPBEXfilterItem 105 2" xfId="40831" xr:uid="{43919671-D22B-4B3A-B195-76CFBE9FFEA5}"/>
    <cellStyle name="SAPBEXfilterItem 105 3" xfId="39246" xr:uid="{48F003BB-AC4A-4B77-AB31-9CA824FDA983}"/>
    <cellStyle name="SAPBEXfilterItem 105 4" xfId="40729" xr:uid="{C94FCF47-1AC8-4C09-98F5-7BA2BF3B5682}"/>
    <cellStyle name="SAPBEXfilterItem 105 5" xfId="39381" xr:uid="{1D14BC64-B8CB-4F3B-BA4C-93BC4E9711DE}"/>
    <cellStyle name="SAPBEXfilterItem 105 6" xfId="45039" xr:uid="{26E8DC8C-FEB8-4868-9447-6A13C61EA73F}"/>
    <cellStyle name="SAPBEXfilterItem 105 7" xfId="44244" xr:uid="{95AE7A17-2068-4C30-86DF-855F22CE66AB}"/>
    <cellStyle name="SAPBEXfilterItem 106" xfId="34593" xr:uid="{CB42F91E-3906-4F2E-B1E8-AD1C9F58A237}"/>
    <cellStyle name="SAPBEXfilterItem 106 2" xfId="40832" xr:uid="{416D9832-47A7-4BEC-A7A5-D0A5BF7B6EC2}"/>
    <cellStyle name="SAPBEXfilterItem 106 3" xfId="39245" xr:uid="{A53073B5-93CB-4B01-9BEF-3FCC39B461F2}"/>
    <cellStyle name="SAPBEXfilterItem 106 4" xfId="40730" xr:uid="{D3763591-330B-41BD-91F7-C55E37DCCD0D}"/>
    <cellStyle name="SAPBEXfilterItem 106 5" xfId="39380" xr:uid="{58C0A0D1-EB04-4C68-A04F-0DA469001E5A}"/>
    <cellStyle name="SAPBEXfilterItem 106 6" xfId="45040" xr:uid="{77D5784C-E3F4-4218-8E80-7C240766B34F}"/>
    <cellStyle name="SAPBEXfilterItem 106 7" xfId="44243" xr:uid="{0E82E9BE-5C4D-4FA2-8B7B-EBD6094BFE27}"/>
    <cellStyle name="SAPBEXfilterItem 107" xfId="34594" xr:uid="{12456CB4-4A17-4EFD-A9FE-537822C136D3}"/>
    <cellStyle name="SAPBEXfilterItem 107 2" xfId="40833" xr:uid="{CCACAAEF-F724-486F-BEFE-60D6A87D7B30}"/>
    <cellStyle name="SAPBEXfilterItem 107 3" xfId="39244" xr:uid="{41A5DFFA-A848-4390-9B05-B4DF99D20091}"/>
    <cellStyle name="SAPBEXfilterItem 107 4" xfId="40731" xr:uid="{685CC52C-5B2C-4EC7-ABAC-8C55D91E7AFE}"/>
    <cellStyle name="SAPBEXfilterItem 107 5" xfId="39379" xr:uid="{F3AD385F-4731-4744-9819-81F75FA39C66}"/>
    <cellStyle name="SAPBEXfilterItem 107 6" xfId="45041" xr:uid="{DF3E71EC-14AF-42B9-B138-2029471C5169}"/>
    <cellStyle name="SAPBEXfilterItem 107 7" xfId="44242" xr:uid="{B5E2C620-23D8-4390-8164-6E498FC0452C}"/>
    <cellStyle name="SAPBEXfilterItem 108" xfId="34595" xr:uid="{F544220A-341F-4F11-97F4-A1702A890CD4}"/>
    <cellStyle name="SAPBEXfilterItem 108 2" xfId="40834" xr:uid="{A58C6FCB-3747-42B5-A56E-B3277B9BEDCD}"/>
    <cellStyle name="SAPBEXfilterItem 108 3" xfId="39243" xr:uid="{A06A00C1-C859-461C-82F8-5E28BD993782}"/>
    <cellStyle name="SAPBEXfilterItem 108 4" xfId="40732" xr:uid="{432F5C16-2481-4C1B-96E0-EBA660D95D4D}"/>
    <cellStyle name="SAPBEXfilterItem 108 5" xfId="39378" xr:uid="{EE2FAE11-7DB8-4BF9-AACA-77924BD4B409}"/>
    <cellStyle name="SAPBEXfilterItem 108 6" xfId="45042" xr:uid="{ADAA1FDC-D8A7-4A04-B45A-1B2A85456F33}"/>
    <cellStyle name="SAPBEXfilterItem 108 7" xfId="44241" xr:uid="{0C58A697-AF8B-4A49-9A7C-040DF99BA4A8}"/>
    <cellStyle name="SAPBEXfilterItem 109" xfId="34596" xr:uid="{A89F430E-F96D-4380-A6FE-B648F1D3ABC1}"/>
    <cellStyle name="SAPBEXfilterItem 109 2" xfId="40835" xr:uid="{79E6C4ED-A1E4-496F-AB88-9E9B7B03C620}"/>
    <cellStyle name="SAPBEXfilterItem 109 3" xfId="39242" xr:uid="{A1DA8F33-7AA0-4C10-B838-DE8BA5F84F40}"/>
    <cellStyle name="SAPBEXfilterItem 109 4" xfId="40733" xr:uid="{2C5766AD-B585-4864-BD4D-98C49CFAF8AE}"/>
    <cellStyle name="SAPBEXfilterItem 109 5" xfId="39377" xr:uid="{ECE4CE3B-1266-40EF-B94F-0FF4FAA94FB8}"/>
    <cellStyle name="SAPBEXfilterItem 109 6" xfId="45043" xr:uid="{45B5C427-9766-4E7B-BD4F-287113F337E0}"/>
    <cellStyle name="SAPBEXfilterItem 109 7" xfId="44240" xr:uid="{D4B0C8E1-829B-44EC-B499-A703D7E42B84}"/>
    <cellStyle name="SAPBEXfilterItem 11" xfId="34597" xr:uid="{8943E7F9-178B-42BB-BE70-8E09B69FE1B4}"/>
    <cellStyle name="SAPBEXfilterItem 110" xfId="34598" xr:uid="{B3D77E3D-67F3-43A7-8870-F7B081792EC8}"/>
    <cellStyle name="SAPBEXfilterItem 110 2" xfId="40836" xr:uid="{6D03EC68-18A3-4B02-8F22-8368F2292D4F}"/>
    <cellStyle name="SAPBEXfilterItem 110 3" xfId="39241" xr:uid="{BCC68980-65E3-451F-87F8-E7DC09CE712A}"/>
    <cellStyle name="SAPBEXfilterItem 110 4" xfId="40734" xr:uid="{DA340E53-78D0-4DB7-9A06-574D1E74F247}"/>
    <cellStyle name="SAPBEXfilterItem 110 5" xfId="39376" xr:uid="{C891FCDC-5347-40AA-89B3-7B3DDD9B8ABA}"/>
    <cellStyle name="SAPBEXfilterItem 110 6" xfId="45044" xr:uid="{C4F42DD5-1098-4DB5-A240-2B301A6D9789}"/>
    <cellStyle name="SAPBEXfilterItem 110 7" xfId="44239" xr:uid="{A9949E51-7C29-4EC4-96C2-6A8958BD73A6}"/>
    <cellStyle name="SAPBEXfilterItem 111" xfId="34599" xr:uid="{06F60C4E-7AB6-4323-984F-ED282549920A}"/>
    <cellStyle name="SAPBEXfilterItem 111 2" xfId="40837" xr:uid="{39EBBF72-15C4-4321-8A65-578895AC702A}"/>
    <cellStyle name="SAPBEXfilterItem 111 3" xfId="39240" xr:uid="{4F846362-8977-4245-9FCC-538A770EC140}"/>
    <cellStyle name="SAPBEXfilterItem 111 4" xfId="40735" xr:uid="{CF4DBAB3-C2B7-492C-808C-C76A05AD3CF5}"/>
    <cellStyle name="SAPBEXfilterItem 111 5" xfId="39375" xr:uid="{7B89B0C9-0363-4A5E-AD95-13EC704922A0}"/>
    <cellStyle name="SAPBEXfilterItem 111 6" xfId="45045" xr:uid="{29D72B0D-BB35-4DE3-8D89-655A1EA74A5B}"/>
    <cellStyle name="SAPBEXfilterItem 111 7" xfId="44238" xr:uid="{75F8C178-2B96-4DC0-8EC7-1CA8B37DD741}"/>
    <cellStyle name="SAPBEXfilterItem 112" xfId="34600" xr:uid="{123BA748-9A33-43CF-A826-0B141519A56D}"/>
    <cellStyle name="SAPBEXfilterItem 112 2" xfId="40838" xr:uid="{74E2E4B0-A94E-42AB-B81B-FCD33FA4B6E7}"/>
    <cellStyle name="SAPBEXfilterItem 112 3" xfId="39239" xr:uid="{40EE61AF-647F-4DEA-A6E7-987C03B33E6C}"/>
    <cellStyle name="SAPBEXfilterItem 112 4" xfId="40736" xr:uid="{93D2570F-F525-4773-BD93-C317800B2E67}"/>
    <cellStyle name="SAPBEXfilterItem 112 5" xfId="39374" xr:uid="{1E439E1F-472D-42BE-9D8E-DC784E13A7FE}"/>
    <cellStyle name="SAPBEXfilterItem 112 6" xfId="45046" xr:uid="{0D6B4912-88E5-4789-9801-F131BDFDC25D}"/>
    <cellStyle name="SAPBEXfilterItem 112 7" xfId="44237" xr:uid="{0330C052-A8E3-4637-9BFF-7EABB82B48F8}"/>
    <cellStyle name="SAPBEXfilterItem 113" xfId="34601" xr:uid="{0006B8DE-41F5-411C-9126-78D57BEB4193}"/>
    <cellStyle name="SAPBEXfilterItem 113 2" xfId="40839" xr:uid="{340B90F6-1FC2-40AD-8406-13E574DADCA4}"/>
    <cellStyle name="SAPBEXfilterItem 113 3" xfId="39238" xr:uid="{EDC57426-25E1-45F8-8DBB-4D9AC68D24E0}"/>
    <cellStyle name="SAPBEXfilterItem 113 4" xfId="40737" xr:uid="{96412B1F-C498-4248-977B-6D77C7DD90CB}"/>
    <cellStyle name="SAPBEXfilterItem 113 5" xfId="39373" xr:uid="{7B63606D-A466-439E-8C49-AF1E36BA83AC}"/>
    <cellStyle name="SAPBEXfilterItem 113 6" xfId="45047" xr:uid="{D46C1927-3123-4B5F-A638-DAA3DBC96F37}"/>
    <cellStyle name="SAPBEXfilterItem 113 7" xfId="44236" xr:uid="{BFF2DFCA-0AD3-4C5D-87B8-4D3DA6D40E12}"/>
    <cellStyle name="SAPBEXfilterItem 114" xfId="34602" xr:uid="{4D0AAE89-2D13-4F23-928A-779E06A77B18}"/>
    <cellStyle name="SAPBEXfilterItem 114 2" xfId="40840" xr:uid="{08E8D67B-7F3D-4260-B90E-2DFC4D03B467}"/>
    <cellStyle name="SAPBEXfilterItem 114 3" xfId="39237" xr:uid="{0E1D8AAE-910F-4525-B062-EFE27802203D}"/>
    <cellStyle name="SAPBEXfilterItem 114 4" xfId="40743" xr:uid="{3A309AEE-9D0E-4C5B-BC85-3DE7AA06DAF8}"/>
    <cellStyle name="SAPBEXfilterItem 114 5" xfId="39372" xr:uid="{BEDB003E-3C49-470D-B641-F76A6745B172}"/>
    <cellStyle name="SAPBEXfilterItem 114 6" xfId="45048" xr:uid="{A9F8B7C3-1DC2-4F76-BEA5-B4E4A91B2DB8}"/>
    <cellStyle name="SAPBEXfilterItem 114 7" xfId="44235" xr:uid="{71A5E0F0-2453-4937-8B24-388DFF639850}"/>
    <cellStyle name="SAPBEXfilterItem 115" xfId="34603" xr:uid="{3163C736-9F62-495E-B23C-03A47B49C4A1}"/>
    <cellStyle name="SAPBEXfilterItem 115 2" xfId="40841" xr:uid="{121C692D-0788-4E75-89D1-310FD5D4CACF}"/>
    <cellStyle name="SAPBEXfilterItem 115 3" xfId="39236" xr:uid="{07B52D77-1CF7-4B52-A5D2-181F3080198F}"/>
    <cellStyle name="SAPBEXfilterItem 115 4" xfId="40750" xr:uid="{6839D479-7F36-4DA7-BEE0-FAE87C1F136A}"/>
    <cellStyle name="SAPBEXfilterItem 115 5" xfId="39371" xr:uid="{1CE75208-52FB-416A-A5E9-BB0E9631CCB1}"/>
    <cellStyle name="SAPBEXfilterItem 115 6" xfId="45049" xr:uid="{BD72B7BF-CDAC-48D8-9008-84DBDD1C5908}"/>
    <cellStyle name="SAPBEXfilterItem 115 7" xfId="44234" xr:uid="{921374B4-0FEF-40D3-B7B3-A0BC004F7489}"/>
    <cellStyle name="SAPBEXfilterItem 116" xfId="12994" xr:uid="{1DC1A6CB-7164-434F-9F97-29947D7C5BEE}"/>
    <cellStyle name="SAPBEXfilterItem 116 2" xfId="38382" xr:uid="{5AFF7522-E52A-45E9-A400-6E8A3F493964}"/>
    <cellStyle name="SAPBEXfilterItem 116 3" xfId="41776" xr:uid="{CFE2848E-AF7D-4AFE-984C-972C606AFAD7}"/>
    <cellStyle name="SAPBEXfilterItem 116 4" xfId="42437" xr:uid="{787D7393-CC32-412B-8276-45B91DEE5A94}"/>
    <cellStyle name="SAPBEXfilterItem 116 5" xfId="42354" xr:uid="{92FB63B7-6D32-4DE5-BC4A-EEF30A3885AF}"/>
    <cellStyle name="SAPBEXfilterItem 116 6" xfId="43612" xr:uid="{AD068349-5451-4E18-9F2B-DECCF975C428}"/>
    <cellStyle name="SAPBEXfilterItem 116 7" xfId="45666" xr:uid="{FC822D84-6830-4645-9EE3-280062A199D9}"/>
    <cellStyle name="SAPBEXfilterItem 12" xfId="34604" xr:uid="{2DC77255-6F36-409F-B14A-847A9C947EE0}"/>
    <cellStyle name="SAPBEXfilterItem 13" xfId="34605" xr:uid="{3920B887-0AAB-45A9-A5C1-5BDF840FC7AB}"/>
    <cellStyle name="SAPBEXfilterItem 14" xfId="34606" xr:uid="{07C0CFFE-DB01-405C-8F69-25AA7B409D35}"/>
    <cellStyle name="SAPBEXfilterItem 15" xfId="34607" xr:uid="{3A1AA07E-50E4-4C3D-94BF-9A4B3499BC29}"/>
    <cellStyle name="SAPBEXfilterItem 16" xfId="34608" xr:uid="{B7845A25-AA8F-4A80-A831-38C0015DE2D3}"/>
    <cellStyle name="SAPBEXfilterItem 17" xfId="34609" xr:uid="{330DEF69-DCEA-47AE-97AF-9A939E6E3084}"/>
    <cellStyle name="SAPBEXfilterItem 18" xfId="34610" xr:uid="{ED52B1CA-AAD8-48F8-A6F6-4A6DF6E93CC0}"/>
    <cellStyle name="SAPBEXfilterItem 19" xfId="34611" xr:uid="{880D7B81-2919-4EBF-A0B8-FF852744FE23}"/>
    <cellStyle name="SAPBEXfilterItem 2" xfId="3887" xr:uid="{730AE9C4-DA16-4179-8AE5-09A3588DD0E3}"/>
    <cellStyle name="SAPBEXfilterItem 2 10" xfId="45562" xr:uid="{CF3E4ABC-37F1-48D1-AFB1-3CF8E5EEB6A9}"/>
    <cellStyle name="SAPBEXfilterItem 2 11" xfId="13199" xr:uid="{0E7E908F-225D-48F5-86B4-9552DD7632B4}"/>
    <cellStyle name="SAPBEXfilterItem 2 2" xfId="34612" xr:uid="{D8797397-4289-4002-9223-B5D5C8475825}"/>
    <cellStyle name="SAPBEXfilterItem 2 2 2" xfId="34613" xr:uid="{5E960534-920D-4318-A2FD-B53914912E28}"/>
    <cellStyle name="SAPBEXfilterItem 2 2 2 2" xfId="34614" xr:uid="{9DD3FB81-6331-43B6-82C6-D544D70D3020}"/>
    <cellStyle name="SAPBEXfilterItem 2 2 2 2 2" xfId="34615" xr:uid="{22AFEBC9-9240-44D3-931C-8CE677E10442}"/>
    <cellStyle name="SAPBEXfilterItem 2 2 2 2 2 2" xfId="40843" xr:uid="{DBC827E9-95D5-4786-A14E-8B523DA1A029}"/>
    <cellStyle name="SAPBEXfilterItem 2 2 2 2 2 3" xfId="39234" xr:uid="{EC2F473C-71B9-4AAF-BB05-62EA5B4319F2}"/>
    <cellStyle name="SAPBEXfilterItem 2 2 2 2 2 4" xfId="40759" xr:uid="{DDAE6D48-F508-4A35-A571-9C3A7F6716B5}"/>
    <cellStyle name="SAPBEXfilterItem 2 2 2 2 2 5" xfId="39358" xr:uid="{AEC6E257-0E37-4DBD-8360-EE37BA53DA7F}"/>
    <cellStyle name="SAPBEXfilterItem 2 2 2 2 2 6" xfId="45051" xr:uid="{2A5FAA82-F7AA-4CB6-8CF5-9C95EA857153}"/>
    <cellStyle name="SAPBEXfilterItem 2 2 2 2 2 7" xfId="44232" xr:uid="{C7510F58-77B4-4ABE-94A0-568DFAC8D95B}"/>
    <cellStyle name="SAPBEXfilterItem 2 2 2 3" xfId="34616" xr:uid="{7CC8A612-C862-4D9E-8598-D6BACC1E8B77}"/>
    <cellStyle name="SAPBEXfilterItem 2 2 2 3 2" xfId="40844" xr:uid="{2651EC4F-71EF-43B6-8D50-0AB24E23FBDF}"/>
    <cellStyle name="SAPBEXfilterItem 2 2 2 3 3" xfId="39233" xr:uid="{D3C42D9E-AD6F-4620-BB02-42E210FA3D96}"/>
    <cellStyle name="SAPBEXfilterItem 2 2 2 3 4" xfId="40760" xr:uid="{380152B3-F862-4AF1-83BB-9A3CACD1D6F8}"/>
    <cellStyle name="SAPBEXfilterItem 2 2 2 3 5" xfId="39357" xr:uid="{D9CB93E0-EADF-4F2B-B65D-12821A255BF5}"/>
    <cellStyle name="SAPBEXfilterItem 2 2 2 3 6" xfId="45052" xr:uid="{A229A5E7-0000-477D-B6EE-3DDC004E6D12}"/>
    <cellStyle name="SAPBEXfilterItem 2 2 2 3 7" xfId="44231" xr:uid="{A8D063B6-6A26-418A-BD51-EB229C451DD4}"/>
    <cellStyle name="SAPBEXfilterItem 2 2 2 4" xfId="40842" xr:uid="{5BC70985-3DF5-46D7-A2E0-A9D4B54BF157}"/>
    <cellStyle name="SAPBEXfilterItem 2 2 2 5" xfId="39235" xr:uid="{FC6780A2-D58A-41B2-BE23-78039A875399}"/>
    <cellStyle name="SAPBEXfilterItem 2 2 2 6" xfId="40758" xr:uid="{E34D4C75-8D35-4601-9E83-35527755CBE4}"/>
    <cellStyle name="SAPBEXfilterItem 2 2 2 7" xfId="39370" xr:uid="{78B582A5-3992-4E6B-8B47-E5C6FFFE54FF}"/>
    <cellStyle name="SAPBEXfilterItem 2 2 2 8" xfId="45050" xr:uid="{BD21B1A4-C828-44A3-BAE9-1AD10FC5BA62}"/>
    <cellStyle name="SAPBEXfilterItem 2 2 2 9" xfId="44233" xr:uid="{A3B2944E-2CF0-4AC6-B530-B822CEBD27C6}"/>
    <cellStyle name="SAPBEXfilterItem 2 2 3" xfId="34617" xr:uid="{D2EAE2BF-A3BE-4534-91AB-3A2E7BF9C85E}"/>
    <cellStyle name="SAPBEXfilterItem 2 3" xfId="34618" xr:uid="{91811199-6894-4835-B7D4-C3E1F8EC2827}"/>
    <cellStyle name="SAPBEXfilterItem 2 3 2" xfId="40845" xr:uid="{004499BB-82AE-45E2-8E19-C86DA23777CC}"/>
    <cellStyle name="SAPBEXfilterItem 2 3 3" xfId="39232" xr:uid="{E6329C4D-C488-4541-A638-F756FEB8A231}"/>
    <cellStyle name="SAPBEXfilterItem 2 3 4" xfId="40761" xr:uid="{9A8BE749-4E46-4B16-86A1-EFC089D6B8B4}"/>
    <cellStyle name="SAPBEXfilterItem 2 3 5" xfId="39356" xr:uid="{E6EBFC6B-1C59-4163-826D-5B13187EFAC8}"/>
    <cellStyle name="SAPBEXfilterItem 2 3 6" xfId="45053" xr:uid="{B692B5B0-3CBB-4CF6-A8D3-33B9F63624CF}"/>
    <cellStyle name="SAPBEXfilterItem 2 3 7" xfId="44230" xr:uid="{86155419-19DA-48E6-8C4A-6A1126B1C2E0}"/>
    <cellStyle name="SAPBEXfilterItem 2 4" xfId="34619" xr:uid="{F99E2BA0-A845-4094-8723-ACD9D5D0EF3C}"/>
    <cellStyle name="SAPBEXfilterItem 2 5" xfId="38494" xr:uid="{EB08B86E-B303-4A76-A121-13A46658ACC9}"/>
    <cellStyle name="SAPBEXfilterItem 2 6" xfId="41641" xr:uid="{77F9A858-79DD-477C-9135-48505D6C5C4B}"/>
    <cellStyle name="SAPBEXfilterItem 2 7" xfId="42278" xr:uid="{40D1F1C2-C48C-45CF-BEEA-98B583212C8D}"/>
    <cellStyle name="SAPBEXfilterItem 2 8" xfId="42889" xr:uid="{07E8E36F-F29F-4F29-ABC0-617C7FF8B22A}"/>
    <cellStyle name="SAPBEXfilterItem 2 9" xfId="43715" xr:uid="{685DB55C-8BDF-42C5-B377-32AD46DC5432}"/>
    <cellStyle name="SAPBEXfilterItem 20" xfId="34620" xr:uid="{905371B7-7874-43AD-ADFE-8AD2920AEE7A}"/>
    <cellStyle name="SAPBEXfilterItem 21" xfId="34621" xr:uid="{554B5233-06C5-40CE-B370-0302F09C8A21}"/>
    <cellStyle name="SAPBEXfilterItem 22" xfId="34622" xr:uid="{D9DA0A68-C544-4F09-874C-8A63796F0B4C}"/>
    <cellStyle name="SAPBEXfilterItem 23" xfId="34623" xr:uid="{AE37619A-B960-4D38-B3A6-FCBDD25A1C32}"/>
    <cellStyle name="SAPBEXfilterItem 24" xfId="34624" xr:uid="{3E03E70F-E7C7-4467-AE14-2E9BEA893116}"/>
    <cellStyle name="SAPBEXfilterItem 25" xfId="34625" xr:uid="{C421AA4E-0314-4733-BD14-2A55E7B221A5}"/>
    <cellStyle name="SAPBEXfilterItem 26" xfId="34626" xr:uid="{9A89E44E-E7E9-4C8C-80C1-AD50173E7559}"/>
    <cellStyle name="SAPBEXfilterItem 27" xfId="34627" xr:uid="{2A3D0CAE-3262-4568-BD91-4CFF13C5C136}"/>
    <cellStyle name="SAPBEXfilterItem 28" xfId="34628" xr:uid="{72E5389D-0407-41FC-A677-6BF05A1117F5}"/>
    <cellStyle name="SAPBEXfilterItem 29" xfId="34629" xr:uid="{A3BF2E76-9406-4BEF-B99F-B23A71B142B1}"/>
    <cellStyle name="SAPBEXfilterItem 3" xfId="13151" xr:uid="{09B9D56F-2125-404E-BB06-E06B3BF4D9DA}"/>
    <cellStyle name="SAPBEXfilterItem 3 2" xfId="34630" xr:uid="{7A667C22-DC56-49B2-B829-149B8DD78C51}"/>
    <cellStyle name="SAPBEXfilterItem 3 3" xfId="38094" xr:uid="{5BD91499-F949-4290-B10A-3FD251326E25}"/>
    <cellStyle name="SAPBEXfilterItem 3 3 2" xfId="41969" xr:uid="{B9084493-0C69-4C91-922D-C2AA32A1CDD3}"/>
    <cellStyle name="SAPBEXfilterItem 3 3 3" xfId="42594" xr:uid="{C7D531F4-0047-4E4A-AC63-7BB75230CB40}"/>
    <cellStyle name="SAPBEXfilterItem 3 3 4" xfId="43156" xr:uid="{B1EB1303-5365-42CF-903E-2E8EC196821E}"/>
    <cellStyle name="SAPBEXfilterItem 3 3 5" xfId="43406" xr:uid="{C9DC43C8-92E7-4385-A043-F8EEEC9B1336}"/>
    <cellStyle name="SAPBEXfilterItem 3 3 6" xfId="45810" xr:uid="{EA6F3ECB-42F9-4582-AD0B-E048F1BB54B9}"/>
    <cellStyle name="SAPBEXfilterItem 3 3 7" xfId="46086" xr:uid="{D38A2777-6E66-490B-809D-34F03B8688A5}"/>
    <cellStyle name="SAPBEXfilterItem 3 4" xfId="38444" xr:uid="{ED9E3190-03A9-4D87-BF2A-405B28C70030}"/>
    <cellStyle name="SAPBEXfilterItem 3 5" xfId="41692" xr:uid="{244E5EA1-39EE-4F28-8E32-BCAD48C71D50}"/>
    <cellStyle name="SAPBEXfilterItem 3 6" xfId="42346" xr:uid="{E31E3C32-E50B-439E-A8BC-E9AAAEEA6DA7}"/>
    <cellStyle name="SAPBEXfilterItem 3 7" xfId="42957" xr:uid="{D9C53B56-8592-41F8-8431-0095397D6C43}"/>
    <cellStyle name="SAPBEXfilterItem 3 8" xfId="43665" xr:uid="{AEA7166D-FE4A-4D7E-8AB0-97BA557CE31C}"/>
    <cellStyle name="SAPBEXfilterItem 3 9" xfId="45612" xr:uid="{40B9912C-7FA7-4309-8048-A9DBB8D045B4}"/>
    <cellStyle name="SAPBEXfilterItem 30" xfId="34631" xr:uid="{62A0C515-313A-42C9-9527-EE8B72AFE2F3}"/>
    <cellStyle name="SAPBEXfilterItem 31" xfId="34632" xr:uid="{5198EAED-6E0D-4B47-9E09-A46ECF782FB9}"/>
    <cellStyle name="SAPBEXfilterItem 32" xfId="34633" xr:uid="{A5511A1D-38A0-44CB-9ED7-B39E6A540483}"/>
    <cellStyle name="SAPBEXfilterItem 33" xfId="34634" xr:uid="{9C1DC081-3227-4F3C-A403-53BDBB77E8C7}"/>
    <cellStyle name="SAPBEXfilterItem 34" xfId="34635" xr:uid="{F3A3C887-ECC6-49B0-9EF7-ECE420A223F7}"/>
    <cellStyle name="SAPBEXfilterItem 35" xfId="34636" xr:uid="{5C41B6A0-A870-4E86-B0EB-9BCF1F44DC64}"/>
    <cellStyle name="SAPBEXfilterItem 36" xfId="34637" xr:uid="{7C2C6AAB-66C2-4A2D-831D-069129005312}"/>
    <cellStyle name="SAPBEXfilterItem 37" xfId="34638" xr:uid="{0AA0691B-2640-4764-BB40-B32A5FA415FB}"/>
    <cellStyle name="SAPBEXfilterItem 38" xfId="34639" xr:uid="{708B2BBF-CE99-4BAB-B376-9AAC9D952C59}"/>
    <cellStyle name="SAPBEXfilterItem 39" xfId="34640" xr:uid="{ACFE50EA-1D36-476D-9EDC-A2F449F9CCA3}"/>
    <cellStyle name="SAPBEXfilterItem 4" xfId="13244" xr:uid="{4F499757-3708-41C1-B4CA-325A93B6E2DF}"/>
    <cellStyle name="SAPBEXfilterItem 4 2" xfId="34641" xr:uid="{32B7C388-4F54-4B23-AC32-367E3445AE7B}"/>
    <cellStyle name="SAPBEXfilterItem 4 3" xfId="38132" xr:uid="{F5BF8F1E-5859-42EB-9F60-60E25253D365}"/>
    <cellStyle name="SAPBEXfilterItem 4 3 2" xfId="42007" xr:uid="{B714655D-0613-446A-986E-06BC74208E0A}"/>
    <cellStyle name="SAPBEXfilterItem 4 3 3" xfId="42632" xr:uid="{B51DADFB-8C73-4A4F-8DC0-ED67C8538C4D}"/>
    <cellStyle name="SAPBEXfilterItem 4 3 4" xfId="43194" xr:uid="{28EB1939-24F6-4AB8-858A-B4A233167720}"/>
    <cellStyle name="SAPBEXfilterItem 4 3 5" xfId="43444" xr:uid="{73F92B0F-C71E-4345-B555-BB38FA6E661A}"/>
    <cellStyle name="SAPBEXfilterItem 4 3 6" xfId="45847" xr:uid="{E8518456-BDED-4E4F-96BC-5552D0FEE793}"/>
    <cellStyle name="SAPBEXfilterItem 4 3 7" xfId="46124" xr:uid="{7061AFDE-537E-43D9-94D1-D91D163CEA0C}"/>
    <cellStyle name="SAPBEXfilterItem 4 4" xfId="38540" xr:uid="{9287FA4A-64DA-44D7-9AE1-B450A6F62D88}"/>
    <cellStyle name="SAPBEXfilterItem 4 5" xfId="41577" xr:uid="{6C40F96E-6CF2-4B33-B9C6-63ED83F6D203}"/>
    <cellStyle name="SAPBEXfilterItem 4 6" xfId="42234" xr:uid="{D556F665-5EFC-4DA5-A2CC-65F8AD530FB4}"/>
    <cellStyle name="SAPBEXfilterItem 4 7" xfId="42842" xr:uid="{BAA1FD88-4209-4F62-9DE7-1A8009615B38}"/>
    <cellStyle name="SAPBEXfilterItem 4 8" xfId="43761" xr:uid="{90B4AC65-2C18-4FD3-B710-1EB7AF1DA551}"/>
    <cellStyle name="SAPBEXfilterItem 4 9" xfId="45509" xr:uid="{9F27DC4C-E5E1-47FB-8DE0-CC1AF9911B66}"/>
    <cellStyle name="SAPBEXfilterItem 40" xfId="34642" xr:uid="{C12F9712-34B7-4545-8E2A-632750F47DF3}"/>
    <cellStyle name="SAPBEXfilterItem 41" xfId="34643" xr:uid="{8D5FC0C3-1FD8-413E-A4E5-94CE9E36F921}"/>
    <cellStyle name="SAPBEXfilterItem 42" xfId="34644" xr:uid="{1DC52560-E697-4990-A442-3B432418608A}"/>
    <cellStyle name="SAPBEXfilterItem 43" xfId="34645" xr:uid="{FDB0A425-4F20-4667-A6F8-D7B6C833E934}"/>
    <cellStyle name="SAPBEXfilterItem 44" xfId="34646" xr:uid="{8F393DE6-DDDB-44B2-A7B8-0E6696B2F705}"/>
    <cellStyle name="SAPBEXfilterItem 45" xfId="34647" xr:uid="{22342039-F09A-4F9B-A068-B1FAC4257B04}"/>
    <cellStyle name="SAPBEXfilterItem 46" xfId="34648" xr:uid="{E40BA120-0019-462A-BC96-1121B48F3DB9}"/>
    <cellStyle name="SAPBEXfilterItem 47" xfId="34649" xr:uid="{FC00FEBD-BE36-43B3-BCEB-58686A316570}"/>
    <cellStyle name="SAPBEXfilterItem 48" xfId="34650" xr:uid="{5E5DE8E8-6D8F-4965-B2F9-4DC39A6DD7D4}"/>
    <cellStyle name="SAPBEXfilterItem 49" xfId="34651" xr:uid="{5CC1E28F-35D9-4219-875D-1C97716731A6}"/>
    <cellStyle name="SAPBEXfilterItem 5" xfId="13343" xr:uid="{2E81FA98-D4BA-4EE2-999F-EE0D895E7701}"/>
    <cellStyle name="SAPBEXfilterItem 5 2" xfId="34652" xr:uid="{088D86D1-2A7D-4D64-828D-689B4C1F0BFD}"/>
    <cellStyle name="SAPBEXfilterItem 5 3" xfId="38632" xr:uid="{CE984785-9BB3-42C8-8584-2C06789C56B9}"/>
    <cellStyle name="SAPBEXfilterItem 5 4" xfId="41487" xr:uid="{3DFD09D9-9569-4EE6-8ED1-E5F710A588BB}"/>
    <cellStyle name="SAPBEXfilterItem 5 5" xfId="42149" xr:uid="{07564564-4D96-47E0-A30D-610513979095}"/>
    <cellStyle name="SAPBEXfilterItem 5 6" xfId="42758" xr:uid="{C92FA37A-B680-4886-8F1B-3ABD4529F20C}"/>
    <cellStyle name="SAPBEXfilterItem 5 7" xfId="43846" xr:uid="{47EB628A-DCB3-474E-BAFF-0F33292ED5BC}"/>
    <cellStyle name="SAPBEXfilterItem 5 8" xfId="45437" xr:uid="{DECC05AC-8C2F-45A6-B20B-A0FC732FB530}"/>
    <cellStyle name="SAPBEXfilterItem 50" xfId="34653" xr:uid="{DA4585C2-9F94-43C7-BC6D-1410F9D79E77}"/>
    <cellStyle name="SAPBEXfilterItem 51" xfId="34654" xr:uid="{B9AFD110-0011-4023-A8FF-E2E2AAB512FE}"/>
    <cellStyle name="SAPBEXfilterItem 52" xfId="34655" xr:uid="{971C06FB-6C8C-415F-9CAC-BE02961DBD81}"/>
    <cellStyle name="SAPBEXfilterItem 53" xfId="34656" xr:uid="{429399CB-91F7-4C5B-AD0B-C99262EC5C53}"/>
    <cellStyle name="SAPBEXfilterItem 54" xfId="34657" xr:uid="{757D3538-BF41-4D77-BF52-690D09F8F469}"/>
    <cellStyle name="SAPBEXfilterItem 55" xfId="34658" xr:uid="{A4278F53-3E67-41F2-BD75-D06B4C8A66B4}"/>
    <cellStyle name="SAPBEXfilterItem 56" xfId="34659" xr:uid="{0E209F8C-144D-470B-AA06-803DCFD1984D}"/>
    <cellStyle name="SAPBEXfilterItem 57" xfId="34660" xr:uid="{E97117AD-87CA-4C3B-BEE4-94A6E74C1672}"/>
    <cellStyle name="SAPBEXfilterItem 58" xfId="34661" xr:uid="{31D67728-ABE6-48E1-9C81-475A5E6F07BB}"/>
    <cellStyle name="SAPBEXfilterItem 59" xfId="34662" xr:uid="{A82D33DF-6AA1-4ABE-95BE-589E8FF9177A}"/>
    <cellStyle name="SAPBEXfilterItem 6" xfId="34663" xr:uid="{427E2DCB-0EE2-407B-BC91-D59E12ADBDD7}"/>
    <cellStyle name="SAPBEXfilterItem 6 2" xfId="34664" xr:uid="{E7AB862A-521F-4C46-82D1-D6BD1EA5B602}"/>
    <cellStyle name="SAPBEXfilterItem 60" xfId="34665" xr:uid="{98B96F94-FB5B-4FD1-A536-D369F3909509}"/>
    <cellStyle name="SAPBEXfilterItem 61" xfId="34666" xr:uid="{1034D6AB-0EA3-4BAE-9A9D-49DD2A0293A8}"/>
    <cellStyle name="SAPBEXfilterItem 62" xfId="34667" xr:uid="{D994DDB3-F84E-45F8-83D8-A79B06B0B039}"/>
    <cellStyle name="SAPBEXfilterItem 63" xfId="34668" xr:uid="{0A0ECB38-9DC8-4E50-9B0F-E2D4194E1B2B}"/>
    <cellStyle name="SAPBEXfilterItem 64" xfId="34669" xr:uid="{8CF48FBB-5A29-4EF7-88FE-D2352BC4A040}"/>
    <cellStyle name="SAPBEXfilterItem 65" xfId="34670" xr:uid="{E58D1839-7FD5-4AFA-9E2D-CC2018AABC78}"/>
    <cellStyle name="SAPBEXfilterItem 66" xfId="34671" xr:uid="{C6957A20-8C96-458F-ABE8-D4699EEF2A12}"/>
    <cellStyle name="SAPBEXfilterItem 67" xfId="34672" xr:uid="{8F45D0EC-AFAF-43C5-B1EC-3686CAE2D727}"/>
    <cellStyle name="SAPBEXfilterItem 68" xfId="34673" xr:uid="{F4EF0390-0254-433D-B597-B0218AED8A14}"/>
    <cellStyle name="SAPBEXfilterItem 69" xfId="34674" xr:uid="{C99F6705-4FC7-41F3-A91E-B8A6D473C9E2}"/>
    <cellStyle name="SAPBEXfilterItem 7" xfId="34675" xr:uid="{39FE5F61-A7D0-468D-9889-E0122E983F5B}"/>
    <cellStyle name="SAPBEXfilterItem 70" xfId="34676" xr:uid="{9CE014A5-0E63-42C9-8335-B422BC9E929A}"/>
    <cellStyle name="SAPBEXfilterItem 71" xfId="34677" xr:uid="{A0BB088C-FCB5-44B9-AE92-F728FEB5FBD1}"/>
    <cellStyle name="SAPBEXfilterItem 72" xfId="34678" xr:uid="{0BF27D9A-4444-4A0B-BEC9-AC59D44864FE}"/>
    <cellStyle name="SAPBEXfilterItem 73" xfId="34679" xr:uid="{2687B64A-8246-429B-B6F4-EE5DFCF3C8BF}"/>
    <cellStyle name="SAPBEXfilterItem 74" xfId="34680" xr:uid="{AF9C1C74-96A4-48DA-AB72-64F764660283}"/>
    <cellStyle name="SAPBEXfilterItem 75" xfId="34681" xr:uid="{EA43F479-DBFA-43C0-9158-68937A66075A}"/>
    <cellStyle name="SAPBEXfilterItem 76" xfId="34682" xr:uid="{9700EFB8-80C4-4E7C-B8D2-FB9527C4BF63}"/>
    <cellStyle name="SAPBEXfilterItem 77" xfId="34683" xr:uid="{4F87AC77-2195-4BCD-8E20-7D81C669A515}"/>
    <cellStyle name="SAPBEXfilterItem 78" xfId="34684" xr:uid="{1ACBDE16-C345-410A-B278-EDCDCA8DC676}"/>
    <cellStyle name="SAPBEXfilterItem 79" xfId="34685" xr:uid="{30E47ABF-5AD1-4F58-BDBD-F111AD9FCA71}"/>
    <cellStyle name="SAPBEXfilterItem 8" xfId="34686" xr:uid="{2B86518C-AAA7-4FFD-A6E6-1047676B75B2}"/>
    <cellStyle name="SAPBEXfilterItem 80" xfId="34687" xr:uid="{0A348E36-5B89-46F3-942B-0DC0C4FE64D1}"/>
    <cellStyle name="SAPBEXfilterItem 81" xfId="34688" xr:uid="{859032EA-3523-4E7F-898F-C97423EED5D6}"/>
    <cellStyle name="SAPBEXfilterItem 82" xfId="34689" xr:uid="{FAC1B052-9112-4E86-8F81-E68070C91983}"/>
    <cellStyle name="SAPBEXfilterItem 83" xfId="34690" xr:uid="{DBF492FA-97ED-4090-B8C2-3DD63BDDF132}"/>
    <cellStyle name="SAPBEXfilterItem 84" xfId="34691" xr:uid="{A13A518C-A84E-4495-8A73-92686981A35E}"/>
    <cellStyle name="SAPBEXfilterItem 85" xfId="34692" xr:uid="{AC796CE9-3B6F-4AFB-B6F1-B4F4E45AC702}"/>
    <cellStyle name="SAPBEXfilterItem 86" xfId="34693" xr:uid="{2B5E439B-BE67-46D7-AB29-485D0D552AE6}"/>
    <cellStyle name="SAPBEXfilterItem 87" xfId="34694" xr:uid="{83575EE6-89CB-457B-A9E5-715463DF7C70}"/>
    <cellStyle name="SAPBEXfilterItem 88" xfId="34695" xr:uid="{5D22E399-72BB-4EB5-900B-D139FB657915}"/>
    <cellStyle name="SAPBEXfilterItem 89" xfId="34696" xr:uid="{4C073650-F3C7-4A58-819A-E110F58AB0B9}"/>
    <cellStyle name="SAPBEXfilterItem 9" xfId="34697" xr:uid="{8108F917-0BE0-4D77-B82D-F6147A396699}"/>
    <cellStyle name="SAPBEXfilterItem 90" xfId="34698" xr:uid="{F8680B84-994A-40A2-AB6D-ADBE45703AA4}"/>
    <cellStyle name="SAPBEXfilterItem 91" xfId="34699" xr:uid="{794F6273-84C2-49F7-BCDD-95BA83505870}"/>
    <cellStyle name="SAPBEXfilterItem 92" xfId="34700" xr:uid="{B3684C67-229C-4A57-B39D-DE4330DBE97B}"/>
    <cellStyle name="SAPBEXfilterItem 93" xfId="34701" xr:uid="{3A1DC0F6-B04F-4D1E-B18E-74E04E7124CD}"/>
    <cellStyle name="SAPBEXfilterItem 94" xfId="34702" xr:uid="{18BD6C20-44CB-43E4-84F2-13470864AF02}"/>
    <cellStyle name="SAPBEXfilterItem 95" xfId="34703" xr:uid="{7C3206BA-DF35-41AF-BA68-D421F1ACF409}"/>
    <cellStyle name="SAPBEXfilterItem 96" xfId="34704" xr:uid="{70E42EAC-20CD-4256-9CBC-DF6D48436075}"/>
    <cellStyle name="SAPBEXfilterItem 97" xfId="34705" xr:uid="{EE0DA406-EDE6-48AA-B988-1A7F2098271A}"/>
    <cellStyle name="SAPBEXfilterItem 98" xfId="34706" xr:uid="{4BBA71F2-C535-4C8B-A0DD-6A55F28730DB}"/>
    <cellStyle name="SAPBEXfilterItem 99" xfId="34707" xr:uid="{2132552C-639C-4AC8-B2F5-B808E3354CE2}"/>
    <cellStyle name="SAPBEXfilterText" xfId="2098" xr:uid="{3051E003-B207-43FF-A421-3705D3AEF7CE}"/>
    <cellStyle name="SAPBEXfilterText 10" xfId="34708" xr:uid="{8FD45EB0-248C-43D4-BFB6-7A50FDE0D5E9}"/>
    <cellStyle name="SAPBEXfilterText 100" xfId="34709" xr:uid="{AB240408-3A68-47EE-8C02-1D6B26A98870}"/>
    <cellStyle name="SAPBEXfilterText 101" xfId="34710" xr:uid="{0B63BDA7-23B7-4B2A-8077-C4EB3DAE22D6}"/>
    <cellStyle name="SAPBEXfilterText 102" xfId="34711" xr:uid="{61A978BC-10A5-4670-AE9E-ACA58173AFBF}"/>
    <cellStyle name="SAPBEXfilterText 103" xfId="34712" xr:uid="{061CD46B-9FED-4D90-8C48-7A889E429FE4}"/>
    <cellStyle name="SAPBEXfilterText 104" xfId="34713" xr:uid="{66A64AE7-D258-4B6A-AC56-5E441927B55B}"/>
    <cellStyle name="SAPBEXfilterText 105" xfId="34714" xr:uid="{02FD4BB3-F9AB-43E0-9E5D-ECC84A351924}"/>
    <cellStyle name="SAPBEXfilterText 105 2" xfId="40861" xr:uid="{4E4CA77E-D9C1-4486-9EC8-7BBF0E246BB5}"/>
    <cellStyle name="SAPBEXfilterText 105 3" xfId="39216" xr:uid="{7B64D9C9-3986-4607-AE81-776E351CCE7F}"/>
    <cellStyle name="SAPBEXfilterText 105 4" xfId="40774" xr:uid="{08A55B3A-4B21-4F6D-9537-31A73D693E89}"/>
    <cellStyle name="SAPBEXfilterText 105 5" xfId="39347" xr:uid="{75CF7633-2C10-433A-95B0-66471A76E6EE}"/>
    <cellStyle name="SAPBEXfilterText 105 6" xfId="45054" xr:uid="{861B613C-0A7A-4276-968D-FC101A3FFC3C}"/>
    <cellStyle name="SAPBEXfilterText 105 7" xfId="44229" xr:uid="{68B081A7-56A5-47E5-A04C-7D05C83A6DB3}"/>
    <cellStyle name="SAPBEXfilterText 106" xfId="34715" xr:uid="{8440EB2D-55EA-47F4-AD37-F1FFE7F697BE}"/>
    <cellStyle name="SAPBEXfilterText 106 2" xfId="40862" xr:uid="{595D191F-6B8C-4CF2-89CE-F3D31D698657}"/>
    <cellStyle name="SAPBEXfilterText 106 3" xfId="39215" xr:uid="{2A8C4B3F-C971-439C-AFF8-0CB53C38EA2E}"/>
    <cellStyle name="SAPBEXfilterText 106 4" xfId="40775" xr:uid="{D8025906-7B5F-4AC8-9BEC-A3C9713A4EB1}"/>
    <cellStyle name="SAPBEXfilterText 106 5" xfId="39346" xr:uid="{A1D58AC7-54D5-454B-A4AD-2D89A446C0BA}"/>
    <cellStyle name="SAPBEXfilterText 106 6" xfId="45055" xr:uid="{3C2521F3-3CB8-414C-ACF4-5BD0295C634E}"/>
    <cellStyle name="SAPBEXfilterText 106 7" xfId="44228" xr:uid="{7B86A7F3-A761-45D9-A9A3-12E3074BB6E8}"/>
    <cellStyle name="SAPBEXfilterText 107" xfId="34716" xr:uid="{F46E4213-C4A9-458F-A30D-2293078F73B6}"/>
    <cellStyle name="SAPBEXfilterText 107 2" xfId="40863" xr:uid="{D9E04584-5413-4690-9CE0-FAE5BB10A87F}"/>
    <cellStyle name="SAPBEXfilterText 107 3" xfId="39214" xr:uid="{3B2A5D7D-DEC5-4817-9FA8-103583E5AC45}"/>
    <cellStyle name="SAPBEXfilterText 107 4" xfId="40783" xr:uid="{F1EA3052-B9AE-4DF2-AF8E-264F10FEB16F}"/>
    <cellStyle name="SAPBEXfilterText 107 5" xfId="39345" xr:uid="{8290ABC4-53CB-4C4D-9E87-8059632F9BC1}"/>
    <cellStyle name="SAPBEXfilterText 107 6" xfId="45056" xr:uid="{83E21CBD-C60A-4AA7-B281-46999C6541B8}"/>
    <cellStyle name="SAPBEXfilterText 107 7" xfId="44227" xr:uid="{2F29FB50-5CBC-4A01-9FA6-33380443583C}"/>
    <cellStyle name="SAPBEXfilterText 108" xfId="34717" xr:uid="{A4BD8F48-2D42-4C6E-8481-F574A6C89111}"/>
    <cellStyle name="SAPBEXfilterText 108 2" xfId="40864" xr:uid="{82A713EE-B7EC-42E0-8787-82E80D3894D5}"/>
    <cellStyle name="SAPBEXfilterText 108 3" xfId="39213" xr:uid="{4BB5F71E-1177-4BED-A9A7-B84272D1056B}"/>
    <cellStyle name="SAPBEXfilterText 108 4" xfId="40784" xr:uid="{CDE620FB-2C3B-47ED-8E2F-E1375631A6FF}"/>
    <cellStyle name="SAPBEXfilterText 108 5" xfId="39344" xr:uid="{01528D23-60CB-418A-A81C-25BE50251CC5}"/>
    <cellStyle name="SAPBEXfilterText 108 6" xfId="45057" xr:uid="{8CBDBBA6-B830-4FB7-B7E3-DE3ED6D7DFFD}"/>
    <cellStyle name="SAPBEXfilterText 108 7" xfId="44226" xr:uid="{902A1EBE-DEF8-4B05-96C7-669DE0E81F5E}"/>
    <cellStyle name="SAPBEXfilterText 109" xfId="34718" xr:uid="{1D95B5FF-CF25-43CA-91E2-F4B02DC81782}"/>
    <cellStyle name="SAPBEXfilterText 109 2" xfId="40865" xr:uid="{F4B2647C-D789-4F3C-B505-3861E8A144DC}"/>
    <cellStyle name="SAPBEXfilterText 109 3" xfId="39212" xr:uid="{22D28AEA-2114-417F-9F61-D7D3344DF883}"/>
    <cellStyle name="SAPBEXfilterText 109 4" xfId="40785" xr:uid="{956F2269-75B0-4197-B686-3CF049823655}"/>
    <cellStyle name="SAPBEXfilterText 109 5" xfId="39338" xr:uid="{1ED986C0-6809-4C67-AECE-DABA7C037623}"/>
    <cellStyle name="SAPBEXfilterText 109 6" xfId="45058" xr:uid="{FCAF251D-7948-4AC4-AF86-17EA2F890324}"/>
    <cellStyle name="SAPBEXfilterText 109 7" xfId="44225" xr:uid="{81DE146D-55D3-484D-B3FB-3CB0D0E150E5}"/>
    <cellStyle name="SAPBEXfilterText 11" xfId="34719" xr:uid="{D406F21F-75F2-446F-819F-20526E65E924}"/>
    <cellStyle name="SAPBEXfilterText 110" xfId="34720" xr:uid="{60AEA27F-8AC2-4F5A-99C3-5B45AD7E54C5}"/>
    <cellStyle name="SAPBEXfilterText 110 2" xfId="40866" xr:uid="{867B6328-C8C5-4AF3-9713-D2AB299EAED6}"/>
    <cellStyle name="SAPBEXfilterText 110 3" xfId="39211" xr:uid="{AB4A196D-9021-49B5-999C-784ABD082FE8}"/>
    <cellStyle name="SAPBEXfilterText 110 4" xfId="40786" xr:uid="{ED236ADE-05B4-4506-AE4C-56C1A31F8A5E}"/>
    <cellStyle name="SAPBEXfilterText 110 5" xfId="39331" xr:uid="{695B6E47-BC8C-4A58-8795-83876E0CA0BE}"/>
    <cellStyle name="SAPBEXfilterText 110 6" xfId="45059" xr:uid="{B7085A39-01B5-4588-A436-BB1E7B7CF4B2}"/>
    <cellStyle name="SAPBEXfilterText 110 7" xfId="44224" xr:uid="{8759A1A7-79FC-4EF2-8377-8D935C581022}"/>
    <cellStyle name="SAPBEXfilterText 111" xfId="34721" xr:uid="{351EC72D-ABED-4806-A4A3-AE68718C89CF}"/>
    <cellStyle name="SAPBEXfilterText 111 2" xfId="40867" xr:uid="{03B13B62-5F48-41BD-9231-35D08375A294}"/>
    <cellStyle name="SAPBEXfilterText 111 3" xfId="39210" xr:uid="{2BF81924-BE52-430A-9DA6-0F94ABBD1F93}"/>
    <cellStyle name="SAPBEXfilterText 111 4" xfId="40787" xr:uid="{D42B93DB-1D04-4589-9D6C-498C63AD7E3B}"/>
    <cellStyle name="SAPBEXfilterText 111 5" xfId="39330" xr:uid="{1E7AA995-B09D-4FE7-9E2E-16B03E9C6169}"/>
    <cellStyle name="SAPBEXfilterText 111 6" xfId="45060" xr:uid="{AC1707A8-4963-4C85-8EC8-41D1CF473637}"/>
    <cellStyle name="SAPBEXfilterText 111 7" xfId="44223" xr:uid="{AECDD5F9-5F0D-481B-9C3D-8B64970DAEDD}"/>
    <cellStyle name="SAPBEXfilterText 112" xfId="34722" xr:uid="{9A76F81E-E4AE-4C64-9030-02522834766D}"/>
    <cellStyle name="SAPBEXfilterText 112 2" xfId="40868" xr:uid="{A4F7CD1E-3AB6-4D72-BEAF-92EFD9C107CD}"/>
    <cellStyle name="SAPBEXfilterText 112 3" xfId="39209" xr:uid="{788F6B42-9CA1-4780-B200-FF835AB83D5E}"/>
    <cellStyle name="SAPBEXfilterText 112 4" xfId="40788" xr:uid="{713D431B-60C2-44AD-82B4-6EE9084FD547}"/>
    <cellStyle name="SAPBEXfilterText 112 5" xfId="39329" xr:uid="{73E4B4DE-A11B-4B71-A783-0C8E24477131}"/>
    <cellStyle name="SAPBEXfilterText 112 6" xfId="45061" xr:uid="{4AF75D73-E5DC-4D86-BFB9-7B63CEDA01C4}"/>
    <cellStyle name="SAPBEXfilterText 112 7" xfId="44222" xr:uid="{0249A8FB-3C8A-4E6D-84ED-9106159F1A3D}"/>
    <cellStyle name="SAPBEXfilterText 113" xfId="34723" xr:uid="{E7CB2AF6-86F1-4EF8-AE08-97369BF87C2F}"/>
    <cellStyle name="SAPBEXfilterText 113 2" xfId="40869" xr:uid="{01A0C8A8-8DC6-4891-815A-5FFAAECB66D9}"/>
    <cellStyle name="SAPBEXfilterText 113 3" xfId="39208" xr:uid="{167712FE-EF24-4FAD-9F84-EC1EA56DDF0B}"/>
    <cellStyle name="SAPBEXfilterText 113 4" xfId="40789" xr:uid="{37462F4A-D27F-4DAC-A8A4-0C788D03F1B2}"/>
    <cellStyle name="SAPBEXfilterText 113 5" xfId="39328" xr:uid="{5DC4809F-CCF3-42CA-9A68-7E74FB2CE4AC}"/>
    <cellStyle name="SAPBEXfilterText 113 6" xfId="45062" xr:uid="{BBA2B12A-CFF8-4761-B4A4-2141B9DBBD65}"/>
    <cellStyle name="SAPBEXfilterText 113 7" xfId="44221" xr:uid="{EE46C6B2-6D99-4DAA-A3AF-B9192306E86C}"/>
    <cellStyle name="SAPBEXfilterText 114" xfId="34724" xr:uid="{B4D381F2-28FE-421D-9EE0-37C8265C2748}"/>
    <cellStyle name="SAPBEXfilterText 114 2" xfId="40870" xr:uid="{63785471-693C-4558-BA34-EC151425E2B3}"/>
    <cellStyle name="SAPBEXfilterText 114 3" xfId="39207" xr:uid="{F084AEFA-6D6B-4096-98E6-96AF75671192}"/>
    <cellStyle name="SAPBEXfilterText 114 4" xfId="40790" xr:uid="{7A7F69B2-74C0-403B-ADE7-D06B3F8EC4E4}"/>
    <cellStyle name="SAPBEXfilterText 114 5" xfId="39327" xr:uid="{E2E472EB-067E-4ADC-A002-266BF82C64E3}"/>
    <cellStyle name="SAPBEXfilterText 114 6" xfId="45063" xr:uid="{CC034DC1-83E9-4C29-AF6E-4D49455B79EB}"/>
    <cellStyle name="SAPBEXfilterText 114 7" xfId="44220" xr:uid="{366F532D-1C31-417E-AEA7-EF4ADD2204C6}"/>
    <cellStyle name="SAPBEXfilterText 115" xfId="34725" xr:uid="{FD369F42-6933-41D0-9763-883F3D19EEAB}"/>
    <cellStyle name="SAPBEXfilterText 115 2" xfId="40871" xr:uid="{128D6161-E957-4F56-948A-71D9BB4C59BA}"/>
    <cellStyle name="SAPBEXfilterText 115 3" xfId="39206" xr:uid="{227754FA-C5D3-4E60-8BEB-03AC1BB3A945}"/>
    <cellStyle name="SAPBEXfilterText 115 4" xfId="40791" xr:uid="{280411E2-2234-4883-AA96-C809ED065F2E}"/>
    <cellStyle name="SAPBEXfilterText 115 5" xfId="39326" xr:uid="{B2192AD2-0EA6-45DC-864A-4F8D9D05A1F6}"/>
    <cellStyle name="SAPBEXfilterText 115 6" xfId="45064" xr:uid="{FD695FFA-9648-445D-A06B-1791D77E0D23}"/>
    <cellStyle name="SAPBEXfilterText 115 7" xfId="44219" xr:uid="{13ECB112-20F9-4B85-A03D-DEDE37AFB889}"/>
    <cellStyle name="SAPBEXfilterText 116" xfId="12995" xr:uid="{6FF44B76-C9BE-42A4-AD0F-FC16749F1C6F}"/>
    <cellStyle name="SAPBEXfilterText 116 2" xfId="38383" xr:uid="{080B8059-072C-4F8B-8F39-16DBFA42C0FC}"/>
    <cellStyle name="SAPBEXfilterText 116 3" xfId="41775" xr:uid="{268AD96F-066D-436F-8641-25A7355BA34F}"/>
    <cellStyle name="SAPBEXfilterText 116 4" xfId="42436" xr:uid="{0F6C567B-EE3B-4AD3-91E8-A1F546CA2835}"/>
    <cellStyle name="SAPBEXfilterText 116 5" xfId="43021" xr:uid="{4BF73EF9-B5C0-43F8-AAFE-B81BAA58CFDA}"/>
    <cellStyle name="SAPBEXfilterText 116 6" xfId="43613" xr:uid="{EC962811-8813-4B2D-9849-5B04A5462114}"/>
    <cellStyle name="SAPBEXfilterText 116 7" xfId="45665" xr:uid="{94FC6B71-E72F-450C-90CB-F0A2D02BDE37}"/>
    <cellStyle name="SAPBEXfilterText 12" xfId="34726" xr:uid="{87FCBAFC-08C8-4039-9D7C-D14EEE6F3F03}"/>
    <cellStyle name="SAPBEXfilterText 13" xfId="34727" xr:uid="{AC293765-5A94-489F-AB0E-D01DA4EFF777}"/>
    <cellStyle name="SAPBEXfilterText 14" xfId="34728" xr:uid="{7EDB9549-BA9B-460C-9A70-08C82A881B6D}"/>
    <cellStyle name="SAPBEXfilterText 15" xfId="34729" xr:uid="{A5B69FC6-4252-4BFC-8922-C107854569C9}"/>
    <cellStyle name="SAPBEXfilterText 16" xfId="34730" xr:uid="{B95DC5C2-9D84-4F1F-8E91-E6323D59C84F}"/>
    <cellStyle name="SAPBEXfilterText 17" xfId="34731" xr:uid="{3A3EDF38-1D98-48C7-97AD-2CF5F92BF9F4}"/>
    <cellStyle name="SAPBEXfilterText 18" xfId="34732" xr:uid="{1AF3AA07-F221-4589-AAB7-05C9D1ECA7D8}"/>
    <cellStyle name="SAPBEXfilterText 19" xfId="34733" xr:uid="{B945DBFA-23A4-4A21-828D-E3322EBD2559}"/>
    <cellStyle name="SAPBEXfilterText 2" xfId="3888" xr:uid="{F827E953-FE0A-4AED-BC82-8DEA54AD0E6C}"/>
    <cellStyle name="SAPBEXfilterText 2 10" xfId="45561" xr:uid="{60FB0406-8EE3-487A-8EEF-4D725F7BFA93}"/>
    <cellStyle name="SAPBEXfilterText 2 11" xfId="13200" xr:uid="{22B22F36-FF9F-4AA3-A879-B40CD7858485}"/>
    <cellStyle name="SAPBEXfilterText 2 2" xfId="34734" xr:uid="{57E55131-EBF2-44B7-B1C5-7C6285949F33}"/>
    <cellStyle name="SAPBEXfilterText 2 2 2" xfId="34735" xr:uid="{8BD9BB88-5CE9-4039-9203-251D40D6AE51}"/>
    <cellStyle name="SAPBEXfilterText 2 2 2 2" xfId="34736" xr:uid="{8C42D0DC-0A71-4C7E-81F8-467D16BEFF6D}"/>
    <cellStyle name="SAPBEXfilterText 2 2 2 2 2" xfId="34737" xr:uid="{75DE5C94-5B53-47A6-9490-8B5937CA1773}"/>
    <cellStyle name="SAPBEXfilterText 2 2 2 2 2 2" xfId="40873" xr:uid="{FC27EED3-7EAE-4343-A99E-5DFC0FCCB362}"/>
    <cellStyle name="SAPBEXfilterText 2 2 2 2 2 3" xfId="39204" xr:uid="{756B13B1-50BE-44B0-AE4B-6D612D922E66}"/>
    <cellStyle name="SAPBEXfilterText 2 2 2 2 2 4" xfId="40793" xr:uid="{68576FF3-4675-4E65-BAED-42DB64ED4888}"/>
    <cellStyle name="SAPBEXfilterText 2 2 2 2 2 5" xfId="39318" xr:uid="{C13F3981-6D16-4875-B730-8574F02979F4}"/>
    <cellStyle name="SAPBEXfilterText 2 2 2 2 2 6" xfId="45066" xr:uid="{8755B32E-348A-4F46-A538-C7A615E414C2}"/>
    <cellStyle name="SAPBEXfilterText 2 2 2 2 2 7" xfId="44217" xr:uid="{17FD40E5-4FBD-4797-BE3E-A2F52C98177A}"/>
    <cellStyle name="SAPBEXfilterText 2 2 2 3" xfId="34738" xr:uid="{D258196C-BE52-428C-9815-876401273CFC}"/>
    <cellStyle name="SAPBEXfilterText 2 2 2 3 2" xfId="40874" xr:uid="{54B4BFEF-8B48-4868-A64F-8EDCE7A1FF0A}"/>
    <cellStyle name="SAPBEXfilterText 2 2 2 3 3" xfId="39203" xr:uid="{3072479B-CBCD-41BC-90AE-8968CB1D9414}"/>
    <cellStyle name="SAPBEXfilterText 2 2 2 3 4" xfId="40794" xr:uid="{AEC7A84B-84C9-4076-981A-4D005F6B6DFD}"/>
    <cellStyle name="SAPBEXfilterText 2 2 2 3 5" xfId="39317" xr:uid="{4E474310-1E84-4E25-A06A-77EC8FC6A926}"/>
    <cellStyle name="SAPBEXfilterText 2 2 2 3 6" xfId="45067" xr:uid="{17A3B324-F625-44E6-9EB7-5C872FFBF57F}"/>
    <cellStyle name="SAPBEXfilterText 2 2 2 3 7" xfId="44216" xr:uid="{B98A7E78-9003-4657-9AD6-B21A056DDA7E}"/>
    <cellStyle name="SAPBEXfilterText 2 2 2 4" xfId="40872" xr:uid="{E66863E5-ABB7-4EB3-8A94-321253EB098C}"/>
    <cellStyle name="SAPBEXfilterText 2 2 2 5" xfId="39205" xr:uid="{0BB8F830-333D-4C80-8C51-AC57C46449AE}"/>
    <cellStyle name="SAPBEXfilterText 2 2 2 6" xfId="40792" xr:uid="{A4C6A252-4B68-4A6D-A928-5D21D46E21EE}"/>
    <cellStyle name="SAPBEXfilterText 2 2 2 7" xfId="39319" xr:uid="{892F446B-CFF1-4077-B452-9F172BFD0F24}"/>
    <cellStyle name="SAPBEXfilterText 2 2 2 8" xfId="45065" xr:uid="{1C5F404A-EEA4-417F-8FEF-BBB6EFAB32BC}"/>
    <cellStyle name="SAPBEXfilterText 2 2 2 9" xfId="44218" xr:uid="{D9451C4F-F45B-443D-8C37-E29824B6C36F}"/>
    <cellStyle name="SAPBEXfilterText 2 2 3" xfId="34739" xr:uid="{14FA8B2E-96A4-41C3-998E-9D8D95F5674C}"/>
    <cellStyle name="SAPBEXfilterText 2 3" xfId="34740" xr:uid="{04EF9535-63B6-489A-BA7C-1F5680C7C9E8}"/>
    <cellStyle name="SAPBEXfilterText 2 3 2" xfId="40875" xr:uid="{ACB45660-0406-49AF-98D9-3834B169EE0B}"/>
    <cellStyle name="SAPBEXfilterText 2 3 3" xfId="39202" xr:uid="{E90470B1-6113-4649-B513-5076EA05A529}"/>
    <cellStyle name="SAPBEXfilterText 2 3 4" xfId="40795" xr:uid="{4B88F8FA-365C-4134-91CA-9497904F85E2}"/>
    <cellStyle name="SAPBEXfilterText 2 3 5" xfId="39316" xr:uid="{1AE782C5-DE1A-4A1B-AF5D-31909BA325E4}"/>
    <cellStyle name="SAPBEXfilterText 2 3 6" xfId="45068" xr:uid="{72AF63F8-3759-4D20-B271-8D5FC533BCE5}"/>
    <cellStyle name="SAPBEXfilterText 2 3 7" xfId="44215" xr:uid="{FFB6BC5F-F2D5-4FA5-9541-7A35DE1554E8}"/>
    <cellStyle name="SAPBEXfilterText 2 4" xfId="34741" xr:uid="{D6AE73AE-942F-48F5-ACAD-90DB240FCD63}"/>
    <cellStyle name="SAPBEXfilterText 2 5" xfId="38495" xr:uid="{B3F7E9E2-66D0-4A30-9071-CB2B6459F474}"/>
    <cellStyle name="SAPBEXfilterText 2 6" xfId="41640" xr:uid="{BDE95BD4-BA67-4141-B16F-893BB52D12E8}"/>
    <cellStyle name="SAPBEXfilterText 2 7" xfId="42277" xr:uid="{F3561A85-0E16-4167-B4A2-8DB7EFA586C9}"/>
    <cellStyle name="SAPBEXfilterText 2 8" xfId="42888" xr:uid="{5AC0D744-33C4-4376-9E1C-9E8A724F7F61}"/>
    <cellStyle name="SAPBEXfilterText 2 9" xfId="43716" xr:uid="{9F0A6F78-21DF-44AF-9FF5-055845C6FEDF}"/>
    <cellStyle name="SAPBEXfilterText 20" xfId="34742" xr:uid="{09CEBA6F-D801-4A7D-A865-4AE90A737AC2}"/>
    <cellStyle name="SAPBEXfilterText 21" xfId="34743" xr:uid="{63322D64-AF71-42C8-9BEF-F2643D55DC43}"/>
    <cellStyle name="SAPBEXfilterText 22" xfId="34744" xr:uid="{2E0C0A5D-5C65-4F95-8E79-7099E640F8F3}"/>
    <cellStyle name="SAPBEXfilterText 23" xfId="34745" xr:uid="{7A8836D7-B0EF-496F-84D7-C901B3459FAF}"/>
    <cellStyle name="SAPBEXfilterText 24" xfId="34746" xr:uid="{84E34E54-DD81-4445-AD72-77E3C02F83BB}"/>
    <cellStyle name="SAPBEXfilterText 25" xfId="34747" xr:uid="{02DDC8B1-18E9-46F3-B2D2-1AFA07B8B841}"/>
    <cellStyle name="SAPBEXfilterText 26" xfId="34748" xr:uid="{5339E7CD-1DF3-45D5-B8F6-F42A3AAA8BF5}"/>
    <cellStyle name="SAPBEXfilterText 27" xfId="34749" xr:uid="{E08C9AE7-7671-453D-838B-045124086D59}"/>
    <cellStyle name="SAPBEXfilterText 28" xfId="34750" xr:uid="{4F0D30F0-C767-4ADF-9A9C-1406A08E511E}"/>
    <cellStyle name="SAPBEXfilterText 29" xfId="34751" xr:uid="{37DFE3BF-CF94-4915-9F59-F1B3E6B29A8E}"/>
    <cellStyle name="SAPBEXfilterText 3" xfId="13150" xr:uid="{ABBC9A83-517D-49C2-BE6D-2E20D17D8BF0}"/>
    <cellStyle name="SAPBEXfilterText 3 2" xfId="34752" xr:uid="{C00CDADE-347A-482D-B81E-B615668E7098}"/>
    <cellStyle name="SAPBEXfilterText 3 3" xfId="38095" xr:uid="{173796BE-C05E-4B10-8896-0E9307F9CE40}"/>
    <cellStyle name="SAPBEXfilterText 3 3 2" xfId="41970" xr:uid="{E6E79826-3112-45A4-9AEA-15DAE71F8C4A}"/>
    <cellStyle name="SAPBEXfilterText 3 3 3" xfId="42595" xr:uid="{9E73663C-E901-424E-8486-D175C70463C4}"/>
    <cellStyle name="SAPBEXfilterText 3 3 4" xfId="43157" xr:uid="{C7F8A018-B112-4939-9DC5-AEE1429E92AB}"/>
    <cellStyle name="SAPBEXfilterText 3 3 5" xfId="43407" xr:uid="{8D5AFDE5-3CED-4329-8B15-25ED75ACA142}"/>
    <cellStyle name="SAPBEXfilterText 3 3 6" xfId="45811" xr:uid="{8AE60B1E-3867-442F-AB3B-4A19EE9056F3}"/>
    <cellStyle name="SAPBEXfilterText 3 3 7" xfId="46087" xr:uid="{661CA12C-D14D-4239-8611-251D117B5580}"/>
    <cellStyle name="SAPBEXfilterText 3 4" xfId="38443" xr:uid="{CEFC5BE3-D4E4-4661-94F8-F115143C39A7}"/>
    <cellStyle name="SAPBEXfilterText 3 5" xfId="41693" xr:uid="{3CF55F34-1795-4D5F-8268-AC35A4CF8445}"/>
    <cellStyle name="SAPBEXfilterText 3 6" xfId="42347" xr:uid="{7B7B70DF-882D-4436-943F-CB077F3C4505}"/>
    <cellStyle name="SAPBEXfilterText 3 7" xfId="42958" xr:uid="{80A217F6-86F8-4F77-9C0F-E6918841C31C}"/>
    <cellStyle name="SAPBEXfilterText 3 8" xfId="43664" xr:uid="{11B9BF03-592B-47E0-9153-37B5FE3E6990}"/>
    <cellStyle name="SAPBEXfilterText 3 9" xfId="45613" xr:uid="{D24D7A69-6CA5-4E2C-9210-6F048CCB5C5E}"/>
    <cellStyle name="SAPBEXfilterText 30" xfId="34753" xr:uid="{50EE5984-74A0-4E86-894F-B7ADC6905204}"/>
    <cellStyle name="SAPBEXfilterText 31" xfId="34754" xr:uid="{D7B2347A-AC56-44A2-8796-4FF01A1D594E}"/>
    <cellStyle name="SAPBEXfilterText 32" xfId="34755" xr:uid="{9C2C27C8-E2BB-4FCF-ABE6-79F42D8E8F9C}"/>
    <cellStyle name="SAPBEXfilterText 33" xfId="34756" xr:uid="{7E6FBE54-E964-4E30-9E8F-D04B2D618984}"/>
    <cellStyle name="SAPBEXfilterText 34" xfId="34757" xr:uid="{AF57C3F6-730E-4013-BF2D-4C4EBD35D308}"/>
    <cellStyle name="SAPBEXfilterText 35" xfId="34758" xr:uid="{73C84D5C-E520-484C-B8BD-F09DF92726CD}"/>
    <cellStyle name="SAPBEXfilterText 36" xfId="34759" xr:uid="{070B4243-2538-4106-81E2-F9A5EBF923C5}"/>
    <cellStyle name="SAPBEXfilterText 37" xfId="34760" xr:uid="{BBD59BA7-9A8C-4128-B1CE-EC8336CE1C45}"/>
    <cellStyle name="SAPBEXfilterText 38" xfId="34761" xr:uid="{03FB00DD-ECBE-4266-A1CC-96344DE6E213}"/>
    <cellStyle name="SAPBEXfilterText 39" xfId="34762" xr:uid="{88C833A2-19D9-4C41-A626-983B56420EDD}"/>
    <cellStyle name="SAPBEXfilterText 4" xfId="13245" xr:uid="{35B15CB5-BC5C-4647-A614-68BC86CA63CB}"/>
    <cellStyle name="SAPBEXfilterText 4 2" xfId="34763" xr:uid="{6F416BA5-CA08-4A89-8E84-8CFE18F7992F}"/>
    <cellStyle name="SAPBEXfilterText 4 3" xfId="38133" xr:uid="{175D15A1-F0FB-4440-A55E-F5C156E85FAD}"/>
    <cellStyle name="SAPBEXfilterText 4 3 2" xfId="42008" xr:uid="{B8BABBD5-507B-4699-A068-96486D236AF0}"/>
    <cellStyle name="SAPBEXfilterText 4 3 3" xfId="42633" xr:uid="{5204E408-4D85-46C3-AA99-54341723C2C5}"/>
    <cellStyle name="SAPBEXfilterText 4 3 4" xfId="43195" xr:uid="{FA6AD685-417C-489C-81B4-70C8215D8A0E}"/>
    <cellStyle name="SAPBEXfilterText 4 3 5" xfId="43445" xr:uid="{F3B5C1CF-A4E7-4F49-8937-3ACF252927BB}"/>
    <cellStyle name="SAPBEXfilterText 4 3 6" xfId="45848" xr:uid="{79771518-FE02-4D23-B25A-E1A946490572}"/>
    <cellStyle name="SAPBEXfilterText 4 3 7" xfId="46125" xr:uid="{E6EE6D96-9021-4AAD-A4E7-AB3912016810}"/>
    <cellStyle name="SAPBEXfilterText 4 4" xfId="38541" xr:uid="{39B92BF0-6B18-4A8E-9EB2-037136B260E5}"/>
    <cellStyle name="SAPBEXfilterText 4 5" xfId="41576" xr:uid="{03E913F4-E031-45B2-B6A2-A87E2D5C51B4}"/>
    <cellStyle name="SAPBEXfilterText 4 6" xfId="42233" xr:uid="{31BB37CF-1788-45EF-A069-247236C68DA1}"/>
    <cellStyle name="SAPBEXfilterText 4 7" xfId="42841" xr:uid="{161A8E70-0EE6-4D26-81E0-5BB82FFEB44B}"/>
    <cellStyle name="SAPBEXfilterText 4 8" xfId="43762" xr:uid="{A96FF180-1D37-435F-A7F2-1D437F7C080B}"/>
    <cellStyle name="SAPBEXfilterText 4 9" xfId="45503" xr:uid="{1C23BC26-7E0F-49FC-BDCF-F7CA5E976DEE}"/>
    <cellStyle name="SAPBEXfilterText 40" xfId="34764" xr:uid="{1198F978-E793-40B7-AC7C-78394838F602}"/>
    <cellStyle name="SAPBEXfilterText 41" xfId="34765" xr:uid="{4A2B9D5B-25E6-4057-A7A6-A64A4C5B6FBA}"/>
    <cellStyle name="SAPBEXfilterText 42" xfId="34766" xr:uid="{E62AD1DB-B707-4858-8091-C043688CD9FD}"/>
    <cellStyle name="SAPBEXfilterText 43" xfId="34767" xr:uid="{15EADE71-5E2F-4D06-8A67-CA3D0F713065}"/>
    <cellStyle name="SAPBEXfilterText 44" xfId="34768" xr:uid="{7412B082-B681-4CB7-8535-863BEAA5F04A}"/>
    <cellStyle name="SAPBEXfilterText 45" xfId="34769" xr:uid="{3DE3A2A9-8225-401B-8621-1BD985AECEB7}"/>
    <cellStyle name="SAPBEXfilterText 46" xfId="34770" xr:uid="{6BE7E2C2-F48B-45CB-8BA0-EF15939BF7DE}"/>
    <cellStyle name="SAPBEXfilterText 47" xfId="34771" xr:uid="{3E71CFBE-5CD0-4636-AF07-676362B580E6}"/>
    <cellStyle name="SAPBEXfilterText 48" xfId="34772" xr:uid="{9BB41A5B-C5D6-4D21-ACDE-13BC500227F4}"/>
    <cellStyle name="SAPBEXfilterText 49" xfId="34773" xr:uid="{ECE6D266-0369-46C2-AD9C-D52F375BB73C}"/>
    <cellStyle name="SAPBEXfilterText 5" xfId="13344" xr:uid="{C0EF39D0-0073-48B8-9759-F192E943C228}"/>
    <cellStyle name="SAPBEXfilterText 5 2" xfId="34774" xr:uid="{08EA6A10-649A-48BE-B581-BD03BDA35703}"/>
    <cellStyle name="SAPBEXfilterText 5 3" xfId="38633" xr:uid="{6157DA78-A0DD-4A0F-A46B-438013A6387B}"/>
    <cellStyle name="SAPBEXfilterText 5 4" xfId="41486" xr:uid="{234CFF8B-4402-4DEE-894B-7845ABC9C30E}"/>
    <cellStyle name="SAPBEXfilterText 5 5" xfId="42148" xr:uid="{48A58FFB-1942-4BEA-A1DB-E537E4C5F0C1}"/>
    <cellStyle name="SAPBEXfilterText 5 6" xfId="42757" xr:uid="{3C7E0BCF-849B-4D1E-BAD4-971F7CA4873D}"/>
    <cellStyle name="SAPBEXfilterText 5 7" xfId="43847" xr:uid="{B63924D5-39AA-4613-B3C1-17D1A7A604AB}"/>
    <cellStyle name="SAPBEXfilterText 5 8" xfId="45436" xr:uid="{19FFBD42-B7F8-4312-909C-EB7434A13CF1}"/>
    <cellStyle name="SAPBEXfilterText 50" xfId="34775" xr:uid="{605BC278-5EEF-4305-A861-307AAED9E6E7}"/>
    <cellStyle name="SAPBEXfilterText 51" xfId="34776" xr:uid="{B30194CC-8368-46A8-8D7F-476831F97735}"/>
    <cellStyle name="SAPBEXfilterText 52" xfId="34777" xr:uid="{189835F2-36E3-43D9-8535-7CF89CC91868}"/>
    <cellStyle name="SAPBEXfilterText 53" xfId="34778" xr:uid="{85016A4C-B158-4EC9-9451-08150804FEC3}"/>
    <cellStyle name="SAPBEXfilterText 54" xfId="34779" xr:uid="{CC1BC322-DF7D-4C0E-9BF4-91B0A4C5377B}"/>
    <cellStyle name="SAPBEXfilterText 55" xfId="34780" xr:uid="{103249D6-5F0A-473C-955E-4C7134EFD304}"/>
    <cellStyle name="SAPBEXfilterText 56" xfId="34781" xr:uid="{A3113EF3-D65A-4B36-8015-5A4CE3DF4DFC}"/>
    <cellStyle name="SAPBEXfilterText 57" xfId="34782" xr:uid="{D5817FD1-795A-424E-A50F-D02D1EC2D2EB}"/>
    <cellStyle name="SAPBEXfilterText 58" xfId="34783" xr:uid="{6816F5D7-D381-4B66-81EB-DFBB6DE5AB64}"/>
    <cellStyle name="SAPBEXfilterText 59" xfId="34784" xr:uid="{E2852718-7B5F-4F36-BC17-0AB6BFC36DFF}"/>
    <cellStyle name="SAPBEXfilterText 6" xfId="34785" xr:uid="{B85EA89F-B818-42E8-8FAA-A7278E486623}"/>
    <cellStyle name="SAPBEXfilterText 6 2" xfId="34786" xr:uid="{FFFA5214-B380-455E-81CD-B4673B782334}"/>
    <cellStyle name="SAPBEXfilterText 60" xfId="34787" xr:uid="{975BEACA-5621-4E29-8342-CF28330892B7}"/>
    <cellStyle name="SAPBEXfilterText 61" xfId="34788" xr:uid="{67B6E80A-430F-4DCB-8925-3DC3E5B043DC}"/>
    <cellStyle name="SAPBEXfilterText 62" xfId="34789" xr:uid="{E5501F15-A90F-4AAC-9347-FAEBDCDA81A7}"/>
    <cellStyle name="SAPBEXfilterText 63" xfId="34790" xr:uid="{9802997A-1A48-4370-B25C-4D984CE66B9F}"/>
    <cellStyle name="SAPBEXfilterText 64" xfId="34791" xr:uid="{CB31BFA9-A6D4-4EA5-9935-C1FB26C3D842}"/>
    <cellStyle name="SAPBEXfilterText 65" xfId="34792" xr:uid="{E01C8913-D9CB-4B4A-9425-E572A8FEA524}"/>
    <cellStyle name="SAPBEXfilterText 66" xfId="34793" xr:uid="{C9FBA8B1-3A19-4904-990F-8456B1E28DD0}"/>
    <cellStyle name="SAPBEXfilterText 67" xfId="34794" xr:uid="{D10B9D9F-BEE2-40EC-BCCE-FE646F02C39A}"/>
    <cellStyle name="SAPBEXfilterText 68" xfId="34795" xr:uid="{735ACF29-2A05-429E-88E9-CF2DCBACD3CA}"/>
    <cellStyle name="SAPBEXfilterText 69" xfId="34796" xr:uid="{565BCC3F-AC52-471B-AEC2-740CE10EDEE5}"/>
    <cellStyle name="SAPBEXfilterText 7" xfId="34797" xr:uid="{3CE1F045-8FD8-4C0E-8C49-A2120881C803}"/>
    <cellStyle name="SAPBEXfilterText 70" xfId="34798" xr:uid="{3712379D-9C2F-44A1-956D-CF111F2331FA}"/>
    <cellStyle name="SAPBEXfilterText 71" xfId="34799" xr:uid="{72BA7E81-2FB8-49AA-AE6A-30904DC388A9}"/>
    <cellStyle name="SAPBEXfilterText 72" xfId="34800" xr:uid="{DBD01B86-607B-4BFB-A242-13CF5B6D816C}"/>
    <cellStyle name="SAPBEXfilterText 73" xfId="34801" xr:uid="{4C509E91-E5FC-46D0-8EF9-7A036214FE72}"/>
    <cellStyle name="SAPBEXfilterText 74" xfId="34802" xr:uid="{85C280BB-EE82-44B6-AC92-D69CA2DB9227}"/>
    <cellStyle name="SAPBEXfilterText 75" xfId="34803" xr:uid="{E93E8C68-F765-4EB9-BAAA-ED784D2C6028}"/>
    <cellStyle name="SAPBEXfilterText 76" xfId="34804" xr:uid="{EB405D62-C2B2-46C3-A214-443BB0C01407}"/>
    <cellStyle name="SAPBEXfilterText 77" xfId="34805" xr:uid="{FFC3A290-3C76-4A7B-990E-43DDACAF46A9}"/>
    <cellStyle name="SAPBEXfilterText 78" xfId="34806" xr:uid="{671CDFA5-448E-4855-9613-5A49870A825C}"/>
    <cellStyle name="SAPBEXfilterText 79" xfId="34807" xr:uid="{855FEEC2-7C63-499C-BC77-0A1F58B5EFE9}"/>
    <cellStyle name="SAPBEXfilterText 8" xfId="34808" xr:uid="{4A2C5475-078B-4F45-89E6-FC57557FC574}"/>
    <cellStyle name="SAPBEXfilterText 80" xfId="34809" xr:uid="{0D4A8D2E-E48A-4E03-9394-F254C5CA6811}"/>
    <cellStyle name="SAPBEXfilterText 81" xfId="34810" xr:uid="{ED09A0A1-A83C-491F-BD91-38DDB2FB97A8}"/>
    <cellStyle name="SAPBEXfilterText 82" xfId="34811" xr:uid="{2D824CF3-EF8A-4F33-B49F-9EA09B48A239}"/>
    <cellStyle name="SAPBEXfilterText 83" xfId="34812" xr:uid="{E7B9DB6B-AE1F-41BC-9476-2A7B82B2160A}"/>
    <cellStyle name="SAPBEXfilterText 84" xfId="34813" xr:uid="{C46C5B15-0CBE-456C-BAAD-B58C72314894}"/>
    <cellStyle name="SAPBEXfilterText 85" xfId="34814" xr:uid="{CF8BADD5-AEAA-443D-AA93-51145750C946}"/>
    <cellStyle name="SAPBEXfilterText 86" xfId="34815" xr:uid="{BE3C9089-FA59-4993-A134-0F50126F0C37}"/>
    <cellStyle name="SAPBEXfilterText 87" xfId="34816" xr:uid="{319D0564-16F5-49AB-81DF-87EDA01E325D}"/>
    <cellStyle name="SAPBEXfilterText 88" xfId="34817" xr:uid="{C25598E5-D145-4B3E-A246-798EC68B2831}"/>
    <cellStyle name="SAPBEXfilterText 89" xfId="34818" xr:uid="{9C4C3A84-49A8-4CC9-90BC-CC0937569534}"/>
    <cellStyle name="SAPBEXfilterText 9" xfId="34819" xr:uid="{7439A783-0BF8-46AF-A30A-CF7B1CE112C1}"/>
    <cellStyle name="SAPBEXfilterText 90" xfId="34820" xr:uid="{A21C9DDA-7139-49E5-A828-BB9831B2AD13}"/>
    <cellStyle name="SAPBEXfilterText 91" xfId="34821" xr:uid="{4597DDFB-6796-43FC-9C44-319D8BA533D6}"/>
    <cellStyle name="SAPBEXfilterText 92" xfId="34822" xr:uid="{71D58FF9-5983-42BC-9CC4-19C6755E0FD8}"/>
    <cellStyle name="SAPBEXfilterText 93" xfId="34823" xr:uid="{0953438E-89DA-4D48-B234-2FED7CB1236E}"/>
    <cellStyle name="SAPBEXfilterText 94" xfId="34824" xr:uid="{5031818D-5963-421C-AEEE-F079042F9FC5}"/>
    <cellStyle name="SAPBEXfilterText 95" xfId="34825" xr:uid="{1D12CCE0-35F5-42B0-B804-87BA8C03AF7E}"/>
    <cellStyle name="SAPBEXfilterText 96" xfId="34826" xr:uid="{D80CE192-C1D4-4C77-8739-AFE838ED5E4A}"/>
    <cellStyle name="SAPBEXfilterText 97" xfId="34827" xr:uid="{C4C67207-F22F-47F5-B8D8-5E7D71663A5B}"/>
    <cellStyle name="SAPBEXfilterText 98" xfId="34828" xr:uid="{99E93903-7C07-4F1C-940D-1B28918258A0}"/>
    <cellStyle name="SAPBEXfilterText 99" xfId="34829" xr:uid="{53895754-0A0A-4F45-99C1-8D94AC39B955}"/>
    <cellStyle name="SAPBEXformats" xfId="2099" xr:uid="{E4928FAD-21B3-489B-9D2E-EB9FDEAF3826}"/>
    <cellStyle name="SAPBEXformats 10" xfId="34830" xr:uid="{F0D684D1-B468-484B-BF4D-8D8DDE231A2C}"/>
    <cellStyle name="SAPBEXformats 100" xfId="34831" xr:uid="{F2FDCCB3-7B01-43D3-B2BD-DFE76A055652}"/>
    <cellStyle name="SAPBEXformats 101" xfId="34832" xr:uid="{026D67F6-4D8B-4048-955B-77BC484C0BE4}"/>
    <cellStyle name="SAPBEXformats 102" xfId="34833" xr:uid="{81331260-F1EF-42E3-AFBF-B258AC79C3F7}"/>
    <cellStyle name="SAPBEXformats 103" xfId="34834" xr:uid="{1917F4D7-8EC9-4A5D-AE06-327D2D61567D}"/>
    <cellStyle name="SAPBEXformats 104" xfId="34835" xr:uid="{396BFE82-EECA-4399-9CA4-09D2D8427C59}"/>
    <cellStyle name="SAPBEXformats 105" xfId="34836" xr:uid="{36B9F14D-7581-4B43-8007-617FFFAAD0A0}"/>
    <cellStyle name="SAPBEXformats 105 2" xfId="40891" xr:uid="{91E4FC6A-EA34-416F-A77B-FA1228386E19}"/>
    <cellStyle name="SAPBEXformats 105 3" xfId="39183" xr:uid="{835E2A15-17AA-4A76-95D2-AA2BFFE33604}"/>
    <cellStyle name="SAPBEXformats 105 4" xfId="40812" xr:uid="{B4ABC258-0B8C-4812-9958-0C6AD04A0F83}"/>
    <cellStyle name="SAPBEXformats 105 5" xfId="39296" xr:uid="{561406FB-B1FF-486C-8EC7-ABC3FFAFA2C2}"/>
    <cellStyle name="SAPBEXformats 105 6" xfId="45069" xr:uid="{49DD5ACE-27C3-43D8-B508-CAE0DD5BF4FC}"/>
    <cellStyle name="SAPBEXformats 105 7" xfId="44214" xr:uid="{40E10666-B87C-4858-9987-00330978EE6F}"/>
    <cellStyle name="SAPBEXformats 106" xfId="34837" xr:uid="{43F7A09D-1808-4BD9-B314-F87171A09E0D}"/>
    <cellStyle name="SAPBEXformats 106 2" xfId="40892" xr:uid="{CB90EB09-861E-41DC-B283-4FAE904A75EF}"/>
    <cellStyle name="SAPBEXformats 106 3" xfId="39182" xr:uid="{986D6782-6C40-4B08-B04C-312FAB46CB70}"/>
    <cellStyle name="SAPBEXformats 106 4" xfId="40813" xr:uid="{9F3020E9-DAD6-4ACF-9CB8-3D44EA36FAD3}"/>
    <cellStyle name="SAPBEXformats 106 5" xfId="39295" xr:uid="{720E06DC-9461-4EA2-A90B-66C1085D391D}"/>
    <cellStyle name="SAPBEXformats 106 6" xfId="45070" xr:uid="{0564B310-24CB-4477-B163-24B9199B875D}"/>
    <cellStyle name="SAPBEXformats 106 7" xfId="44213" xr:uid="{D20D68BA-6EE5-4865-9099-8DDA7C64E312}"/>
    <cellStyle name="SAPBEXformats 107" xfId="34838" xr:uid="{AB37B92B-7D41-4455-BE1F-8901E521887D}"/>
    <cellStyle name="SAPBEXformats 107 2" xfId="40893" xr:uid="{4F4BC07C-B917-4B5F-BB6C-B081D29E289C}"/>
    <cellStyle name="SAPBEXformats 107 3" xfId="39181" xr:uid="{B8B6DDB3-28DF-4403-8FCA-79376F141198}"/>
    <cellStyle name="SAPBEXformats 107 4" xfId="40814" xr:uid="{0DD12ACB-C487-4B48-A306-D36BECD2E4D8}"/>
    <cellStyle name="SAPBEXformats 107 5" xfId="39294" xr:uid="{032EFAA0-88D3-4818-AD55-977F98B0B353}"/>
    <cellStyle name="SAPBEXformats 107 6" xfId="45071" xr:uid="{E16B7E3D-AC93-48D5-9657-871EE2684A19}"/>
    <cellStyle name="SAPBEXformats 107 7" xfId="44212" xr:uid="{11A289A2-5A05-4A34-B0AC-9C0F70A82FF0}"/>
    <cellStyle name="SAPBEXformats 108" xfId="34839" xr:uid="{6E11503A-5443-492D-A015-86614380A9DC}"/>
    <cellStyle name="SAPBEXformats 108 2" xfId="40894" xr:uid="{79E50CFA-8EF1-472F-B34F-A0EC5C702D42}"/>
    <cellStyle name="SAPBEXformats 108 3" xfId="39180" xr:uid="{5EB42D0A-EABC-4FBE-A045-505902589FA0}"/>
    <cellStyle name="SAPBEXformats 108 4" xfId="40815" xr:uid="{E5C90D4D-D216-4681-98B5-0759689D5B69}"/>
    <cellStyle name="SAPBEXformats 108 5" xfId="39293" xr:uid="{49CE0AF7-EF77-4095-90B3-40A5F391AAFF}"/>
    <cellStyle name="SAPBEXformats 108 6" xfId="45072" xr:uid="{87AFCA83-487C-46AA-98F2-21F0AE7FF245}"/>
    <cellStyle name="SAPBEXformats 108 7" xfId="44211" xr:uid="{4CFBA2EB-A8E2-4ACB-B57E-A2729A9E8050}"/>
    <cellStyle name="SAPBEXformats 109" xfId="34840" xr:uid="{852FFBA7-A297-4214-9C34-F88EC612A57F}"/>
    <cellStyle name="SAPBEXformats 109 2" xfId="40895" xr:uid="{8ADF2F02-4E94-4FF6-BA2D-366E10249FBC}"/>
    <cellStyle name="SAPBEXformats 109 3" xfId="39179" xr:uid="{7E03B78B-01F6-40B2-9BBD-8615BA9F1532}"/>
    <cellStyle name="SAPBEXformats 109 4" xfId="40816" xr:uid="{0D15C2E9-A0D9-4C15-A0F8-D9FB2A6C36B1}"/>
    <cellStyle name="SAPBEXformats 109 5" xfId="39292" xr:uid="{971E64E1-1774-4572-ADDF-A90D1176EDD2}"/>
    <cellStyle name="SAPBEXformats 109 6" xfId="45073" xr:uid="{3550F729-696F-457C-A370-82C9662EBBF9}"/>
    <cellStyle name="SAPBEXformats 109 7" xfId="44210" xr:uid="{1CBEE794-B2D4-450D-95BA-89C3760324D1}"/>
    <cellStyle name="SAPBEXformats 11" xfId="34841" xr:uid="{A700B578-BD40-4479-B71B-DCA756D4D6F7}"/>
    <cellStyle name="SAPBEXformats 110" xfId="34842" xr:uid="{7408CEED-871B-4DD5-B672-4A4DEC6C36F7}"/>
    <cellStyle name="SAPBEXformats 110 2" xfId="40896" xr:uid="{3E12006D-5C19-4808-A55D-D07C535AFB21}"/>
    <cellStyle name="SAPBEXformats 110 3" xfId="39178" xr:uid="{9EB39758-5B98-4788-B382-71896772878A}"/>
    <cellStyle name="SAPBEXformats 110 4" xfId="40817" xr:uid="{2C344F46-A806-4EA8-BAEA-0C813BE6D394}"/>
    <cellStyle name="SAPBEXformats 110 5" xfId="39291" xr:uid="{13A64EC3-8E7E-4CFB-8EF8-76371F1F335C}"/>
    <cellStyle name="SAPBEXformats 110 6" xfId="45074" xr:uid="{01D3FC99-FA85-4ECD-A338-F979D707880C}"/>
    <cellStyle name="SAPBEXformats 110 7" xfId="44209" xr:uid="{9AFBDEA2-253F-4B63-B579-E39ED5DAC6C9}"/>
    <cellStyle name="SAPBEXformats 111" xfId="34843" xr:uid="{17F2F38B-A303-4927-9CC7-11C716EDCF45}"/>
    <cellStyle name="SAPBEXformats 111 2" xfId="40897" xr:uid="{DD7AA9DE-CCDC-475A-84B2-02D62AA4EB80}"/>
    <cellStyle name="SAPBEXformats 111 3" xfId="39177" xr:uid="{4201C3F3-4057-4DE3-9006-6CF67EAAC6E6}"/>
    <cellStyle name="SAPBEXformats 111 4" xfId="40818" xr:uid="{C6959164-72E3-4FE0-9774-7821AEBEEA31}"/>
    <cellStyle name="SAPBEXformats 111 5" xfId="39290" xr:uid="{0F97490E-AB19-4CCB-953A-39C3A6633619}"/>
    <cellStyle name="SAPBEXformats 111 6" xfId="45075" xr:uid="{239B5416-D059-4750-9E4D-F8AD4BC30C29}"/>
    <cellStyle name="SAPBEXformats 111 7" xfId="44208" xr:uid="{2FC0DA52-8B96-4CBB-88FB-BFBFA9FB489E}"/>
    <cellStyle name="SAPBEXformats 112" xfId="34844" xr:uid="{6A80EFFE-04C1-454C-A3A9-FAA3CDD4B6D7}"/>
    <cellStyle name="SAPBEXformats 112 2" xfId="40898" xr:uid="{C02E7E2C-5926-4FC6-ADFE-F2689EA70453}"/>
    <cellStyle name="SAPBEXformats 112 3" xfId="39176" xr:uid="{6221DE81-D672-4D2C-A230-7FF008966F54}"/>
    <cellStyle name="SAPBEXformats 112 4" xfId="40819" xr:uid="{4D4F3BFC-C550-42CF-9B9A-6C08B3D46A34}"/>
    <cellStyle name="SAPBEXformats 112 5" xfId="39289" xr:uid="{D1ABC91A-9746-4EBC-ABF5-F0DD1E50CDAB}"/>
    <cellStyle name="SAPBEXformats 112 6" xfId="45076" xr:uid="{FC1C481C-21AC-4802-B7DB-D9F891FA2EE1}"/>
    <cellStyle name="SAPBEXformats 112 7" xfId="44207" xr:uid="{6208539B-E333-49B0-8BA9-8C5980241D50}"/>
    <cellStyle name="SAPBEXformats 113" xfId="34845" xr:uid="{F321102E-1A02-4C13-A0AA-F3B0BD002ED9}"/>
    <cellStyle name="SAPBEXformats 113 2" xfId="40899" xr:uid="{3F719782-D17F-4D62-8232-8935591B99B1}"/>
    <cellStyle name="SAPBEXformats 113 3" xfId="39175" xr:uid="{77BE2279-5214-4B03-9B13-38D69A2208B2}"/>
    <cellStyle name="SAPBEXformats 113 4" xfId="40820" xr:uid="{93DF66CC-368D-49CB-AB17-FA0EAA256151}"/>
    <cellStyle name="SAPBEXformats 113 5" xfId="39288" xr:uid="{F80424ED-68DD-41DA-9C12-BCB0F158F6A8}"/>
    <cellStyle name="SAPBEXformats 113 6" xfId="45077" xr:uid="{7DD75173-A59C-4748-BC10-AEBDAE872D55}"/>
    <cellStyle name="SAPBEXformats 113 7" xfId="44206" xr:uid="{156634B5-21D1-4853-9E83-A3973075E7B8}"/>
    <cellStyle name="SAPBEXformats 114" xfId="34846" xr:uid="{D2F6C163-097D-4527-8267-4D5978257CE7}"/>
    <cellStyle name="SAPBEXformats 114 2" xfId="40900" xr:uid="{BB70137D-C381-4A40-AE16-4C2B159B89A6}"/>
    <cellStyle name="SAPBEXformats 114 3" xfId="39174" xr:uid="{C432FE90-F13C-47E2-B831-25B2EAFB6CED}"/>
    <cellStyle name="SAPBEXformats 114 4" xfId="40821" xr:uid="{AC0E7DD2-B043-4DDF-87F3-2AFADBA184F9}"/>
    <cellStyle name="SAPBEXformats 114 5" xfId="39287" xr:uid="{8B083B18-FDF8-447C-803C-C07B3A628164}"/>
    <cellStyle name="SAPBEXformats 114 6" xfId="45078" xr:uid="{4699803A-990C-439F-9BA0-2288BA40EE16}"/>
    <cellStyle name="SAPBEXformats 114 7" xfId="44205" xr:uid="{1E008B41-11A9-454F-BDAF-D59CAFC06E46}"/>
    <cellStyle name="SAPBEXformats 115" xfId="34847" xr:uid="{9C1E91BC-969F-4F38-A2CE-22C5A403BBB9}"/>
    <cellStyle name="SAPBEXformats 115 2" xfId="40901" xr:uid="{BD34BC9A-3C76-4291-A78D-981FED2636A0}"/>
    <cellStyle name="SAPBEXformats 115 3" xfId="39173" xr:uid="{50F34A17-0F3A-48A8-87AB-D1BAA5A03A9B}"/>
    <cellStyle name="SAPBEXformats 115 4" xfId="40822" xr:uid="{E87CC3AD-E0DA-4822-B8C4-E8CBCD0C75E4}"/>
    <cellStyle name="SAPBEXformats 115 5" xfId="39286" xr:uid="{C230BE92-443E-4720-9A0F-E953AD8CE2AC}"/>
    <cellStyle name="SAPBEXformats 115 6" xfId="45079" xr:uid="{6F0486D5-5B8E-444E-8E63-52373A646A0A}"/>
    <cellStyle name="SAPBEXformats 115 7" xfId="44204" xr:uid="{58BEBB81-4AD0-4B4A-9435-51CCE92AE758}"/>
    <cellStyle name="SAPBEXformats 116" xfId="12996" xr:uid="{31EDF639-C666-465F-80E3-D543E7CC4E23}"/>
    <cellStyle name="SAPBEXformats 116 2" xfId="38384" xr:uid="{DFA9DE4E-FF65-4224-A211-4976883465D7}"/>
    <cellStyle name="SAPBEXformats 116 3" xfId="41774" xr:uid="{8B80CB5F-FB94-43E9-BFC9-F9FC0B54E183}"/>
    <cellStyle name="SAPBEXformats 116 4" xfId="42435" xr:uid="{5EB9A482-1F3E-4084-8505-5F45B449C123}"/>
    <cellStyle name="SAPBEXformats 116 5" xfId="42256" xr:uid="{1DEE3976-6C25-4F90-A4EF-726FA1DB2946}"/>
    <cellStyle name="SAPBEXformats 116 6" xfId="43614" xr:uid="{3EF565A6-515C-413F-899F-4FDC5D14E2CC}"/>
    <cellStyle name="SAPBEXformats 116 7" xfId="45664" xr:uid="{ED6DC55C-BEFC-4D29-A842-FE1835773E45}"/>
    <cellStyle name="SAPBEXformats 117" xfId="38325" xr:uid="{B614B837-B4F1-450C-A1A0-D0057006FBC5}"/>
    <cellStyle name="SAPBEXformats 118" xfId="41865" xr:uid="{76D6B150-658D-4033-BB5F-44ABE8491989}"/>
    <cellStyle name="SAPBEXformats 119" xfId="41454" xr:uid="{7482EBD6-CB37-4B5B-8FB1-B807C8AA1CD5}"/>
    <cellStyle name="SAPBEXformats 12" xfId="34848" xr:uid="{1891AD09-0C9B-4733-BE48-ABC13950A3FB}"/>
    <cellStyle name="SAPBEXformats 120" xfId="43094" xr:uid="{685E1F45-05D0-442B-AE38-B5D1D52D04FA}"/>
    <cellStyle name="SAPBEXformats 121" xfId="43559" xr:uid="{EADFBB18-DD28-42D8-9B6E-E4340C2B9384}"/>
    <cellStyle name="SAPBEXformats 122" xfId="45723" xr:uid="{9FFCBE26-0D1C-4366-96B3-6A1B75D7D085}"/>
    <cellStyle name="SAPBEXformats 123" xfId="12456" xr:uid="{811369C2-6899-4FED-89C2-47F4F0CC150C}"/>
    <cellStyle name="SAPBEXformats 124" xfId="46279" xr:uid="{B60CB637-04DD-41A2-9A7F-59415B5455CB}"/>
    <cellStyle name="SAPBEXformats 13" xfId="34849" xr:uid="{E992F6A4-8F61-4019-9146-95782D2B079A}"/>
    <cellStyle name="SAPBEXformats 14" xfId="34850" xr:uid="{F15DE1EC-9B34-4E00-A35D-F15248EEEB83}"/>
    <cellStyle name="SAPBEXformats 15" xfId="34851" xr:uid="{7255CB54-5DD9-470F-B9AD-BEBC05BE5DEB}"/>
    <cellStyle name="SAPBEXformats 16" xfId="34852" xr:uid="{F024746B-93B6-486E-B3AE-BC2EF18975C3}"/>
    <cellStyle name="SAPBEXformats 17" xfId="34853" xr:uid="{65E80218-9D9C-42A0-B3A3-AF314092F5B5}"/>
    <cellStyle name="SAPBEXformats 18" xfId="34854" xr:uid="{A4755348-90F8-463C-9481-C010AD7A0257}"/>
    <cellStyle name="SAPBEXformats 19" xfId="34855" xr:uid="{6E66D4B2-C1EC-423D-B1DA-412C7D77EB90}"/>
    <cellStyle name="SAPBEXformats 2" xfId="2421" xr:uid="{17438871-B664-4EA7-B52F-981E4F3A76C5}"/>
    <cellStyle name="SAPBEXformats 2 10" xfId="45560" xr:uid="{EB2135B6-A253-458D-B1F8-CBB9C13612B6}"/>
    <cellStyle name="SAPBEXformats 2 11" xfId="13201" xr:uid="{71EDA514-5FDD-4541-882E-A384FEBC9BBC}"/>
    <cellStyle name="SAPBEXformats 2 2" xfId="5545" xr:uid="{9AC65593-6ED2-4209-9C70-0138F96EEFA6}"/>
    <cellStyle name="SAPBEXformats 2 2 10" xfId="34856" xr:uid="{B6F64AE8-5535-47B6-87B8-68DA8F349631}"/>
    <cellStyle name="SAPBEXformats 2 2 2" xfId="8597" xr:uid="{24743F37-983B-4805-9F45-3FB9B9E2C4ED}"/>
    <cellStyle name="SAPBEXformats 2 2 2 10" xfId="34857" xr:uid="{97B7044D-091D-47AD-A9FE-75F818C875AF}"/>
    <cellStyle name="SAPBEXformats 2 2 2 2" xfId="34858" xr:uid="{40E90FB6-9E11-4739-B075-F574EED9CA6C}"/>
    <cellStyle name="SAPBEXformats 2 2 2 2 2" xfId="34859" xr:uid="{8590686D-7D45-4D2C-86FC-81B3E6724117}"/>
    <cellStyle name="SAPBEXformats 2 2 2 2 2 2" xfId="40905" xr:uid="{AD14D75B-482D-48F9-B52E-CF9F5C08B91E}"/>
    <cellStyle name="SAPBEXformats 2 2 2 2 2 3" xfId="39169" xr:uid="{1F2148F7-75FF-45A9-AAB6-443BC3AAEBEE}"/>
    <cellStyle name="SAPBEXformats 2 2 2 2 2 4" xfId="40826" xr:uid="{58FC178D-61BC-47B2-8564-0079F714E477}"/>
    <cellStyle name="SAPBEXformats 2 2 2 2 2 5" xfId="39282" xr:uid="{C34DA44F-F160-4A6E-BFD1-5B8ED96D3BD6}"/>
    <cellStyle name="SAPBEXformats 2 2 2 2 2 6" xfId="45083" xr:uid="{D23EA401-9CAA-4802-83EA-F58D5D0D3B2E}"/>
    <cellStyle name="SAPBEXformats 2 2 2 2 2 7" xfId="44200" xr:uid="{9BF7FBAA-A9F4-481E-82AD-A67842343DE9}"/>
    <cellStyle name="SAPBEXformats 2 2 2 2 3" xfId="40904" xr:uid="{A3F3FAC3-914A-4A93-989B-664BE0CBEA4D}"/>
    <cellStyle name="SAPBEXformats 2 2 2 2 4" xfId="39170" xr:uid="{7647FE93-4669-4E34-9C8C-6CA87E6E8A4E}"/>
    <cellStyle name="SAPBEXformats 2 2 2 2 5" xfId="40825" xr:uid="{652222A6-D382-4F44-A37C-09EB0F9B8DB5}"/>
    <cellStyle name="SAPBEXformats 2 2 2 2 6" xfId="39283" xr:uid="{BED66317-51D8-4E1A-B8FF-03DB490298FC}"/>
    <cellStyle name="SAPBEXformats 2 2 2 2 7" xfId="45082" xr:uid="{DD6E040A-C4E6-499A-86B6-9498005B31FB}"/>
    <cellStyle name="SAPBEXformats 2 2 2 2 8" xfId="44201" xr:uid="{DB3C73BB-9EDE-46DD-AFC8-703A9DC0FFDC}"/>
    <cellStyle name="SAPBEXformats 2 2 2 3" xfId="34860" xr:uid="{02597EDA-1610-49C7-8B98-D28114D93D6F}"/>
    <cellStyle name="SAPBEXformats 2 2 2 3 2" xfId="40906" xr:uid="{EF8D3BF9-FAA4-400C-ADCC-2E7E64C3549B}"/>
    <cellStyle name="SAPBEXformats 2 2 2 3 3" xfId="39168" xr:uid="{D4EB317F-3163-44ED-84EE-4AEDCFCF9B4A}"/>
    <cellStyle name="SAPBEXformats 2 2 2 3 4" xfId="40827" xr:uid="{344C3A80-CCAA-44A9-94D4-13B13F2B6E86}"/>
    <cellStyle name="SAPBEXformats 2 2 2 3 5" xfId="39281" xr:uid="{F00A9437-2ECB-4300-A015-488B2285521F}"/>
    <cellStyle name="SAPBEXformats 2 2 2 3 6" xfId="45084" xr:uid="{30AD3E61-E454-422B-8176-461166E3262E}"/>
    <cellStyle name="SAPBEXformats 2 2 2 3 7" xfId="44199" xr:uid="{0D6A284A-3FD2-4157-9B11-78C46C4ADA6F}"/>
    <cellStyle name="SAPBEXformats 2 2 2 4" xfId="40903" xr:uid="{F941AB79-D169-4CAC-92DC-3FB5C3FCD364}"/>
    <cellStyle name="SAPBEXformats 2 2 2 5" xfId="39171" xr:uid="{4D2A7486-F9AA-4D52-A743-C1FE63FA166D}"/>
    <cellStyle name="SAPBEXformats 2 2 2 6" xfId="40824" xr:uid="{E9E86BBE-A6F8-451B-BF10-AAE1E028D586}"/>
    <cellStyle name="SAPBEXformats 2 2 2 7" xfId="39284" xr:uid="{FD68D24B-9135-4D0D-92CA-86A6ACC031F1}"/>
    <cellStyle name="SAPBEXformats 2 2 2 8" xfId="45081" xr:uid="{44ED969B-FF4F-4B02-9766-465521D37056}"/>
    <cellStyle name="SAPBEXformats 2 2 2 9" xfId="44202" xr:uid="{C0864AF7-C65E-4B53-B31C-C9E7B3742512}"/>
    <cellStyle name="SAPBEXformats 2 2 3" xfId="34861" xr:uid="{9440DF84-A3A8-4DD2-B1E5-05DCE6BF26EA}"/>
    <cellStyle name="SAPBEXformats 2 2 3 2" xfId="40907" xr:uid="{A7AEEB9C-248D-4AB9-9CDD-CFC4BFC4CBA0}"/>
    <cellStyle name="SAPBEXformats 2 2 3 3" xfId="39167" xr:uid="{5F4112D8-A31C-46E6-BAE4-1E5129AB2DCB}"/>
    <cellStyle name="SAPBEXformats 2 2 3 4" xfId="40828" xr:uid="{AC598793-3789-43DF-90F8-B44E409FAA66}"/>
    <cellStyle name="SAPBEXformats 2 2 3 5" xfId="39280" xr:uid="{9D2D0894-516A-461E-8A37-4DF568885142}"/>
    <cellStyle name="SAPBEXformats 2 2 3 6" xfId="45085" xr:uid="{E1B4F0DC-FE43-4565-92B6-913832D5833E}"/>
    <cellStyle name="SAPBEXformats 2 2 3 7" xfId="44198" xr:uid="{45F4EADB-C51D-43C0-B9B4-E4474D0D4879}"/>
    <cellStyle name="SAPBEXformats 2 2 4" xfId="40902" xr:uid="{085B8B12-BBC8-4B68-83EA-F52418C5379A}"/>
    <cellStyle name="SAPBEXformats 2 2 5" xfId="39172" xr:uid="{E737912D-4371-4FC7-9698-59503E966C3F}"/>
    <cellStyle name="SAPBEXformats 2 2 6" xfId="40823" xr:uid="{701D83B4-A6B1-4D83-8DD5-601F40FC7585}"/>
    <cellStyle name="SAPBEXformats 2 2 7" xfId="39285" xr:uid="{8F1FA27F-E9B4-46CF-B5C7-42E82958C598}"/>
    <cellStyle name="SAPBEXformats 2 2 8" xfId="45080" xr:uid="{AA2395BE-51C2-4593-9A2F-63A67E1F3E34}"/>
    <cellStyle name="SAPBEXformats 2 2 9" xfId="44203" xr:uid="{94147ED5-8C91-4762-8F98-BE95CE7133EB}"/>
    <cellStyle name="SAPBEXformats 2 3" xfId="6237" xr:uid="{58FC8547-380C-4E03-A30C-3F543BD1EEA4}"/>
    <cellStyle name="SAPBEXformats 2 3 2" xfId="40908" xr:uid="{BB6DC402-AF57-46C0-A4BE-686526C90821}"/>
    <cellStyle name="SAPBEXformats 2 3 3" xfId="39166" xr:uid="{4F3208DC-8940-414C-A94C-5207572C1FE6}"/>
    <cellStyle name="SAPBEXformats 2 3 4" xfId="40829" xr:uid="{7E80964F-771C-4DC7-A987-612723A43FC8}"/>
    <cellStyle name="SAPBEXformats 2 3 5" xfId="39279" xr:uid="{A0BB16BA-7C32-48A0-8CF0-68F0C568BE8C}"/>
    <cellStyle name="SAPBEXformats 2 3 6" xfId="45086" xr:uid="{23B0E502-A7F3-43C9-B1CF-5151FD449473}"/>
    <cellStyle name="SAPBEXformats 2 3 7" xfId="44197" xr:uid="{7855A969-EB21-4624-83F7-8295F3E658BE}"/>
    <cellStyle name="SAPBEXformats 2 3 8" xfId="34862" xr:uid="{13716E11-CDE7-41C0-8FD2-9504AD282228}"/>
    <cellStyle name="SAPBEXformats 2 4" xfId="8753" xr:uid="{597832F6-9E78-40B9-BE98-255EE076DEE9}"/>
    <cellStyle name="SAPBEXformats 2 4 2" xfId="34863" xr:uid="{5C0DA8E0-C6D6-4D0C-BB2C-8F2FAAFCA49C}"/>
    <cellStyle name="SAPBEXformats 2 5" xfId="10618" xr:uid="{1F8591A5-5B32-4AB5-B5C4-47E450BF1CA6}"/>
    <cellStyle name="SAPBEXformats 2 5 2" xfId="38496" xr:uid="{7722F565-4B78-4367-AF59-FC37F94053F4}"/>
    <cellStyle name="SAPBEXformats 2 6" xfId="10954" xr:uid="{92AA26F2-13F7-436A-81DF-202CFFD6B3C4}"/>
    <cellStyle name="SAPBEXformats 2 6 2" xfId="41639" xr:uid="{E5E76E9C-BAEA-4ECD-B2FE-778C7435B0A8}"/>
    <cellStyle name="SAPBEXformats 2 7" xfId="42276" xr:uid="{94CBEDB0-760C-440B-97BC-4BE968CAA15C}"/>
    <cellStyle name="SAPBEXformats 2 8" xfId="42887" xr:uid="{A7229408-E528-40D2-AD0B-0D5F357A1072}"/>
    <cellStyle name="SAPBEXformats 2 9" xfId="43717" xr:uid="{C20AACC9-8472-4E85-B40E-200262DB479B}"/>
    <cellStyle name="SAPBEXformats 20" xfId="34864" xr:uid="{EFA4666E-E657-4137-9DBC-146DE28129C5}"/>
    <cellStyle name="SAPBEXformats 21" xfId="34865" xr:uid="{98BBC0B4-1454-478C-BB38-BB6D3F0EC52E}"/>
    <cellStyle name="SAPBEXformats 22" xfId="34866" xr:uid="{71799E77-9147-4AF6-A5B5-A762646FA155}"/>
    <cellStyle name="SAPBEXformats 23" xfId="34867" xr:uid="{7EC96BF4-1990-4415-B62C-75D3BB7E7D1E}"/>
    <cellStyle name="SAPBEXformats 24" xfId="34868" xr:uid="{89BBFADB-C003-4C9F-93A7-2AAD3B1122A1}"/>
    <cellStyle name="SAPBEXformats 25" xfId="34869" xr:uid="{203FEBC5-BEB1-4992-AF93-92396DD356D0}"/>
    <cellStyle name="SAPBEXformats 26" xfId="34870" xr:uid="{7124B51F-B5B2-474D-A6D8-618D2F13EA8C}"/>
    <cellStyle name="SAPBEXformats 27" xfId="34871" xr:uid="{22E45E3C-EDB9-408D-A095-41A0CC5D588E}"/>
    <cellStyle name="SAPBEXformats 28" xfId="34872" xr:uid="{8FA305AC-CB8E-4690-9E48-4FC324E5AA7E}"/>
    <cellStyle name="SAPBEXformats 29" xfId="34873" xr:uid="{92186809-CF7A-4ECD-84DF-E64F12D2477C}"/>
    <cellStyle name="SAPBEXformats 3" xfId="2459" xr:uid="{5D35F3FE-758E-48C5-B8CC-2E45166AB286}"/>
    <cellStyle name="SAPBEXformats 3 10" xfId="45518" xr:uid="{04EDE80C-B784-4753-8769-E6EFC58738CF}"/>
    <cellStyle name="SAPBEXformats 3 11" xfId="13241" xr:uid="{2C4D1BCE-05F9-4E63-8150-81B2FC47B47A}"/>
    <cellStyle name="SAPBEXformats 3 2" xfId="5693" xr:uid="{C80EBFAC-1025-4C02-9776-69D3F6808619}"/>
    <cellStyle name="SAPBEXformats 3 2 2" xfId="34874" xr:uid="{4F7A0A22-4908-4659-9471-BA804B97350C}"/>
    <cellStyle name="SAPBEXformats 3 3" xfId="10407" xr:uid="{C32061FA-494A-411A-AE10-1080BAC14331}"/>
    <cellStyle name="SAPBEXformats 3 3 2" xfId="41971" xr:uid="{5C51D95D-6FE6-4F46-9B75-6638B5D8014E}"/>
    <cellStyle name="SAPBEXformats 3 3 3" xfId="42596" xr:uid="{AD0479C4-6FF4-4E67-A7E9-2CE986953A33}"/>
    <cellStyle name="SAPBEXformats 3 3 4" xfId="43158" xr:uid="{F6393F16-76B1-40B1-9FD3-F70C6C7B399E}"/>
    <cellStyle name="SAPBEXformats 3 3 5" xfId="43408" xr:uid="{34C6F299-7E70-48F1-89D8-1C6AAECF0AB4}"/>
    <cellStyle name="SAPBEXformats 3 3 6" xfId="45812" xr:uid="{07DF9DC7-16D9-45BD-AD33-F27EBA82D164}"/>
    <cellStyle name="SAPBEXformats 3 3 7" xfId="46088" xr:uid="{8B97BF7E-CD5C-4C28-AB4A-23419F9F5021}"/>
    <cellStyle name="SAPBEXformats 3 3 8" xfId="38096" xr:uid="{37E79F80-2687-4D4C-AFCE-5A9F08015144}"/>
    <cellStyle name="SAPBEXformats 3 4" xfId="9149" xr:uid="{5BC027CF-4C4A-40BD-AF32-93181415DCBA}"/>
    <cellStyle name="SAPBEXformats 3 4 2" xfId="42069" xr:uid="{F4DCC220-2865-4E60-B979-F074BAEB9D46}"/>
    <cellStyle name="SAPBEXformats 3 4 3" xfId="42686" xr:uid="{DF59031B-11B8-4A47-8C32-376DE1C28ADC}"/>
    <cellStyle name="SAPBEXformats 3 4 4" xfId="43240" xr:uid="{3AFA5460-4D40-4E51-A06E-020198E5DE82}"/>
    <cellStyle name="SAPBEXformats 3 4 5" xfId="43489" xr:uid="{5D1505A2-6F23-4483-A342-D71EA5C56DA7}"/>
    <cellStyle name="SAPBEXformats 3 4 6" xfId="45901" xr:uid="{9E67D3F9-D142-46EF-A1C0-8D38B319B471}"/>
    <cellStyle name="SAPBEXformats 3 4 7" xfId="46170" xr:uid="{46F35DAB-25CE-4607-8FAF-0DEDBA3DF006}"/>
    <cellStyle name="SAPBEXformats 3 4 8" xfId="38256" xr:uid="{A20EDA7D-76E5-4CDB-A894-CF58055CAA63}"/>
    <cellStyle name="SAPBEXformats 3 5" xfId="10606" xr:uid="{A23365B5-BBEB-4B96-97C4-E088F0F5D8DC}"/>
    <cellStyle name="SAPBEXformats 3 5 2" xfId="38537" xr:uid="{C7A419A5-802B-4E62-8561-CB6EF5B93D66}"/>
    <cellStyle name="SAPBEXformats 3 6" xfId="5099" xr:uid="{BA6A72BC-E9FD-4D51-BB7A-1B039EA6B265}"/>
    <cellStyle name="SAPBEXformats 3 6 2" xfId="41580" xr:uid="{89F0325D-8270-4767-8F51-F48F94D8978E}"/>
    <cellStyle name="SAPBEXformats 3 7" xfId="42237" xr:uid="{BA39B32B-166F-4B0B-B81B-82EBB330DB81}"/>
    <cellStyle name="SAPBEXformats 3 8" xfId="42845" xr:uid="{D49E32A4-4597-4610-AE14-BBC277ACBF74}"/>
    <cellStyle name="SAPBEXformats 3 9" xfId="43758" xr:uid="{3270874A-0414-4F15-8B56-B40C65BA5CF9}"/>
    <cellStyle name="SAPBEXformats 30" xfId="34875" xr:uid="{4C88AE36-5AF8-4D99-8732-C113CC7594D6}"/>
    <cellStyle name="SAPBEXformats 31" xfId="34876" xr:uid="{F4D8DC2A-3628-4EA1-9163-D3ABFEA82391}"/>
    <cellStyle name="SAPBEXformats 32" xfId="34877" xr:uid="{C96A03FF-258D-42DB-94F3-66BA936A7229}"/>
    <cellStyle name="SAPBEXformats 33" xfId="34878" xr:uid="{1D0E3ED3-1775-4F26-88AC-7CF9BB2153AF}"/>
    <cellStyle name="SAPBEXformats 34" xfId="34879" xr:uid="{474C91CA-248F-4762-B018-01E6C99FCBC2}"/>
    <cellStyle name="SAPBEXformats 35" xfId="34880" xr:uid="{3C237896-C845-4666-B8BA-FCFB7FFE6295}"/>
    <cellStyle name="SAPBEXformats 36" xfId="34881" xr:uid="{7FDF21DA-2F1D-477E-A9C2-61C359D208C3}"/>
    <cellStyle name="SAPBEXformats 37" xfId="34882" xr:uid="{D2474AEC-486D-45FC-B4D1-800BB1E06709}"/>
    <cellStyle name="SAPBEXformats 38" xfId="34883" xr:uid="{E21CA902-5261-43C0-B54C-04C55A52F7AC}"/>
    <cellStyle name="SAPBEXformats 39" xfId="34884" xr:uid="{4A57BAB6-638B-4576-ABFE-AD4399697221}"/>
    <cellStyle name="SAPBEXformats 4" xfId="3292" xr:uid="{AB59141C-AD01-4D3C-92B9-703F9A1A3516}"/>
    <cellStyle name="SAPBEXformats 4 10" xfId="13246" xr:uid="{A70E4A3B-E0F3-48DF-BFB1-188DE5268A75}"/>
    <cellStyle name="SAPBEXformats 4 2" xfId="10273" xr:uid="{86A67D41-625D-4992-968F-51364D5BF31D}"/>
    <cellStyle name="SAPBEXformats 4 2 2" xfId="34885" xr:uid="{1B231962-0B8B-49FA-A310-248CBE4B3D07}"/>
    <cellStyle name="SAPBEXformats 4 3" xfId="10826" xr:uid="{1E6EF474-8CF2-42C1-99FE-A7D3DE4A42D4}"/>
    <cellStyle name="SAPBEXformats 4 3 2" xfId="42009" xr:uid="{FBE747BB-A576-4FC6-812E-DA5AB2B96968}"/>
    <cellStyle name="SAPBEXformats 4 3 3" xfId="42634" xr:uid="{1D2FF57C-D007-423D-B285-77A2B394A3C3}"/>
    <cellStyle name="SAPBEXformats 4 3 4" xfId="43196" xr:uid="{01656E1F-3045-467F-A955-DD6FA6E2D554}"/>
    <cellStyle name="SAPBEXformats 4 3 5" xfId="43446" xr:uid="{DA31CCF6-EBFA-4130-9072-1FF94FC8B529}"/>
    <cellStyle name="SAPBEXformats 4 3 6" xfId="45849" xr:uid="{33B28E3A-B8F7-4A62-A30E-69E71632FB1A}"/>
    <cellStyle name="SAPBEXformats 4 3 7" xfId="46126" xr:uid="{1AD51929-6876-458E-BEB6-EB49030E15C7}"/>
    <cellStyle name="SAPBEXformats 4 3 8" xfId="38134" xr:uid="{BEDEF55D-7BEC-4B1A-A824-8A2A47FEC952}"/>
    <cellStyle name="SAPBEXformats 4 4" xfId="10906" xr:uid="{282991DA-8751-428F-AE69-C8F6423E2C4A}"/>
    <cellStyle name="SAPBEXformats 4 4 2" xfId="38542" xr:uid="{DAA414A1-B6F3-4F2F-B8AF-E582E1D078ED}"/>
    <cellStyle name="SAPBEXformats 4 5" xfId="10974" xr:uid="{E6785C37-C4A8-4472-B56B-6E427B724B38}"/>
    <cellStyle name="SAPBEXformats 4 5 2" xfId="41575" xr:uid="{D8980F92-95CC-483D-BAE9-A402D0BEE2AF}"/>
    <cellStyle name="SAPBEXformats 4 6" xfId="8545" xr:uid="{881A53B1-6D11-437D-B2BB-1A0F393B75B0}"/>
    <cellStyle name="SAPBEXformats 4 6 2" xfId="42232" xr:uid="{624AA49D-00E9-415C-9FDA-4C08DC0ECCA8}"/>
    <cellStyle name="SAPBEXformats 4 7" xfId="42840" xr:uid="{F1E0B622-2112-44AD-8366-24E63A51DAD8}"/>
    <cellStyle name="SAPBEXformats 4 8" xfId="43763" xr:uid="{3D8CB7DE-FAC8-43A0-8217-887DD34D8778}"/>
    <cellStyle name="SAPBEXformats 4 9" xfId="45502" xr:uid="{ED049E1C-7DEE-470E-8AAB-0C4227B289AE}"/>
    <cellStyle name="SAPBEXformats 40" xfId="34886" xr:uid="{074C151A-BD46-4486-881B-1A5B7DE5C333}"/>
    <cellStyle name="SAPBEXformats 41" xfId="34887" xr:uid="{15766A50-FF74-4670-936D-977FF4F6A0DF}"/>
    <cellStyle name="SAPBEXformats 42" xfId="34888" xr:uid="{9C4A9FB3-C696-46AF-B3D2-C447A3E3BF9A}"/>
    <cellStyle name="SAPBEXformats 43" xfId="34889" xr:uid="{ABC70814-ADB9-4211-B547-1D6CACB92AC9}"/>
    <cellStyle name="SAPBEXformats 44" xfId="34890" xr:uid="{1AE909F0-9C79-47FB-8FF5-87A8548AAA65}"/>
    <cellStyle name="SAPBEXformats 45" xfId="34891" xr:uid="{39B142D5-CCCD-4E13-A763-1EF3254DB279}"/>
    <cellStyle name="SAPBEXformats 46" xfId="34892" xr:uid="{146F5244-1859-4843-A2E7-281253121608}"/>
    <cellStyle name="SAPBEXformats 47" xfId="34893" xr:uid="{C634FD6C-FE97-4C5F-8017-951FFF55F415}"/>
    <cellStyle name="SAPBEXformats 48" xfId="34894" xr:uid="{B83C9509-86CA-45D3-BCE0-5A403BDAC62C}"/>
    <cellStyle name="SAPBEXformats 49" xfId="34895" xr:uid="{87ABFD79-F6A0-4EB3-833F-4FAAEAD1B3FD}"/>
    <cellStyle name="SAPBEXformats 5" xfId="3889" xr:uid="{9BD1AACB-E043-4ADA-A203-AEBC1B1933F6}"/>
    <cellStyle name="SAPBEXformats 5 2" xfId="8905" xr:uid="{2EF0C952-DCA8-4ECC-9523-9C12F3C0075B}"/>
    <cellStyle name="SAPBEXformats 5 2 2" xfId="34896" xr:uid="{4259831B-546F-4842-A549-54A1AF2EE6A1}"/>
    <cellStyle name="SAPBEXformats 5 3" xfId="38634" xr:uid="{AA38A079-6756-4AD9-AA4C-0B66B98FCA45}"/>
    <cellStyle name="SAPBEXformats 5 4" xfId="41485" xr:uid="{A6C1DEF6-BA8B-41C4-BB8F-272F46C8B284}"/>
    <cellStyle name="SAPBEXformats 5 5" xfId="42147" xr:uid="{6725F7FF-5F99-466B-AC07-3EF0C5D1233B}"/>
    <cellStyle name="SAPBEXformats 5 6" xfId="42756" xr:uid="{0F4E8C9D-26AD-4790-B4BD-7A7BF7F428CD}"/>
    <cellStyle name="SAPBEXformats 5 7" xfId="43848" xr:uid="{26EB6B0B-1B64-41A3-84D8-6C643CB5C6A3}"/>
    <cellStyle name="SAPBEXformats 5 8" xfId="45435" xr:uid="{62CCFBFE-A3C6-4A50-91B4-5B6A5AF16B07}"/>
    <cellStyle name="SAPBEXformats 5 9" xfId="13345" xr:uid="{BA1ABCC0-5749-4724-8A80-DCA76C5853ED}"/>
    <cellStyle name="SAPBEXformats 50" xfId="34897" xr:uid="{0F074796-1CBF-4F3A-8ECA-0662A1E4BFB0}"/>
    <cellStyle name="SAPBEXformats 51" xfId="34898" xr:uid="{E0AF302A-ABB7-478F-BB58-7F312F9FADCE}"/>
    <cellStyle name="SAPBEXformats 52" xfId="34899" xr:uid="{DD2CE786-AB43-43FA-84CD-8B75B6C09994}"/>
    <cellStyle name="SAPBEXformats 53" xfId="34900" xr:uid="{6CCA5813-DA19-4254-A3C1-3A74932E4D2E}"/>
    <cellStyle name="SAPBEXformats 54" xfId="34901" xr:uid="{E2AF67C6-E86D-430C-A368-672C84E8B90C}"/>
    <cellStyle name="SAPBEXformats 55" xfId="34902" xr:uid="{4EB32A0F-2F46-4ECF-B3C7-B3C5D3A61411}"/>
    <cellStyle name="SAPBEXformats 56" xfId="34903" xr:uid="{4B103A43-6977-4265-A2B9-52B23497E0D8}"/>
    <cellStyle name="SAPBEXformats 57" xfId="34904" xr:uid="{53B11C64-682B-49D9-B020-0694432D6AE1}"/>
    <cellStyle name="SAPBEXformats 58" xfId="34905" xr:uid="{F6B8AD14-07C7-498B-91C7-ACE9BA0EED86}"/>
    <cellStyle name="SAPBEXformats 59" xfId="34906" xr:uid="{8434A2CE-0D8E-470B-B456-C6D3D7BE71CF}"/>
    <cellStyle name="SAPBEXformats 6" xfId="2216" xr:uid="{30A2A8B0-47E3-4625-9BE9-53EE952D352D}"/>
    <cellStyle name="SAPBEXformats 6 2" xfId="10838" xr:uid="{D096026E-D2EB-418A-9C3C-FA0FE353F9A2}"/>
    <cellStyle name="SAPBEXformats 6 2 2" xfId="34908" xr:uid="{DE7CD3F7-6582-4867-89D0-F68185ACC948}"/>
    <cellStyle name="SAPBEXformats 6 3" xfId="40909" xr:uid="{6EA7565B-3EC1-4B84-81C4-9B37366D5FA0}"/>
    <cellStyle name="SAPBEXformats 6 4" xfId="39164" xr:uid="{A46561AF-9035-48BB-9FE2-403EFA109A10}"/>
    <cellStyle name="SAPBEXformats 6 5" xfId="40830" xr:uid="{8B284234-151A-4FBD-8FBB-839E6FD086D7}"/>
    <cellStyle name="SAPBEXformats 6 6" xfId="39277" xr:uid="{3C3746E7-43DE-4E1D-AEB4-5CB8EC913472}"/>
    <cellStyle name="SAPBEXformats 6 7" xfId="45087" xr:uid="{AD824D3C-B903-4AFF-ABC3-6F91BE3134ED}"/>
    <cellStyle name="SAPBEXformats 6 8" xfId="44196" xr:uid="{B0DEC4C4-194D-47CB-9BFC-F2FFAC500E17}"/>
    <cellStyle name="SAPBEXformats 6 9" xfId="34907" xr:uid="{1E1D8F50-1EF8-4344-AA7D-FF9EB649409E}"/>
    <cellStyle name="SAPBEXformats 60" xfId="34909" xr:uid="{5FDAD39F-8042-4B2D-A86F-0EFB3A96A7D5}"/>
    <cellStyle name="SAPBEXformats 61" xfId="34910" xr:uid="{5E7F6EFA-1015-4E5F-9AF7-B11172AE8B45}"/>
    <cellStyle name="SAPBEXformats 62" xfId="34911" xr:uid="{AC3D8417-8BB8-4FEB-87E9-B5A74629868F}"/>
    <cellStyle name="SAPBEXformats 63" xfId="34912" xr:uid="{444F7551-387A-4063-A686-031A729E9484}"/>
    <cellStyle name="SAPBEXformats 64" xfId="34913" xr:uid="{119CA7D2-E9CD-4159-94C1-4A35E6C38BD0}"/>
    <cellStyle name="SAPBEXformats 65" xfId="34914" xr:uid="{4F64B450-607B-497E-851A-B488BED7EA0B}"/>
    <cellStyle name="SAPBEXformats 66" xfId="34915" xr:uid="{B063C790-A13E-4712-B7D5-6A237FC4D236}"/>
    <cellStyle name="SAPBEXformats 67" xfId="34916" xr:uid="{8034EC17-518A-4A26-9ADD-2E88CBCB632A}"/>
    <cellStyle name="SAPBEXformats 68" xfId="34917" xr:uid="{1578E886-1238-42DA-B58D-2CF3515818C6}"/>
    <cellStyle name="SAPBEXformats 69" xfId="34918" xr:uid="{BA46576F-833D-486C-AED2-DBAC38C01F19}"/>
    <cellStyle name="SAPBEXformats 7" xfId="10914" xr:uid="{EADE3E36-794D-4646-B229-154CA3CD69C7}"/>
    <cellStyle name="SAPBEXformats 7 2" xfId="34919" xr:uid="{DFB8E173-F722-4FFC-8215-70349A1E960B}"/>
    <cellStyle name="SAPBEXformats 70" xfId="34920" xr:uid="{4108B0AA-DAC3-4A3A-A2CB-90341B50EE0C}"/>
    <cellStyle name="SAPBEXformats 71" xfId="34921" xr:uid="{B0147E2C-7C09-4E5D-B15B-A1BBFCCC8DE6}"/>
    <cellStyle name="SAPBEXformats 72" xfId="34922" xr:uid="{FA389CF8-357C-4F10-A616-1647EFB3586A}"/>
    <cellStyle name="SAPBEXformats 73" xfId="34923" xr:uid="{7A2AD6D4-C1EA-4734-B8E2-32579CE6E3A0}"/>
    <cellStyle name="SAPBEXformats 74" xfId="34924" xr:uid="{5C952167-9A93-4463-86EA-21B5D96155A3}"/>
    <cellStyle name="SAPBEXformats 75" xfId="34925" xr:uid="{9E682D98-5EEB-4E19-9B36-D2053BECF945}"/>
    <cellStyle name="SAPBEXformats 76" xfId="34926" xr:uid="{B2D2DA7E-50AF-4BC0-8539-0CFA079D17F2}"/>
    <cellStyle name="SAPBEXformats 77" xfId="34927" xr:uid="{08DDA3F6-3CF1-4AC8-8FE5-D82642240E12}"/>
    <cellStyle name="SAPBEXformats 78" xfId="34928" xr:uid="{667EA569-A449-489A-BDF8-150A1A98D5A3}"/>
    <cellStyle name="SAPBEXformats 79" xfId="34929" xr:uid="{B5DB1309-60BB-4690-8BAB-11BFD61846CB}"/>
    <cellStyle name="SAPBEXformats 8" xfId="10703" xr:uid="{8FEB6678-36A0-41F6-A67E-97A0BBA8588F}"/>
    <cellStyle name="SAPBEXformats 8 2" xfId="34930" xr:uid="{F6019D43-E986-4599-998D-C2BFC33896BA}"/>
    <cellStyle name="SAPBEXformats 80" xfId="34931" xr:uid="{57D010D1-460F-457E-A671-8880F905A2E3}"/>
    <cellStyle name="SAPBEXformats 81" xfId="34932" xr:uid="{FF585529-CEB3-4262-84A0-554BA298ECF8}"/>
    <cellStyle name="SAPBEXformats 82" xfId="34933" xr:uid="{7CA4BB38-6444-49D6-9EEF-C980491B6CA8}"/>
    <cellStyle name="SAPBEXformats 83" xfId="34934" xr:uid="{9124721D-A6D1-411A-8148-5E6DA88E5C53}"/>
    <cellStyle name="SAPBEXformats 84" xfId="34935" xr:uid="{415082E6-A50C-4F94-B03A-E10EAD33E71A}"/>
    <cellStyle name="SAPBEXformats 85" xfId="34936" xr:uid="{497C418D-9D27-40E5-9301-206910DC2860}"/>
    <cellStyle name="SAPBEXformats 86" xfId="34937" xr:uid="{800AEE89-E960-4B58-8450-DDEB938F2F44}"/>
    <cellStyle name="SAPBEXformats 87" xfId="34938" xr:uid="{BDB81C47-9C67-47AB-ABFF-E39C84826398}"/>
    <cellStyle name="SAPBEXformats 88" xfId="34939" xr:uid="{A91E150F-A9A2-4D31-804B-F4B1F29CC092}"/>
    <cellStyle name="SAPBEXformats 89" xfId="34940" xr:uid="{42066003-03D9-45FC-8E8B-FEC517981288}"/>
    <cellStyle name="SAPBEXformats 9" xfId="34941" xr:uid="{203F6182-D78E-409F-957A-E85E982A105A}"/>
    <cellStyle name="SAPBEXformats 90" xfId="34942" xr:uid="{6442B1FD-EA6F-4465-9059-8EE4F99390C1}"/>
    <cellStyle name="SAPBEXformats 91" xfId="34943" xr:uid="{4560632D-E8D0-4215-A2EE-BCE4F022F05C}"/>
    <cellStyle name="SAPBEXformats 92" xfId="34944" xr:uid="{1AA9EAE0-370E-4E84-9C52-9F3C6612433B}"/>
    <cellStyle name="SAPBEXformats 93" xfId="34945" xr:uid="{1DF3A107-C9C3-4AA6-BB7F-61A1B5243E29}"/>
    <cellStyle name="SAPBEXformats 94" xfId="34946" xr:uid="{BD55E04C-0BF6-42E8-846C-1C16C1107D72}"/>
    <cellStyle name="SAPBEXformats 95" xfId="34947" xr:uid="{8A3539FB-4315-4109-9475-930DF29A26C6}"/>
    <cellStyle name="SAPBEXformats 96" xfId="34948" xr:uid="{3A424630-758E-4FA9-B8CF-3462B064D8AC}"/>
    <cellStyle name="SAPBEXformats 97" xfId="34949" xr:uid="{23AD0976-376B-483F-B7A8-F41026F47205}"/>
    <cellStyle name="SAPBEXformats 98" xfId="34950" xr:uid="{ED6BAB37-9497-44AC-A29D-D3F1A56C6394}"/>
    <cellStyle name="SAPBEXformats 99" xfId="34951" xr:uid="{F643CE7E-005F-4918-8E55-D9CFC10C72E5}"/>
    <cellStyle name="SAPBEXheaderItem" xfId="2100" xr:uid="{CE93FE16-61E3-446B-8596-D54C4C71D222}"/>
    <cellStyle name="SAPBEXheaderItem 10" xfId="34952" xr:uid="{97ABEA79-A96E-4C4C-B278-FC35C0446867}"/>
    <cellStyle name="SAPBEXheaderItem 100" xfId="34953" xr:uid="{657BAC5C-2EEC-4187-B111-21BE78F2F475}"/>
    <cellStyle name="SAPBEXheaderItem 101" xfId="34954" xr:uid="{3C4C95A1-1A02-4EA8-9431-1B7E34296145}"/>
    <cellStyle name="SAPBEXheaderItem 102" xfId="34955" xr:uid="{1FF1A688-DE77-4CFC-98B6-6E75A1DF7DB3}"/>
    <cellStyle name="SAPBEXheaderItem 103" xfId="34956" xr:uid="{E9FFADDC-84E5-4CC2-9D85-4AAA232C2E4D}"/>
    <cellStyle name="SAPBEXheaderItem 104" xfId="34957" xr:uid="{0BC6671E-2099-4130-99F6-E7B45FC17196}"/>
    <cellStyle name="SAPBEXheaderItem 105" xfId="34958" xr:uid="{AC068650-EA9C-4887-9BB7-7D32C64DA3EB}"/>
    <cellStyle name="SAPBEXheaderItem 105 2" xfId="40928" xr:uid="{58781617-1184-4651-9A7E-B638067729D7}"/>
    <cellStyle name="SAPBEXheaderItem 105 3" xfId="39145" xr:uid="{69719C07-2780-43EA-88D1-C79B55497AE1}"/>
    <cellStyle name="SAPBEXheaderItem 105 4" xfId="40846" xr:uid="{81038926-A471-42EE-B6B1-705160D6DF74}"/>
    <cellStyle name="SAPBEXheaderItem 105 5" xfId="39261" xr:uid="{B322CE5C-8551-4B5D-9348-15979E11AEF0}"/>
    <cellStyle name="SAPBEXheaderItem 105 6" xfId="45088" xr:uid="{7C2106FA-8004-4178-BAAA-84E2636DF6DE}"/>
    <cellStyle name="SAPBEXheaderItem 105 7" xfId="44195" xr:uid="{71379168-AA4C-4E82-852D-C54A058FACF5}"/>
    <cellStyle name="SAPBEXheaderItem 106" xfId="34959" xr:uid="{3FC4BF85-98C3-4DDD-9841-2037541597F3}"/>
    <cellStyle name="SAPBEXheaderItem 106 2" xfId="40929" xr:uid="{B866EDE8-D180-42F5-A671-DFD09C250DC0}"/>
    <cellStyle name="SAPBEXheaderItem 106 3" xfId="39144" xr:uid="{CE3143BF-50B5-41BF-9521-B1B7186334FB}"/>
    <cellStyle name="SAPBEXheaderItem 106 4" xfId="40847" xr:uid="{B2056C98-A6F5-43AB-95DC-2BD23DF3C4FA}"/>
    <cellStyle name="SAPBEXheaderItem 106 5" xfId="39260" xr:uid="{361F17F5-0CFE-4F53-A6DB-6363A305C8FB}"/>
    <cellStyle name="SAPBEXheaderItem 106 6" xfId="45089" xr:uid="{C1D1CC74-BEF9-4316-9678-AC3F44AA1828}"/>
    <cellStyle name="SAPBEXheaderItem 106 7" xfId="44194" xr:uid="{D7C991CA-91CF-48C9-BD99-DA68F7A2258B}"/>
    <cellStyle name="SAPBEXheaderItem 107" xfId="34960" xr:uid="{2EF377B5-026F-4C78-B3E7-A5525AF6B2FE}"/>
    <cellStyle name="SAPBEXheaderItem 107 2" xfId="40930" xr:uid="{23D1FC9C-2A32-42EA-9EC9-05D0903354F6}"/>
    <cellStyle name="SAPBEXheaderItem 107 3" xfId="39143" xr:uid="{49D7481F-6B8F-421C-A9FF-D868A1BDC985}"/>
    <cellStyle name="SAPBEXheaderItem 107 4" xfId="40848" xr:uid="{24E6FC0A-7714-4244-B000-98CF54E78FEE}"/>
    <cellStyle name="SAPBEXheaderItem 107 5" xfId="39259" xr:uid="{C4994945-62E0-4360-88A6-350E65BA8A87}"/>
    <cellStyle name="SAPBEXheaderItem 107 6" xfId="45090" xr:uid="{9F6D0AB9-3F2C-494D-9F42-6970C09291E9}"/>
    <cellStyle name="SAPBEXheaderItem 107 7" xfId="44193" xr:uid="{B65F18E9-D8F5-45D4-8A25-D1AB5F28CCE4}"/>
    <cellStyle name="SAPBEXheaderItem 108" xfId="34961" xr:uid="{D950DE73-DFC4-4BE2-8293-58C2C747C34F}"/>
    <cellStyle name="SAPBEXheaderItem 108 2" xfId="40931" xr:uid="{6BB82952-A45A-46DE-860A-6B06DF20F4C1}"/>
    <cellStyle name="SAPBEXheaderItem 108 3" xfId="39142" xr:uid="{92251CA1-A166-4751-83A6-289D1A663C82}"/>
    <cellStyle name="SAPBEXheaderItem 108 4" xfId="40849" xr:uid="{EF8659EC-020A-4F51-9109-A65DCEAD9C63}"/>
    <cellStyle name="SAPBEXheaderItem 108 5" xfId="39258" xr:uid="{55DFDF2C-AF1E-40F3-8B8D-37345C73BB33}"/>
    <cellStyle name="SAPBEXheaderItem 108 6" xfId="45091" xr:uid="{2F6597D1-0499-4640-90DE-95BFECC340F6}"/>
    <cellStyle name="SAPBEXheaderItem 108 7" xfId="44192" xr:uid="{1EAF9A5C-FD7A-4469-9BA7-BA2999B2B527}"/>
    <cellStyle name="SAPBEXheaderItem 109" xfId="34962" xr:uid="{A5B0F9DD-F9EF-4B46-BD54-4112202A36A6}"/>
    <cellStyle name="SAPBEXheaderItem 109 2" xfId="40932" xr:uid="{E9E8566A-A0D0-4006-884D-F9889D7712F0}"/>
    <cellStyle name="SAPBEXheaderItem 109 3" xfId="39141" xr:uid="{374CC155-5356-4ADD-B88B-2087205A21C6}"/>
    <cellStyle name="SAPBEXheaderItem 109 4" xfId="40850" xr:uid="{AEF49F99-3B8A-4DEC-A25F-48920AC5289E}"/>
    <cellStyle name="SAPBEXheaderItem 109 5" xfId="39257" xr:uid="{84FFC132-BC2B-4D44-BD8C-ECE1A7096C8B}"/>
    <cellStyle name="SAPBEXheaderItem 109 6" xfId="45092" xr:uid="{B7964111-1895-449E-B7CA-35A37B630516}"/>
    <cellStyle name="SAPBEXheaderItem 109 7" xfId="44191" xr:uid="{532FB203-2E86-4720-A3A2-2F9C4D270C2A}"/>
    <cellStyle name="SAPBEXheaderItem 11" xfId="34963" xr:uid="{D730B538-D1E3-44CA-AE5A-9243A85878B1}"/>
    <cellStyle name="SAPBEXheaderItem 110" xfId="34964" xr:uid="{1066A982-4269-4355-AE1F-C6EFE4172F71}"/>
    <cellStyle name="SAPBEXheaderItem 110 2" xfId="40933" xr:uid="{AEBA538A-6C3A-4B31-BB3A-782661A5C82B}"/>
    <cellStyle name="SAPBEXheaderItem 110 3" xfId="39140" xr:uid="{9743C3F7-000A-4EDC-A08F-5B52537F6B8B}"/>
    <cellStyle name="SAPBEXheaderItem 110 4" xfId="40851" xr:uid="{8CAB6C87-BC1C-482B-B4F5-017C960FD0A1}"/>
    <cellStyle name="SAPBEXheaderItem 110 5" xfId="39256" xr:uid="{5C033321-AEF1-4C1B-A1E2-D2D962A5FBCF}"/>
    <cellStyle name="SAPBEXheaderItem 110 6" xfId="45093" xr:uid="{D089BFE9-661F-464D-AA0E-460789AB4626}"/>
    <cellStyle name="SAPBEXheaderItem 110 7" xfId="44190" xr:uid="{E99E3B95-E96B-4E04-A217-283D1B40C2F0}"/>
    <cellStyle name="SAPBEXheaderItem 111" xfId="34965" xr:uid="{DEBE8093-11D8-46B6-96DC-85991FEB78A0}"/>
    <cellStyle name="SAPBEXheaderItem 111 2" xfId="40934" xr:uid="{C39090AC-2197-4AFF-805E-03178C34B9BB}"/>
    <cellStyle name="SAPBEXheaderItem 111 3" xfId="39139" xr:uid="{9C523BC4-EE85-4199-A797-B04E1BF3BBFB}"/>
    <cellStyle name="SAPBEXheaderItem 111 4" xfId="40852" xr:uid="{4D6A72FD-1FC1-42A9-AF49-8C08496ADB3E}"/>
    <cellStyle name="SAPBEXheaderItem 111 5" xfId="39255" xr:uid="{74274299-EB0E-4C3F-944E-061707B76F90}"/>
    <cellStyle name="SAPBEXheaderItem 111 6" xfId="45094" xr:uid="{FEA8423F-062E-44A4-A51A-1CDF22AF159A}"/>
    <cellStyle name="SAPBEXheaderItem 111 7" xfId="44189" xr:uid="{30022F1A-2325-4907-B24D-972BE4566E86}"/>
    <cellStyle name="SAPBEXheaderItem 112" xfId="34966" xr:uid="{AE3AE2AE-9270-4EF5-BAFD-66E121E8792A}"/>
    <cellStyle name="SAPBEXheaderItem 112 2" xfId="40935" xr:uid="{0330CC36-9980-44D3-BA2E-126C512CB7F7}"/>
    <cellStyle name="SAPBEXheaderItem 112 3" xfId="39138" xr:uid="{DE111CB2-E488-45DD-9572-8D74CD4FFD8B}"/>
    <cellStyle name="SAPBEXheaderItem 112 4" xfId="40853" xr:uid="{A7145F8D-0D21-46F5-8FB6-1959FB74D207}"/>
    <cellStyle name="SAPBEXheaderItem 112 5" xfId="39254" xr:uid="{120876BC-519E-470D-B2A9-A02C8E666408}"/>
    <cellStyle name="SAPBEXheaderItem 112 6" xfId="45095" xr:uid="{8BC194B6-9BC0-4AF9-8BC9-86C1A6CBAE48}"/>
    <cellStyle name="SAPBEXheaderItem 112 7" xfId="44188" xr:uid="{62A12686-4304-4C55-937F-8C6A4221E885}"/>
    <cellStyle name="SAPBEXheaderItem 113" xfId="34967" xr:uid="{87F8A776-20C0-48DB-A1E6-C3C24B7B702E}"/>
    <cellStyle name="SAPBEXheaderItem 113 2" xfId="40936" xr:uid="{2EFE9548-5CB4-4ABF-94E2-A294E535A72C}"/>
    <cellStyle name="SAPBEXheaderItem 113 3" xfId="39137" xr:uid="{52D377E1-4B1F-46CA-A657-32BE34C5CACF}"/>
    <cellStyle name="SAPBEXheaderItem 113 4" xfId="40854" xr:uid="{B580B4FD-EC5E-48AB-9F97-58D94DBAE358}"/>
    <cellStyle name="SAPBEXheaderItem 113 5" xfId="39253" xr:uid="{B21C33AB-11D8-481B-95E0-1A549D06E24D}"/>
    <cellStyle name="SAPBEXheaderItem 113 6" xfId="45096" xr:uid="{DD8BE8AA-27A9-4D58-8FDF-65704A5832F6}"/>
    <cellStyle name="SAPBEXheaderItem 113 7" xfId="44187" xr:uid="{B5573061-81FF-4F35-86E2-804238CF0CCA}"/>
    <cellStyle name="SAPBEXheaderItem 114" xfId="34968" xr:uid="{05C34AE5-16EE-4452-B00E-43C849BB3D07}"/>
    <cellStyle name="SAPBEXheaderItem 114 2" xfId="40937" xr:uid="{D6B53CD4-CD7C-43A1-B1F6-D58963135230}"/>
    <cellStyle name="SAPBEXheaderItem 114 3" xfId="39136" xr:uid="{2D9EE444-D2E8-449D-BC83-11A90A1FCAD7}"/>
    <cellStyle name="SAPBEXheaderItem 114 4" xfId="40855" xr:uid="{4859CD8C-EECA-4BB9-A12A-CA24FE9BAFA6}"/>
    <cellStyle name="SAPBEXheaderItem 114 5" xfId="39252" xr:uid="{5895CD90-7BBE-45A7-BD2D-51113A962601}"/>
    <cellStyle name="SAPBEXheaderItem 114 6" xfId="45097" xr:uid="{C77CFC14-CD7A-4424-BFAF-1B935246840C}"/>
    <cellStyle name="SAPBEXheaderItem 114 7" xfId="44186" xr:uid="{D37AD0C9-CC2B-48E2-89C1-B01E5037932F}"/>
    <cellStyle name="SAPBEXheaderItem 115" xfId="34969" xr:uid="{D49B5EAF-A3F2-4EFF-A6CC-B3D9CCD33E01}"/>
    <cellStyle name="SAPBEXheaderItem 115 2" xfId="40938" xr:uid="{C060CAD6-1950-4FCD-A17B-7D47C273F547}"/>
    <cellStyle name="SAPBEXheaderItem 115 3" xfId="39135" xr:uid="{066F5CCC-F4D0-41AC-8DE3-FC82D848CA28}"/>
    <cellStyle name="SAPBEXheaderItem 115 4" xfId="40856" xr:uid="{28030E1F-4813-4DE9-8071-A2D02AC39D02}"/>
    <cellStyle name="SAPBEXheaderItem 115 5" xfId="39251" xr:uid="{476ADFE4-2C34-4DFA-8428-3BBAC4901039}"/>
    <cellStyle name="SAPBEXheaderItem 115 6" xfId="45098" xr:uid="{731AD319-8792-4710-9102-795C7264204C}"/>
    <cellStyle name="SAPBEXheaderItem 115 7" xfId="44185" xr:uid="{327618EF-60C3-4D39-A705-51331C67ECE5}"/>
    <cellStyle name="SAPBEXheaderItem 116" xfId="12997" xr:uid="{C829D5C1-60A9-4FDB-9AB4-899D660E0B75}"/>
    <cellStyle name="SAPBEXheaderItem 116 2" xfId="38385" xr:uid="{5DD6AB71-9E7C-4984-AA81-404109D08364}"/>
    <cellStyle name="SAPBEXheaderItem 116 3" xfId="41773" xr:uid="{3604E311-D0AC-45CE-A8B7-76B715778CF9}"/>
    <cellStyle name="SAPBEXheaderItem 116 4" xfId="42434" xr:uid="{86433CD6-84B7-44CC-94D6-226A0BAD70FC}"/>
    <cellStyle name="SAPBEXheaderItem 116 5" xfId="43016" xr:uid="{400A36FE-A5E5-4039-A7E5-6CF14A26F672}"/>
    <cellStyle name="SAPBEXheaderItem 116 6" xfId="43615" xr:uid="{282F921B-D45B-4B42-A442-6B1D0262CF52}"/>
    <cellStyle name="SAPBEXheaderItem 116 7" xfId="45663" xr:uid="{D24A11BF-14C5-471A-93B4-62C2C23CD40E}"/>
    <cellStyle name="SAPBEXheaderItem 12" xfId="34970" xr:uid="{E3C48AD5-1968-4983-B030-151EA4EBEA1B}"/>
    <cellStyle name="SAPBEXheaderItem 13" xfId="34971" xr:uid="{D262BE0A-9DA6-4314-AF0F-5D7829DB30B7}"/>
    <cellStyle name="SAPBEXheaderItem 14" xfId="34972" xr:uid="{CDBF5EAD-DAD4-4458-B266-45C0D653C922}"/>
    <cellStyle name="SAPBEXheaderItem 15" xfId="34973" xr:uid="{682C68E0-03E6-488E-8551-30348110010F}"/>
    <cellStyle name="SAPBEXheaderItem 16" xfId="34974" xr:uid="{EC13CDAC-C5DC-4D0A-9C02-0DC375223AEA}"/>
    <cellStyle name="SAPBEXheaderItem 17" xfId="34975" xr:uid="{6E92C132-E7B3-4674-B0A8-F140B4C20BE2}"/>
    <cellStyle name="SAPBEXheaderItem 18" xfId="34976" xr:uid="{BC3B0370-EA22-4F70-B497-9DB42072B065}"/>
    <cellStyle name="SAPBEXheaderItem 19" xfId="34977" xr:uid="{994B0B37-E1DD-459B-8F32-7456E1FBC604}"/>
    <cellStyle name="SAPBEXheaderItem 2" xfId="3890" xr:uid="{56F38E18-6B05-4A42-9B3C-16C4D5F3D436}"/>
    <cellStyle name="SAPBEXheaderItem 2 10" xfId="45559" xr:uid="{A6605F6C-7155-4C31-886F-83AA453CFBD1}"/>
    <cellStyle name="SAPBEXheaderItem 2 11" xfId="13202" xr:uid="{AF2176CD-EAF6-476A-85B8-E0A2C387CD8B}"/>
    <cellStyle name="SAPBEXheaderItem 2 2" xfId="34978" xr:uid="{137C373B-B725-4259-A7CB-1B63AAC03F08}"/>
    <cellStyle name="SAPBEXheaderItem 2 2 2" xfId="34979" xr:uid="{6DB5DA92-E4FD-4D37-A76C-B604C908D534}"/>
    <cellStyle name="SAPBEXheaderItem 2 2 2 2" xfId="34980" xr:uid="{B56B6C0D-B08F-4B18-9FB6-F9C11EE515FF}"/>
    <cellStyle name="SAPBEXheaderItem 2 2 2 2 2" xfId="34981" xr:uid="{7A44FE73-9062-4457-94A7-385DCE9ABD5F}"/>
    <cellStyle name="SAPBEXheaderItem 2 2 2 2 2 2" xfId="40940" xr:uid="{2ED25126-01D9-4079-A154-3B46203B9C48}"/>
    <cellStyle name="SAPBEXheaderItem 2 2 2 2 2 3" xfId="39133" xr:uid="{76EE563D-A843-4B03-91AD-E47D6F325619}"/>
    <cellStyle name="SAPBEXheaderItem 2 2 2 2 2 4" xfId="40858" xr:uid="{94B77692-7DE8-419B-9D01-0E45C0D81575}"/>
    <cellStyle name="SAPBEXheaderItem 2 2 2 2 2 5" xfId="39249" xr:uid="{6A0C0FE7-E637-4585-B203-74BE12EEC4BA}"/>
    <cellStyle name="SAPBEXheaderItem 2 2 2 2 2 6" xfId="45100" xr:uid="{0F303CF4-E6ED-4A19-AC89-6A6E8E9A1510}"/>
    <cellStyle name="SAPBEXheaderItem 2 2 2 2 2 7" xfId="44183" xr:uid="{2163D801-9169-48E6-9D11-E821505E79FC}"/>
    <cellStyle name="SAPBEXheaderItem 2 2 2 3" xfId="34982" xr:uid="{FED46402-1499-4FF7-9019-585CC5C7D4B1}"/>
    <cellStyle name="SAPBEXheaderItem 2 2 2 3 2" xfId="40941" xr:uid="{AD41B01A-7D3B-4512-A5EC-E0DDF1CEE34C}"/>
    <cellStyle name="SAPBEXheaderItem 2 2 2 3 3" xfId="39132" xr:uid="{B85FB19A-B717-4411-BD19-66EF0B502E15}"/>
    <cellStyle name="SAPBEXheaderItem 2 2 2 3 4" xfId="40859" xr:uid="{72FDEE2D-90B7-483A-94AA-B04AC8ADF512}"/>
    <cellStyle name="SAPBEXheaderItem 2 2 2 3 5" xfId="39248" xr:uid="{77D8F582-11A2-48B0-AB52-5F25AA88AE8A}"/>
    <cellStyle name="SAPBEXheaderItem 2 2 2 3 6" xfId="45101" xr:uid="{73C73FA7-B5AA-403E-B338-D591B9059A11}"/>
    <cellStyle name="SAPBEXheaderItem 2 2 2 3 7" xfId="44182" xr:uid="{68721F27-B048-4E1D-9E14-8C4D1B9E9E68}"/>
    <cellStyle name="SAPBEXheaderItem 2 2 2 4" xfId="40939" xr:uid="{05FAC182-F777-456A-83A5-C7F5D27BA75B}"/>
    <cellStyle name="SAPBEXheaderItem 2 2 2 5" xfId="39134" xr:uid="{9CBE63DF-3501-456C-89E6-8EE9731B18E5}"/>
    <cellStyle name="SAPBEXheaderItem 2 2 2 6" xfId="40857" xr:uid="{B867596D-5754-40DD-B7CE-15A54B5CB749}"/>
    <cellStyle name="SAPBEXheaderItem 2 2 2 7" xfId="39250" xr:uid="{28A4DD82-EF1A-48DF-BDE3-CEAAC4F04585}"/>
    <cellStyle name="SAPBEXheaderItem 2 2 2 8" xfId="45099" xr:uid="{A096B7B1-AB27-48E7-A143-521183F65142}"/>
    <cellStyle name="SAPBEXheaderItem 2 2 2 9" xfId="44184" xr:uid="{F6E5C148-508C-4E4A-A1E0-7501A0981DD5}"/>
    <cellStyle name="SAPBEXheaderItem 2 2 3" xfId="34983" xr:uid="{8DDB90F2-DD5B-4992-B221-1472851E5E49}"/>
    <cellStyle name="SAPBEXheaderItem 2 3" xfId="34984" xr:uid="{DC0706FC-11A1-459A-8ED5-A04DE82E9EDB}"/>
    <cellStyle name="SAPBEXheaderItem 2 3 2" xfId="40942" xr:uid="{48748F0C-7EA1-429B-949F-60BCAB5DF0F2}"/>
    <cellStyle name="SAPBEXheaderItem 2 3 3" xfId="39131" xr:uid="{906AD7C4-7794-4A9C-9A17-4439FCA4E2BB}"/>
    <cellStyle name="SAPBEXheaderItem 2 3 4" xfId="40860" xr:uid="{32B8D6EF-4AFB-4FB2-A3D1-93573532C3CA}"/>
    <cellStyle name="SAPBEXheaderItem 2 3 5" xfId="39247" xr:uid="{D0DF8C36-A0F3-4048-AE24-32E894C8CCC6}"/>
    <cellStyle name="SAPBEXheaderItem 2 3 6" xfId="45102" xr:uid="{566B8CEF-E66B-40C4-AE10-263EFB8D0475}"/>
    <cellStyle name="SAPBEXheaderItem 2 3 7" xfId="44181" xr:uid="{F94EA710-C9FB-4B7D-BDFD-E1F14CBF8025}"/>
    <cellStyle name="SAPBEXheaderItem 2 4" xfId="34985" xr:uid="{60C35BD8-4610-47C4-A77B-778DE2D56530}"/>
    <cellStyle name="SAPBEXheaderItem 2 5" xfId="38497" xr:uid="{D4248921-DDD3-4DF4-AB97-B90256762329}"/>
    <cellStyle name="SAPBEXheaderItem 2 6" xfId="41638" xr:uid="{614E7088-4931-4A9B-B174-8229D4E53CC5}"/>
    <cellStyle name="SAPBEXheaderItem 2 7" xfId="42275" xr:uid="{6CF1FA5C-DC47-450D-A545-DEB57E66580A}"/>
    <cellStyle name="SAPBEXheaderItem 2 8" xfId="42886" xr:uid="{53A3A35D-E561-42F9-BC61-98C98E10A6DC}"/>
    <cellStyle name="SAPBEXheaderItem 2 9" xfId="43718" xr:uid="{04E35424-B987-4EC7-BDA5-6C2052655ADF}"/>
    <cellStyle name="SAPBEXheaderItem 20" xfId="34986" xr:uid="{80F3FAC2-0C18-4750-9BE6-8D87355CD801}"/>
    <cellStyle name="SAPBEXheaderItem 21" xfId="34987" xr:uid="{589664C5-7291-446D-899F-91EB75072E7E}"/>
    <cellStyle name="SAPBEXheaderItem 22" xfId="34988" xr:uid="{5E0F044D-A216-46E1-AC64-ED0330268004}"/>
    <cellStyle name="SAPBEXheaderItem 23" xfId="34989" xr:uid="{7AAE5D8C-319F-4246-82E1-23F4250C0BE9}"/>
    <cellStyle name="SAPBEXheaderItem 24" xfId="34990" xr:uid="{A6BAAAAF-79E6-40C6-89E3-62633DCD322C}"/>
    <cellStyle name="SAPBEXheaderItem 25" xfId="34991" xr:uid="{8E1BBF64-1458-4539-A5E6-62232565674F}"/>
    <cellStyle name="SAPBEXheaderItem 26" xfId="34992" xr:uid="{2E8AFACE-BED8-4470-BC71-498D5B61E96A}"/>
    <cellStyle name="SAPBEXheaderItem 27" xfId="34993" xr:uid="{6C51FEBE-65C6-4FE4-8961-BC2C5BB500AE}"/>
    <cellStyle name="SAPBEXheaderItem 28" xfId="34994" xr:uid="{3C9C6CF3-7651-4251-ADFE-1B6D26C978B8}"/>
    <cellStyle name="SAPBEXheaderItem 29" xfId="34995" xr:uid="{B9905925-D5D0-4C56-947D-67A50E13BCE3}"/>
    <cellStyle name="SAPBEXheaderItem 3" xfId="13240" xr:uid="{95D5803E-CF0F-407C-BEBB-010C00FA0A3C}"/>
    <cellStyle name="SAPBEXheaderItem 3 2" xfId="34996" xr:uid="{5BF62417-C637-422A-8D6E-D1E11C235BDF}"/>
    <cellStyle name="SAPBEXheaderItem 3 3" xfId="38097" xr:uid="{F9BC0AD7-DE58-4BF2-A8E5-BD2D6958EBA4}"/>
    <cellStyle name="SAPBEXheaderItem 3 3 2" xfId="41972" xr:uid="{270BBCE1-5731-401D-927F-17E4519B1DB1}"/>
    <cellStyle name="SAPBEXheaderItem 3 3 3" xfId="42597" xr:uid="{6F6A8AC5-C42C-46EF-9838-63544BD9F2B4}"/>
    <cellStyle name="SAPBEXheaderItem 3 3 4" xfId="43159" xr:uid="{9F803163-621E-4880-8912-B7A6AC9A286C}"/>
    <cellStyle name="SAPBEXheaderItem 3 3 5" xfId="43409" xr:uid="{CD9FB12A-06E1-4C9F-A9C5-2D1246CCEBF8}"/>
    <cellStyle name="SAPBEXheaderItem 3 3 6" xfId="45813" xr:uid="{0FD6CD4D-D93B-45A7-96F0-E40386B69754}"/>
    <cellStyle name="SAPBEXheaderItem 3 3 7" xfId="46089" xr:uid="{FEB7B81D-8DF6-4BF6-A3C0-4ECB0FA04E8C}"/>
    <cellStyle name="SAPBEXheaderItem 3 4" xfId="38536" xr:uid="{E163BA8E-CFDD-4B7B-AA35-B68BB782B124}"/>
    <cellStyle name="SAPBEXheaderItem 3 5" xfId="41581" xr:uid="{33F47FE1-7378-4699-A831-935DD5F00DF0}"/>
    <cellStyle name="SAPBEXheaderItem 3 6" xfId="42238" xr:uid="{7B312E42-D430-439C-B5BD-1DB726204561}"/>
    <cellStyle name="SAPBEXheaderItem 3 7" xfId="42846" xr:uid="{A672BAA7-37BF-4B25-AC5F-540EEA6AF1D6}"/>
    <cellStyle name="SAPBEXheaderItem 3 8" xfId="43757" xr:uid="{17D173AA-72EA-4A8D-B06A-5EA4A0406568}"/>
    <cellStyle name="SAPBEXheaderItem 3 9" xfId="45519" xr:uid="{57FF2691-DEA9-41D4-8792-CEBA008FA853}"/>
    <cellStyle name="SAPBEXheaderItem 30" xfId="34997" xr:uid="{F04AEDAC-BF32-4B49-9533-11D5438E152C}"/>
    <cellStyle name="SAPBEXheaderItem 31" xfId="34998" xr:uid="{12648B68-9FC2-4DB5-8CB5-5C64E43FA6A2}"/>
    <cellStyle name="SAPBEXheaderItem 32" xfId="34999" xr:uid="{3E038411-B9E3-4106-B13C-54B59D70574D}"/>
    <cellStyle name="SAPBEXheaderItem 33" xfId="35000" xr:uid="{AE6A32C2-7137-4F38-BE80-AF945AE46D80}"/>
    <cellStyle name="SAPBEXheaderItem 34" xfId="35001" xr:uid="{68750E51-06E5-48A3-8C4C-8C4CC806933A}"/>
    <cellStyle name="SAPBEXheaderItem 35" xfId="35002" xr:uid="{268CA0C1-5CAA-4D68-AA5F-4B7BB0F34B9B}"/>
    <cellStyle name="SAPBEXheaderItem 36" xfId="35003" xr:uid="{56D9BBB3-39EB-49CB-AA75-9B50D983925B}"/>
    <cellStyle name="SAPBEXheaderItem 37" xfId="35004" xr:uid="{16D28C22-8116-442C-892C-F34D61F9A1E6}"/>
    <cellStyle name="SAPBEXheaderItem 38" xfId="35005" xr:uid="{3239E57C-5D60-4042-BDFA-522A8C404C06}"/>
    <cellStyle name="SAPBEXheaderItem 39" xfId="35006" xr:uid="{06E0616D-9EDE-4F52-A88E-C85276EBB8D3}"/>
    <cellStyle name="SAPBEXheaderItem 4" xfId="13247" xr:uid="{4599B46A-9C80-4D0A-82CC-38004A750AED}"/>
    <cellStyle name="SAPBEXheaderItem 4 2" xfId="35007" xr:uid="{65216495-294C-4B17-B430-72A5420662B9}"/>
    <cellStyle name="SAPBEXheaderItem 4 3" xfId="38135" xr:uid="{D12CF0CF-0EFC-490D-A3A5-BB06648A44EF}"/>
    <cellStyle name="SAPBEXheaderItem 4 3 2" xfId="42010" xr:uid="{67490C7B-E389-470D-8344-BAF44DE1DB35}"/>
    <cellStyle name="SAPBEXheaderItem 4 3 3" xfId="42635" xr:uid="{953D9F3F-522E-4E76-A22B-B5716F777ED2}"/>
    <cellStyle name="SAPBEXheaderItem 4 3 4" xfId="43197" xr:uid="{052E9294-6A4B-4024-9E30-AA95FA16A5C5}"/>
    <cellStyle name="SAPBEXheaderItem 4 3 5" xfId="43447" xr:uid="{6EB951E5-5E71-48B9-A5C6-A6473C33ED53}"/>
    <cellStyle name="SAPBEXheaderItem 4 3 6" xfId="45850" xr:uid="{F4F7149F-7AD1-45CD-BBCF-2EF0599B2479}"/>
    <cellStyle name="SAPBEXheaderItem 4 3 7" xfId="46127" xr:uid="{9E1F3972-E66E-42E9-B614-09ED28BBA990}"/>
    <cellStyle name="SAPBEXheaderItem 4 4" xfId="38543" xr:uid="{33216294-0884-4340-8AFD-B45D7F1DEEA1}"/>
    <cellStyle name="SAPBEXheaderItem 4 5" xfId="41574" xr:uid="{122E6FBF-BDA4-46C6-A1AF-3BF6CCA2041E}"/>
    <cellStyle name="SAPBEXheaderItem 4 6" xfId="42231" xr:uid="{3CB5341A-6A9A-4DF2-9C8D-CDEB8728EA99}"/>
    <cellStyle name="SAPBEXheaderItem 4 7" xfId="42839" xr:uid="{456504B1-8AD0-4B7A-BE04-6711CC4BB105}"/>
    <cellStyle name="SAPBEXheaderItem 4 8" xfId="43764" xr:uid="{FFA38C75-4312-497F-9C25-5EF91CDE4C67}"/>
    <cellStyle name="SAPBEXheaderItem 4 9" xfId="45501" xr:uid="{9F73851F-4FCB-4711-A581-311C2A588C67}"/>
    <cellStyle name="SAPBEXheaderItem 40" xfId="35008" xr:uid="{9610651E-B81A-4C0E-BE28-77CC3CC10A2B}"/>
    <cellStyle name="SAPBEXheaderItem 41" xfId="35009" xr:uid="{E6367E2A-AC72-4375-9BAC-2CC731FED433}"/>
    <cellStyle name="SAPBEXheaderItem 42" xfId="35010" xr:uid="{4D7E6166-99BF-40E5-9718-27AB71A1CD3E}"/>
    <cellStyle name="SAPBEXheaderItem 43" xfId="35011" xr:uid="{C606F705-7516-4C35-94A5-2763B068371E}"/>
    <cellStyle name="SAPBEXheaderItem 44" xfId="35012" xr:uid="{9E73461C-A446-43D6-83EB-7A0A2B1167C2}"/>
    <cellStyle name="SAPBEXheaderItem 45" xfId="35013" xr:uid="{F35BFA0B-6898-4156-89F7-6487DC1F3D26}"/>
    <cellStyle name="SAPBEXheaderItem 46" xfId="35014" xr:uid="{32D19092-16F4-4257-AE37-E6F53E60B7A5}"/>
    <cellStyle name="SAPBEXheaderItem 47" xfId="35015" xr:uid="{64FD0038-7E1B-4AA2-AE6E-50BF47F0F2D5}"/>
    <cellStyle name="SAPBEXheaderItem 48" xfId="35016" xr:uid="{F41F0C8F-69C6-44B3-92CF-43E3F0F2C709}"/>
    <cellStyle name="SAPBEXheaderItem 49" xfId="35017" xr:uid="{6D67F05C-3CB7-41A1-86CE-CBADD421D694}"/>
    <cellStyle name="SAPBEXheaderItem 5" xfId="13346" xr:uid="{94E0EF5A-2C53-4EB6-A3ED-48FCC8D5678C}"/>
    <cellStyle name="SAPBEXheaderItem 5 2" xfId="35018" xr:uid="{35BCE8E5-4ACE-4693-9CE9-A1AB841CED6B}"/>
    <cellStyle name="SAPBEXheaderItem 5 3" xfId="38635" xr:uid="{631CC3C3-B023-4F21-8730-E206BE8E2093}"/>
    <cellStyle name="SAPBEXheaderItem 5 4" xfId="41484" xr:uid="{04DA37FF-5F4E-4CB3-B720-02C3B52973AC}"/>
    <cellStyle name="SAPBEXheaderItem 5 5" xfId="42146" xr:uid="{37AA02AC-2D95-496B-AB91-8459A27483C5}"/>
    <cellStyle name="SAPBEXheaderItem 5 6" xfId="42755" xr:uid="{01A65E4B-7F7F-4167-AFB9-F0A52E2A228D}"/>
    <cellStyle name="SAPBEXheaderItem 5 7" xfId="43849" xr:uid="{301F07F7-9335-4134-BD42-829C37993F4D}"/>
    <cellStyle name="SAPBEXheaderItem 5 8" xfId="45428" xr:uid="{BA9BE6C6-EAC5-40BE-8F31-5CA5597DFBA9}"/>
    <cellStyle name="SAPBEXheaderItem 50" xfId="35019" xr:uid="{946FBF33-4A88-4DDD-90A1-840068219A21}"/>
    <cellStyle name="SAPBEXheaderItem 51" xfId="35020" xr:uid="{1AED8839-4C53-4835-ADC4-0AD853FCC90F}"/>
    <cellStyle name="SAPBEXheaderItem 52" xfId="35021" xr:uid="{ED7B9333-5EB1-4778-8B6F-F2F1686A815B}"/>
    <cellStyle name="SAPBEXheaderItem 53" xfId="35022" xr:uid="{E552F953-65E4-4E2D-8814-013984658813}"/>
    <cellStyle name="SAPBEXheaderItem 54" xfId="35023" xr:uid="{7A99D0BF-64B3-443C-B3DA-A69226CB3EB4}"/>
    <cellStyle name="SAPBEXheaderItem 55" xfId="35024" xr:uid="{6D494EA3-6981-4636-A3DE-D1181C931F44}"/>
    <cellStyle name="SAPBEXheaderItem 56" xfId="35025" xr:uid="{C83E4266-AD4B-405D-B4E3-EFC911A5AEE9}"/>
    <cellStyle name="SAPBEXheaderItem 57" xfId="35026" xr:uid="{883BFCB1-B69A-435A-AAF0-989F9149E9CF}"/>
    <cellStyle name="SAPBEXheaderItem 58" xfId="35027" xr:uid="{CA73531C-DE23-4FA3-8F0A-00BD666FC7BC}"/>
    <cellStyle name="SAPBEXheaderItem 59" xfId="35028" xr:uid="{5B9C3742-97EA-4E5F-BC6E-273E81D5B54F}"/>
    <cellStyle name="SAPBEXheaderItem 6" xfId="35029" xr:uid="{DA1CFCDF-8697-4B43-B570-788CC44996D7}"/>
    <cellStyle name="SAPBEXheaderItem 6 2" xfId="35030" xr:uid="{C93938DD-3E94-4352-B417-E7D7DED57AA7}"/>
    <cellStyle name="SAPBEXheaderItem 60" xfId="35031" xr:uid="{0B912743-D974-4BF4-B5F3-7B6F9D49A2E7}"/>
    <cellStyle name="SAPBEXheaderItem 61" xfId="35032" xr:uid="{7174AC7E-88DA-4747-BB3E-1947306DE475}"/>
    <cellStyle name="SAPBEXheaderItem 62" xfId="35033" xr:uid="{62DBC342-4CEC-45DB-BEE5-9B4B92EDD9AB}"/>
    <cellStyle name="SAPBEXheaderItem 63" xfId="35034" xr:uid="{9392383D-243A-47A8-8F97-E807AFCBFD6E}"/>
    <cellStyle name="SAPBEXheaderItem 64" xfId="35035" xr:uid="{23DE5DA0-96F1-46EA-9663-9615BE44FD67}"/>
    <cellStyle name="SAPBEXheaderItem 65" xfId="35036" xr:uid="{9E96342D-EAD9-4A19-B65D-DBD696D0305F}"/>
    <cellStyle name="SAPBEXheaderItem 66" xfId="35037" xr:uid="{F7A487FD-18DF-4D16-BABE-0F9F13DB7C90}"/>
    <cellStyle name="SAPBEXheaderItem 67" xfId="35038" xr:uid="{8A4D978C-7892-43BA-B082-53A182E1C98E}"/>
    <cellStyle name="SAPBEXheaderItem 68" xfId="35039" xr:uid="{6FCEB041-9334-4991-A47A-1D3E3EF7DA76}"/>
    <cellStyle name="SAPBEXheaderItem 69" xfId="35040" xr:uid="{6DE56B4C-B5F4-41BA-91B3-ACC38DF03FE5}"/>
    <cellStyle name="SAPBEXheaderItem 7" xfId="35041" xr:uid="{6A42A209-3F23-4253-9081-B0ADA9C90AB8}"/>
    <cellStyle name="SAPBEXheaderItem 70" xfId="35042" xr:uid="{E5DB5B9E-0020-46D0-B613-8FECB33AF8B0}"/>
    <cellStyle name="SAPBEXheaderItem 71" xfId="35043" xr:uid="{0DF94482-C2E4-4AD7-8A09-2E01AF781115}"/>
    <cellStyle name="SAPBEXheaderItem 72" xfId="35044" xr:uid="{D9F7991F-FE9E-4800-BAFA-6774E6C9AE7B}"/>
    <cellStyle name="SAPBEXheaderItem 73" xfId="35045" xr:uid="{E1390EF5-C848-49B4-A485-50D8E4B00E14}"/>
    <cellStyle name="SAPBEXheaderItem 74" xfId="35046" xr:uid="{0EBE7946-AC01-48DF-BFC9-E43040F8EB90}"/>
    <cellStyle name="SAPBEXheaderItem 75" xfId="35047" xr:uid="{5A4FFEB6-32F0-499A-A701-2B9C9A43EA76}"/>
    <cellStyle name="SAPBEXheaderItem 76" xfId="35048" xr:uid="{B43787E4-EB6D-4F60-B626-736D4896915A}"/>
    <cellStyle name="SAPBEXheaderItem 77" xfId="35049" xr:uid="{A1EEC7B2-C944-48FB-9CF4-D00B12CC148A}"/>
    <cellStyle name="SAPBEXheaderItem 78" xfId="35050" xr:uid="{7914DB04-6BCA-4459-B1D9-39C4AF9FF72F}"/>
    <cellStyle name="SAPBEXheaderItem 79" xfId="35051" xr:uid="{49CD742D-8177-42DB-BCBF-879A3F5E3D4B}"/>
    <cellStyle name="SAPBEXheaderItem 8" xfId="35052" xr:uid="{00D29412-7B9E-4EA7-8D35-CD0916C87A19}"/>
    <cellStyle name="SAPBEXheaderItem 80" xfId="35053" xr:uid="{585C8E79-96F6-4000-87E8-3B73084470AD}"/>
    <cellStyle name="SAPBEXheaderItem 81" xfId="35054" xr:uid="{764D2B7F-7608-4791-BDCF-AD05C9A70AEB}"/>
    <cellStyle name="SAPBEXheaderItem 82" xfId="35055" xr:uid="{D0B02917-6AEC-40F1-9080-247066431106}"/>
    <cellStyle name="SAPBEXheaderItem 83" xfId="35056" xr:uid="{889C5991-6952-454F-958A-0BF2884DB06B}"/>
    <cellStyle name="SAPBEXheaderItem 84" xfId="35057" xr:uid="{DDC8404C-D67D-431E-B101-88AF78ACD059}"/>
    <cellStyle name="SAPBEXheaderItem 85" xfId="35058" xr:uid="{12BBC5DE-5188-4A6E-A6AE-AD369B32B516}"/>
    <cellStyle name="SAPBEXheaderItem 86" xfId="35059" xr:uid="{C3B058A9-FE1F-43F4-84AD-BC1CC73DDDEA}"/>
    <cellStyle name="SAPBEXheaderItem 87" xfId="35060" xr:uid="{B351F67B-008E-4154-BE93-B1B624FE301E}"/>
    <cellStyle name="SAPBEXheaderItem 88" xfId="35061" xr:uid="{93B25CBA-3326-4851-B973-6125077A99A2}"/>
    <cellStyle name="SAPBEXheaderItem 89" xfId="35062" xr:uid="{435B4195-FB04-4165-8444-98E1D4E14683}"/>
    <cellStyle name="SAPBEXheaderItem 9" xfId="35063" xr:uid="{02391664-C71E-49C2-8F99-B2469CD116FB}"/>
    <cellStyle name="SAPBEXheaderItem 90" xfId="35064" xr:uid="{D3C4D932-4F0B-4723-9B09-25DCFD83F183}"/>
    <cellStyle name="SAPBEXheaderItem 91" xfId="35065" xr:uid="{F94374AF-7505-4C37-9951-A0DEA439AD5E}"/>
    <cellStyle name="SAPBEXheaderItem 92" xfId="35066" xr:uid="{B7533DBE-BCED-42BE-B6A5-F4D86219639B}"/>
    <cellStyle name="SAPBEXheaderItem 93" xfId="35067" xr:uid="{7EA1B01E-942F-4159-B6DC-F0205E839618}"/>
    <cellStyle name="SAPBEXheaderItem 94" xfId="35068" xr:uid="{72E2E4D9-0806-4745-B52D-563832CFBE26}"/>
    <cellStyle name="SAPBEXheaderItem 95" xfId="35069" xr:uid="{F0132ECC-F2A8-4BEE-B7E0-3B2EB69A0DD3}"/>
    <cellStyle name="SAPBEXheaderItem 96" xfId="35070" xr:uid="{D97A922D-305E-4261-A0F1-9CB7B2367074}"/>
    <cellStyle name="SAPBEXheaderItem 97" xfId="35071" xr:uid="{E313EA9C-2FAF-4894-899A-E2FB71D6C71E}"/>
    <cellStyle name="SAPBEXheaderItem 98" xfId="35072" xr:uid="{B3FD1DD0-1854-460D-8B6F-1374C41532D8}"/>
    <cellStyle name="SAPBEXheaderItem 99" xfId="35073" xr:uid="{9358533B-2393-40E0-9861-ED1259137758}"/>
    <cellStyle name="SAPBEXheaderText" xfId="2101" xr:uid="{765613EA-6C09-4DF8-B1F6-91CF0D9F912F}"/>
    <cellStyle name="SAPBEXheaderText 10" xfId="35074" xr:uid="{70C40FBC-BDAA-4A20-BBFE-21349D7D027A}"/>
    <cellStyle name="SAPBEXheaderText 100" xfId="35075" xr:uid="{CAF76E43-21DE-4296-A878-3E3EB8A81C19}"/>
    <cellStyle name="SAPBEXheaderText 101" xfId="35076" xr:uid="{6D48ED54-4B1B-4936-973E-6D3F7B40EDD5}"/>
    <cellStyle name="SAPBEXheaderText 102" xfId="35077" xr:uid="{49E0A09B-D069-4ED7-9ECD-AA6904D661D7}"/>
    <cellStyle name="SAPBEXheaderText 103" xfId="35078" xr:uid="{00CB36E8-7125-4C06-9BCF-5AC0FD2133D0}"/>
    <cellStyle name="SAPBEXheaderText 104" xfId="35079" xr:uid="{85642D65-4B9D-42FF-BE5F-6F16B5DB1F10}"/>
    <cellStyle name="SAPBEXheaderText 105" xfId="35080" xr:uid="{17A18A33-3744-4AAF-A18A-1EC2CCA02281}"/>
    <cellStyle name="SAPBEXheaderText 105 2" xfId="40961" xr:uid="{EF1617E9-0E8D-48BC-A280-081AAF4EF2EE}"/>
    <cellStyle name="SAPBEXheaderText 105 3" xfId="39118" xr:uid="{5924D2D6-5110-4AD1-8029-6AE3526586E4}"/>
    <cellStyle name="SAPBEXheaderText 105 4" xfId="40876" xr:uid="{F54F7B2C-405B-4A34-AC43-CFD553B165D0}"/>
    <cellStyle name="SAPBEXheaderText 105 5" xfId="39231" xr:uid="{7D68A02A-789F-4C95-8B85-4EB5357F669E}"/>
    <cellStyle name="SAPBEXheaderText 105 6" xfId="45103" xr:uid="{11B6D0E7-D10D-4BD2-8B00-16E7D1F2401B}"/>
    <cellStyle name="SAPBEXheaderText 105 7" xfId="44180" xr:uid="{59FE7CC9-DE07-4608-8CF4-8A123D36DA6F}"/>
    <cellStyle name="SAPBEXheaderText 106" xfId="35081" xr:uid="{210D893C-9A6C-410B-8FA0-D27E7A73F90C}"/>
    <cellStyle name="SAPBEXheaderText 106 2" xfId="40962" xr:uid="{89A4D5B4-E188-4870-AD13-B17ED82EF741}"/>
    <cellStyle name="SAPBEXheaderText 106 3" xfId="39117" xr:uid="{643DFE3E-67D1-4D5F-A8D8-B26D5634CA2E}"/>
    <cellStyle name="SAPBEXheaderText 106 4" xfId="40877" xr:uid="{B89385E7-FDBA-4936-9C8D-5DF3D7FFA5A2}"/>
    <cellStyle name="SAPBEXheaderText 106 5" xfId="39230" xr:uid="{A6F1CF7F-01F0-4A31-9152-6F81E56285D5}"/>
    <cellStyle name="SAPBEXheaderText 106 6" xfId="45104" xr:uid="{70250193-7AE5-49EE-849E-E2EBAE358A4F}"/>
    <cellStyle name="SAPBEXheaderText 106 7" xfId="44179" xr:uid="{8FD37A03-697A-41B6-96E5-EB17183692C6}"/>
    <cellStyle name="SAPBEXheaderText 107" xfId="35082" xr:uid="{2CEDB374-9FD7-422D-A908-08BAC1A6A642}"/>
    <cellStyle name="SAPBEXheaderText 107 2" xfId="40963" xr:uid="{14DB9A87-C971-468C-8FD7-D70E18298CB6}"/>
    <cellStyle name="SAPBEXheaderText 107 3" xfId="39116" xr:uid="{1FFBD0B1-F238-4913-B7AA-71870E867EEE}"/>
    <cellStyle name="SAPBEXheaderText 107 4" xfId="40878" xr:uid="{741E6627-1DB9-487B-9D75-E25FBF49402D}"/>
    <cellStyle name="SAPBEXheaderText 107 5" xfId="39229" xr:uid="{1E6A12E8-B979-4B3B-8CCD-A3E6F5A6F6E3}"/>
    <cellStyle name="SAPBEXheaderText 107 6" xfId="45105" xr:uid="{2002C618-443D-43FA-9689-F5E7554B9903}"/>
    <cellStyle name="SAPBEXheaderText 107 7" xfId="44178" xr:uid="{4E4B2904-5067-499D-9303-E2C7C4010547}"/>
    <cellStyle name="SAPBEXheaderText 108" xfId="35083" xr:uid="{DF3CFDB2-06BC-4F0E-8E3E-87011DCDC197}"/>
    <cellStyle name="SAPBEXheaderText 108 2" xfId="40964" xr:uid="{D5492F12-22E0-47D7-B1A4-D9FF7267CF40}"/>
    <cellStyle name="SAPBEXheaderText 108 3" xfId="39115" xr:uid="{3BCE5DD1-239B-4539-AAF3-CCF7EFAB3C9F}"/>
    <cellStyle name="SAPBEXheaderText 108 4" xfId="40879" xr:uid="{6F7B6578-150F-45E2-A86F-FCB84729F169}"/>
    <cellStyle name="SAPBEXheaderText 108 5" xfId="39228" xr:uid="{FBA72179-1564-42AD-9C08-5C068B2AE549}"/>
    <cellStyle name="SAPBEXheaderText 108 6" xfId="45106" xr:uid="{20B083CA-5DA9-4548-AB13-3D9BF3D8388B}"/>
    <cellStyle name="SAPBEXheaderText 108 7" xfId="44177" xr:uid="{0CCBAE10-AD6E-49D1-A0A1-D0DE22F4D5E6}"/>
    <cellStyle name="SAPBEXheaderText 109" xfId="35084" xr:uid="{8167DBC0-0BAB-4FE9-BF28-4E1F71A90E02}"/>
    <cellStyle name="SAPBEXheaderText 109 2" xfId="40965" xr:uid="{BC445FFB-F6D5-4D0A-A8D5-E72641884DAC}"/>
    <cellStyle name="SAPBEXheaderText 109 3" xfId="39114" xr:uid="{5205C09F-5B2D-4D28-A918-149E12D42338}"/>
    <cellStyle name="SAPBEXheaderText 109 4" xfId="40880" xr:uid="{41EE9EF0-825C-45F9-8BEA-5C63827598FB}"/>
    <cellStyle name="SAPBEXheaderText 109 5" xfId="39227" xr:uid="{612652D2-4A17-43FE-B516-B8AA07A8C69E}"/>
    <cellStyle name="SAPBEXheaderText 109 6" xfId="45107" xr:uid="{397C7C7F-64A9-4E17-B31C-E6863AB68C2D}"/>
    <cellStyle name="SAPBEXheaderText 109 7" xfId="44176" xr:uid="{0DEEB25C-8896-4C28-93C9-D3B5530D797A}"/>
    <cellStyle name="SAPBEXheaderText 11" xfId="35085" xr:uid="{300BB90D-23A0-4083-96DC-8F7F4D0C0434}"/>
    <cellStyle name="SAPBEXheaderText 110" xfId="35086" xr:uid="{4772BADE-166D-44F8-A34D-230D15575A5B}"/>
    <cellStyle name="SAPBEXheaderText 110 2" xfId="40966" xr:uid="{78B3068E-632A-469B-BA83-F4B026E70703}"/>
    <cellStyle name="SAPBEXheaderText 110 3" xfId="39113" xr:uid="{354C58E5-E19F-4846-AB75-1448BBA0214A}"/>
    <cellStyle name="SAPBEXheaderText 110 4" xfId="40881" xr:uid="{AE4620E6-80C1-40A8-894D-6EC7015F07C8}"/>
    <cellStyle name="SAPBEXheaderText 110 5" xfId="39226" xr:uid="{5EA35BD3-3A95-47D9-84FA-45DECCA297FC}"/>
    <cellStyle name="SAPBEXheaderText 110 6" xfId="45108" xr:uid="{3CB7EBE5-A4E9-41E5-95EB-E8F3D09DFFC2}"/>
    <cellStyle name="SAPBEXheaderText 110 7" xfId="44175" xr:uid="{1B66667C-368D-419A-820B-31819B672E77}"/>
    <cellStyle name="SAPBEXheaderText 111" xfId="35087" xr:uid="{83C222EF-A0FD-4A17-9B76-E9487392F73E}"/>
    <cellStyle name="SAPBEXheaderText 111 2" xfId="40967" xr:uid="{787A1AF5-3540-4534-9F3E-A085D7A551AD}"/>
    <cellStyle name="SAPBEXheaderText 111 3" xfId="39112" xr:uid="{AADA5A73-8F7E-44BA-86B7-0BA9DE8D4402}"/>
    <cellStyle name="SAPBEXheaderText 111 4" xfId="40882" xr:uid="{4A21A33E-70BE-4108-8DBA-FF7DAFD543D2}"/>
    <cellStyle name="SAPBEXheaderText 111 5" xfId="39225" xr:uid="{E7C1424C-C453-4065-B648-3FFF105EDD16}"/>
    <cellStyle name="SAPBEXheaderText 111 6" xfId="45109" xr:uid="{2FECC1AB-05C9-4EAA-8EF4-7E58D42AFB2A}"/>
    <cellStyle name="SAPBEXheaderText 111 7" xfId="43594" xr:uid="{40054863-15A0-40F2-8BC9-CA1A1046EC9D}"/>
    <cellStyle name="SAPBEXheaderText 112" xfId="35088" xr:uid="{39D1442F-85D7-4E6E-A552-F89D052B67B3}"/>
    <cellStyle name="SAPBEXheaderText 112 2" xfId="40968" xr:uid="{C42F2586-7A2D-46C9-AA82-0C2C4333642C}"/>
    <cellStyle name="SAPBEXheaderText 112 3" xfId="39111" xr:uid="{C3D7907A-FC31-43FF-B454-5B672E735526}"/>
    <cellStyle name="SAPBEXheaderText 112 4" xfId="40883" xr:uid="{16FD3BA2-A1AD-4567-A244-568D9071361D}"/>
    <cellStyle name="SAPBEXheaderText 112 5" xfId="39224" xr:uid="{ECE4FD0C-A07D-4900-B103-72442B2CC97D}"/>
    <cellStyle name="SAPBEXheaderText 112 6" xfId="45110" xr:uid="{AEE649BF-2682-4F0F-97B4-F1EDDDB1AFE9}"/>
    <cellStyle name="SAPBEXheaderText 112 7" xfId="44174" xr:uid="{85737AE9-6C94-4F0E-86F7-DEE118AF723A}"/>
    <cellStyle name="SAPBEXheaderText 113" xfId="35089" xr:uid="{69CA97D4-689D-471B-B185-E98C5BAAF7E0}"/>
    <cellStyle name="SAPBEXheaderText 113 2" xfId="40969" xr:uid="{1E6D8253-F65F-4869-9C7A-02441841AE5B}"/>
    <cellStyle name="SAPBEXheaderText 113 3" xfId="39110" xr:uid="{04C9D060-AF35-4AA0-8005-573FCCA04435}"/>
    <cellStyle name="SAPBEXheaderText 113 4" xfId="40884" xr:uid="{B7171299-23A9-4E6D-95F9-710D30CD8698}"/>
    <cellStyle name="SAPBEXheaderText 113 5" xfId="39223" xr:uid="{3FB9811F-8DD5-498F-A6D0-1C4112E275DD}"/>
    <cellStyle name="SAPBEXheaderText 113 6" xfId="45111" xr:uid="{8023B002-C73C-465A-A25D-DD8ABDBC2C66}"/>
    <cellStyle name="SAPBEXheaderText 113 7" xfId="44173" xr:uid="{3B5B5464-F0F2-4974-8062-05D045C521EF}"/>
    <cellStyle name="SAPBEXheaderText 114" xfId="35090" xr:uid="{8507DAD6-5D39-401F-A117-CDCCC18A2E5F}"/>
    <cellStyle name="SAPBEXheaderText 114 2" xfId="40970" xr:uid="{7ED41450-E49B-49EB-889B-E1500BE750FD}"/>
    <cellStyle name="SAPBEXheaderText 114 3" xfId="39109" xr:uid="{EFA207BF-D424-43F5-8158-4D3CEAE9BEF8}"/>
    <cellStyle name="SAPBEXheaderText 114 4" xfId="40885" xr:uid="{F628E1A8-7814-4488-8F1B-6EE5F91304DE}"/>
    <cellStyle name="SAPBEXheaderText 114 5" xfId="39222" xr:uid="{5C8F101D-B48A-430B-9DDD-BA0E2545F075}"/>
    <cellStyle name="SAPBEXheaderText 114 6" xfId="45112" xr:uid="{DEE564A9-C7ED-48BD-BEA6-717598594EC8}"/>
    <cellStyle name="SAPBEXheaderText 114 7" xfId="44172" xr:uid="{E062595E-FA9D-4E39-9676-BB8B8EEBACBD}"/>
    <cellStyle name="SAPBEXheaderText 115" xfId="35091" xr:uid="{3F11C30E-50ED-4CB8-8D63-9201D92BD357}"/>
    <cellStyle name="SAPBEXheaderText 115 2" xfId="40971" xr:uid="{6AF3D8D2-7895-4BB5-ACAC-0FCBC037D46F}"/>
    <cellStyle name="SAPBEXheaderText 115 3" xfId="39108" xr:uid="{00DBA562-920C-498B-AE8B-7A0C43CA964E}"/>
    <cellStyle name="SAPBEXheaderText 115 4" xfId="40886" xr:uid="{C6AABE17-E9D1-4E59-8156-FE6F02FFA61F}"/>
    <cellStyle name="SAPBEXheaderText 115 5" xfId="39221" xr:uid="{5602F14A-A4EB-47A5-86F3-CF3DD4356955}"/>
    <cellStyle name="SAPBEXheaderText 115 6" xfId="45113" xr:uid="{64E6EB51-986F-4202-BA40-1C6DCC7E3AF0}"/>
    <cellStyle name="SAPBEXheaderText 115 7" xfId="44171" xr:uid="{243100EA-5D36-4F89-A964-EDE3507D4383}"/>
    <cellStyle name="SAPBEXheaderText 116" xfId="12998" xr:uid="{C28F6942-FD96-4767-AA25-DA8CBD9F28A0}"/>
    <cellStyle name="SAPBEXheaderText 116 2" xfId="38386" xr:uid="{1D696A9A-06DC-4841-8C65-372522F43B9F}"/>
    <cellStyle name="SAPBEXheaderText 116 3" xfId="41772" xr:uid="{BC5DCC11-5584-4BC2-B412-E96AE422FE78}"/>
    <cellStyle name="SAPBEXheaderText 116 4" xfId="42433" xr:uid="{489A7C85-8106-4233-B5F4-48A5C9A1F3A6}"/>
    <cellStyle name="SAPBEXheaderText 116 5" xfId="43015" xr:uid="{C3FFD87D-8BC1-4EE4-B060-BF2B706FC1CE}"/>
    <cellStyle name="SAPBEXheaderText 116 6" xfId="43616" xr:uid="{40138545-31AA-40DF-9E0D-709EDB086775}"/>
    <cellStyle name="SAPBEXheaderText 116 7" xfId="45919" xr:uid="{79770C7F-2F71-4F7B-B9D5-E87F432108A0}"/>
    <cellStyle name="SAPBEXheaderText 12" xfId="35092" xr:uid="{AB4D4004-44ED-47A6-B0BE-F44B1F08A260}"/>
    <cellStyle name="SAPBEXheaderText 13" xfId="35093" xr:uid="{755F52A9-AFB6-4929-96A7-4A344BD252C4}"/>
    <cellStyle name="SAPBEXheaderText 14" xfId="35094" xr:uid="{76EB4FE2-021D-4AC9-AD83-FD0CFE8E3A91}"/>
    <cellStyle name="SAPBEXheaderText 15" xfId="35095" xr:uid="{702C882D-8094-4714-8228-70DCB8935157}"/>
    <cellStyle name="SAPBEXheaderText 16" xfId="35096" xr:uid="{63100DAB-E8EE-4F29-ABFB-41C6C9BBF7A8}"/>
    <cellStyle name="SAPBEXheaderText 17" xfId="35097" xr:uid="{0B38BB9E-75D9-40B6-9AE9-90B99047A48E}"/>
    <cellStyle name="SAPBEXheaderText 18" xfId="35098" xr:uid="{88ECF241-3AB9-4549-9EF4-81ABBFCBD1F8}"/>
    <cellStyle name="SAPBEXheaderText 19" xfId="35099" xr:uid="{F4F86DF2-1ACA-47EF-9CB0-19CCC43A5CEC}"/>
    <cellStyle name="SAPBEXheaderText 2" xfId="3891" xr:uid="{E3BB7E36-FA5A-444F-A431-CC79E4031A96}"/>
    <cellStyle name="SAPBEXheaderText 2 10" xfId="45558" xr:uid="{705BC20A-4118-4779-BC9F-9B5A3EFD64BB}"/>
    <cellStyle name="SAPBEXheaderText 2 11" xfId="13203" xr:uid="{B8652733-4E10-4674-9D90-D67D558F0D2C}"/>
    <cellStyle name="SAPBEXheaderText 2 2" xfId="35100" xr:uid="{F2FE842F-4355-41AD-B36F-192CDF36A2AE}"/>
    <cellStyle name="SAPBEXheaderText 2 2 2" xfId="35101" xr:uid="{B8D5FB97-33F2-485D-999F-7AB65C5D7BE2}"/>
    <cellStyle name="SAPBEXheaderText 2 2 2 2" xfId="35102" xr:uid="{4A7039DD-6233-40B3-BBE3-DC40BADD3E18}"/>
    <cellStyle name="SAPBEXheaderText 2 2 2 2 2" xfId="35103" xr:uid="{6270409B-DCD4-4998-8659-B9BEEAFBA895}"/>
    <cellStyle name="SAPBEXheaderText 2 2 2 2 2 2" xfId="40973" xr:uid="{169CD6C9-277D-4DC9-B19F-36F24A130B00}"/>
    <cellStyle name="SAPBEXheaderText 2 2 2 2 2 3" xfId="39099" xr:uid="{A2F30DDC-9619-4407-B2A9-D6DE0D9B30FA}"/>
    <cellStyle name="SAPBEXheaderText 2 2 2 2 2 4" xfId="40888" xr:uid="{2604189C-4586-44F1-9524-42E892FE7B51}"/>
    <cellStyle name="SAPBEXheaderText 2 2 2 2 2 5" xfId="39219" xr:uid="{3B8DCC9F-6738-461C-A137-724558A5C3C5}"/>
    <cellStyle name="SAPBEXheaderText 2 2 2 2 2 6" xfId="45115" xr:uid="{E30E70CF-1844-4640-B685-90706166401E}"/>
    <cellStyle name="SAPBEXheaderText 2 2 2 2 2 7" xfId="44169" xr:uid="{DEFFD68E-AE67-4429-86B1-600203229066}"/>
    <cellStyle name="SAPBEXheaderText 2 2 2 3" xfId="35104" xr:uid="{74377AD5-D944-4913-AABE-3F4582932947}"/>
    <cellStyle name="SAPBEXheaderText 2 2 2 3 2" xfId="40974" xr:uid="{DA16E1FB-836D-41FF-8EDD-F0C852C9B29B}"/>
    <cellStyle name="SAPBEXheaderText 2 2 2 3 3" xfId="39098" xr:uid="{F625EB6F-1010-4AFE-A970-2C165396616C}"/>
    <cellStyle name="SAPBEXheaderText 2 2 2 3 4" xfId="40889" xr:uid="{7B4D33A2-01F5-492E-913A-F9E5B959420A}"/>
    <cellStyle name="SAPBEXheaderText 2 2 2 3 5" xfId="39218" xr:uid="{5048766A-2824-4DE0-B9C2-4CCCE0E12B57}"/>
    <cellStyle name="SAPBEXheaderText 2 2 2 3 6" xfId="45116" xr:uid="{DFE24399-9E51-4FFE-AAD2-1C2A4B2E2592}"/>
    <cellStyle name="SAPBEXheaderText 2 2 2 3 7" xfId="44168" xr:uid="{D8BADC65-712A-4A8C-B4C9-FDD3EB65BBEF}"/>
    <cellStyle name="SAPBEXheaderText 2 2 2 4" xfId="40972" xr:uid="{17E7C688-7739-44C6-AD86-83CEC463898F}"/>
    <cellStyle name="SAPBEXheaderText 2 2 2 5" xfId="39100" xr:uid="{4579F104-6434-4825-BC8E-A2B722FCEE85}"/>
    <cellStyle name="SAPBEXheaderText 2 2 2 6" xfId="40887" xr:uid="{545B9FC1-FF3A-4714-A425-C2FC378C017B}"/>
    <cellStyle name="SAPBEXheaderText 2 2 2 7" xfId="39220" xr:uid="{E502729F-4B5A-4D1F-A6B2-167622166D8A}"/>
    <cellStyle name="SAPBEXheaderText 2 2 2 8" xfId="45114" xr:uid="{CD3B217A-DCED-42F1-9825-442083DC1F59}"/>
    <cellStyle name="SAPBEXheaderText 2 2 2 9" xfId="44170" xr:uid="{5CA4192A-C708-4A36-B711-3865C27BC787}"/>
    <cellStyle name="SAPBEXheaderText 2 2 3" xfId="35105" xr:uid="{91B9492A-295A-4409-A130-9986DFC23668}"/>
    <cellStyle name="SAPBEXheaderText 2 3" xfId="35106" xr:uid="{C00470B6-5718-4C62-9663-D736083B0013}"/>
    <cellStyle name="SAPBEXheaderText 2 3 2" xfId="40975" xr:uid="{647A75C0-C163-4F2C-943A-A8060878B160}"/>
    <cellStyle name="SAPBEXheaderText 2 3 3" xfId="39097" xr:uid="{E441F522-6C27-4140-B10E-3848CCFB1D29}"/>
    <cellStyle name="SAPBEXheaderText 2 3 4" xfId="40890" xr:uid="{68AF4CBE-8404-4879-8532-FEAB95524E71}"/>
    <cellStyle name="SAPBEXheaderText 2 3 5" xfId="39217" xr:uid="{36C8C70E-57EC-4D20-A7CB-D706EDA66C56}"/>
    <cellStyle name="SAPBEXheaderText 2 3 6" xfId="45117" xr:uid="{E8E34EC8-C932-4E06-904E-9222653CB23C}"/>
    <cellStyle name="SAPBEXheaderText 2 3 7" xfId="44167" xr:uid="{EE1CBEC5-CEB1-4086-9227-39FB6159AC96}"/>
    <cellStyle name="SAPBEXheaderText 2 4" xfId="35107" xr:uid="{36724D48-7713-42AD-AFA9-B1E852B36151}"/>
    <cellStyle name="SAPBEXheaderText 2 5" xfId="38498" xr:uid="{674800ED-3758-4716-96C4-4181FC8359E6}"/>
    <cellStyle name="SAPBEXheaderText 2 6" xfId="41637" xr:uid="{9DBCDD46-E550-4781-A87D-FA06FEC2E899}"/>
    <cellStyle name="SAPBEXheaderText 2 7" xfId="42274" xr:uid="{2BE0F593-B992-4EC2-9E95-DC6B0477C0CA}"/>
    <cellStyle name="SAPBEXheaderText 2 8" xfId="42885" xr:uid="{8978F1B8-2EEE-4588-BC91-76AD502A56B8}"/>
    <cellStyle name="SAPBEXheaderText 2 9" xfId="43719" xr:uid="{DB41DF57-CC8E-4594-BDB8-5A72940198B8}"/>
    <cellStyle name="SAPBEXheaderText 20" xfId="35108" xr:uid="{9E754DD5-13B7-4B34-BE9E-B42DE53566B9}"/>
    <cellStyle name="SAPBEXheaderText 21" xfId="35109" xr:uid="{786ECC33-2611-4770-896B-EA07BD6D485D}"/>
    <cellStyle name="SAPBEXheaderText 22" xfId="35110" xr:uid="{931249CD-9DA0-4F06-934D-84187189CEE2}"/>
    <cellStyle name="SAPBEXheaderText 23" xfId="35111" xr:uid="{62F8FC17-81F4-41D3-BC4A-71FA3FE7E313}"/>
    <cellStyle name="SAPBEXheaderText 24" xfId="35112" xr:uid="{012114B1-7CA8-44FF-9346-0AF09B624622}"/>
    <cellStyle name="SAPBEXheaderText 25" xfId="35113" xr:uid="{4B86A218-FFE5-456D-9F07-411348BE62D9}"/>
    <cellStyle name="SAPBEXheaderText 26" xfId="35114" xr:uid="{3AFDA9D9-1343-46D1-82B8-E33DA0FA396E}"/>
    <cellStyle name="SAPBEXheaderText 27" xfId="35115" xr:uid="{B467120B-A8CD-4858-947F-EB7DA42DEB10}"/>
    <cellStyle name="SAPBEXheaderText 28" xfId="35116" xr:uid="{E101E77B-4B18-47E2-97C1-C500F45A5993}"/>
    <cellStyle name="SAPBEXheaderText 29" xfId="35117" xr:uid="{D1732172-F4BF-4253-99FC-49C659CDBF77}"/>
    <cellStyle name="SAPBEXheaderText 3" xfId="13239" xr:uid="{B779B98E-5A3B-496A-BB74-03950E756171}"/>
    <cellStyle name="SAPBEXheaderText 3 2" xfId="35118" xr:uid="{C2CD3611-6A70-49F8-A849-BFB6C17DF78F}"/>
    <cellStyle name="SAPBEXheaderText 3 3" xfId="38098" xr:uid="{FDCDC414-A540-4B9E-B38E-FD651C1EC1A5}"/>
    <cellStyle name="SAPBEXheaderText 3 3 2" xfId="41973" xr:uid="{9425EDCC-F087-48A1-832E-37B9039BBB9E}"/>
    <cellStyle name="SAPBEXheaderText 3 3 3" xfId="42598" xr:uid="{A8372142-FE3F-4D35-9C2D-CBD1D502A3AC}"/>
    <cellStyle name="SAPBEXheaderText 3 3 4" xfId="43160" xr:uid="{953790DB-5BA1-46DF-9E9C-DA504B3C06A0}"/>
    <cellStyle name="SAPBEXheaderText 3 3 5" xfId="43410" xr:uid="{62D6C23A-0A8B-4185-930C-5855E892A921}"/>
    <cellStyle name="SAPBEXheaderText 3 3 6" xfId="45814" xr:uid="{0A1B7296-64E5-4AEA-8BC0-F7ACD442AF32}"/>
    <cellStyle name="SAPBEXheaderText 3 3 7" xfId="46090" xr:uid="{33C69F3B-D4A2-4032-ADC3-3C493F3DD1BB}"/>
    <cellStyle name="SAPBEXheaderText 3 4" xfId="38535" xr:uid="{4C689882-9933-4A48-8E72-90CE561565A1}"/>
    <cellStyle name="SAPBEXheaderText 3 5" xfId="41582" xr:uid="{6C6AF863-9245-4944-942C-94134413C009}"/>
    <cellStyle name="SAPBEXheaderText 3 6" xfId="42239" xr:uid="{347B2A5B-30DE-475F-9CCB-C33661A42ABB}"/>
    <cellStyle name="SAPBEXheaderText 3 7" xfId="42847" xr:uid="{7DA50E12-E28A-49C0-A78A-8F4097FBBF18}"/>
    <cellStyle name="SAPBEXheaderText 3 8" xfId="43756" xr:uid="{5DEC86D1-800D-4BC5-8A3F-76F3FE5CADD8}"/>
    <cellStyle name="SAPBEXheaderText 3 9" xfId="45520" xr:uid="{73E1D27F-C921-47ED-B0C9-F6022D0AD54B}"/>
    <cellStyle name="SAPBEXheaderText 30" xfId="35119" xr:uid="{29D40E6E-2294-499B-B7CE-18C283980212}"/>
    <cellStyle name="SAPBEXheaderText 31" xfId="35120" xr:uid="{19CBA1CD-06C9-4AA3-81D3-358148E112DE}"/>
    <cellStyle name="SAPBEXheaderText 32" xfId="35121" xr:uid="{74114CA7-A753-4716-8C6D-CEE421AAA274}"/>
    <cellStyle name="SAPBEXheaderText 33" xfId="35122" xr:uid="{6A71B390-5134-4BE5-8348-55A02CE4D360}"/>
    <cellStyle name="SAPBEXheaderText 34" xfId="35123" xr:uid="{5E851283-672C-40F6-BA4E-6404AAE2FDF8}"/>
    <cellStyle name="SAPBEXheaderText 35" xfId="35124" xr:uid="{D10B614C-216B-4F58-8192-9CAB96583E24}"/>
    <cellStyle name="SAPBEXheaderText 36" xfId="35125" xr:uid="{18E8B5EE-30AC-4F41-AB5B-AE2EE814F718}"/>
    <cellStyle name="SAPBEXheaderText 37" xfId="35126" xr:uid="{CBE77165-0974-4832-8E2C-DEF1203A5E90}"/>
    <cellStyle name="SAPBEXheaderText 38" xfId="35127" xr:uid="{42F684FB-C958-4AAA-8230-6782DB2454E0}"/>
    <cellStyle name="SAPBEXheaderText 39" xfId="35128" xr:uid="{E7C65B81-CE92-475E-8DEA-4CA44F059F67}"/>
    <cellStyle name="SAPBEXheaderText 4" xfId="13248" xr:uid="{E4DB4DA7-0B87-43F7-AA0C-5BDBCDAF71B5}"/>
    <cellStyle name="SAPBEXheaderText 4 2" xfId="35129" xr:uid="{2099DFBC-C7F4-40EB-BA44-7B2192DF742F}"/>
    <cellStyle name="SAPBEXheaderText 4 3" xfId="38136" xr:uid="{C22C0EAC-32E0-4285-AF4E-DDA49F42FAB3}"/>
    <cellStyle name="SAPBEXheaderText 4 3 2" xfId="42011" xr:uid="{B42053D5-1667-4642-B0B6-D742484B8244}"/>
    <cellStyle name="SAPBEXheaderText 4 3 3" xfId="42636" xr:uid="{F2C276D3-4854-4E2C-9F52-D29788CC186D}"/>
    <cellStyle name="SAPBEXheaderText 4 3 4" xfId="43198" xr:uid="{A08D677D-5188-498F-957D-12B82987EEE7}"/>
    <cellStyle name="SAPBEXheaderText 4 3 5" xfId="43448" xr:uid="{04648227-0775-48C0-B3E0-4AC0EF66466E}"/>
    <cellStyle name="SAPBEXheaderText 4 3 6" xfId="45851" xr:uid="{142BA073-D0E4-45CA-9E6F-1386BD4E96AD}"/>
    <cellStyle name="SAPBEXheaderText 4 3 7" xfId="46128" xr:uid="{408F349F-F7F6-4F00-9345-8E1EC833DF64}"/>
    <cellStyle name="SAPBEXheaderText 4 4" xfId="38544" xr:uid="{1DC2A372-2394-4D6E-94CA-74414F23EABC}"/>
    <cellStyle name="SAPBEXheaderText 4 5" xfId="41573" xr:uid="{007A5B79-8563-4B4D-BFFE-D393BDC53D32}"/>
    <cellStyle name="SAPBEXheaderText 4 6" xfId="42229" xr:uid="{0B1E1F50-999D-41A0-BA69-19B659EFF674}"/>
    <cellStyle name="SAPBEXheaderText 4 7" xfId="42838" xr:uid="{86A48DA1-06C8-488D-80A6-AB7B2FC27D40}"/>
    <cellStyle name="SAPBEXheaderText 4 8" xfId="43765" xr:uid="{5D6042FC-16B7-47E4-8780-5B83C3031AEE}"/>
    <cellStyle name="SAPBEXheaderText 4 9" xfId="45500" xr:uid="{9F2B81D9-1B62-4D58-B606-5307FB8A6D6F}"/>
    <cellStyle name="SAPBEXheaderText 40" xfId="35130" xr:uid="{DAD7479C-5A00-4C91-BBD7-AD5371369B71}"/>
    <cellStyle name="SAPBEXheaderText 41" xfId="35131" xr:uid="{325A4ED8-A9A6-47DA-8E1E-8744AEC829BE}"/>
    <cellStyle name="SAPBEXheaderText 42" xfId="35132" xr:uid="{01B6B135-A6AC-450E-BCB6-206A530CEFAC}"/>
    <cellStyle name="SAPBEXheaderText 43" xfId="35133" xr:uid="{36C8E06E-4047-4E97-8EA7-EF962006DE89}"/>
    <cellStyle name="SAPBEXheaderText 44" xfId="35134" xr:uid="{2BD967E6-D3C4-4DD8-893A-2667D2D9606D}"/>
    <cellStyle name="SAPBEXheaderText 45" xfId="35135" xr:uid="{1AE53454-3D37-4FE3-AE0C-659B2EC8837B}"/>
    <cellStyle name="SAPBEXheaderText 46" xfId="35136" xr:uid="{301269B4-5D20-46D7-9F3C-A314BB85C7E8}"/>
    <cellStyle name="SAPBEXheaderText 47" xfId="35137" xr:uid="{25456F96-9480-4EAD-92C5-723DA7CAA1F2}"/>
    <cellStyle name="SAPBEXheaderText 48" xfId="35138" xr:uid="{AC8E4809-DF33-4D00-9CD3-49250FAA03C7}"/>
    <cellStyle name="SAPBEXheaderText 49" xfId="35139" xr:uid="{BF88032E-7BB7-4FE1-AD3C-33CC8B2D1B71}"/>
    <cellStyle name="SAPBEXheaderText 5" xfId="13347" xr:uid="{ED5DAA0B-E7F9-4E93-96C2-15147479FA41}"/>
    <cellStyle name="SAPBEXheaderText 5 2" xfId="35140" xr:uid="{2993CE56-131C-4737-A47D-E4BC3FE76981}"/>
    <cellStyle name="SAPBEXheaderText 5 3" xfId="38636" xr:uid="{57A210C0-5B68-4744-A29B-645FD1E83E76}"/>
    <cellStyle name="SAPBEXheaderText 5 4" xfId="41483" xr:uid="{4E10B69A-1BFD-41FA-A72F-C7C2DD38D786}"/>
    <cellStyle name="SAPBEXheaderText 5 5" xfId="42145" xr:uid="{40D07D03-1E57-4381-A10F-46B0A641D309}"/>
    <cellStyle name="SAPBEXheaderText 5 6" xfId="42754" xr:uid="{8010FD6A-9DAC-4512-8EC2-8A4E63094550}"/>
    <cellStyle name="SAPBEXheaderText 5 7" xfId="43850" xr:uid="{0ADF0A25-5A4D-43B9-A139-FA8E99DF00B0}"/>
    <cellStyle name="SAPBEXheaderText 5 8" xfId="45422" xr:uid="{81949C62-CE11-4050-95B9-B433736826C1}"/>
    <cellStyle name="SAPBEXheaderText 50" xfId="35141" xr:uid="{776CD4AE-724D-466C-8D3D-5304AF6AF4C6}"/>
    <cellStyle name="SAPBEXheaderText 51" xfId="35142" xr:uid="{4DFA1395-0CE5-4205-8064-14DA01477ED6}"/>
    <cellStyle name="SAPBEXheaderText 52" xfId="35143" xr:uid="{E66C2003-8CA2-4D40-BEEA-CF3F824B5EDD}"/>
    <cellStyle name="SAPBEXheaderText 53" xfId="35144" xr:uid="{250D8A80-BF9B-4F6B-B848-D6C6D49CF4AD}"/>
    <cellStyle name="SAPBEXheaderText 54" xfId="35145" xr:uid="{03006AFE-5799-4BAE-8D46-396A3DB09FF6}"/>
    <cellStyle name="SAPBEXheaderText 55" xfId="35146" xr:uid="{2CE4003A-5535-455D-8D48-2E17F72CA224}"/>
    <cellStyle name="SAPBEXheaderText 56" xfId="35147" xr:uid="{A4BF244D-FE3F-4151-A5D3-71697619253A}"/>
    <cellStyle name="SAPBEXheaderText 57" xfId="35148" xr:uid="{6D79DC43-8CC7-4F3E-B925-B2BCF053182D}"/>
    <cellStyle name="SAPBEXheaderText 58" xfId="35149" xr:uid="{10864CC2-7171-4E5B-8187-B3868B5274FD}"/>
    <cellStyle name="SAPBEXheaderText 59" xfId="35150" xr:uid="{F536438B-03DF-4AE6-801A-43BF47BE39CB}"/>
    <cellStyle name="SAPBEXheaderText 6" xfId="35151" xr:uid="{5AD48A7E-5B9A-4E37-8271-7592F1B16893}"/>
    <cellStyle name="SAPBEXheaderText 6 2" xfId="35152" xr:uid="{E22D3039-D637-43B8-81C3-EC89196ABB16}"/>
    <cellStyle name="SAPBEXheaderText 60" xfId="35153" xr:uid="{D66A17EB-3F65-47FE-B39B-851ADB26BE59}"/>
    <cellStyle name="SAPBEXheaderText 61" xfId="35154" xr:uid="{02065AEF-1E17-40AA-A389-3848942A0C1C}"/>
    <cellStyle name="SAPBEXheaderText 62" xfId="35155" xr:uid="{DBBF1C89-99D6-4C78-8888-F758E3BFA1E1}"/>
    <cellStyle name="SAPBEXheaderText 63" xfId="35156" xr:uid="{D11855DB-4B64-437D-80E4-43FBB8ABDC12}"/>
    <cellStyle name="SAPBEXheaderText 64" xfId="35157" xr:uid="{4A8B7BAC-79A8-4C34-99E6-D8F5C43B9305}"/>
    <cellStyle name="SAPBEXheaderText 65" xfId="35158" xr:uid="{38DFDBDA-59F9-4A0B-8D66-084884070D05}"/>
    <cellStyle name="SAPBEXheaderText 66" xfId="35159" xr:uid="{99C8F5D9-78C2-4308-87F0-4746731657E8}"/>
    <cellStyle name="SAPBEXheaderText 67" xfId="35160" xr:uid="{4C46C257-61E8-4F0B-9093-69636F4C38FC}"/>
    <cellStyle name="SAPBEXheaderText 68" xfId="35161" xr:uid="{F71D751F-9FF4-404C-9534-7F26010DBD54}"/>
    <cellStyle name="SAPBEXheaderText 69" xfId="35162" xr:uid="{9C7DCC3F-A499-4F54-81B3-EE844B4B35CC}"/>
    <cellStyle name="SAPBEXheaderText 7" xfId="35163" xr:uid="{0EEAF341-583A-4C03-B429-1B59A8F55E77}"/>
    <cellStyle name="SAPBEXheaderText 70" xfId="35164" xr:uid="{FC1EA4D6-D342-43C4-A636-DD8E9066127E}"/>
    <cellStyle name="SAPBEXheaderText 71" xfId="35165" xr:uid="{69031A55-9A6A-4785-9065-2BA68E562AA4}"/>
    <cellStyle name="SAPBEXheaderText 72" xfId="35166" xr:uid="{4B4FD5E5-9B9D-4C99-B3E2-76A4B90BEE3F}"/>
    <cellStyle name="SAPBEXheaderText 73" xfId="35167" xr:uid="{D758D383-13B7-4FB6-985E-37D7840B224E}"/>
    <cellStyle name="SAPBEXheaderText 74" xfId="35168" xr:uid="{8C5257C8-FC91-4D48-9DE6-6AD9E8ABC9D3}"/>
    <cellStyle name="SAPBEXheaderText 75" xfId="35169" xr:uid="{C2183EEA-91E7-4AE0-9AC9-1852AAF2D339}"/>
    <cellStyle name="SAPBEXheaderText 76" xfId="35170" xr:uid="{90AD984D-1C7F-49DF-9529-860E801E2A1F}"/>
    <cellStyle name="SAPBEXheaderText 77" xfId="35171" xr:uid="{1509B48B-6C2E-4FD3-B96B-C5AF06150324}"/>
    <cellStyle name="SAPBEXheaderText 78" xfId="35172" xr:uid="{B9698E0B-F170-409A-88AA-11EDA108AF19}"/>
    <cellStyle name="SAPBEXheaderText 79" xfId="35173" xr:uid="{6A8D9F04-BDC1-41B8-983E-623656553EF6}"/>
    <cellStyle name="SAPBEXheaderText 8" xfId="35174" xr:uid="{8854E42C-5045-4C32-865C-9B17434A6790}"/>
    <cellStyle name="SAPBEXheaderText 80" xfId="35175" xr:uid="{C1D27A31-99E6-42D0-B654-4E677804CC23}"/>
    <cellStyle name="SAPBEXheaderText 81" xfId="35176" xr:uid="{36A9FC90-C28E-4F27-9A02-E3E30C62D274}"/>
    <cellStyle name="SAPBEXheaderText 82" xfId="35177" xr:uid="{BBFE9562-6EAE-4C26-A06A-F2D702B585E8}"/>
    <cellStyle name="SAPBEXheaderText 83" xfId="35178" xr:uid="{FB186A9E-5AE9-4A77-B58E-18B6D8F50CCC}"/>
    <cellStyle name="SAPBEXheaderText 84" xfId="35179" xr:uid="{C93F9B57-752C-4974-A0E3-5CAB6A61B750}"/>
    <cellStyle name="SAPBEXheaderText 85" xfId="35180" xr:uid="{66DC614A-9E58-436C-8FD9-B9D32BE4E649}"/>
    <cellStyle name="SAPBEXheaderText 86" xfId="35181" xr:uid="{B1F4616C-2EF2-43D8-8B9B-503F93CD8155}"/>
    <cellStyle name="SAPBEXheaderText 87" xfId="35182" xr:uid="{D5094842-63D4-4A67-9456-AE62C6778861}"/>
    <cellStyle name="SAPBEXheaderText 88" xfId="35183" xr:uid="{F9823440-63C1-44C3-97E7-0E6AB00BDD6A}"/>
    <cellStyle name="SAPBEXheaderText 89" xfId="35184" xr:uid="{4A901A93-D0A4-4876-9B2A-2A29D655D15B}"/>
    <cellStyle name="SAPBEXheaderText 9" xfId="35185" xr:uid="{CBBB36F0-E568-4CB1-8C4F-F72B75D5E796}"/>
    <cellStyle name="SAPBEXheaderText 90" xfId="35186" xr:uid="{6F3DDA80-86CD-47A2-8C97-A43CCC3A7FEF}"/>
    <cellStyle name="SAPBEXheaderText 91" xfId="35187" xr:uid="{DB8F69A1-017A-4115-B69C-F0BF819F51A1}"/>
    <cellStyle name="SAPBEXheaderText 92" xfId="35188" xr:uid="{CB50CE08-8AA0-4C1F-9B87-7F6E4A616CBA}"/>
    <cellStyle name="SAPBEXheaderText 93" xfId="35189" xr:uid="{71E5F903-B690-46DC-AC16-0B855B39DEFB}"/>
    <cellStyle name="SAPBEXheaderText 94" xfId="35190" xr:uid="{B92C63D3-95E8-4F6E-AD72-0B47CA862B62}"/>
    <cellStyle name="SAPBEXheaderText 95" xfId="35191" xr:uid="{F8F4CB70-F11A-4C09-86F6-18DD86D94FAE}"/>
    <cellStyle name="SAPBEXheaderText 96" xfId="35192" xr:uid="{ECA028B8-673B-45BF-A3C2-E0ACB5A2D2C9}"/>
    <cellStyle name="SAPBEXheaderText 97" xfId="35193" xr:uid="{337EDA62-E8C8-4425-9763-6DD2D1AADF76}"/>
    <cellStyle name="SAPBEXheaderText 98" xfId="35194" xr:uid="{11446D09-1357-4211-931F-33CCAC52908B}"/>
    <cellStyle name="SAPBEXheaderText 99" xfId="35195" xr:uid="{2E9EF17B-042D-473C-AACA-0CD5FD079D62}"/>
    <cellStyle name="SAPBEXHLevel0" xfId="2102" xr:uid="{542372A8-9ACA-4782-87F4-0CA1C8520AA2}"/>
    <cellStyle name="SAPBEXHLevel0 10" xfId="35196" xr:uid="{52B7ED75-5A73-4D4D-B13B-E9F06C839FB1}"/>
    <cellStyle name="SAPBEXHLevel0 100" xfId="35197" xr:uid="{00949B47-86D8-4AFE-BE49-9EF3FDE896D3}"/>
    <cellStyle name="SAPBEXHLevel0 101" xfId="35198" xr:uid="{E7689E31-E351-455A-BFF2-BC1427D7231F}"/>
    <cellStyle name="SAPBEXHLevel0 102" xfId="35199" xr:uid="{E498B894-DDFC-4A2C-BB04-B79B9B5038C5}"/>
    <cellStyle name="SAPBEXHLevel0 103" xfId="35200" xr:uid="{461EF676-310A-446B-B856-233AC42D61C4}"/>
    <cellStyle name="SAPBEXHLevel0 104" xfId="35201" xr:uid="{524F321D-D399-4994-97CF-D68E93213B17}"/>
    <cellStyle name="SAPBEXHLevel0 105" xfId="35202" xr:uid="{DD9CACA6-CF69-49CD-A58A-971BDDD8D0E6}"/>
    <cellStyle name="SAPBEXHLevel0 105 2" xfId="40987" xr:uid="{1058590C-1447-42FA-87B4-764DC3CB4CC5}"/>
    <cellStyle name="SAPBEXHLevel0 105 3" xfId="39091" xr:uid="{8FBFA6F7-5557-4C10-A80E-64B9DC2335BC}"/>
    <cellStyle name="SAPBEXHLevel0 105 4" xfId="40910" xr:uid="{217269BE-1CC3-4A49-9B76-B901AAE88289}"/>
    <cellStyle name="SAPBEXHLevel0 105 5" xfId="39201" xr:uid="{03114B75-CA90-4804-81C0-9EC02E749AC5}"/>
    <cellStyle name="SAPBEXHLevel0 105 6" xfId="45118" xr:uid="{A6AD6281-3EC3-4230-A91B-74A7AA2C87C7}"/>
    <cellStyle name="SAPBEXHLevel0 105 7" xfId="44166" xr:uid="{CF0E092C-46BD-4823-A15C-530CD2B6F096}"/>
    <cellStyle name="SAPBEXHLevel0 106" xfId="35203" xr:uid="{BDB73784-AB09-4743-A0C5-C0D1AA3BF8FF}"/>
    <cellStyle name="SAPBEXHLevel0 106 2" xfId="40988" xr:uid="{8A655231-7FF8-4172-98BF-C1E8B645A71F}"/>
    <cellStyle name="SAPBEXHLevel0 106 3" xfId="39090" xr:uid="{F00A14B0-17B0-4D72-95FD-68B5CE5572F5}"/>
    <cellStyle name="SAPBEXHLevel0 106 4" xfId="40911" xr:uid="{90600B67-D519-44B0-9EDB-AFE65D499C59}"/>
    <cellStyle name="SAPBEXHLevel0 106 5" xfId="39200" xr:uid="{130B8B56-86C1-446E-8E9F-7C25288997B3}"/>
    <cellStyle name="SAPBEXHLevel0 106 6" xfId="45119" xr:uid="{30915274-0E90-4B30-8319-99E730387F3A}"/>
    <cellStyle name="SAPBEXHLevel0 106 7" xfId="44165" xr:uid="{FA90E75E-CE82-4090-B30F-5748A900A4AC}"/>
    <cellStyle name="SAPBEXHLevel0 107" xfId="35204" xr:uid="{BC929C05-AD11-4459-A44C-3EDCEFF09379}"/>
    <cellStyle name="SAPBEXHLevel0 107 2" xfId="40989" xr:uid="{B30B12BB-8615-48CB-BF30-CD828B127F72}"/>
    <cellStyle name="SAPBEXHLevel0 107 3" xfId="39089" xr:uid="{2E560F60-742A-4B76-8F6F-7C44849196F0}"/>
    <cellStyle name="SAPBEXHLevel0 107 4" xfId="40912" xr:uid="{44218036-5F69-4985-855F-FD3432299BA5}"/>
    <cellStyle name="SAPBEXHLevel0 107 5" xfId="39199" xr:uid="{B2B33801-524F-4071-9F5B-C643D23E2E3D}"/>
    <cellStyle name="SAPBEXHLevel0 107 6" xfId="45120" xr:uid="{9E7ED4A3-A3E0-4961-A8C2-D735ABBCC6AF}"/>
    <cellStyle name="SAPBEXHLevel0 107 7" xfId="44164" xr:uid="{36963AD7-9AAD-4C68-BFB1-041535BD9150}"/>
    <cellStyle name="SAPBEXHLevel0 108" xfId="35205" xr:uid="{4DFCCCC4-95DE-40C6-A919-4C8B5D6D9E5B}"/>
    <cellStyle name="SAPBEXHLevel0 108 2" xfId="40990" xr:uid="{CF93DFC2-AE35-4802-A1BA-375113A30FF7}"/>
    <cellStyle name="SAPBEXHLevel0 108 3" xfId="39088" xr:uid="{55872B15-0121-461B-879B-86254CF5DB06}"/>
    <cellStyle name="SAPBEXHLevel0 108 4" xfId="40913" xr:uid="{33AABED0-03FC-4668-9329-D6A613E7FCCC}"/>
    <cellStyle name="SAPBEXHLevel0 108 5" xfId="39198" xr:uid="{B1309E73-1962-4646-B0AD-DAD4CC83A22C}"/>
    <cellStyle name="SAPBEXHLevel0 108 6" xfId="45121" xr:uid="{82ACA070-F028-4F23-BFC5-1A806226AC25}"/>
    <cellStyle name="SAPBEXHLevel0 108 7" xfId="44163" xr:uid="{EA65BAA3-86F1-45E6-AECB-54208D9EFB2E}"/>
    <cellStyle name="SAPBEXHLevel0 109" xfId="35206" xr:uid="{5689B1AF-CA94-45CD-889F-ADC4A552ED07}"/>
    <cellStyle name="SAPBEXHLevel0 109 2" xfId="40991" xr:uid="{7B00552C-C151-4E78-AEF0-7AC39756D321}"/>
    <cellStyle name="SAPBEXHLevel0 109 3" xfId="39087" xr:uid="{77CED739-1655-45A6-90B4-BA8DC36FE368}"/>
    <cellStyle name="SAPBEXHLevel0 109 4" xfId="40914" xr:uid="{F9027E46-C515-4D7E-B9CD-5CA70F4A8AAC}"/>
    <cellStyle name="SAPBEXHLevel0 109 5" xfId="39197" xr:uid="{0AA72AFB-C0B1-4C4E-8A8B-B7B262C15F46}"/>
    <cellStyle name="SAPBEXHLevel0 109 6" xfId="45122" xr:uid="{5551531E-1140-4562-B218-4484FE88139E}"/>
    <cellStyle name="SAPBEXHLevel0 109 7" xfId="44162" xr:uid="{54A277EE-6576-465D-A599-F92A40B3366E}"/>
    <cellStyle name="SAPBEXHLevel0 11" xfId="35207" xr:uid="{C4BCFD2F-B6E3-4A0F-8B91-C1C84DDAD486}"/>
    <cellStyle name="SAPBEXHLevel0 110" xfId="35208" xr:uid="{EBEDB6D7-A3BF-4769-9105-97ED76392EA0}"/>
    <cellStyle name="SAPBEXHLevel0 110 2" xfId="40993" xr:uid="{C1079926-56C5-4C13-940C-AC503E986AEE}"/>
    <cellStyle name="SAPBEXHLevel0 110 3" xfId="39085" xr:uid="{64FBCA03-056E-42D8-B6C5-5E15415D29B3}"/>
    <cellStyle name="SAPBEXHLevel0 110 4" xfId="40915" xr:uid="{6C600868-4A5A-4219-B041-F355640ACD29}"/>
    <cellStyle name="SAPBEXHLevel0 110 5" xfId="39196" xr:uid="{781DF8CE-6727-48DB-90A8-54DB153F6346}"/>
    <cellStyle name="SAPBEXHLevel0 110 6" xfId="45123" xr:uid="{FE3AAF76-68BC-46A3-BC37-AE3C38DF7BFD}"/>
    <cellStyle name="SAPBEXHLevel0 110 7" xfId="44161" xr:uid="{D5A8BA4D-4C47-4B57-9249-15593E01E149}"/>
    <cellStyle name="SAPBEXHLevel0 111" xfId="35209" xr:uid="{34104075-9F19-4075-B5BA-324D0E5D0DAF}"/>
    <cellStyle name="SAPBEXHLevel0 111 2" xfId="40994" xr:uid="{9F36C48A-65D2-4458-A3A6-117AE555AABC}"/>
    <cellStyle name="SAPBEXHLevel0 111 3" xfId="39084" xr:uid="{D43164DB-3FB5-4D24-AD10-BCB83C063E8B}"/>
    <cellStyle name="SAPBEXHLevel0 111 4" xfId="40916" xr:uid="{616727A9-A8E1-4981-B077-00078F4D415B}"/>
    <cellStyle name="SAPBEXHLevel0 111 5" xfId="39195" xr:uid="{DDA51B64-110F-409C-91D0-7934F7BC1C92}"/>
    <cellStyle name="SAPBEXHLevel0 111 6" xfId="45124" xr:uid="{7312E08C-F7F5-47C5-AC27-7A4982E6F710}"/>
    <cellStyle name="SAPBEXHLevel0 111 7" xfId="44160" xr:uid="{B83D5783-E211-4C64-9E2D-E091A156C75D}"/>
    <cellStyle name="SAPBEXHLevel0 112" xfId="35210" xr:uid="{95ED8B2F-5EE3-47BF-BED9-FC11C7F22298}"/>
    <cellStyle name="SAPBEXHLevel0 112 2" xfId="40995" xr:uid="{ACCBB1A6-5FF8-49F6-AC5D-D7B28FCC10FD}"/>
    <cellStyle name="SAPBEXHLevel0 112 3" xfId="39083" xr:uid="{3ACE9A48-49F7-4388-BF4F-F85B53ECC03B}"/>
    <cellStyle name="SAPBEXHLevel0 112 4" xfId="40917" xr:uid="{E282E33C-E291-402C-85AE-F0965789CB14}"/>
    <cellStyle name="SAPBEXHLevel0 112 5" xfId="39194" xr:uid="{E1845D4D-3C85-4FDD-8EB3-67B5FF2F7F81}"/>
    <cellStyle name="SAPBEXHLevel0 112 6" xfId="45125" xr:uid="{9F4BCFE7-F46A-4AB0-A993-E79969BACF3C}"/>
    <cellStyle name="SAPBEXHLevel0 112 7" xfId="44159" xr:uid="{6F3AED58-0E33-437D-BC43-5E2D39C7811B}"/>
    <cellStyle name="SAPBEXHLevel0 113" xfId="35211" xr:uid="{65FAAE56-3972-4F9D-B480-CD533C2FA0DE}"/>
    <cellStyle name="SAPBEXHLevel0 113 2" xfId="40996" xr:uid="{06FD4C86-AE97-434F-BC6F-081A49F06ED6}"/>
    <cellStyle name="SAPBEXHLevel0 113 3" xfId="39082" xr:uid="{13A3FD45-376D-47B2-ADFE-AA83D352396D}"/>
    <cellStyle name="SAPBEXHLevel0 113 4" xfId="40918" xr:uid="{86C9A994-C038-406E-9425-AD4C917376C2}"/>
    <cellStyle name="SAPBEXHLevel0 113 5" xfId="39193" xr:uid="{20034CB0-F37B-438B-AAEA-2C4D45FB455A}"/>
    <cellStyle name="SAPBEXHLevel0 113 6" xfId="45126" xr:uid="{797648F1-2F73-41BB-A886-74FFDABFF752}"/>
    <cellStyle name="SAPBEXHLevel0 113 7" xfId="44158" xr:uid="{A635D1E3-211F-41EC-89B1-FC54C31E2FCB}"/>
    <cellStyle name="SAPBEXHLevel0 114" xfId="35212" xr:uid="{0DB00026-6F87-40F0-8C02-E27483D8BC1E}"/>
    <cellStyle name="SAPBEXHLevel0 114 2" xfId="40997" xr:uid="{5B901FB1-7C6D-4E49-AB7B-FCF48A259F45}"/>
    <cellStyle name="SAPBEXHLevel0 114 3" xfId="39081" xr:uid="{22127B04-33B5-4BF9-81BD-8E3B60595B15}"/>
    <cellStyle name="SAPBEXHLevel0 114 4" xfId="40919" xr:uid="{A55537E1-CAF3-4611-9594-42EEBF285EDB}"/>
    <cellStyle name="SAPBEXHLevel0 114 5" xfId="39192" xr:uid="{685AE01E-9726-477A-8643-98122B336174}"/>
    <cellStyle name="SAPBEXHLevel0 114 6" xfId="45127" xr:uid="{63DEBF80-F23E-4FE5-8266-516E447A37B0}"/>
    <cellStyle name="SAPBEXHLevel0 114 7" xfId="44157" xr:uid="{2B2AA588-9315-43DE-A864-CCEBB496F2A6}"/>
    <cellStyle name="SAPBEXHLevel0 115" xfId="35213" xr:uid="{ACABF977-1D07-4035-B8AA-ECE47765AF16}"/>
    <cellStyle name="SAPBEXHLevel0 115 2" xfId="40998" xr:uid="{C5ABF9BA-CFBF-4FD1-BB8F-5C6D90ECFECE}"/>
    <cellStyle name="SAPBEXHLevel0 115 3" xfId="39080" xr:uid="{576FBF52-1CFC-461B-82CD-2CF3E301ABFB}"/>
    <cellStyle name="SAPBEXHLevel0 115 4" xfId="40920" xr:uid="{7F35C779-294E-4377-843A-DF3B51ECDC65}"/>
    <cellStyle name="SAPBEXHLevel0 115 5" xfId="39191" xr:uid="{C4CA9AED-373F-4909-9BB7-F5367AE32EBB}"/>
    <cellStyle name="SAPBEXHLevel0 115 6" xfId="45128" xr:uid="{802E73B7-DA1E-4BBA-94D8-26D4E5CA2E1D}"/>
    <cellStyle name="SAPBEXHLevel0 115 7" xfId="44156" xr:uid="{AD7F484E-732C-44AB-8ED0-ADA6ADC2EB18}"/>
    <cellStyle name="SAPBEXHLevel0 116" xfId="12999" xr:uid="{38292ADF-C04E-475C-84C5-5E84A57F71F6}"/>
    <cellStyle name="SAPBEXHLevel0 116 2" xfId="38387" xr:uid="{9FF1C295-590B-4447-A512-FDDC722B3766}"/>
    <cellStyle name="SAPBEXHLevel0 116 3" xfId="41771" xr:uid="{02F86B42-06D5-4A4D-8F5B-608BE42B9324}"/>
    <cellStyle name="SAPBEXHLevel0 116 4" xfId="42431" xr:uid="{450DF4F3-4DC0-4918-902A-B024E307316F}"/>
    <cellStyle name="SAPBEXHLevel0 116 5" xfId="43014" xr:uid="{10D0B8FD-1FDE-4404-BCEB-BB146DC5F3F6}"/>
    <cellStyle name="SAPBEXHLevel0 116 6" xfId="43617" xr:uid="{0DBF5872-3F3E-4931-A149-A1F6AEA4CCFE}"/>
    <cellStyle name="SAPBEXHLevel0 116 7" xfId="45662" xr:uid="{EDF7B303-F66C-4087-9994-7777260B88A9}"/>
    <cellStyle name="SAPBEXHLevel0 117" xfId="38327" xr:uid="{64E59B3F-6BE2-40F1-8E10-1B278C702DFF}"/>
    <cellStyle name="SAPBEXHLevel0 118" xfId="41864" xr:uid="{0AE14689-E40F-41BE-B565-00A97DEFBED6}"/>
    <cellStyle name="SAPBEXHLevel0 119" xfId="42519" xr:uid="{D2C84DF5-F3EA-4FD8-AE4D-3FF9382894DB}"/>
    <cellStyle name="SAPBEXHLevel0 12" xfId="35214" xr:uid="{4E4B1799-754C-43DA-8A03-8B37644DD34D}"/>
    <cellStyle name="SAPBEXHLevel0 120" xfId="43093" xr:uid="{259BA5FE-A656-4311-AE5F-9BD3B1798157}"/>
    <cellStyle name="SAPBEXHLevel0 121" xfId="43560" xr:uid="{DA36002F-836D-4847-9A7C-F51129183C5C}"/>
    <cellStyle name="SAPBEXHLevel0 122" xfId="45722" xr:uid="{25F6F240-DF11-49B0-A5C4-4039CD260571}"/>
    <cellStyle name="SAPBEXHLevel0 123" xfId="12457" xr:uid="{5417FBD9-C310-4D88-BEC1-4BEA389F6D03}"/>
    <cellStyle name="SAPBEXHLevel0 124" xfId="46280" xr:uid="{60479E9F-847C-40F8-9CCE-98B16B272794}"/>
    <cellStyle name="SAPBEXHLevel0 13" xfId="35215" xr:uid="{9B21C297-EF82-4FEA-8041-FFB3AE3B7B0B}"/>
    <cellStyle name="SAPBEXHLevel0 14" xfId="35216" xr:uid="{2E0EDE86-D8DD-44ED-B285-6FD1EB6F56D0}"/>
    <cellStyle name="SAPBEXHLevel0 15" xfId="35217" xr:uid="{FB64E6B5-A60E-4465-9632-8DE799957A4A}"/>
    <cellStyle name="SAPBEXHLevel0 16" xfId="35218" xr:uid="{FAD22E41-7E8A-43EE-AFA1-C78546B676B9}"/>
    <cellStyle name="SAPBEXHLevel0 17" xfId="35219" xr:uid="{F2683920-3D43-4E49-80BC-71F74287F011}"/>
    <cellStyle name="SAPBEXHLevel0 18" xfId="35220" xr:uid="{FC789955-4BF7-43DB-8ED3-863475B3C21E}"/>
    <cellStyle name="SAPBEXHLevel0 19" xfId="35221" xr:uid="{914DDE3C-8B30-478A-B597-65B60AFEB31B}"/>
    <cellStyle name="SAPBEXHLevel0 2" xfId="2414" xr:uid="{D1F09BB1-4A25-4EFE-B596-0C4FBF257C0D}"/>
    <cellStyle name="SAPBEXHLevel0 2 10" xfId="45557" xr:uid="{CA4D4390-FA85-487F-AA7A-3599A218AA37}"/>
    <cellStyle name="SAPBEXHLevel0 2 11" xfId="13204" xr:uid="{55A30EE5-F27F-4DAA-9FE0-F4520305AB7A}"/>
    <cellStyle name="SAPBEXHLevel0 2 2" xfId="4575" xr:uid="{FD7F86F5-7336-471C-BF00-331FC35C6A0E}"/>
    <cellStyle name="SAPBEXHLevel0 2 2 10" xfId="35222" xr:uid="{23C53C3A-93F3-4228-AD11-72836F930E69}"/>
    <cellStyle name="SAPBEXHLevel0 2 2 2" xfId="5565" xr:uid="{56074A35-084C-42FC-B3E4-5C54F28E6DD3}"/>
    <cellStyle name="SAPBEXHLevel0 2 2 2 10" xfId="35223" xr:uid="{F6C191FA-4854-4D2D-8EDC-3461B03A98C0}"/>
    <cellStyle name="SAPBEXHLevel0 2 2 2 2" xfId="35224" xr:uid="{27A88DE7-651A-42D1-8DA1-326A3BC24DCC}"/>
    <cellStyle name="SAPBEXHLevel0 2 2 2 2 2" xfId="35225" xr:uid="{2B47A26E-F9E0-41AA-A2A8-FBE3154EE058}"/>
    <cellStyle name="SAPBEXHLevel0 2 2 2 2 2 2" xfId="41002" xr:uid="{64BAD991-6A2A-4052-AED7-C45AA9A293E1}"/>
    <cellStyle name="SAPBEXHLevel0 2 2 2 2 2 3" xfId="39070" xr:uid="{7E26F47E-E83E-4CC6-BF74-3E3A9CC90075}"/>
    <cellStyle name="SAPBEXHLevel0 2 2 2 2 2 4" xfId="40924" xr:uid="{FB73653E-FA2F-4273-8068-F74E9B6B5641}"/>
    <cellStyle name="SAPBEXHLevel0 2 2 2 2 2 5" xfId="39187" xr:uid="{EBB6137E-D21F-471F-AF4E-7F3243E24EEE}"/>
    <cellStyle name="SAPBEXHLevel0 2 2 2 2 2 6" xfId="45132" xr:uid="{9FDA8B94-B9B5-41B6-A4C0-0BDA561D85CF}"/>
    <cellStyle name="SAPBEXHLevel0 2 2 2 2 2 7" xfId="44152" xr:uid="{4FC3E7FA-2B0F-4088-B1E2-FED0DC4F9370}"/>
    <cellStyle name="SAPBEXHLevel0 2 2 2 2 3" xfId="41001" xr:uid="{B46E2806-D0EA-4CA9-B95D-D8FFE91E272F}"/>
    <cellStyle name="SAPBEXHLevel0 2 2 2 2 4" xfId="39071" xr:uid="{30C430FE-0698-4186-845F-35A3D68E3B92}"/>
    <cellStyle name="SAPBEXHLevel0 2 2 2 2 5" xfId="40923" xr:uid="{561D5192-6546-4C7C-8EC4-A502C7A86A19}"/>
    <cellStyle name="SAPBEXHLevel0 2 2 2 2 6" xfId="39188" xr:uid="{B5644CC4-D4F6-4719-A72F-0DA54D2BC43C}"/>
    <cellStyle name="SAPBEXHLevel0 2 2 2 2 7" xfId="45131" xr:uid="{33FB1CB0-FF43-4B3C-91BE-3C40903105CF}"/>
    <cellStyle name="SAPBEXHLevel0 2 2 2 2 8" xfId="44153" xr:uid="{F18210D1-FAF0-44FA-9DAE-6F9CF4D3A128}"/>
    <cellStyle name="SAPBEXHLevel0 2 2 2 3" xfId="35226" xr:uid="{68B4EE3A-3CE1-4025-B9E6-899289DD0DB4}"/>
    <cellStyle name="SAPBEXHLevel0 2 2 2 3 2" xfId="41003" xr:uid="{505EC2B0-2AE8-49FF-AFF8-56556CBFE06A}"/>
    <cellStyle name="SAPBEXHLevel0 2 2 2 3 3" xfId="39069" xr:uid="{12C64A5C-870A-46D4-A10D-A2F563B60E35}"/>
    <cellStyle name="SAPBEXHLevel0 2 2 2 3 4" xfId="40925" xr:uid="{FAE7FE20-E23A-45F0-8715-15024D43188D}"/>
    <cellStyle name="SAPBEXHLevel0 2 2 2 3 5" xfId="39186" xr:uid="{72409A0C-CDC8-4CE0-8E2D-70CE5CE0F5AE}"/>
    <cellStyle name="SAPBEXHLevel0 2 2 2 3 6" xfId="45133" xr:uid="{74E93B0E-A901-4754-81BE-780D900447E9}"/>
    <cellStyle name="SAPBEXHLevel0 2 2 2 3 7" xfId="44151" xr:uid="{E46C7840-364D-4DB1-BFF9-B39BD3E36DEB}"/>
    <cellStyle name="SAPBEXHLevel0 2 2 2 4" xfId="41000" xr:uid="{2D3FEC4B-EB50-4C83-B4F6-2ACEA7F32AF2}"/>
    <cellStyle name="SAPBEXHLevel0 2 2 2 5" xfId="39072" xr:uid="{1DD02058-DC7F-48E6-9C18-6C786BBB394E}"/>
    <cellStyle name="SAPBEXHLevel0 2 2 2 6" xfId="40922" xr:uid="{6EBD91E1-6B60-4C70-A251-F50A7CEFBA6B}"/>
    <cellStyle name="SAPBEXHLevel0 2 2 2 7" xfId="39189" xr:uid="{FB76E6D1-0C03-4B1E-AA2F-9ED4EDB76DE8}"/>
    <cellStyle name="SAPBEXHLevel0 2 2 2 8" xfId="45130" xr:uid="{CA703604-C4AD-45A7-A407-32A24B3E3855}"/>
    <cellStyle name="SAPBEXHLevel0 2 2 2 9" xfId="44154" xr:uid="{C51547B8-4379-420F-BF3B-00C4BD86BA67}"/>
    <cellStyle name="SAPBEXHLevel0 2 2 3" xfId="8466" xr:uid="{0BC532EE-B460-45F6-B851-1B2DA6A994CD}"/>
    <cellStyle name="SAPBEXHLevel0 2 2 3 2" xfId="41004" xr:uid="{9846886D-6444-467F-9E37-D132E41E73DE}"/>
    <cellStyle name="SAPBEXHLevel0 2 2 3 3" xfId="39068" xr:uid="{65EF8948-135A-4E26-A30A-E6CF08A1722A}"/>
    <cellStyle name="SAPBEXHLevel0 2 2 3 4" xfId="40926" xr:uid="{A0C49EC7-BB58-43AE-9120-0452B9FCB8E8}"/>
    <cellStyle name="SAPBEXHLevel0 2 2 3 5" xfId="39185" xr:uid="{008EDBB0-9FB7-44E8-B905-DA1DFFE2A6AA}"/>
    <cellStyle name="SAPBEXHLevel0 2 2 3 6" xfId="45134" xr:uid="{86C426BE-E469-4BA5-BC6D-093C1901D9C5}"/>
    <cellStyle name="SAPBEXHLevel0 2 2 3 7" xfId="44150" xr:uid="{8EBE174A-00EB-4700-B74B-49D0DB204BD8}"/>
    <cellStyle name="SAPBEXHLevel0 2 2 3 8" xfId="35227" xr:uid="{7EB0F5E4-5AE9-4C9E-BC37-DC9D2DBDF263}"/>
    <cellStyle name="SAPBEXHLevel0 2 2 4" xfId="40999" xr:uid="{F2DE20A5-E045-4421-9297-CFB6E69C79EE}"/>
    <cellStyle name="SAPBEXHLevel0 2 2 5" xfId="39073" xr:uid="{C8BD1950-60F5-42A5-B64D-A5DB778A2B17}"/>
    <cellStyle name="SAPBEXHLevel0 2 2 6" xfId="40921" xr:uid="{B2AEA5C6-E46B-4A76-8BBF-C4F13CC1ED06}"/>
    <cellStyle name="SAPBEXHLevel0 2 2 7" xfId="39190" xr:uid="{AEE1CC1B-D35A-4D41-833A-46D660D27A87}"/>
    <cellStyle name="SAPBEXHLevel0 2 2 8" xfId="45129" xr:uid="{E2F49588-6FD3-4321-A2B7-10472D1BF0BC}"/>
    <cellStyle name="SAPBEXHLevel0 2 2 9" xfId="44155" xr:uid="{A1A2C838-5BC2-4A12-A82E-9C2F5FAA0CF4}"/>
    <cellStyle name="SAPBEXHLevel0 2 3" xfId="5141" xr:uid="{F0DF61CA-1D44-4586-AF21-073B13CB2A6B}"/>
    <cellStyle name="SAPBEXHLevel0 2 3 2" xfId="5713" xr:uid="{A5843F86-EE3E-4913-A149-FE85DBB48361}"/>
    <cellStyle name="SAPBEXHLevel0 2 3 2 2" xfId="41005" xr:uid="{25606D6F-EB44-4C64-BED6-49A0C7522EB6}"/>
    <cellStyle name="SAPBEXHLevel0 2 3 3" xfId="39067" xr:uid="{543B46E7-718A-4570-B84C-4D099097E14B}"/>
    <cellStyle name="SAPBEXHLevel0 2 3 4" xfId="40927" xr:uid="{0DA70F79-CA38-434E-A2F7-76411C17C87D}"/>
    <cellStyle name="SAPBEXHLevel0 2 3 5" xfId="39184" xr:uid="{9BA61467-B379-4499-B076-B8FF47B4393E}"/>
    <cellStyle name="SAPBEXHLevel0 2 3 6" xfId="45135" xr:uid="{23DEA080-AD60-402A-9DE4-584D4B9ACB1A}"/>
    <cellStyle name="SAPBEXHLevel0 2 3 7" xfId="44149" xr:uid="{F83D0BA2-1B0E-4802-9462-8E9046A10562}"/>
    <cellStyle name="SAPBEXHLevel0 2 3 8" xfId="35228" xr:uid="{E8B13656-F566-457F-A43D-EA81C80B07BF}"/>
    <cellStyle name="SAPBEXHLevel0 2 4" xfId="10377" xr:uid="{30808C2D-F472-43B5-8BD7-87AE5479E61E}"/>
    <cellStyle name="SAPBEXHLevel0 2 4 2" xfId="35229" xr:uid="{EFBB1C9B-D68F-42D5-9E71-79EA91A30DD7}"/>
    <cellStyle name="SAPBEXHLevel0 2 5" xfId="9103" xr:uid="{27AD9A66-29BC-4476-A723-37A3A6E202D2}"/>
    <cellStyle name="SAPBEXHLevel0 2 5 2" xfId="38499" xr:uid="{243580DB-D1DE-4CAA-BB96-A65180341FE8}"/>
    <cellStyle name="SAPBEXHLevel0 2 6" xfId="10453" xr:uid="{785750F3-3C5F-49F4-974D-A698B6059FB2}"/>
    <cellStyle name="SAPBEXHLevel0 2 6 2" xfId="41636" xr:uid="{8D0590B2-758A-4F6B-A2A0-E95C4BB81EFA}"/>
    <cellStyle name="SAPBEXHLevel0 2 7" xfId="10920" xr:uid="{41EFB50D-89B2-4FB4-A408-E8CA62B8688C}"/>
    <cellStyle name="SAPBEXHLevel0 2 7 2" xfId="42273" xr:uid="{64C98A81-67E2-4FDF-93C6-B8D657126B6B}"/>
    <cellStyle name="SAPBEXHLevel0 2 8" xfId="42884" xr:uid="{67CE6164-40D6-4783-93E0-A18452B95EDC}"/>
    <cellStyle name="SAPBEXHLevel0 2 9" xfId="43720" xr:uid="{80174882-141D-4C46-ADD3-BF3D0D390839}"/>
    <cellStyle name="SAPBEXHLevel0 20" xfId="35230" xr:uid="{39152FF7-F229-402C-8FE5-0C6ECD7E6730}"/>
    <cellStyle name="SAPBEXHLevel0 21" xfId="35231" xr:uid="{8773BDBA-7303-482B-961C-4A75CFF6633C}"/>
    <cellStyle name="SAPBEXHLevel0 22" xfId="35232" xr:uid="{EBF5455B-B0EA-4BC6-902E-7E48FFED980C}"/>
    <cellStyle name="SAPBEXHLevel0 23" xfId="35233" xr:uid="{222FC406-551B-4B2F-ABE7-2125093A7EE2}"/>
    <cellStyle name="SAPBEXHLevel0 24" xfId="35234" xr:uid="{30E71AC5-6FA1-45C4-8A27-25201D9EDD09}"/>
    <cellStyle name="SAPBEXHLevel0 25" xfId="35235" xr:uid="{A0115618-C522-4582-9082-6FE3FB290A91}"/>
    <cellStyle name="SAPBEXHLevel0 26" xfId="35236" xr:uid="{101BD966-8049-4AB6-8106-F836747C14CB}"/>
    <cellStyle name="SAPBEXHLevel0 27" xfId="35237" xr:uid="{3780DFA6-6B20-4086-A833-6D5203679D3C}"/>
    <cellStyle name="SAPBEXHLevel0 28" xfId="35238" xr:uid="{A1D1B74B-971C-4630-9920-329B9878C2C1}"/>
    <cellStyle name="SAPBEXHLevel0 29" xfId="35239" xr:uid="{69DE3620-A300-44B4-8823-6157F92EA7B9}"/>
    <cellStyle name="SAPBEXHLevel0 3" xfId="2452" xr:uid="{965A6C3A-7412-462C-BF5F-829DE879A29E}"/>
    <cellStyle name="SAPBEXHLevel0 3 10" xfId="45521" xr:uid="{05EC8BE9-D905-46C1-A1A2-69DBEDBD07E2}"/>
    <cellStyle name="SAPBEXHLevel0 3 11" xfId="13238" xr:uid="{7785D843-A55D-4C5C-A8CD-6DF243B35737}"/>
    <cellStyle name="SAPBEXHLevel0 3 2" xfId="5539" xr:uid="{B5CCEB2D-538C-4C62-A96B-213E868E5300}"/>
    <cellStyle name="SAPBEXHLevel0 3 2 2" xfId="9117" xr:uid="{F6E65B48-01A1-4E68-A806-7AF1E612E045}"/>
    <cellStyle name="SAPBEXHLevel0 3 2 3" xfId="35240" xr:uid="{D9F6A461-3F44-40CF-8A13-A2AB1B5629A8}"/>
    <cellStyle name="SAPBEXHLevel0 3 3" xfId="10400" xr:uid="{78DDA7FD-15D2-4BC1-AC47-9BA68B4FEF3A}"/>
    <cellStyle name="SAPBEXHLevel0 3 3 2" xfId="41974" xr:uid="{4A053270-62C3-445C-BCBA-A642CC1B94FA}"/>
    <cellStyle name="SAPBEXHLevel0 3 3 3" xfId="42599" xr:uid="{B6B3F6FA-CB51-4FFD-A109-62B3725BFA1E}"/>
    <cellStyle name="SAPBEXHLevel0 3 3 4" xfId="43161" xr:uid="{18CF3C05-E4AA-4BC0-8330-07690E9B51E9}"/>
    <cellStyle name="SAPBEXHLevel0 3 3 5" xfId="43411" xr:uid="{C76341DB-B6F4-4477-97F8-85D2536CC319}"/>
    <cellStyle name="SAPBEXHLevel0 3 3 6" xfId="45815" xr:uid="{98ABFD29-E2B7-4561-84BB-D212DD7C993F}"/>
    <cellStyle name="SAPBEXHLevel0 3 3 7" xfId="46091" xr:uid="{EC0C86C8-EDEC-4FCD-B2B5-5CD3DCACE9BA}"/>
    <cellStyle name="SAPBEXHLevel0 3 3 8" xfId="38099" xr:uid="{AFD025F8-95A6-4ED7-ADBA-216B72073C8A}"/>
    <cellStyle name="SAPBEXHLevel0 3 4" xfId="8613" xr:uid="{A5EB686C-1B2A-4A53-BE5C-BC0AD36ADA40}"/>
    <cellStyle name="SAPBEXHLevel0 3 4 2" xfId="42070" xr:uid="{A57AE4F3-5651-4672-B65F-53687B2BD58B}"/>
    <cellStyle name="SAPBEXHLevel0 3 4 3" xfId="42687" xr:uid="{83E25FE2-E49C-41C9-A018-CDE26489B415}"/>
    <cellStyle name="SAPBEXHLevel0 3 4 4" xfId="43241" xr:uid="{5F4FEA63-2005-4EA5-82F2-74DC9E8D7C45}"/>
    <cellStyle name="SAPBEXHLevel0 3 4 5" xfId="43490" xr:uid="{87977129-CE7B-4A74-9C97-5AEAB26A5157}"/>
    <cellStyle name="SAPBEXHLevel0 3 4 6" xfId="45902" xr:uid="{86A8EBB4-E321-4D65-B946-2CBD044D3D79}"/>
    <cellStyle name="SAPBEXHLevel0 3 4 7" xfId="46171" xr:uid="{129DF099-BC59-4B3F-B53C-7A8C4B637A51}"/>
    <cellStyle name="SAPBEXHLevel0 3 4 8" xfId="38257" xr:uid="{5FD65CCF-5A72-48F4-9E80-BCE070F6CE88}"/>
    <cellStyle name="SAPBEXHLevel0 3 5" xfId="10613" xr:uid="{C3561857-83D6-43F5-A809-711FA0F7E179}"/>
    <cellStyle name="SAPBEXHLevel0 3 5 2" xfId="38534" xr:uid="{70ADCDF4-338B-49F0-8184-F29C8502E986}"/>
    <cellStyle name="SAPBEXHLevel0 3 6" xfId="8330" xr:uid="{AB21F84A-D129-4964-A843-8452BC4FAE90}"/>
    <cellStyle name="SAPBEXHLevel0 3 6 2" xfId="41583" xr:uid="{7E916BFB-754F-4B08-970E-8521D90CEB4C}"/>
    <cellStyle name="SAPBEXHLevel0 3 7" xfId="42240" xr:uid="{CFAB4D59-AAEB-4F27-A493-CE5AACFF09C1}"/>
    <cellStyle name="SAPBEXHLevel0 3 8" xfId="42848" xr:uid="{4B195C2F-F5CE-44BA-BFF6-51588D860435}"/>
    <cellStyle name="SAPBEXHLevel0 3 9" xfId="43755" xr:uid="{BB287A83-F4A3-4FA2-A7F1-892019FDC193}"/>
    <cellStyle name="SAPBEXHLevel0 30" xfId="35241" xr:uid="{CE678183-EE57-48D6-8222-F4793D88D34F}"/>
    <cellStyle name="SAPBEXHLevel0 31" xfId="35242" xr:uid="{77966101-80C7-43AE-B0E0-B15AB9499C24}"/>
    <cellStyle name="SAPBEXHLevel0 32" xfId="35243" xr:uid="{992EA705-9D00-461A-B6AE-1D0CD958B828}"/>
    <cellStyle name="SAPBEXHLevel0 33" xfId="35244" xr:uid="{311025ED-EE73-4A1B-99C0-E58D7386EFEE}"/>
    <cellStyle name="SAPBEXHLevel0 34" xfId="35245" xr:uid="{D667ECFB-4B9A-4DA0-83FC-AB629BE2CE54}"/>
    <cellStyle name="SAPBEXHLevel0 35" xfId="35246" xr:uid="{A2C83CAF-B67B-4FAE-8A6B-E9CB88453453}"/>
    <cellStyle name="SAPBEXHLevel0 36" xfId="35247" xr:uid="{794C244A-5C84-4E72-841C-F480ED799FB4}"/>
    <cellStyle name="SAPBEXHLevel0 37" xfId="35248" xr:uid="{1A803970-9220-471D-AEB1-CCD2D90D6AC9}"/>
    <cellStyle name="SAPBEXHLevel0 38" xfId="35249" xr:uid="{ACDDDEB7-896D-4F22-B736-E170D02414A4}"/>
    <cellStyle name="SAPBEXHLevel0 39" xfId="35250" xr:uid="{841A3FFE-64B1-4D3B-A039-FFD3C0B114E5}"/>
    <cellStyle name="SAPBEXHLevel0 4" xfId="3286" xr:uid="{D2CFF7AB-576C-4A77-8914-3DF844819622}"/>
    <cellStyle name="SAPBEXHLevel0 4 10" xfId="13249" xr:uid="{2774F2E7-8100-4E57-929E-69E373FF5662}"/>
    <cellStyle name="SAPBEXHLevel0 4 2" xfId="5687" xr:uid="{309412F8-C646-4F00-9A65-425ABD97D45E}"/>
    <cellStyle name="SAPBEXHLevel0 4 2 2" xfId="35251" xr:uid="{2B0D491B-8F87-4907-90AD-FAE35B9624E8}"/>
    <cellStyle name="SAPBEXHLevel0 4 3" xfId="10820" xr:uid="{8BB06A5D-6CD9-4D68-9D87-A711495B050C}"/>
    <cellStyle name="SAPBEXHLevel0 4 3 2" xfId="42012" xr:uid="{36E426FA-0AC4-4E42-99F9-8A589EB980EA}"/>
    <cellStyle name="SAPBEXHLevel0 4 3 3" xfId="42637" xr:uid="{7381EA60-67DA-4B9B-9B07-6919CCCD55FC}"/>
    <cellStyle name="SAPBEXHLevel0 4 3 4" xfId="43199" xr:uid="{9ADA3488-D3DD-4D54-BDC4-9C1F8904568B}"/>
    <cellStyle name="SAPBEXHLevel0 4 3 5" xfId="43449" xr:uid="{0353B9BE-C9E5-43BA-A0CA-A20060C89631}"/>
    <cellStyle name="SAPBEXHLevel0 4 3 6" xfId="45852" xr:uid="{7F9D735B-B0CF-4567-866B-06B75EAA27E6}"/>
    <cellStyle name="SAPBEXHLevel0 4 3 7" xfId="46129" xr:uid="{89F57440-51B2-4527-8590-30BECABE3B3A}"/>
    <cellStyle name="SAPBEXHLevel0 4 3 8" xfId="38137" xr:uid="{D65C5781-314F-4D61-A67B-9E603A2E8E17}"/>
    <cellStyle name="SAPBEXHLevel0 4 4" xfId="10900" xr:uid="{CFFCB9A3-5419-4F1E-8DCB-AF074A9961DB}"/>
    <cellStyle name="SAPBEXHLevel0 4 4 2" xfId="38545" xr:uid="{00B8A219-597C-4951-B8CE-DE753735870E}"/>
    <cellStyle name="SAPBEXHLevel0 4 5" xfId="10968" xr:uid="{28F96BAA-87F4-42F5-B702-67DAED984E56}"/>
    <cellStyle name="SAPBEXHLevel0 4 5 2" xfId="41572" xr:uid="{A414B773-43BB-4C90-85C9-BC1694CDD23E}"/>
    <cellStyle name="SAPBEXHLevel0 4 6" xfId="5093" xr:uid="{51810B1A-515C-49CE-BC78-C8A3C4EDFAE9}"/>
    <cellStyle name="SAPBEXHLevel0 4 6 2" xfId="42228" xr:uid="{CDF6B9FB-B081-428D-8ACF-84C24E9F9B45}"/>
    <cellStyle name="SAPBEXHLevel0 4 7" xfId="42837" xr:uid="{12DDC03C-0751-4167-B57F-BC9AA3EBEDA7}"/>
    <cellStyle name="SAPBEXHLevel0 4 8" xfId="43766" xr:uid="{7DD058EE-10C9-4CD0-8C3A-834C737952D4}"/>
    <cellStyle name="SAPBEXHLevel0 4 9" xfId="45499" xr:uid="{A45F07E6-8253-47B9-AE6A-9353D89551C5}"/>
    <cellStyle name="SAPBEXHLevel0 40" xfId="35252" xr:uid="{21138A35-0537-4A93-B7FC-0EBBB434E0D9}"/>
    <cellStyle name="SAPBEXHLevel0 41" xfId="35253" xr:uid="{661AFFA5-D3C6-4396-B726-65F46DD241A9}"/>
    <cellStyle name="SAPBEXHLevel0 42" xfId="35254" xr:uid="{515C2850-C800-41BA-821E-DC52032F052E}"/>
    <cellStyle name="SAPBEXHLevel0 43" xfId="35255" xr:uid="{CFBA5F69-0962-4F8F-8CFF-F3995A077C87}"/>
    <cellStyle name="SAPBEXHLevel0 44" xfId="35256" xr:uid="{C91C80AA-C784-4791-816F-C45E8232140F}"/>
    <cellStyle name="SAPBEXHLevel0 45" xfId="35257" xr:uid="{9F2AD77A-1BA0-4DEA-9F73-DE4D9E65E60A}"/>
    <cellStyle name="SAPBEXHLevel0 46" xfId="35258" xr:uid="{8A832AA7-1CDE-4B36-96D0-F9E66F92C9C0}"/>
    <cellStyle name="SAPBEXHLevel0 47" xfId="35259" xr:uid="{27364880-5994-497D-955B-40E86BA2F0D2}"/>
    <cellStyle name="SAPBEXHLevel0 48" xfId="35260" xr:uid="{FCDDD8C8-48F6-46A0-A75C-C976745B78C6}"/>
    <cellStyle name="SAPBEXHLevel0 49" xfId="35261" xr:uid="{83DC4458-B391-4246-9167-0E0B9AC9DFF0}"/>
    <cellStyle name="SAPBEXHLevel0 5" xfId="2210" xr:uid="{A88FC4F6-FDBA-49C7-A182-EDBB6E34F074}"/>
    <cellStyle name="SAPBEXHLevel0 5 2" xfId="8881" xr:uid="{CC5CCC81-FF55-43A0-81EF-0A144BB0CDA8}"/>
    <cellStyle name="SAPBEXHLevel0 5 2 2" xfId="35262" xr:uid="{6A898B74-879F-42B4-A7CA-C71F25A08326}"/>
    <cellStyle name="SAPBEXHLevel0 5 3" xfId="38637" xr:uid="{62A8C21F-9560-405C-93A9-7E7E5527F508}"/>
    <cellStyle name="SAPBEXHLevel0 5 4" xfId="41482" xr:uid="{90897341-EC87-4194-A71C-1F48D1F82D30}"/>
    <cellStyle name="SAPBEXHLevel0 5 5" xfId="42144" xr:uid="{7A0BEC50-560B-4EFF-8383-C7C39C9AE0EC}"/>
    <cellStyle name="SAPBEXHLevel0 5 6" xfId="42753" xr:uid="{8F6D67B8-431A-48DF-8740-F327AB5C43E8}"/>
    <cellStyle name="SAPBEXHLevel0 5 7" xfId="43851" xr:uid="{45C2B6FB-EACF-40DA-B5C1-8E59403CDBB9}"/>
    <cellStyle name="SAPBEXHLevel0 5 8" xfId="45421" xr:uid="{E135893D-2022-4482-AE59-8997754E646D}"/>
    <cellStyle name="SAPBEXHLevel0 5 9" xfId="13348" xr:uid="{68AE477E-30B7-4ADB-939F-0F5AAA3FD566}"/>
    <cellStyle name="SAPBEXHLevel0 50" xfId="35263" xr:uid="{644CA794-73D0-4C09-B10C-8DF812F5BA55}"/>
    <cellStyle name="SAPBEXHLevel0 51" xfId="35264" xr:uid="{FE56528C-BEE0-4270-8949-A79E5A8422D6}"/>
    <cellStyle name="SAPBEXHLevel0 52" xfId="35265" xr:uid="{497A2A5E-F111-403F-AE03-3CA0FD09884D}"/>
    <cellStyle name="SAPBEXHLevel0 53" xfId="35266" xr:uid="{58B444FE-E1FC-43C0-B533-0C1DFC8756B4}"/>
    <cellStyle name="SAPBEXHLevel0 54" xfId="35267" xr:uid="{D5AB2361-D067-409B-AD43-AD8F1EDC2995}"/>
    <cellStyle name="SAPBEXHLevel0 55" xfId="35268" xr:uid="{9555169A-DD81-458A-9B73-DBF4F8D188BD}"/>
    <cellStyle name="SAPBEXHLevel0 56" xfId="35269" xr:uid="{5F36873A-DAF8-4B93-A44A-B39C729DC217}"/>
    <cellStyle name="SAPBEXHLevel0 57" xfId="35270" xr:uid="{6699F136-98A8-41C7-A4D6-0EF11D778329}"/>
    <cellStyle name="SAPBEXHLevel0 58" xfId="35271" xr:uid="{11A1ED60-60C0-4FD6-8045-417391890BC9}"/>
    <cellStyle name="SAPBEXHLevel0 59" xfId="35272" xr:uid="{317F045D-1AB3-46F0-8145-4FC698E347FD}"/>
    <cellStyle name="SAPBEXHLevel0 6" xfId="10450" xr:uid="{C4B75271-F5DB-4F51-87F3-6796CE7D73B9}"/>
    <cellStyle name="SAPBEXHLevel0 6 2" xfId="35274" xr:uid="{E88984E3-CB4D-40B7-804D-EB1B60B5E560}"/>
    <cellStyle name="SAPBEXHLevel0 6 3" xfId="41013" xr:uid="{21630BCC-A933-440D-B591-84EB5D466C81}"/>
    <cellStyle name="SAPBEXHLevel0 6 4" xfId="39059" xr:uid="{C40F1EEF-979D-4DBD-A5E5-DDA832B926A0}"/>
    <cellStyle name="SAPBEXHLevel0 6 5" xfId="40943" xr:uid="{105868EC-13E7-488F-977C-F97E721D9BDC}"/>
    <cellStyle name="SAPBEXHLevel0 6 6" xfId="39165" xr:uid="{4EE97E5C-90E1-4071-9F56-67B04296620B}"/>
    <cellStyle name="SAPBEXHLevel0 6 7" xfId="45136" xr:uid="{4AF52139-1E48-4AF3-850D-9B95BA7C1754}"/>
    <cellStyle name="SAPBEXHLevel0 6 8" xfId="44148" xr:uid="{1E1AB1AF-72CF-4433-A380-5AC3BFF201F8}"/>
    <cellStyle name="SAPBEXHLevel0 6 9" xfId="35273" xr:uid="{DCEC062D-9FC8-4B93-B094-146EAD84AFC4}"/>
    <cellStyle name="SAPBEXHLevel0 60" xfId="35275" xr:uid="{A3FA03A7-A388-4FF7-A53C-292A6DF70DAC}"/>
    <cellStyle name="SAPBEXHLevel0 61" xfId="35276" xr:uid="{36AF4164-C22D-45CF-A51D-555A4CB45F12}"/>
    <cellStyle name="SAPBEXHLevel0 62" xfId="35277" xr:uid="{B92ACCC0-4877-413C-8D7F-F23CB1EA6A9E}"/>
    <cellStyle name="SAPBEXHLevel0 63" xfId="35278" xr:uid="{67A1A743-2B4B-4EF6-A7CE-B75A5C8E82EB}"/>
    <cellStyle name="SAPBEXHLevel0 64" xfId="35279" xr:uid="{7AF22FEE-B11A-4700-BCA0-29B80AFF595D}"/>
    <cellStyle name="SAPBEXHLevel0 65" xfId="35280" xr:uid="{10390E3B-9CD6-41D9-B825-B5671CEA0229}"/>
    <cellStyle name="SAPBEXHLevel0 66" xfId="35281" xr:uid="{CA7DAF92-1666-4BE9-88A9-AF172BE40176}"/>
    <cellStyle name="SAPBEXHLevel0 67" xfId="35282" xr:uid="{602F3808-7933-4995-9DB1-2E7BF8E803AA}"/>
    <cellStyle name="SAPBEXHLevel0 68" xfId="35283" xr:uid="{D0E7B022-C5EF-414E-B336-B5169EA09DC7}"/>
    <cellStyle name="SAPBEXHLevel0 69" xfId="35284" xr:uid="{7F6712D3-94E3-4688-A9C4-E331D21F6AAE}"/>
    <cellStyle name="SAPBEXHLevel0 7" xfId="10707" xr:uid="{E18C042F-BCBA-48F5-8BC2-C6DC1D44958A}"/>
    <cellStyle name="SAPBEXHLevel0 7 2" xfId="35285" xr:uid="{D8BA93EA-D814-4725-9000-4FECDDF1C030}"/>
    <cellStyle name="SAPBEXHLevel0 70" xfId="35286" xr:uid="{B970857F-4440-42FF-9B37-B767D0851623}"/>
    <cellStyle name="SAPBEXHLevel0 71" xfId="35287" xr:uid="{75F60B25-8C12-4EEF-9D1E-C97B000ADB3F}"/>
    <cellStyle name="SAPBEXHLevel0 72" xfId="35288" xr:uid="{78780E92-680D-416A-BD01-603498D52A82}"/>
    <cellStyle name="SAPBEXHLevel0 73" xfId="35289" xr:uid="{38A13146-5C10-4185-8497-FB334956B91C}"/>
    <cellStyle name="SAPBEXHLevel0 74" xfId="35290" xr:uid="{95465859-62EB-48F4-90AB-FCC72E8FE724}"/>
    <cellStyle name="SAPBEXHLevel0 75" xfId="35291" xr:uid="{0CB4F8E9-19DC-4B47-8CB4-FEDCDB1F8E55}"/>
    <cellStyle name="SAPBEXHLevel0 76" xfId="35292" xr:uid="{68734865-2B74-4C5D-9F60-A3729941519D}"/>
    <cellStyle name="SAPBEXHLevel0 77" xfId="35293" xr:uid="{839BF0F6-94FF-49B4-99B4-2A4B3C5819E1}"/>
    <cellStyle name="SAPBEXHLevel0 78" xfId="35294" xr:uid="{5FA7DA1A-174A-42CA-8004-5FE04A13B8C2}"/>
    <cellStyle name="SAPBEXHLevel0 79" xfId="35295" xr:uid="{32CC8A34-57BD-42F0-A7E5-4C65367491E8}"/>
    <cellStyle name="SAPBEXHLevel0 8" xfId="10708" xr:uid="{5EC9AAB5-21F6-4544-89C9-9F81166E61FC}"/>
    <cellStyle name="SAPBEXHLevel0 8 2" xfId="35296" xr:uid="{A7428090-8F87-458E-BC3D-319DB60D001D}"/>
    <cellStyle name="SAPBEXHLevel0 80" xfId="35297" xr:uid="{D31D2A54-2DE5-436B-9797-E4BB52E29607}"/>
    <cellStyle name="SAPBEXHLevel0 81" xfId="35298" xr:uid="{B3B159FC-F29E-46E2-83B8-782BD5C451A7}"/>
    <cellStyle name="SAPBEXHLevel0 82" xfId="35299" xr:uid="{7C2BC3BB-1146-4F8B-B328-A7CD882B4C9B}"/>
    <cellStyle name="SAPBEXHLevel0 83" xfId="35300" xr:uid="{6BD06050-FC4F-4A41-A327-125A6FD94354}"/>
    <cellStyle name="SAPBEXHLevel0 84" xfId="35301" xr:uid="{70DE7645-A791-4E44-B6AB-B7FB72347D2E}"/>
    <cellStyle name="SAPBEXHLevel0 85" xfId="35302" xr:uid="{1581FD50-E8EA-46D4-8608-1B8B0810DE89}"/>
    <cellStyle name="SAPBEXHLevel0 86" xfId="35303" xr:uid="{F8C406BF-7140-4B59-84DD-CF1F98914A3F}"/>
    <cellStyle name="SAPBEXHLevel0 87" xfId="35304" xr:uid="{83ABFAE2-4028-43FB-95B0-72E6D859D9DA}"/>
    <cellStyle name="SAPBEXHLevel0 88" xfId="35305" xr:uid="{958BB3B8-FFA9-465C-877E-DAC5D0194EC2}"/>
    <cellStyle name="SAPBEXHLevel0 89" xfId="35306" xr:uid="{D758009B-FEBD-42DD-9189-22B01A86C38D}"/>
    <cellStyle name="SAPBEXHLevel0 9" xfId="35307" xr:uid="{2680F64E-AE3C-405D-B3C0-1767427586B3}"/>
    <cellStyle name="SAPBEXHLevel0 90" xfId="35308" xr:uid="{0D959881-EE57-425A-A577-145406013DDC}"/>
    <cellStyle name="SAPBEXHLevel0 91" xfId="35309" xr:uid="{4E2C117C-1778-480F-A96A-A5E5DD9014E9}"/>
    <cellStyle name="SAPBEXHLevel0 92" xfId="35310" xr:uid="{BBF81273-E49A-401C-9BAD-788993BB308D}"/>
    <cellStyle name="SAPBEXHLevel0 93" xfId="35311" xr:uid="{67C058C6-6824-459F-B5E5-489C3B6F1215}"/>
    <cellStyle name="SAPBEXHLevel0 94" xfId="35312" xr:uid="{CC22E6C5-E52E-480A-88AE-E00738FB06F7}"/>
    <cellStyle name="SAPBEXHLevel0 95" xfId="35313" xr:uid="{6CBFEB65-BF2F-4DBC-9E51-5C3EF6AE5A2A}"/>
    <cellStyle name="SAPBEXHLevel0 96" xfId="35314" xr:uid="{7B6CD1F3-0E7B-46E3-9023-9BC066F2E9DF}"/>
    <cellStyle name="SAPBEXHLevel0 97" xfId="35315" xr:uid="{2E9F00F4-C055-447A-8222-7EC0CC08E6EE}"/>
    <cellStyle name="SAPBEXHLevel0 98" xfId="35316" xr:uid="{FC6E0457-0651-459D-B895-030CDA761351}"/>
    <cellStyle name="SAPBEXHLevel0 99" xfId="35317" xr:uid="{A5BE37CB-738E-4618-AAA2-87E83EF22D12}"/>
    <cellStyle name="SAPBEXHLevel0X" xfId="2103" xr:uid="{0ADE5E51-F9F1-4BAA-9143-658A7300DB42}"/>
    <cellStyle name="SAPBEXHLevel0X 10" xfId="35318" xr:uid="{E439CADF-F6F4-40F9-AA59-FEB2CC67CF12}"/>
    <cellStyle name="SAPBEXHLevel0X 100" xfId="35319" xr:uid="{D6174BA6-4C2C-4579-A86F-C9379B04BE38}"/>
    <cellStyle name="SAPBEXHLevel0X 101" xfId="35320" xr:uid="{3328D97A-C7CE-4CDB-91AF-E9871BC7DBD7}"/>
    <cellStyle name="SAPBEXHLevel0X 102" xfId="35321" xr:uid="{6D9F6CB3-E777-4203-868B-9C82F516ABD8}"/>
    <cellStyle name="SAPBEXHLevel0X 103" xfId="35322" xr:uid="{A9F6C194-020A-4FA8-BB48-E3D8A4D07A26}"/>
    <cellStyle name="SAPBEXHLevel0X 104" xfId="35323" xr:uid="{DD9CAD5E-F1F5-4D9D-B345-029469C97AFD}"/>
    <cellStyle name="SAPBEXHLevel0X 105" xfId="35324" xr:uid="{2D53B1E0-15B1-48E8-A1E4-B291E1C18E6E}"/>
    <cellStyle name="SAPBEXHLevel0X 105 2" xfId="41015" xr:uid="{E71A9FC6-0A34-4AA9-9BED-8AB1045D7748}"/>
    <cellStyle name="SAPBEXHLevel0X 105 3" xfId="39057" xr:uid="{77530754-20AD-4627-BC2B-91BA043A2F51}"/>
    <cellStyle name="SAPBEXHLevel0X 105 4" xfId="40944" xr:uid="{60642491-DA10-4F9D-94CC-97AB88C94769}"/>
    <cellStyle name="SAPBEXHLevel0X 105 5" xfId="39163" xr:uid="{CD8A064B-5C14-4771-B664-A08875F547DA}"/>
    <cellStyle name="SAPBEXHLevel0X 105 6" xfId="45137" xr:uid="{CDCEFA92-1423-46FE-B105-0086C0FAA1C1}"/>
    <cellStyle name="SAPBEXHLevel0X 105 7" xfId="44147" xr:uid="{E5C7BEAE-7931-4BEC-9191-EC49F9CD20D2}"/>
    <cellStyle name="SAPBEXHLevel0X 106" xfId="35325" xr:uid="{336F99E1-3F80-48E9-B024-140EA7C61380}"/>
    <cellStyle name="SAPBEXHLevel0X 106 2" xfId="41016" xr:uid="{A9AA816E-A7A6-443D-AACD-27AE13FBAB08}"/>
    <cellStyle name="SAPBEXHLevel0X 106 3" xfId="39056" xr:uid="{ADE0784F-1491-465C-BEAD-E06592436D85}"/>
    <cellStyle name="SAPBEXHLevel0X 106 4" xfId="40945" xr:uid="{C7E748E5-8434-41F1-926B-AF2DBFFCA333}"/>
    <cellStyle name="SAPBEXHLevel0X 106 5" xfId="39162" xr:uid="{9BC65F56-B195-459B-9B19-4E1D6E5A12D6}"/>
    <cellStyle name="SAPBEXHLevel0X 106 6" xfId="45138" xr:uid="{9DCAEC68-CC56-42F5-ADC9-950554CE5D59}"/>
    <cellStyle name="SAPBEXHLevel0X 106 7" xfId="44146" xr:uid="{5B2D6543-5B1C-4DED-92CA-55C7A21A8A78}"/>
    <cellStyle name="SAPBEXHLevel0X 107" xfId="35326" xr:uid="{80C4DEC6-D914-4305-BBEF-5E0F2BDB7C50}"/>
    <cellStyle name="SAPBEXHLevel0X 107 2" xfId="41017" xr:uid="{FD70082D-F16F-46B3-A197-03C058DE3912}"/>
    <cellStyle name="SAPBEXHLevel0X 107 3" xfId="39055" xr:uid="{90BBEDDD-892E-4D1D-A057-F22B55D40D1F}"/>
    <cellStyle name="SAPBEXHLevel0X 107 4" xfId="40946" xr:uid="{74D219B4-00F3-40D7-8800-3F475C14F5BD}"/>
    <cellStyle name="SAPBEXHLevel0X 107 5" xfId="39161" xr:uid="{F3C4B38A-AC86-4742-A033-110DB5C50374}"/>
    <cellStyle name="SAPBEXHLevel0X 107 6" xfId="45139" xr:uid="{6E539E7A-B6CE-4D78-9C70-364C306425FE}"/>
    <cellStyle name="SAPBEXHLevel0X 107 7" xfId="44145" xr:uid="{FD34B596-1FCD-4C44-B345-23A94A990479}"/>
    <cellStyle name="SAPBEXHLevel0X 108" xfId="35327" xr:uid="{E324759B-2BDC-49CF-8BB1-7BDBED7B7017}"/>
    <cellStyle name="SAPBEXHLevel0X 108 2" xfId="41018" xr:uid="{219CF6FB-101E-465C-B815-6012A2E9BF27}"/>
    <cellStyle name="SAPBEXHLevel0X 108 3" xfId="39054" xr:uid="{E842E621-C343-47F4-957F-322C45FF159E}"/>
    <cellStyle name="SAPBEXHLevel0X 108 4" xfId="40947" xr:uid="{776AF661-A545-49B6-8377-DB8EA0D976BD}"/>
    <cellStyle name="SAPBEXHLevel0X 108 5" xfId="39160" xr:uid="{FD9BC6DA-C94C-47A2-8BD0-1599243B7AF5}"/>
    <cellStyle name="SAPBEXHLevel0X 108 6" xfId="45140" xr:uid="{627625C2-935D-4B7B-9526-F918B7200C48}"/>
    <cellStyle name="SAPBEXHLevel0X 108 7" xfId="44144" xr:uid="{81E8784E-39CE-40B7-9667-F5048D516724}"/>
    <cellStyle name="SAPBEXHLevel0X 109" xfId="35328" xr:uid="{8082A557-B222-41FE-B9F9-2058988472AF}"/>
    <cellStyle name="SAPBEXHLevel0X 109 2" xfId="41019" xr:uid="{7318E456-E142-46DE-9F9B-C5DC45BADFDE}"/>
    <cellStyle name="SAPBEXHLevel0X 109 3" xfId="39053" xr:uid="{681131DC-A425-4E85-B60F-460B1C20F735}"/>
    <cellStyle name="SAPBEXHLevel0X 109 4" xfId="40948" xr:uid="{6347663F-2DB1-4684-AF0E-B148BE7BF080}"/>
    <cellStyle name="SAPBEXHLevel0X 109 5" xfId="39159" xr:uid="{753A1442-2ED5-4BB7-A574-4FD3E77280FF}"/>
    <cellStyle name="SAPBEXHLevel0X 109 6" xfId="45141" xr:uid="{DDBE6E10-1770-488E-839C-6AA6CC5A5631}"/>
    <cellStyle name="SAPBEXHLevel0X 109 7" xfId="44143" xr:uid="{0694E274-07AC-4344-8B2B-25BBC3EB8C72}"/>
    <cellStyle name="SAPBEXHLevel0X 11" xfId="35329" xr:uid="{547EBE75-446C-409F-8543-A6744334928B}"/>
    <cellStyle name="SAPBEXHLevel0X 110" xfId="35330" xr:uid="{AB7F7D63-F384-442C-9BC0-9D86D915F964}"/>
    <cellStyle name="SAPBEXHLevel0X 110 2" xfId="41020" xr:uid="{42A76F27-94B3-418B-8CCC-C15C2204ABBC}"/>
    <cellStyle name="SAPBEXHLevel0X 110 3" xfId="39052" xr:uid="{D1057D60-A7B0-4D04-B90D-690E2BC9D3FB}"/>
    <cellStyle name="SAPBEXHLevel0X 110 4" xfId="40949" xr:uid="{E8018C85-B9AA-4169-8CBA-38F427B59090}"/>
    <cellStyle name="SAPBEXHLevel0X 110 5" xfId="39158" xr:uid="{AAD4DF07-8186-4DA2-83A5-3D4AE6866377}"/>
    <cellStyle name="SAPBEXHLevel0X 110 6" xfId="45142" xr:uid="{A3221E3C-7973-47F5-ABC1-7EE7EAD11C47}"/>
    <cellStyle name="SAPBEXHLevel0X 110 7" xfId="44142" xr:uid="{A90B9E4A-B549-4C65-B340-0D5ADBB1E5F5}"/>
    <cellStyle name="SAPBEXHLevel0X 111" xfId="35331" xr:uid="{5941AEF7-157E-47DC-AE41-74BB55E06A00}"/>
    <cellStyle name="SAPBEXHLevel0X 111 2" xfId="41021" xr:uid="{BC361BA0-CDA9-4C9C-B254-8D7F82F64D7F}"/>
    <cellStyle name="SAPBEXHLevel0X 111 3" xfId="39051" xr:uid="{1B3FEA7B-DFB5-4671-B668-19CDB41CF39F}"/>
    <cellStyle name="SAPBEXHLevel0X 111 4" xfId="40950" xr:uid="{21300511-0F8C-429C-8856-AAAAA7346EB2}"/>
    <cellStyle name="SAPBEXHLevel0X 111 5" xfId="39157" xr:uid="{313B31F2-6882-4EC0-8E93-3E38A144F440}"/>
    <cellStyle name="SAPBEXHLevel0X 111 6" xfId="45143" xr:uid="{EA991D94-C53D-409D-86CB-0E27E6DCE9CF}"/>
    <cellStyle name="SAPBEXHLevel0X 111 7" xfId="44141" xr:uid="{729BD83E-C69D-4782-8EE6-1A5AD58FDD01}"/>
    <cellStyle name="SAPBEXHLevel0X 112" xfId="35332" xr:uid="{07482E63-9724-4144-9120-7E7B3F476233}"/>
    <cellStyle name="SAPBEXHLevel0X 112 2" xfId="41022" xr:uid="{7556FDC1-0430-4117-B3C9-45B7FC7555FB}"/>
    <cellStyle name="SAPBEXHLevel0X 112 3" xfId="39050" xr:uid="{ACA09DA5-99D9-442C-BDE4-A55C76BFA34E}"/>
    <cellStyle name="SAPBEXHLevel0X 112 4" xfId="40951" xr:uid="{0973FFFE-A05B-430C-BA71-9F6683F8D221}"/>
    <cellStyle name="SAPBEXHLevel0X 112 5" xfId="39156" xr:uid="{A2FB09FB-9626-4A0C-A60F-6E831EC9A65D}"/>
    <cellStyle name="SAPBEXHLevel0X 112 6" xfId="45144" xr:uid="{165B616A-E38E-4570-AB65-A39ECE27C5D3}"/>
    <cellStyle name="SAPBEXHLevel0X 112 7" xfId="44140" xr:uid="{8881C109-6902-4437-B9D9-632A52A7F967}"/>
    <cellStyle name="SAPBEXHLevel0X 113" xfId="35333" xr:uid="{BAFE50FD-815C-41B5-9C08-FE41E1EE64C2}"/>
    <cellStyle name="SAPBEXHLevel0X 113 2" xfId="41023" xr:uid="{3D7318D1-0D15-4D25-8321-49A476114599}"/>
    <cellStyle name="SAPBEXHLevel0X 113 3" xfId="39049" xr:uid="{DAA45DE6-4D07-4274-9EEE-47D84E0A4351}"/>
    <cellStyle name="SAPBEXHLevel0X 113 4" xfId="40952" xr:uid="{C805D929-AC81-47FF-98EB-61D6F4A83351}"/>
    <cellStyle name="SAPBEXHLevel0X 113 5" xfId="39155" xr:uid="{A0895F69-9187-401A-B6EF-722806C48FE7}"/>
    <cellStyle name="SAPBEXHLevel0X 113 6" xfId="45145" xr:uid="{79478867-3CE7-4000-9C47-C6F21016358F}"/>
    <cellStyle name="SAPBEXHLevel0X 113 7" xfId="44139" xr:uid="{09F38026-A854-4D90-A9B6-8C6800D2A087}"/>
    <cellStyle name="SAPBEXHLevel0X 114" xfId="35334" xr:uid="{508F89EA-70C7-4AD1-9E69-DC57C2696E1F}"/>
    <cellStyle name="SAPBEXHLevel0X 114 2" xfId="41024" xr:uid="{34379C6A-9966-4472-B580-045396B99992}"/>
    <cellStyle name="SAPBEXHLevel0X 114 3" xfId="39048" xr:uid="{91F46600-20D8-41B9-A351-2AEBBA473A12}"/>
    <cellStyle name="SAPBEXHLevel0X 114 4" xfId="40953" xr:uid="{AA0E8D68-947F-48B5-BEC5-3D201487BF97}"/>
    <cellStyle name="SAPBEXHLevel0X 114 5" xfId="39154" xr:uid="{6E658C9E-242C-49C6-9488-3088E519FF13}"/>
    <cellStyle name="SAPBEXHLevel0X 114 6" xfId="45146" xr:uid="{924ACEF6-3FAD-4673-8AB6-46A33582684B}"/>
    <cellStyle name="SAPBEXHLevel0X 114 7" xfId="44138" xr:uid="{70275653-6009-4212-9DF6-D3220A458666}"/>
    <cellStyle name="SAPBEXHLevel0X 115" xfId="35335" xr:uid="{6D91CF1F-249D-4E67-BD50-62CF9030E2AB}"/>
    <cellStyle name="SAPBEXHLevel0X 115 2" xfId="41025" xr:uid="{3BE63D3A-911A-4D52-8FFE-8A9C0DD0EDF5}"/>
    <cellStyle name="SAPBEXHLevel0X 115 3" xfId="39047" xr:uid="{215C99E2-A6E1-4EA9-AAB6-AAF41DB5B7CC}"/>
    <cellStyle name="SAPBEXHLevel0X 115 4" xfId="40954" xr:uid="{0B8CED91-8680-4006-844D-C3591454052B}"/>
    <cellStyle name="SAPBEXHLevel0X 115 5" xfId="39153" xr:uid="{F54764D1-3886-41D3-90F2-B95ABA63DEBA}"/>
    <cellStyle name="SAPBEXHLevel0X 115 6" xfId="45147" xr:uid="{8644412D-4FD7-4014-BDB8-E0F757BC633D}"/>
    <cellStyle name="SAPBEXHLevel0X 115 7" xfId="44137" xr:uid="{6AEB1C67-1373-41A3-A6BE-E8B2B97EA87B}"/>
    <cellStyle name="SAPBEXHLevel0X 116" xfId="13000" xr:uid="{2703061E-298D-490A-8247-31BBA2E247F6}"/>
    <cellStyle name="SAPBEXHLevel0X 116 2" xfId="38388" xr:uid="{11FFFAC9-4C32-42B5-A04B-2589F41982CB}"/>
    <cellStyle name="SAPBEXHLevel0X 116 3" xfId="41770" xr:uid="{466CE5FD-3801-4750-A891-E2A6E43961D7}"/>
    <cellStyle name="SAPBEXHLevel0X 116 4" xfId="42428" xr:uid="{0729154D-6810-4072-88F4-6EBB6847E114}"/>
    <cellStyle name="SAPBEXHLevel0X 116 5" xfId="43013" xr:uid="{480C6E32-7410-4D1C-8F59-C8853E166952}"/>
    <cellStyle name="SAPBEXHLevel0X 116 6" xfId="43618" xr:uid="{7198462D-7BAA-4929-A246-2521C7EA57F8}"/>
    <cellStyle name="SAPBEXHLevel0X 116 7" xfId="45661" xr:uid="{B9D5F582-FE63-477F-9CF5-7D4567F4E1B3}"/>
    <cellStyle name="SAPBEXHLevel0X 117" xfId="38328" xr:uid="{871B0DB4-6910-4141-A264-E9321915FBA0}"/>
    <cellStyle name="SAPBEXHLevel0X 118" xfId="41863" xr:uid="{FEA67634-000C-4CCF-89DC-DF4AE7B12358}"/>
    <cellStyle name="SAPBEXHLevel0X 119" xfId="42518" xr:uid="{9D80F1E6-3253-4A6F-BBBF-C008094F63B7}"/>
    <cellStyle name="SAPBEXHLevel0X 12" xfId="35336" xr:uid="{A408C550-C22D-4C31-A78A-E41086827FEA}"/>
    <cellStyle name="SAPBEXHLevel0X 120" xfId="43092" xr:uid="{D2E0C1C9-B431-41F2-B84C-4AE9979A21B9}"/>
    <cellStyle name="SAPBEXHLevel0X 121" xfId="43561" xr:uid="{36DF919A-36E6-4DE2-B381-F0C5F45B6965}"/>
    <cellStyle name="SAPBEXHLevel0X 122" xfId="45721" xr:uid="{51B490B6-0B5F-48F9-AD11-7A939CC74216}"/>
    <cellStyle name="SAPBEXHLevel0X 123" xfId="12458" xr:uid="{771ACF85-045E-4EFD-85F8-DC1F61378C2B}"/>
    <cellStyle name="SAPBEXHLevel0X 124" xfId="46281" xr:uid="{D8093116-A24C-4BDC-BEF6-BADB6463528A}"/>
    <cellStyle name="SAPBEXHLevel0X 13" xfId="35337" xr:uid="{ACEA42EB-61AD-4CD8-8607-185E2BC51887}"/>
    <cellStyle name="SAPBEXHLevel0X 14" xfId="35338" xr:uid="{B735FB50-84CC-4196-A8EB-E40CF9F3E421}"/>
    <cellStyle name="SAPBEXHLevel0X 15" xfId="35339" xr:uid="{96C98B3B-6D92-4E06-BA48-81C4A8EF52D1}"/>
    <cellStyle name="SAPBEXHLevel0X 16" xfId="35340" xr:uid="{7BA0C17D-2ACF-4EC3-AEAF-9251BCA124AA}"/>
    <cellStyle name="SAPBEXHLevel0X 17" xfId="35341" xr:uid="{0BA98290-E809-4FA3-ABC3-A5D4FC68BF9A}"/>
    <cellStyle name="SAPBEXHLevel0X 18" xfId="35342" xr:uid="{B10ABB32-7F8F-4F1C-B942-1BF28BFD45BC}"/>
    <cellStyle name="SAPBEXHLevel0X 19" xfId="35343" xr:uid="{FA894097-1E17-40CE-AA76-2F0BFEC5B16D}"/>
    <cellStyle name="SAPBEXHLevel0X 2" xfId="2383" xr:uid="{E370ADF7-0585-4D93-A16F-79B2511BA98F}"/>
    <cellStyle name="SAPBEXHLevel0X 2 10" xfId="45556" xr:uid="{06625FEF-B950-4CDF-AA46-24946CE4BF74}"/>
    <cellStyle name="SAPBEXHLevel0X 2 11" xfId="13205" xr:uid="{8769C93F-903A-4B1E-995A-987EDFA6E8F2}"/>
    <cellStyle name="SAPBEXHLevel0X 2 2" xfId="4576" xr:uid="{323ED42B-45AA-4C1D-8945-5F9C5FCF4AB3}"/>
    <cellStyle name="SAPBEXHLevel0X 2 2 10" xfId="35344" xr:uid="{48A513A0-9603-40C8-B1E9-52369C6B97EC}"/>
    <cellStyle name="SAPBEXHLevel0X 2 2 2" xfId="5566" xr:uid="{D4D26426-619E-4D88-BFF1-5472556690E9}"/>
    <cellStyle name="SAPBEXHLevel0X 2 2 2 10" xfId="35345" xr:uid="{23DFC086-E767-4955-9502-CA7520A18CF5}"/>
    <cellStyle name="SAPBEXHLevel0X 2 2 2 2" xfId="35346" xr:uid="{FC7C0B81-FF57-4192-B53E-A2C51D4DB550}"/>
    <cellStyle name="SAPBEXHLevel0X 2 2 2 2 2" xfId="35347" xr:uid="{F5F20ACB-80FA-415C-9986-DB0148368048}"/>
    <cellStyle name="SAPBEXHLevel0X 2 2 2 2 2 2" xfId="41032" xr:uid="{CEFEDD35-EE06-452E-A376-350EE813BB9B}"/>
    <cellStyle name="SAPBEXHLevel0X 2 2 2 2 2 3" xfId="39043" xr:uid="{4A3F7CB9-D1AD-4318-8B5B-FB6C2D3945D0}"/>
    <cellStyle name="SAPBEXHLevel0X 2 2 2 2 2 4" xfId="40957" xr:uid="{F7B12F8E-C52D-40C4-BFCA-F6B6915147A7}"/>
    <cellStyle name="SAPBEXHLevel0X 2 2 2 2 2 5" xfId="39149" xr:uid="{937C718C-6752-401C-B739-E091F33D3284}"/>
    <cellStyle name="SAPBEXHLevel0X 2 2 2 2 2 6" xfId="45151" xr:uid="{FC36DC76-8E9D-462E-95C4-B55DC5598940}"/>
    <cellStyle name="SAPBEXHLevel0X 2 2 2 2 2 7" xfId="44133" xr:uid="{8E0A6D5E-8BD7-4A17-A8DD-1D12EA90C3A5}"/>
    <cellStyle name="SAPBEXHLevel0X 2 2 2 2 3" xfId="41031" xr:uid="{F73EB95C-78B2-4178-93ED-041B86E7B911}"/>
    <cellStyle name="SAPBEXHLevel0X 2 2 2 2 4" xfId="39044" xr:uid="{46B0A2A5-5BC0-41E0-BDC7-8AFD78EA01C0}"/>
    <cellStyle name="SAPBEXHLevel0X 2 2 2 2 5" xfId="40956" xr:uid="{86E38EE0-0559-4F77-BF0C-53C421E01BB7}"/>
    <cellStyle name="SAPBEXHLevel0X 2 2 2 2 6" xfId="39150" xr:uid="{1EDD85BB-00AB-4574-B036-73DEF4B697E8}"/>
    <cellStyle name="SAPBEXHLevel0X 2 2 2 2 7" xfId="45150" xr:uid="{DE4DB14F-01BF-426A-B957-2025476079DD}"/>
    <cellStyle name="SAPBEXHLevel0X 2 2 2 2 8" xfId="44134" xr:uid="{7D7DADC9-D0D2-4E11-A9E5-BF736A2A9FF8}"/>
    <cellStyle name="SAPBEXHLevel0X 2 2 2 3" xfId="35348" xr:uid="{6AFC5A7F-CCE5-4BF2-AD59-AE12B9A10304}"/>
    <cellStyle name="SAPBEXHLevel0X 2 2 2 3 2" xfId="41033" xr:uid="{44D7867C-9CF0-4950-9EFD-9E5D2CCAAF85}"/>
    <cellStyle name="SAPBEXHLevel0X 2 2 2 3 3" xfId="39042" xr:uid="{72A3D63E-2304-45FF-B5A2-A980580A40D2}"/>
    <cellStyle name="SAPBEXHLevel0X 2 2 2 3 4" xfId="40958" xr:uid="{573DD1CA-D8B0-4717-85BC-D9AE9C958505}"/>
    <cellStyle name="SAPBEXHLevel0X 2 2 2 3 5" xfId="39148" xr:uid="{48A97D99-6425-4E5B-A2C8-46117D282443}"/>
    <cellStyle name="SAPBEXHLevel0X 2 2 2 3 6" xfId="45152" xr:uid="{BAF43CE0-450C-4404-A438-47699B9AE27B}"/>
    <cellStyle name="SAPBEXHLevel0X 2 2 2 3 7" xfId="44132" xr:uid="{69E98D2A-FAB5-4081-94C3-812EC059A7BD}"/>
    <cellStyle name="SAPBEXHLevel0X 2 2 2 4" xfId="41030" xr:uid="{78F84F7C-0B63-4DD7-92A5-A1E17D70828D}"/>
    <cellStyle name="SAPBEXHLevel0X 2 2 2 5" xfId="39045" xr:uid="{D9EAAD93-6A21-40FE-9C1E-F4D8DDFD7E14}"/>
    <cellStyle name="SAPBEXHLevel0X 2 2 2 6" xfId="40955" xr:uid="{886B804B-3822-4887-A238-DA32A2FDBE9B}"/>
    <cellStyle name="SAPBEXHLevel0X 2 2 2 7" xfId="39151" xr:uid="{92D12F9F-787B-4784-8422-E7EF3890FF42}"/>
    <cellStyle name="SAPBEXHLevel0X 2 2 2 8" xfId="45149" xr:uid="{DD80FF83-AF20-494F-866A-3D75AE28CBFD}"/>
    <cellStyle name="SAPBEXHLevel0X 2 2 2 9" xfId="44135" xr:uid="{4E6606CE-AF99-4025-AD1D-BD9AED0E5595}"/>
    <cellStyle name="SAPBEXHLevel0X 2 2 3" xfId="8467" xr:uid="{426E3EAC-B7D3-4179-8D5A-C0468F5666A5}"/>
    <cellStyle name="SAPBEXHLevel0X 2 2 3 2" xfId="41034" xr:uid="{5BF202C9-CE1C-44F4-B34D-1DD4842C7660}"/>
    <cellStyle name="SAPBEXHLevel0X 2 2 3 3" xfId="39041" xr:uid="{1FA439C0-7AA8-4944-89B4-3FCE9D095395}"/>
    <cellStyle name="SAPBEXHLevel0X 2 2 3 4" xfId="40959" xr:uid="{78C5A9B2-28F0-423B-9288-638373177F79}"/>
    <cellStyle name="SAPBEXHLevel0X 2 2 3 5" xfId="39147" xr:uid="{553F51EE-8FFF-442E-BE54-9744ECA4943D}"/>
    <cellStyle name="SAPBEXHLevel0X 2 2 3 6" xfId="45153" xr:uid="{CC30AD2B-12F6-47DF-BF36-E2E1176653B3}"/>
    <cellStyle name="SAPBEXHLevel0X 2 2 3 7" xfId="44131" xr:uid="{19A015B1-A0A3-4DBD-9253-45FD8E2E60E4}"/>
    <cellStyle name="SAPBEXHLevel0X 2 2 3 8" xfId="35349" xr:uid="{79C80DAB-9AB4-4374-AC0E-9783E680B618}"/>
    <cellStyle name="SAPBEXHLevel0X 2 2 4" xfId="41029" xr:uid="{9FB1752E-8AD5-4ED1-8017-76A57490E166}"/>
    <cellStyle name="SAPBEXHLevel0X 2 2 5" xfId="39046" xr:uid="{070D7192-9195-466C-9B6F-4DF56369B421}"/>
    <cellStyle name="SAPBEXHLevel0X 2 2 6" xfId="38326" xr:uid="{63062356-B6D5-4C96-8B73-267EFDAAA922}"/>
    <cellStyle name="SAPBEXHLevel0X 2 2 7" xfId="39152" xr:uid="{63C7D60A-E8B0-4F2A-9766-1382909C17D6}"/>
    <cellStyle name="SAPBEXHLevel0X 2 2 8" xfId="45148" xr:uid="{E95594EB-373D-4092-A418-8F335FFAB3A2}"/>
    <cellStyle name="SAPBEXHLevel0X 2 2 9" xfId="44136" xr:uid="{12704C38-3B62-43EE-ABC8-F0A351094934}"/>
    <cellStyle name="SAPBEXHLevel0X 2 3" xfId="5142" xr:uid="{CC5C3D8E-6A38-412A-A22F-D9C9CE25A4DC}"/>
    <cellStyle name="SAPBEXHLevel0X 2 3 2" xfId="5714" xr:uid="{993AED2A-FF4D-4830-841A-0DFDF028CDFB}"/>
    <cellStyle name="SAPBEXHLevel0X 2 3 2 2" xfId="41035" xr:uid="{7F9AB188-02BD-4048-B4A0-3CFE1CCB09FD}"/>
    <cellStyle name="SAPBEXHLevel0X 2 3 3" xfId="39040" xr:uid="{C8D69AF4-7245-4459-98C1-C0A70A3CA92B}"/>
    <cellStyle name="SAPBEXHLevel0X 2 3 4" xfId="40960" xr:uid="{DE8C0B83-0785-40ED-BCAD-D764C0B1664D}"/>
    <cellStyle name="SAPBEXHLevel0X 2 3 5" xfId="39146" xr:uid="{C18505AC-6285-4D17-904A-1D2ABDE842FA}"/>
    <cellStyle name="SAPBEXHLevel0X 2 3 6" xfId="45154" xr:uid="{B6C98ABA-B5BF-489D-976E-1958544D1867}"/>
    <cellStyle name="SAPBEXHLevel0X 2 3 7" xfId="44130" xr:uid="{3AE6FC09-163A-4FFC-AD78-EC9553F08526}"/>
    <cellStyle name="SAPBEXHLevel0X 2 3 8" xfId="35350" xr:uid="{5AF090D7-B127-42D8-9DD0-216DBFEAA803}"/>
    <cellStyle name="SAPBEXHLevel0X 2 4" xfId="10360" xr:uid="{3A580757-5331-4384-B9AD-AC73460714C7}"/>
    <cellStyle name="SAPBEXHLevel0X 2 4 2" xfId="35351" xr:uid="{7B3B9120-2DBB-41B1-861D-008ADECE72F0}"/>
    <cellStyle name="SAPBEXHLevel0X 2 5" xfId="10673" xr:uid="{93670180-BFB2-44CB-ABD6-F5B18AE08E3D}"/>
    <cellStyle name="SAPBEXHLevel0X 2 5 2" xfId="38500" xr:uid="{F8324352-C7AE-4C74-BB88-F2A1E8CAE9F2}"/>
    <cellStyle name="SAPBEXHLevel0X 2 6" xfId="10830" xr:uid="{4EDBA1F5-A5CD-4B3B-805C-09B604F35C77}"/>
    <cellStyle name="SAPBEXHLevel0X 2 6 2" xfId="41635" xr:uid="{D1EC4878-CC88-4ECC-88CB-2A1AF2AD1946}"/>
    <cellStyle name="SAPBEXHLevel0X 2 7" xfId="10681" xr:uid="{84DE1772-B3FB-4EFD-B89D-37F46562EE65}"/>
    <cellStyle name="SAPBEXHLevel0X 2 7 2" xfId="42272" xr:uid="{4476B468-BB59-43D6-A38C-FFB5D9156C8A}"/>
    <cellStyle name="SAPBEXHLevel0X 2 8" xfId="42883" xr:uid="{EEDC0BEB-44D5-4ABE-8043-0CC4D5C677C1}"/>
    <cellStyle name="SAPBEXHLevel0X 2 9" xfId="43721" xr:uid="{DCE522B5-3E50-4828-8C3C-F43FB10FFB5A}"/>
    <cellStyle name="SAPBEXHLevel0X 20" xfId="35352" xr:uid="{AAD6E4CB-F6E9-42DB-8F25-F37434B96C84}"/>
    <cellStyle name="SAPBEXHLevel0X 21" xfId="35353" xr:uid="{4057143E-61A5-457E-894F-0A47ABA00A8B}"/>
    <cellStyle name="SAPBEXHLevel0X 22" xfId="35354" xr:uid="{102E3770-3514-43E1-A436-35C7FEF49D02}"/>
    <cellStyle name="SAPBEXHLevel0X 23" xfId="35355" xr:uid="{EEFE66F2-0A16-4038-9D80-38FD51F466B1}"/>
    <cellStyle name="SAPBEXHLevel0X 24" xfId="35356" xr:uid="{A29DF360-AEE0-455F-84E7-43EFEEF3181F}"/>
    <cellStyle name="SAPBEXHLevel0X 25" xfId="35357" xr:uid="{7355AE22-0155-4B16-84BC-AD5A8BC85A0F}"/>
    <cellStyle name="SAPBEXHLevel0X 26" xfId="35358" xr:uid="{FD84B8DB-4651-473E-A13E-541C77966B75}"/>
    <cellStyle name="SAPBEXHLevel0X 27" xfId="35359" xr:uid="{FA603C52-4EBE-4948-93D9-1164632A6F79}"/>
    <cellStyle name="SAPBEXHLevel0X 28" xfId="35360" xr:uid="{A91439B6-F777-47BA-B6AB-B8AFD0DC571C}"/>
    <cellStyle name="SAPBEXHLevel0X 29" xfId="35361" xr:uid="{407649D5-A113-4CF3-A8A3-748AC6F68B2A}"/>
    <cellStyle name="SAPBEXHLevel0X 3" xfId="2234" xr:uid="{D4E46631-92BD-44A7-BE3E-01809B773E17}"/>
    <cellStyle name="SAPBEXHLevel0X 3 10" xfId="45522" xr:uid="{627C01AF-37C4-4086-82DD-D0282C0C944F}"/>
    <cellStyle name="SAPBEXHLevel0X 3 11" xfId="13237" xr:uid="{174F5A05-1E78-4B04-81D6-C695F2D5883B}"/>
    <cellStyle name="SAPBEXHLevel0X 3 2" xfId="5519" xr:uid="{70195A35-08CA-481C-911C-478C578F0EF1}"/>
    <cellStyle name="SAPBEXHLevel0X 3 2 2" xfId="8862" xr:uid="{C1EF8B06-7A60-4240-905D-2AEAE7F2DD6D}"/>
    <cellStyle name="SAPBEXHLevel0X 3 2 3" xfId="35362" xr:uid="{5E8ED178-7BB5-431D-8C89-588BCDBD7C48}"/>
    <cellStyle name="SAPBEXHLevel0X 3 3" xfId="10283" xr:uid="{3AB36D35-25C3-4B15-A569-228AB5D1238A}"/>
    <cellStyle name="SAPBEXHLevel0X 3 3 2" xfId="41975" xr:uid="{1FB3DADD-BBA6-46A2-94A8-A8F4B0E8AE00}"/>
    <cellStyle name="SAPBEXHLevel0X 3 3 3" xfId="42600" xr:uid="{F1A3F6C4-C1BA-45DC-8DDD-890F13D0939F}"/>
    <cellStyle name="SAPBEXHLevel0X 3 3 4" xfId="43162" xr:uid="{33473712-A7BA-4906-A6B6-B20296D7EDC5}"/>
    <cellStyle name="SAPBEXHLevel0X 3 3 5" xfId="43412" xr:uid="{A703609F-249B-44D6-8EA6-692CAA34FA97}"/>
    <cellStyle name="SAPBEXHLevel0X 3 3 6" xfId="45816" xr:uid="{CEBB40AB-5886-4FCC-8D79-B31C2BDA558A}"/>
    <cellStyle name="SAPBEXHLevel0X 3 3 7" xfId="46092" xr:uid="{37C54F0C-5CF5-4E85-BF13-4702CF1ADF60}"/>
    <cellStyle name="SAPBEXHLevel0X 3 3 8" xfId="38100" xr:uid="{713DB4CC-A0C3-4FFF-9856-652ED60A0436}"/>
    <cellStyle name="SAPBEXHLevel0X 3 4" xfId="8779" xr:uid="{3C17BDAC-7D53-41F2-91EF-A6545E45529C}"/>
    <cellStyle name="SAPBEXHLevel0X 3 4 2" xfId="42071" xr:uid="{222F1CA7-4885-4E67-A5AF-3836B8521CD4}"/>
    <cellStyle name="SAPBEXHLevel0X 3 4 3" xfId="42688" xr:uid="{C32F7CF8-8F98-49AC-B066-B3B5B271F8AE}"/>
    <cellStyle name="SAPBEXHLevel0X 3 4 4" xfId="43242" xr:uid="{FAC293C0-0BD5-4CB5-8BDC-B3E95E05EC8D}"/>
    <cellStyle name="SAPBEXHLevel0X 3 4 5" xfId="43491" xr:uid="{AA3BBE55-ED18-4FE1-BE33-90380AA803E7}"/>
    <cellStyle name="SAPBEXHLevel0X 3 4 6" xfId="45903" xr:uid="{0FC0B95C-CF9C-44CB-8B16-FB13EE1ADFC4}"/>
    <cellStyle name="SAPBEXHLevel0X 3 4 7" xfId="46172" xr:uid="{7160D016-44E1-4C16-BD8A-7088F9824AAB}"/>
    <cellStyle name="SAPBEXHLevel0X 3 4 8" xfId="38258" xr:uid="{563C3F19-EC8B-4355-A843-2266C3510EC6}"/>
    <cellStyle name="SAPBEXHLevel0X 3 5" xfId="10806" xr:uid="{E7391B08-A963-4310-BF7C-28B3338B5FF1}"/>
    <cellStyle name="SAPBEXHLevel0X 3 5 2" xfId="38533" xr:uid="{49EAB788-5FFC-4E21-A719-448CA67383A3}"/>
    <cellStyle name="SAPBEXHLevel0X 3 6" xfId="8331" xr:uid="{4511DD47-7F26-4EB4-92C9-A7BEDA2B4BC8}"/>
    <cellStyle name="SAPBEXHLevel0X 3 6 2" xfId="41584" xr:uid="{146218DB-59D4-4755-958B-00A321A8CC85}"/>
    <cellStyle name="SAPBEXHLevel0X 3 7" xfId="42241" xr:uid="{FB10B893-0B26-4100-A0E7-D697418F7374}"/>
    <cellStyle name="SAPBEXHLevel0X 3 8" xfId="42849" xr:uid="{332BC315-2373-4976-977E-7657DC34F675}"/>
    <cellStyle name="SAPBEXHLevel0X 3 9" xfId="43754" xr:uid="{C7570C99-E59F-44CF-A13A-F672C335287B}"/>
    <cellStyle name="SAPBEXHLevel0X 30" xfId="35363" xr:uid="{E2015B7F-9D32-4E49-9794-C519081CD71A}"/>
    <cellStyle name="SAPBEXHLevel0X 31" xfId="35364" xr:uid="{37A0AFA4-C80B-4E55-A2B5-C3B3EB728D9C}"/>
    <cellStyle name="SAPBEXHLevel0X 32" xfId="35365" xr:uid="{D093C130-4E85-4BEB-920A-CDBABD3C4B80}"/>
    <cellStyle name="SAPBEXHLevel0X 33" xfId="35366" xr:uid="{700CA72D-3411-4B10-ADEB-134D3D80AC6D}"/>
    <cellStyle name="SAPBEXHLevel0X 34" xfId="35367" xr:uid="{D64170D9-2E5A-45CA-8A02-5F6FDBB6F878}"/>
    <cellStyle name="SAPBEXHLevel0X 35" xfId="35368" xr:uid="{213DFBCB-5893-4214-B784-29971CE5BD33}"/>
    <cellStyle name="SAPBEXHLevel0X 36" xfId="35369" xr:uid="{72A6C5AC-BEA9-4662-B3EF-B59A9E4CB97D}"/>
    <cellStyle name="SAPBEXHLevel0X 37" xfId="35370" xr:uid="{ABB49C36-3EB0-4558-84E0-A560C10004F1}"/>
    <cellStyle name="SAPBEXHLevel0X 38" xfId="35371" xr:uid="{35A3E7CE-0CE0-4168-9547-15628C7F2266}"/>
    <cellStyle name="SAPBEXHLevel0X 39" xfId="35372" xr:uid="{4B66AA36-0449-420C-82DA-D2512A96D4DA}"/>
    <cellStyle name="SAPBEXHLevel0X 4" xfId="3236" xr:uid="{BEBA6F69-0D12-478F-A449-109A582BAEA3}"/>
    <cellStyle name="SAPBEXHLevel0X 4 10" xfId="13250" xr:uid="{D5A04EFD-24D0-4477-BF81-637862ED1987}"/>
    <cellStyle name="SAPBEXHLevel0X 4 2" xfId="5672" xr:uid="{C7245B90-91F0-46CD-B7F3-8EC656E0223C}"/>
    <cellStyle name="SAPBEXHLevel0X 4 2 2" xfId="35373" xr:uid="{3A76C98D-AB6A-411C-89C8-83A273B581E5}"/>
    <cellStyle name="SAPBEXHLevel0X 4 3" xfId="10796" xr:uid="{B3BDF079-D912-4F03-9B39-54709798ACE3}"/>
    <cellStyle name="SAPBEXHLevel0X 4 3 2" xfId="42013" xr:uid="{A89E7BD6-065E-482D-9ECB-62FBDA80EA58}"/>
    <cellStyle name="SAPBEXHLevel0X 4 3 3" xfId="42638" xr:uid="{331ABFAA-448A-401A-A718-408A426DD008}"/>
    <cellStyle name="SAPBEXHLevel0X 4 3 4" xfId="43200" xr:uid="{ED590A1E-5D80-4D68-9BBC-0D5EC2A68843}"/>
    <cellStyle name="SAPBEXHLevel0X 4 3 5" xfId="43450" xr:uid="{AE750052-742F-4701-A8A8-3EF80DBAB23E}"/>
    <cellStyle name="SAPBEXHLevel0X 4 3 6" xfId="45853" xr:uid="{AA95B1F6-E807-48A5-B879-8094D363D66D}"/>
    <cellStyle name="SAPBEXHLevel0X 4 3 7" xfId="46130" xr:uid="{5E4F5D96-5E8D-4FBE-B6A5-E9B51D3FDBED}"/>
    <cellStyle name="SAPBEXHLevel0X 4 3 8" xfId="38138" xr:uid="{D90CCD61-5EDC-45EB-AB2C-67A53813AB68}"/>
    <cellStyle name="SAPBEXHLevel0X 4 4" xfId="10880" xr:uid="{F638EF3E-AF21-4F31-801B-9F46C4AB07F8}"/>
    <cellStyle name="SAPBEXHLevel0X 4 4 2" xfId="38546" xr:uid="{2C0970FE-C244-4BC3-823D-D2BF4094BB5F}"/>
    <cellStyle name="SAPBEXHLevel0X 4 5" xfId="10949" xr:uid="{F22D9AFF-63D8-4E16-ACE3-85770B446F49}"/>
    <cellStyle name="SAPBEXHLevel0X 4 5 2" xfId="41571" xr:uid="{3CA00CF5-7CDB-41CD-AB79-0736B39A072E}"/>
    <cellStyle name="SAPBEXHLevel0X 4 6" xfId="5078" xr:uid="{C70FD774-7F18-4159-92CA-5357EB6FD914}"/>
    <cellStyle name="SAPBEXHLevel0X 4 6 2" xfId="42227" xr:uid="{81172A63-79EE-468A-A7E7-5327A9A36F68}"/>
    <cellStyle name="SAPBEXHLevel0X 4 7" xfId="42836" xr:uid="{627FE865-BABD-45FE-9D91-C67685FD1E87}"/>
    <cellStyle name="SAPBEXHLevel0X 4 8" xfId="43767" xr:uid="{1D372A61-C3A3-44B6-8F1F-DC23152721E0}"/>
    <cellStyle name="SAPBEXHLevel0X 4 9" xfId="45498" xr:uid="{F9745552-CC4E-4A53-A873-E602C4F8C204}"/>
    <cellStyle name="SAPBEXHLevel0X 40" xfId="35374" xr:uid="{9231EDC1-53B2-43E3-A0C1-FF1B71C97BEC}"/>
    <cellStyle name="SAPBEXHLevel0X 41" xfId="35375" xr:uid="{C5B1223E-903D-4962-9BD8-678A47EC1645}"/>
    <cellStyle name="SAPBEXHLevel0X 42" xfId="35376" xr:uid="{70252CFA-BCC3-41F4-A5C7-EB7D448B8B5F}"/>
    <cellStyle name="SAPBEXHLevel0X 43" xfId="35377" xr:uid="{7C4381FA-4FFC-4B7A-B733-E53E4F54E819}"/>
    <cellStyle name="SAPBEXHLevel0X 44" xfId="35378" xr:uid="{FBEA3440-443D-42E4-851B-8357ED831DD1}"/>
    <cellStyle name="SAPBEXHLevel0X 45" xfId="35379" xr:uid="{F88653B3-D554-4B6F-AFEA-8EED578B7216}"/>
    <cellStyle name="SAPBEXHLevel0X 46" xfId="35380" xr:uid="{FE4D02FC-584C-44D3-A2E0-A4CC16FB5B99}"/>
    <cellStyle name="SAPBEXHLevel0X 47" xfId="35381" xr:uid="{F1A31E3F-CED1-44B8-81E1-F11EABA4C753}"/>
    <cellStyle name="SAPBEXHLevel0X 48" xfId="35382" xr:uid="{C7B91A31-50DC-4772-B78A-D0B614FFD42D}"/>
    <cellStyle name="SAPBEXHLevel0X 49" xfId="35383" xr:uid="{484B37F8-D8CF-43BA-8C20-4F40BA2A05AB}"/>
    <cellStyle name="SAPBEXHLevel0X 5" xfId="2190" xr:uid="{71498B61-5485-42FD-AAD5-D635BE2614C2}"/>
    <cellStyle name="SAPBEXHLevel0X 5 2" xfId="9093" xr:uid="{5942C5D3-53E6-42A5-9D33-FA66A74A8519}"/>
    <cellStyle name="SAPBEXHLevel0X 5 2 2" xfId="35384" xr:uid="{529986CE-4BA7-4B6E-B56F-57E14404F388}"/>
    <cellStyle name="SAPBEXHLevel0X 5 3" xfId="38638" xr:uid="{382174E0-9429-4022-8C26-F3AF5C0CF54D}"/>
    <cellStyle name="SAPBEXHLevel0X 5 4" xfId="41481" xr:uid="{4AF6E295-6E25-456B-8459-D56C8F6EBFEA}"/>
    <cellStyle name="SAPBEXHLevel0X 5 5" xfId="42142" xr:uid="{C93845E1-DCC7-4E05-B9EB-292928AF6148}"/>
    <cellStyle name="SAPBEXHLevel0X 5 6" xfId="42752" xr:uid="{423FF41C-5DBE-422C-A46B-910B70CB763D}"/>
    <cellStyle name="SAPBEXHLevel0X 5 7" xfId="43852" xr:uid="{04CA3A9F-5471-4FC8-BE9A-3F3AB5AC73F9}"/>
    <cellStyle name="SAPBEXHLevel0X 5 8" xfId="45420" xr:uid="{8CC53FD5-1443-43A9-B505-F664F9310EFE}"/>
    <cellStyle name="SAPBEXHLevel0X 5 9" xfId="13349" xr:uid="{FF0F6205-A67C-4C15-A429-7668EA773F8C}"/>
    <cellStyle name="SAPBEXHLevel0X 50" xfId="35385" xr:uid="{C0E47E7F-78FD-4449-B648-19D8C2FB5221}"/>
    <cellStyle name="SAPBEXHLevel0X 51" xfId="35386" xr:uid="{A328E8F7-AFC2-444D-9533-86582863D237}"/>
    <cellStyle name="SAPBEXHLevel0X 52" xfId="35387" xr:uid="{641B72DB-01C8-483C-98D6-C9F789C5AE35}"/>
    <cellStyle name="SAPBEXHLevel0X 53" xfId="35388" xr:uid="{14F4E863-BA25-4A67-8D93-29AD8D0CBF9F}"/>
    <cellStyle name="SAPBEXHLevel0X 54" xfId="35389" xr:uid="{7A616BD7-529D-4781-AD55-D21EA21DD59E}"/>
    <cellStyle name="SAPBEXHLevel0X 55" xfId="35390" xr:uid="{4CD93E32-9A10-49DF-84BA-895C97C2D94B}"/>
    <cellStyle name="SAPBEXHLevel0X 56" xfId="35391" xr:uid="{5ED3557F-50B7-4611-B559-8229B7BB6A23}"/>
    <cellStyle name="SAPBEXHLevel0X 57" xfId="35392" xr:uid="{640100C3-FD12-4F78-8F3C-0771EBCCFD12}"/>
    <cellStyle name="SAPBEXHLevel0X 58" xfId="35393" xr:uid="{2175055E-171A-48E8-A3D1-6E5AF55A0D81}"/>
    <cellStyle name="SAPBEXHLevel0X 59" xfId="35394" xr:uid="{3BB15DFA-5020-41BA-A00E-981AEEE70A09}"/>
    <cellStyle name="SAPBEXHLevel0X 6" xfId="10590" xr:uid="{22A5C00A-E10F-46F0-89A2-C5E6C8882997}"/>
    <cellStyle name="SAPBEXHLevel0X 6 2" xfId="35396" xr:uid="{1D44B200-9DAC-4876-8E86-667D5AE54522}"/>
    <cellStyle name="SAPBEXHLevel0X 6 3" xfId="41051" xr:uid="{2CF68181-680D-4959-A04C-7512E8FF2416}"/>
    <cellStyle name="SAPBEXHLevel0X 6 4" xfId="39023" xr:uid="{6E8504B7-B189-4812-BD37-C83AB4F664EC}"/>
    <cellStyle name="SAPBEXHLevel0X 6 5" xfId="40976" xr:uid="{B29D2522-AA11-4F3C-9651-432EF9E2B5D8}"/>
    <cellStyle name="SAPBEXHLevel0X 6 6" xfId="39130" xr:uid="{B6824D26-35AD-42E4-88CC-AF502BBA0C0A}"/>
    <cellStyle name="SAPBEXHLevel0X 6 7" xfId="45155" xr:uid="{238A935E-6373-46AF-8C4C-73C6D69E2044}"/>
    <cellStyle name="SAPBEXHLevel0X 6 8" xfId="44128" xr:uid="{20ADCB07-A803-46A0-AC60-C474A538646A}"/>
    <cellStyle name="SAPBEXHLevel0X 6 9" xfId="35395" xr:uid="{AFDB283C-546D-4D3D-9691-42042020EF6D}"/>
    <cellStyle name="SAPBEXHLevel0X 60" xfId="35397" xr:uid="{F478CDB1-E3D7-4619-B70F-668E6BF492C6}"/>
    <cellStyle name="SAPBEXHLevel0X 61" xfId="35398" xr:uid="{CC2DCD38-72D8-4C84-9183-CC12DA71627B}"/>
    <cellStyle name="SAPBEXHLevel0X 62" xfId="35399" xr:uid="{EA761BBA-D962-4C58-99CD-314BB7E4BEA9}"/>
    <cellStyle name="SAPBEXHLevel0X 63" xfId="35400" xr:uid="{2EDD7797-F3D2-4257-A010-EC456C8134B4}"/>
    <cellStyle name="SAPBEXHLevel0X 64" xfId="35401" xr:uid="{C848AD6D-07E6-45D1-8CE2-CD6E54915C46}"/>
    <cellStyle name="SAPBEXHLevel0X 65" xfId="35402" xr:uid="{6A6D885D-0315-4B0E-BFDA-AE29032295EF}"/>
    <cellStyle name="SAPBEXHLevel0X 66" xfId="35403" xr:uid="{2E2F4C1C-4938-42A3-84EC-489ED6DC1826}"/>
    <cellStyle name="SAPBEXHLevel0X 67" xfId="35404" xr:uid="{7881AD11-59A7-4B4C-84E3-75C6628D5DED}"/>
    <cellStyle name="SAPBEXHLevel0X 68" xfId="35405" xr:uid="{654F6440-A03D-4A41-A5D0-270004EFFC6D}"/>
    <cellStyle name="SAPBEXHLevel0X 69" xfId="35406" xr:uid="{8DC3F555-914F-4019-AFAD-964DEF418995}"/>
    <cellStyle name="SAPBEXHLevel0X 7" xfId="10363" xr:uid="{2192F91C-C66E-463A-80C7-89CD2E712A72}"/>
    <cellStyle name="SAPBEXHLevel0X 7 2" xfId="35407" xr:uid="{D6B1CC5A-45C6-4B01-B7A4-A103DE89E0BE}"/>
    <cellStyle name="SAPBEXHLevel0X 70" xfId="35408" xr:uid="{3C180143-9E9A-40E9-9C6B-33EA97A0AC7A}"/>
    <cellStyle name="SAPBEXHLevel0X 71" xfId="35409" xr:uid="{1B4ACE4A-89C7-4F8F-AB99-7A73379FBA98}"/>
    <cellStyle name="SAPBEXHLevel0X 72" xfId="35410" xr:uid="{3F39289F-AD2C-46AA-AB2A-F86770A8A194}"/>
    <cellStyle name="SAPBEXHLevel0X 73" xfId="35411" xr:uid="{AF83CB92-1B16-4E36-8DB4-E12B581293E1}"/>
    <cellStyle name="SAPBEXHLevel0X 74" xfId="35412" xr:uid="{6C1C4D96-C0E0-4428-8AA1-5BA64CB1F49F}"/>
    <cellStyle name="SAPBEXHLevel0X 75" xfId="35413" xr:uid="{42E4E028-43B9-445B-84BA-93BFB2E78CEC}"/>
    <cellStyle name="SAPBEXHLevel0X 76" xfId="35414" xr:uid="{FB4F9E9F-BBBE-42FF-9476-055C7BD2A2CD}"/>
    <cellStyle name="SAPBEXHLevel0X 77" xfId="35415" xr:uid="{0C4406B2-4819-4C92-B914-D8F8186CE343}"/>
    <cellStyle name="SAPBEXHLevel0X 78" xfId="35416" xr:uid="{3307AF39-753C-4DC1-A7C2-BE083D56A96F}"/>
    <cellStyle name="SAPBEXHLevel0X 79" xfId="35417" xr:uid="{461D430D-C44D-4800-AC25-B1C1A5D66925}"/>
    <cellStyle name="SAPBEXHLevel0X 8" xfId="10378" xr:uid="{D13D2D55-0ADF-4657-86FE-67FE04CD45CF}"/>
    <cellStyle name="SAPBEXHLevel0X 8 2" xfId="35418" xr:uid="{82D8E210-6941-4C59-A21F-EFE446698999}"/>
    <cellStyle name="SAPBEXHLevel0X 80" xfId="35419" xr:uid="{731DAF08-B9EC-4E2C-9CC9-F8FF5C8CEE42}"/>
    <cellStyle name="SAPBEXHLevel0X 81" xfId="35420" xr:uid="{51BF8441-A32D-4282-80F0-AB34FD9608DD}"/>
    <cellStyle name="SAPBEXHLevel0X 82" xfId="35421" xr:uid="{333190C4-B346-4FF7-B81D-FF0B6E91DFC0}"/>
    <cellStyle name="SAPBEXHLevel0X 83" xfId="35422" xr:uid="{8A85F1C9-AAF3-457B-8A4C-5B5A659478BA}"/>
    <cellStyle name="SAPBEXHLevel0X 84" xfId="35423" xr:uid="{35C153AC-DB20-4BFD-8750-B0DB2208AD52}"/>
    <cellStyle name="SAPBEXHLevel0X 85" xfId="35424" xr:uid="{5A4DD31D-3392-4C92-9D60-B7833B6D2517}"/>
    <cellStyle name="SAPBEXHLevel0X 86" xfId="35425" xr:uid="{8DED89A9-B8F9-4440-9681-B88A17982BC3}"/>
    <cellStyle name="SAPBEXHLevel0X 87" xfId="35426" xr:uid="{78FACB46-9DE8-4CAA-AC20-960D6E8BA08C}"/>
    <cellStyle name="SAPBEXHLevel0X 88" xfId="35427" xr:uid="{55C57A83-25C6-4011-B86C-7B824BF07E76}"/>
    <cellStyle name="SAPBEXHLevel0X 89" xfId="35428" xr:uid="{264DCA18-72AD-463C-AEB4-4350F85B6CF2}"/>
    <cellStyle name="SAPBEXHLevel0X 9" xfId="35429" xr:uid="{174B362F-9344-40D7-B6C7-E7D092C5B7D5}"/>
    <cellStyle name="SAPBEXHLevel0X 90" xfId="35430" xr:uid="{81F9B7BD-F9C9-4F2C-AD72-1E5121497D05}"/>
    <cellStyle name="SAPBEXHLevel0X 91" xfId="35431" xr:uid="{A3167B23-ADE5-4B2C-B6F0-8833FBDB143B}"/>
    <cellStyle name="SAPBEXHLevel0X 92" xfId="35432" xr:uid="{412E5F61-1DCD-44F6-A268-6DD1411D0648}"/>
    <cellStyle name="SAPBEXHLevel0X 93" xfId="35433" xr:uid="{4643414A-9507-4A70-A267-99AB5CC832E6}"/>
    <cellStyle name="SAPBEXHLevel0X 94" xfId="35434" xr:uid="{F0CBBDAA-0F4F-4522-ACD9-4A45282495D6}"/>
    <cellStyle name="SAPBEXHLevel0X 95" xfId="35435" xr:uid="{1126B61C-FEFF-447F-A96C-8EF9D8C1BBA9}"/>
    <cellStyle name="SAPBEXHLevel0X 96" xfId="35436" xr:uid="{7792EA05-F006-4EF9-9CD9-4A1CFD165E5C}"/>
    <cellStyle name="SAPBEXHLevel0X 97" xfId="35437" xr:uid="{3C675AA2-A794-4B32-BE4E-8625624D0D1D}"/>
    <cellStyle name="SAPBEXHLevel0X 98" xfId="35438" xr:uid="{3B1BE118-F0D0-4116-A19C-90CCBE6025C3}"/>
    <cellStyle name="SAPBEXHLevel0X 99" xfId="35439" xr:uid="{DE50F1FE-86E7-4286-B38D-6F5E94AEF902}"/>
    <cellStyle name="SAPBEXHLevel0X_before" xfId="35440" xr:uid="{881C0DDF-9822-4DDD-A871-96AF543B2F20}"/>
    <cellStyle name="SAPBEXHLevel1" xfId="2104" xr:uid="{5AF5571C-42A7-4C6F-BED8-D344A72B8428}"/>
    <cellStyle name="SAPBEXHLevel1 10" xfId="35441" xr:uid="{C4DE2AFF-D030-48F4-9C9E-ED604817665E}"/>
    <cellStyle name="SAPBEXHLevel1 100" xfId="35442" xr:uid="{34214BA9-0D25-4B77-A223-B7CAC65B5667}"/>
    <cellStyle name="SAPBEXHLevel1 101" xfId="35443" xr:uid="{9DC19159-367C-40CB-86F3-8702312316EC}"/>
    <cellStyle name="SAPBEXHLevel1 102" xfId="35444" xr:uid="{10D77C67-91B2-4EE0-A449-3E75EB9BE88E}"/>
    <cellStyle name="SAPBEXHLevel1 103" xfId="35445" xr:uid="{1924E8F0-5E48-4681-A739-B801E886BE9A}"/>
    <cellStyle name="SAPBEXHLevel1 104" xfId="35446" xr:uid="{2C00B411-0DAB-4D51-8505-25D2DBAA6793}"/>
    <cellStyle name="SAPBEXHLevel1 105" xfId="35447" xr:uid="{ED82DE2C-C124-4279-B6D3-983EB8E3CCD6}"/>
    <cellStyle name="SAPBEXHLevel1 105 2" xfId="41053" xr:uid="{9CFACC03-7912-4883-BF1E-F01D7E30772C}"/>
    <cellStyle name="SAPBEXHLevel1 105 3" xfId="39021" xr:uid="{A5795FA3-F8B7-4207-9E32-929C4A433604}"/>
    <cellStyle name="SAPBEXHLevel1 105 4" xfId="40977" xr:uid="{28CE0238-79EC-4C15-886A-F4B2C6A95EFB}"/>
    <cellStyle name="SAPBEXHLevel1 105 5" xfId="39129" xr:uid="{242B384C-D482-43CD-A369-E8FCD14EA11C}"/>
    <cellStyle name="SAPBEXHLevel1 105 6" xfId="45156" xr:uid="{D639F533-CAFE-4A33-B0E7-26AB20356847}"/>
    <cellStyle name="SAPBEXHLevel1 105 7" xfId="44127" xr:uid="{702106C0-8A21-4B5F-9372-C0CF7B1FA332}"/>
    <cellStyle name="SAPBEXHLevel1 106" xfId="35448" xr:uid="{F5C9B128-ACE3-4202-BB2B-23C60A614534}"/>
    <cellStyle name="SAPBEXHLevel1 106 2" xfId="41054" xr:uid="{A85823D2-50A7-4677-A571-CCD16FEFFE51}"/>
    <cellStyle name="SAPBEXHLevel1 106 3" xfId="39020" xr:uid="{C0CDEB87-AA79-404C-9A2D-CA71CC51AEC9}"/>
    <cellStyle name="SAPBEXHLevel1 106 4" xfId="40978" xr:uid="{139FE9A2-3312-4AC8-A068-E80C62859C79}"/>
    <cellStyle name="SAPBEXHLevel1 106 5" xfId="39128" xr:uid="{D8027E93-6483-4165-99B2-9C0A32B4BB75}"/>
    <cellStyle name="SAPBEXHLevel1 106 6" xfId="45157" xr:uid="{B84281A5-BF75-4D74-B0A1-9EBDB270F4AE}"/>
    <cellStyle name="SAPBEXHLevel1 106 7" xfId="44126" xr:uid="{22EAC701-84DB-4E84-905F-D86DE60D9289}"/>
    <cellStyle name="SAPBEXHLevel1 107" xfId="35449" xr:uid="{B0A588D7-9BBC-4C2E-9691-9C5403BEC9AC}"/>
    <cellStyle name="SAPBEXHLevel1 107 2" xfId="41055" xr:uid="{A9A3E2AF-9368-42C9-A217-4AFDA8C61A9D}"/>
    <cellStyle name="SAPBEXHLevel1 107 3" xfId="39019" xr:uid="{5FF418FC-0C22-42D3-8197-77FED04B5F13}"/>
    <cellStyle name="SAPBEXHLevel1 107 4" xfId="40979" xr:uid="{29C0EF62-BFD8-4F91-A168-C53A6B8B1215}"/>
    <cellStyle name="SAPBEXHLevel1 107 5" xfId="39127" xr:uid="{D29AC316-51F6-4889-B3ED-DCEEDE40977C}"/>
    <cellStyle name="SAPBEXHLevel1 107 6" xfId="45158" xr:uid="{407EA257-7720-45C9-B391-79A4CF157032}"/>
    <cellStyle name="SAPBEXHLevel1 107 7" xfId="44125" xr:uid="{86D268DE-D031-409E-B556-11C05D186CB0}"/>
    <cellStyle name="SAPBEXHLevel1 108" xfId="35450" xr:uid="{73A1982C-02C1-435C-8B88-8DC2362E25BE}"/>
    <cellStyle name="SAPBEXHLevel1 108 2" xfId="41056" xr:uid="{FAFC62DC-D162-40C0-88F9-69A42F82C6BB}"/>
    <cellStyle name="SAPBEXHLevel1 108 3" xfId="39018" xr:uid="{A123DF4D-F534-4476-9AC7-B4B371D5C5CA}"/>
    <cellStyle name="SAPBEXHLevel1 108 4" xfId="40980" xr:uid="{0A2EB311-EF68-443B-BB96-942C3E05D649}"/>
    <cellStyle name="SAPBEXHLevel1 108 5" xfId="39126" xr:uid="{55C749D9-8C09-480E-8125-81DA66AD5AA2}"/>
    <cellStyle name="SAPBEXHLevel1 108 6" xfId="45159" xr:uid="{812ACAA0-3837-40A0-9212-E39C3A848A9F}"/>
    <cellStyle name="SAPBEXHLevel1 108 7" xfId="44124" xr:uid="{8475EEC6-6FDE-4918-A194-EEB1AB9FF716}"/>
    <cellStyle name="SAPBEXHLevel1 109" xfId="35451" xr:uid="{98FD27A7-E625-4725-982B-BE196FF4D91B}"/>
    <cellStyle name="SAPBEXHLevel1 109 2" xfId="41057" xr:uid="{39059B77-9373-42D2-BE2A-854071F72AED}"/>
    <cellStyle name="SAPBEXHLevel1 109 3" xfId="39017" xr:uid="{927E4644-8A00-46AD-AB73-69F2B1B09F8E}"/>
    <cellStyle name="SAPBEXHLevel1 109 4" xfId="40981" xr:uid="{9ACABE6B-5052-4DF4-8D4A-EF7CCFAB75E6}"/>
    <cellStyle name="SAPBEXHLevel1 109 5" xfId="39125" xr:uid="{1D8F7E9A-A2D1-4A80-BA4E-04DA40D25042}"/>
    <cellStyle name="SAPBEXHLevel1 109 6" xfId="45160" xr:uid="{5A0217C8-D1A5-4D41-9298-2EE4F08E5F25}"/>
    <cellStyle name="SAPBEXHLevel1 109 7" xfId="44123" xr:uid="{3E31DB62-B27D-4184-BEC5-5560F6CF101A}"/>
    <cellStyle name="SAPBEXHLevel1 11" xfId="35452" xr:uid="{F55A2B12-E7BB-442E-B82D-E61DCF73BAC0}"/>
    <cellStyle name="SAPBEXHLevel1 110" xfId="35453" xr:uid="{78906DF3-0357-412C-8691-B3C347A1263B}"/>
    <cellStyle name="SAPBEXHLevel1 110 2" xfId="41058" xr:uid="{10158CBC-CC7F-4CC4-94F4-1BB0C0FEED95}"/>
    <cellStyle name="SAPBEXHLevel1 110 3" xfId="39016" xr:uid="{50EAC82D-C560-4044-B681-612A84A615B6}"/>
    <cellStyle name="SAPBEXHLevel1 110 4" xfId="40982" xr:uid="{92CA9E42-0BE4-4B7E-A239-FBE56E9D41FB}"/>
    <cellStyle name="SAPBEXHLevel1 110 5" xfId="39124" xr:uid="{B1434ABC-7F3A-4822-80DD-1B66C6578201}"/>
    <cellStyle name="SAPBEXHLevel1 110 6" xfId="45161" xr:uid="{4FBE3B7D-40B0-494B-B95F-A8C6D85F883B}"/>
    <cellStyle name="SAPBEXHLevel1 110 7" xfId="44122" xr:uid="{2A82B16C-45EB-4206-A383-8BA794619130}"/>
    <cellStyle name="SAPBEXHLevel1 111" xfId="35454" xr:uid="{79BBF512-B375-4593-AC62-E42E9E13F2D1}"/>
    <cellStyle name="SAPBEXHLevel1 111 2" xfId="41059" xr:uid="{852C1070-908D-4291-BA83-B92DD7DAAE7A}"/>
    <cellStyle name="SAPBEXHLevel1 111 3" xfId="39015" xr:uid="{812D6F9B-BA46-4F9E-962E-6C4061F9D65A}"/>
    <cellStyle name="SAPBEXHLevel1 111 4" xfId="40983" xr:uid="{9087D7A6-0A4A-4741-AE69-24098BCE5C00}"/>
    <cellStyle name="SAPBEXHLevel1 111 5" xfId="39123" xr:uid="{7F2355D3-C3CE-4583-A921-372968203031}"/>
    <cellStyle name="SAPBEXHLevel1 111 6" xfId="45162" xr:uid="{ADB209CC-FD77-4272-94E1-839884D95AF1}"/>
    <cellStyle name="SAPBEXHLevel1 111 7" xfId="44121" xr:uid="{2917E205-A582-468B-A6DD-ECACBE76A71C}"/>
    <cellStyle name="SAPBEXHLevel1 112" xfId="35455" xr:uid="{81046A87-7699-477B-B5EB-BAD1D00558C6}"/>
    <cellStyle name="SAPBEXHLevel1 112 2" xfId="41060" xr:uid="{EC9FBE0D-2BC0-477F-9781-85F9985831EE}"/>
    <cellStyle name="SAPBEXHLevel1 112 3" xfId="39014" xr:uid="{AF3C2F7F-7431-4A15-B1D9-586C6B601FB0}"/>
    <cellStyle name="SAPBEXHLevel1 112 4" xfId="40984" xr:uid="{8A643D3F-364D-4855-93BC-24E9F7FF48FA}"/>
    <cellStyle name="SAPBEXHLevel1 112 5" xfId="39122" xr:uid="{8C3491BB-C4AE-40DC-881B-275E6BF0170A}"/>
    <cellStyle name="SAPBEXHLevel1 112 6" xfId="45163" xr:uid="{B9C368C2-D967-41A1-B9DA-657AF57290D3}"/>
    <cellStyle name="SAPBEXHLevel1 112 7" xfId="44120" xr:uid="{A8EE4150-4017-4D74-8393-A52499AEEFD0}"/>
    <cellStyle name="SAPBEXHLevel1 113" xfId="35456" xr:uid="{523F2F4C-4944-464E-8492-208F77DFF5C7}"/>
    <cellStyle name="SAPBEXHLevel1 113 2" xfId="41061" xr:uid="{F915E79B-5D3B-4DCD-BE64-8CB68125861B}"/>
    <cellStyle name="SAPBEXHLevel1 113 3" xfId="39013" xr:uid="{4560F18C-03FB-4ED2-B7F0-71F4E4EC0BB4}"/>
    <cellStyle name="SAPBEXHLevel1 113 4" xfId="40985" xr:uid="{59D5D46C-1CDC-43AE-AECA-D4896E33DA35}"/>
    <cellStyle name="SAPBEXHLevel1 113 5" xfId="39121" xr:uid="{D4365E47-ACF4-4CF2-B9DC-18A5B5C8086B}"/>
    <cellStyle name="SAPBEXHLevel1 113 6" xfId="45164" xr:uid="{6E87D662-37C5-4B1E-AF5C-5C86E9EE2F84}"/>
    <cellStyle name="SAPBEXHLevel1 113 7" xfId="44119" xr:uid="{78246302-6120-456F-B172-9C560AC10696}"/>
    <cellStyle name="SAPBEXHLevel1 114" xfId="35457" xr:uid="{5F9392BF-DAAA-407C-9414-A673BF0D6482}"/>
    <cellStyle name="SAPBEXHLevel1 114 2" xfId="41062" xr:uid="{6232162A-37A7-4639-8A5C-730907A708CA}"/>
    <cellStyle name="SAPBEXHLevel1 114 3" xfId="39012" xr:uid="{32EE4E32-D491-42DB-B490-9468846B3AB1}"/>
    <cellStyle name="SAPBEXHLevel1 114 4" xfId="40986" xr:uid="{75FF4B9A-5BC8-4AE9-BAE2-0F5BC248753F}"/>
    <cellStyle name="SAPBEXHLevel1 114 5" xfId="39120" xr:uid="{3BCE1F96-63C0-4092-BDCF-A47426B3FF2C}"/>
    <cellStyle name="SAPBEXHLevel1 114 6" xfId="45165" xr:uid="{689663F1-2557-4B6A-A088-361ED12FCA1F}"/>
    <cellStyle name="SAPBEXHLevel1 114 7" xfId="44118" xr:uid="{18923C04-5171-49A2-9D54-CBF7B006CEBD}"/>
    <cellStyle name="SAPBEXHLevel1 115" xfId="35458" xr:uid="{52850F93-9CF2-4E42-B841-644DA9FE4547}"/>
    <cellStyle name="SAPBEXHLevel1 115 2" xfId="41063" xr:uid="{FEEC6DF9-85C5-4350-8CF9-2ECF71A77958}"/>
    <cellStyle name="SAPBEXHLevel1 115 3" xfId="39011" xr:uid="{E58A53A0-C9A9-4D6F-A9CF-CBAA09C83EFB}"/>
    <cellStyle name="SAPBEXHLevel1 115 4" xfId="40992" xr:uid="{B678981E-B623-423E-9894-16420C19F60F}"/>
    <cellStyle name="SAPBEXHLevel1 115 5" xfId="39119" xr:uid="{D9E250F3-2641-405B-9987-FA587C4A1495}"/>
    <cellStyle name="SAPBEXHLevel1 115 6" xfId="45166" xr:uid="{3ADC8009-9F68-4183-8710-822AD220C308}"/>
    <cellStyle name="SAPBEXHLevel1 115 7" xfId="44117" xr:uid="{305B9D2A-F65E-4E57-9052-028C78AF0970}"/>
    <cellStyle name="SAPBEXHLevel1 116" xfId="13001" xr:uid="{473309A1-940F-4510-AC02-E87B0AEB5627}"/>
    <cellStyle name="SAPBEXHLevel1 116 2" xfId="38389" xr:uid="{FC74821A-2447-4AB9-92E6-A49AAF2AA7FF}"/>
    <cellStyle name="SAPBEXHLevel1 116 3" xfId="41769" xr:uid="{D58D31A8-548B-42F4-B960-FDA149893C37}"/>
    <cellStyle name="SAPBEXHLevel1 116 4" xfId="42426" xr:uid="{F55845CE-5836-42E0-B8AF-9244D560A53E}"/>
    <cellStyle name="SAPBEXHLevel1 116 5" xfId="43012" xr:uid="{500D5C3F-8705-4BD3-BE3C-5F1EE0342D03}"/>
    <cellStyle name="SAPBEXHLevel1 116 6" xfId="43619" xr:uid="{37584E14-BADF-4747-8551-C9B27D46B637}"/>
    <cellStyle name="SAPBEXHLevel1 116 7" xfId="43881" xr:uid="{25B42B16-3B88-4C1F-9285-041FB4D994DC}"/>
    <cellStyle name="SAPBEXHLevel1 117" xfId="38329" xr:uid="{9F00BAC4-DEB0-4E0A-AC8D-07214CD5352F}"/>
    <cellStyle name="SAPBEXHLevel1 118" xfId="41862" xr:uid="{4623339D-87F6-4715-AF7B-38BC3C3526F4}"/>
    <cellStyle name="SAPBEXHLevel1 119" xfId="42550" xr:uid="{56598F0B-30B3-43F4-A2F0-1ADC4B6AFE57}"/>
    <cellStyle name="SAPBEXHLevel1 12" xfId="35459" xr:uid="{B34E439A-E3C4-49E1-B0FD-B03567D06C65}"/>
    <cellStyle name="SAPBEXHLevel1 120" xfId="43091" xr:uid="{76B9C1BD-5490-4DBF-8EB9-0754D7F791C8}"/>
    <cellStyle name="SAPBEXHLevel1 121" xfId="43562" xr:uid="{44EDDB2E-7AE4-4E53-98CE-34A566D1E057}"/>
    <cellStyle name="SAPBEXHLevel1 122" xfId="45720" xr:uid="{6D3AE2E0-D35B-4EAE-9DA7-1F92DF60C608}"/>
    <cellStyle name="SAPBEXHLevel1 123" xfId="12459" xr:uid="{A9A7EC5F-40F3-4F30-BD39-AFEB72BDA042}"/>
    <cellStyle name="SAPBEXHLevel1 124" xfId="46282" xr:uid="{328CDDF3-0F7B-4C7E-8230-76AB4D969297}"/>
    <cellStyle name="SAPBEXHLevel1 13" xfId="35460" xr:uid="{E054A8C1-75D2-4DE3-B3E1-BB8308971042}"/>
    <cellStyle name="SAPBEXHLevel1 14" xfId="35461" xr:uid="{CECB23A0-5C90-48B9-856B-BED31022486A}"/>
    <cellStyle name="SAPBEXHLevel1 15" xfId="35462" xr:uid="{50BA4736-D33B-4558-8671-CD924B8B7F68}"/>
    <cellStyle name="SAPBEXHLevel1 16" xfId="35463" xr:uid="{BEBD8891-0DE2-4ED1-A301-5B48B28BB9AD}"/>
    <cellStyle name="SAPBEXHLevel1 17" xfId="35464" xr:uid="{A60C3B57-BFBD-4315-8D5B-2E039135FD72}"/>
    <cellStyle name="SAPBEXHLevel1 18" xfId="35465" xr:uid="{6C826481-3339-4230-81C8-144672BB3678}"/>
    <cellStyle name="SAPBEXHLevel1 19" xfId="35466" xr:uid="{0B73B640-B4DF-424C-95AB-C7E5FD49B9B3}"/>
    <cellStyle name="SAPBEXHLevel1 2" xfId="2381" xr:uid="{01E80424-A7E9-465B-B90A-2AA976CC3DCA}"/>
    <cellStyle name="SAPBEXHLevel1 2 10" xfId="45555" xr:uid="{40CFE50E-B3D3-4B07-AAD1-1ABF6F0E7D41}"/>
    <cellStyle name="SAPBEXHLevel1 2 11" xfId="13206" xr:uid="{8625F36B-0440-432C-ACF5-1CB4120C67EE}"/>
    <cellStyle name="SAPBEXHLevel1 2 2" xfId="4577" xr:uid="{2A87AA17-2A79-4476-8AE5-D80A0516DEE6}"/>
    <cellStyle name="SAPBEXHLevel1 2 2 10" xfId="35467" xr:uid="{D5C2689E-C179-46C4-9A55-571D5827B8D3}"/>
    <cellStyle name="SAPBEXHLevel1 2 2 2" xfId="5567" xr:uid="{F3A18240-7127-4BAC-9B3F-962EC8A88073}"/>
    <cellStyle name="SAPBEXHLevel1 2 2 2 10" xfId="35468" xr:uid="{299CFB9F-15E7-477F-9A28-FAA57CD07792}"/>
    <cellStyle name="SAPBEXHLevel1 2 2 2 2" xfId="35469" xr:uid="{1111B376-2A68-4FD7-9272-C1F138166F94}"/>
    <cellStyle name="SAPBEXHLevel1 2 2 2 2 2" xfId="35470" xr:uid="{91C2E3E9-DA1F-4F57-B36D-F83DCBD01103}"/>
    <cellStyle name="SAPBEXHLevel1 2 2 2 2 2 2" xfId="41067" xr:uid="{6467520C-6747-4280-AD31-FA7791004711}"/>
    <cellStyle name="SAPBEXHLevel1 2 2 2 2 2 3" xfId="39007" xr:uid="{10882F8C-B6C0-4F8B-9537-DF1D730AB653}"/>
    <cellStyle name="SAPBEXHLevel1 2 2 2 2 2 4" xfId="41009" xr:uid="{53241A3C-F431-4CB9-9749-CEDAE97E8077}"/>
    <cellStyle name="SAPBEXHLevel1 2 2 2 2 2 5" xfId="39104" xr:uid="{D7EDAD3F-1B45-4E99-A1AE-3162B1BA8C85}"/>
    <cellStyle name="SAPBEXHLevel1 2 2 2 2 2 6" xfId="45170" xr:uid="{31C2AC51-AE02-4CAD-BD79-485C39086D2E}"/>
    <cellStyle name="SAPBEXHLevel1 2 2 2 2 2 7" xfId="44113" xr:uid="{ADF10234-DD52-4474-B617-93BFE176D022}"/>
    <cellStyle name="SAPBEXHLevel1 2 2 2 2 3" xfId="41066" xr:uid="{B855FCF1-2F59-4304-9110-F137FDCF26AC}"/>
    <cellStyle name="SAPBEXHLevel1 2 2 2 2 4" xfId="39008" xr:uid="{0DFBCDB1-1333-492E-A957-7466834C5863}"/>
    <cellStyle name="SAPBEXHLevel1 2 2 2 2 5" xfId="41008" xr:uid="{F309A79E-2517-468C-9B14-4E1F013A4AF8}"/>
    <cellStyle name="SAPBEXHLevel1 2 2 2 2 6" xfId="39105" xr:uid="{9E8A544E-4E68-4678-940F-221DF70FDD7D}"/>
    <cellStyle name="SAPBEXHLevel1 2 2 2 2 7" xfId="45169" xr:uid="{A0B3CBE8-D799-4C62-BEE2-6B3A74BE94D1}"/>
    <cellStyle name="SAPBEXHLevel1 2 2 2 2 8" xfId="44114" xr:uid="{B56F16D5-62F2-4B5B-9BE3-1117A4517789}"/>
    <cellStyle name="SAPBEXHLevel1 2 2 2 3" xfId="35471" xr:uid="{2FE14343-56AB-4D4D-ACAD-CC9189190515}"/>
    <cellStyle name="SAPBEXHLevel1 2 2 2 3 2" xfId="41068" xr:uid="{DA919DFF-5CE8-43B6-8F9F-4C3B8B52131F}"/>
    <cellStyle name="SAPBEXHLevel1 2 2 2 3 3" xfId="39006" xr:uid="{7B9BA50B-09C9-4325-99AC-6B87BA2DE6C7}"/>
    <cellStyle name="SAPBEXHLevel1 2 2 2 3 4" xfId="41010" xr:uid="{A057C489-FB00-4558-9E5B-517CDD56C659}"/>
    <cellStyle name="SAPBEXHLevel1 2 2 2 3 5" xfId="39103" xr:uid="{1E0E4849-241D-4DA4-B9E7-F8D1106D149D}"/>
    <cellStyle name="SAPBEXHLevel1 2 2 2 3 6" xfId="45171" xr:uid="{862C105E-BDFF-4B8B-A94E-962A57663EF4}"/>
    <cellStyle name="SAPBEXHLevel1 2 2 2 3 7" xfId="44112" xr:uid="{1647A6AF-087A-4D05-9807-4871542DF875}"/>
    <cellStyle name="SAPBEXHLevel1 2 2 2 4" xfId="41065" xr:uid="{9BEA5210-D60C-4CC6-8FC6-81ED54FACA75}"/>
    <cellStyle name="SAPBEXHLevel1 2 2 2 5" xfId="39009" xr:uid="{881B9967-FABA-4649-B7F5-6AE675AC755C}"/>
    <cellStyle name="SAPBEXHLevel1 2 2 2 6" xfId="41007" xr:uid="{EFE93A44-C0DE-4F2A-9B93-5C8A494725D7}"/>
    <cellStyle name="SAPBEXHLevel1 2 2 2 7" xfId="39106" xr:uid="{173B201A-211A-4867-ACB1-D44A11961384}"/>
    <cellStyle name="SAPBEXHLevel1 2 2 2 8" xfId="45168" xr:uid="{FF83E61D-137B-4849-B68C-E40920CBC81D}"/>
    <cellStyle name="SAPBEXHLevel1 2 2 2 9" xfId="44115" xr:uid="{398F392C-F3B1-4625-A10F-F481DAAC5061}"/>
    <cellStyle name="SAPBEXHLevel1 2 2 3" xfId="8468" xr:uid="{083ECF47-26DB-4775-B86C-BCBDB81CD3E8}"/>
    <cellStyle name="SAPBEXHLevel1 2 2 3 2" xfId="41069" xr:uid="{001D6842-AA76-4EF3-91E9-D5B24FFE552B}"/>
    <cellStyle name="SAPBEXHLevel1 2 2 3 3" xfId="39005" xr:uid="{C4994D54-B4A6-452F-B2BD-A2DE86658928}"/>
    <cellStyle name="SAPBEXHLevel1 2 2 3 4" xfId="41011" xr:uid="{125C7FE3-BDA9-411E-8970-CA61476F257D}"/>
    <cellStyle name="SAPBEXHLevel1 2 2 3 5" xfId="39102" xr:uid="{4A808B51-628E-4FF1-BE77-CC5AB2B52261}"/>
    <cellStyle name="SAPBEXHLevel1 2 2 3 6" xfId="45172" xr:uid="{40CDB645-B4BB-460E-9098-80C8AD303B26}"/>
    <cellStyle name="SAPBEXHLevel1 2 2 3 7" xfId="44111" xr:uid="{130DAE08-F938-4107-958B-328469CA02F3}"/>
    <cellStyle name="SAPBEXHLevel1 2 2 3 8" xfId="35472" xr:uid="{C704F5F0-55CD-4588-9F09-8F850BD43A9F}"/>
    <cellStyle name="SAPBEXHLevel1 2 2 4" xfId="41064" xr:uid="{8652D441-FD0E-482C-8E3E-270D649A8931}"/>
    <cellStyle name="SAPBEXHLevel1 2 2 5" xfId="39010" xr:uid="{D52F8739-8153-4822-877A-59D6A4A60BFF}"/>
    <cellStyle name="SAPBEXHLevel1 2 2 6" xfId="41006" xr:uid="{32E38210-4C7A-4113-A473-9AB9168CA4DC}"/>
    <cellStyle name="SAPBEXHLevel1 2 2 7" xfId="39107" xr:uid="{2BA55F3A-EFE6-4E81-99D7-B74407F9ABE5}"/>
    <cellStyle name="SAPBEXHLevel1 2 2 8" xfId="45167" xr:uid="{F719C5B4-B9D5-4A13-BD1F-FF9A616ABAC1}"/>
    <cellStyle name="SAPBEXHLevel1 2 2 9" xfId="44116" xr:uid="{3AC100EF-39B9-41FE-B738-D2B6D464CC46}"/>
    <cellStyle name="SAPBEXHLevel1 2 3" xfId="5143" xr:uid="{304324C1-87AC-45C0-87E4-62BFFA959560}"/>
    <cellStyle name="SAPBEXHLevel1 2 3 2" xfId="5715" xr:uid="{4845A6D7-CEE2-4ABB-9089-0F64C8E2597D}"/>
    <cellStyle name="SAPBEXHLevel1 2 3 2 2" xfId="41070" xr:uid="{6C3EF906-F488-47FC-86A4-0276BE724B04}"/>
    <cellStyle name="SAPBEXHLevel1 2 3 3" xfId="39004" xr:uid="{AB1BE9EF-4217-43C9-86C7-67FDC9E4BE78}"/>
    <cellStyle name="SAPBEXHLevel1 2 3 4" xfId="41012" xr:uid="{F085908C-6E0F-47E1-8E5F-1570CE7DB0AE}"/>
    <cellStyle name="SAPBEXHLevel1 2 3 5" xfId="39101" xr:uid="{8485B538-3072-4568-BAA7-6C9EE9E5727D}"/>
    <cellStyle name="SAPBEXHLevel1 2 3 6" xfId="45173" xr:uid="{3B8E39D0-0CE2-4DE2-BB14-D5C6F82198EF}"/>
    <cellStyle name="SAPBEXHLevel1 2 3 7" xfId="44110" xr:uid="{9F65243E-D6C9-423A-B880-E80B9B3B29AD}"/>
    <cellStyle name="SAPBEXHLevel1 2 3 8" xfId="35473" xr:uid="{2522646A-5422-4673-A3A7-E8712A561A44}"/>
    <cellStyle name="SAPBEXHLevel1 2 4" xfId="10359" xr:uid="{4385373C-EBA6-4957-8B10-AB73D5C2685A}"/>
    <cellStyle name="SAPBEXHLevel1 2 4 2" xfId="35474" xr:uid="{DC5CC88A-3566-476D-BA15-89190910D6BA}"/>
    <cellStyle name="SAPBEXHLevel1 2 5" xfId="10735" xr:uid="{8BF29787-0ADC-4BDF-BD69-E594755C7CB6}"/>
    <cellStyle name="SAPBEXHLevel1 2 5 2" xfId="38501" xr:uid="{8EC1572B-53D3-4FD7-BDC8-9AA831A93318}"/>
    <cellStyle name="SAPBEXHLevel1 2 6" xfId="10331" xr:uid="{8BE5B00B-718C-4DBB-BDEB-EA55E21F3B7E}"/>
    <cellStyle name="SAPBEXHLevel1 2 6 2" xfId="41634" xr:uid="{FC065B9B-DD3A-4529-81FA-3D45DF39395D}"/>
    <cellStyle name="SAPBEXHLevel1 2 7" xfId="10623" xr:uid="{2D3B854E-1930-4612-87E1-AA593274F46E}"/>
    <cellStyle name="SAPBEXHLevel1 2 7 2" xfId="42271" xr:uid="{53F881D8-1FFC-4287-9647-547176DC97D1}"/>
    <cellStyle name="SAPBEXHLevel1 2 8" xfId="42882" xr:uid="{9165633B-C8FD-4CFC-9870-3A855CC701B2}"/>
    <cellStyle name="SAPBEXHLevel1 2 9" xfId="43722" xr:uid="{8142ED55-4B54-492C-8B5C-6277276AA483}"/>
    <cellStyle name="SAPBEXHLevel1 20" xfId="35475" xr:uid="{4DB8919B-7D09-45A2-B613-8C436529F3BD}"/>
    <cellStyle name="SAPBEXHLevel1 21" xfId="35476" xr:uid="{BC9DE28B-CEF1-4A2B-88A3-CA96349D43AF}"/>
    <cellStyle name="SAPBEXHLevel1 22" xfId="35477" xr:uid="{1C5C75AD-39EC-480B-920A-540789CD9191}"/>
    <cellStyle name="SAPBEXHLevel1 23" xfId="35478" xr:uid="{C44464FE-2DA8-432A-A4C7-1B775516FA57}"/>
    <cellStyle name="SAPBEXHLevel1 24" xfId="35479" xr:uid="{28E50F4C-C46C-453D-8170-5465012F44FD}"/>
    <cellStyle name="SAPBEXHLevel1 25" xfId="35480" xr:uid="{DC01EB40-8390-4905-BC23-910E763F4F86}"/>
    <cellStyle name="SAPBEXHLevel1 26" xfId="35481" xr:uid="{287430C2-25DF-4386-B271-7F723DAEBFB2}"/>
    <cellStyle name="SAPBEXHLevel1 27" xfId="35482" xr:uid="{75C2240A-F2B6-48B2-BDAE-87A8D12630B5}"/>
    <cellStyle name="SAPBEXHLevel1 28" xfId="35483" xr:uid="{DE7C5BEF-8735-4152-97C8-37F9BE1D0D22}"/>
    <cellStyle name="SAPBEXHLevel1 29" xfId="35484" xr:uid="{0F9AE91D-A1BC-4C7A-9B08-2B7416934357}"/>
    <cellStyle name="SAPBEXHLevel1 3" xfId="2368" xr:uid="{80FE7C92-F156-4508-BE31-896C8C02FDC8}"/>
    <cellStyle name="SAPBEXHLevel1 3 10" xfId="45523" xr:uid="{56892F88-D030-45D2-99B8-8B0DACDB4B7E}"/>
    <cellStyle name="SAPBEXHLevel1 3 11" xfId="13236" xr:uid="{A03110C5-C201-4D79-97F8-6654C1347165}"/>
    <cellStyle name="SAPBEXHLevel1 3 2" xfId="5518" xr:uid="{E5BD7A6E-E57C-491A-8497-4F01F52727C2}"/>
    <cellStyle name="SAPBEXHLevel1 3 2 2" xfId="9048" xr:uid="{732CD12C-AA41-4CC1-9478-02D8B89D3D04}"/>
    <cellStyle name="SAPBEXHLevel1 3 2 3" xfId="35485" xr:uid="{603377E2-144C-43BC-9543-14BCCD03F330}"/>
    <cellStyle name="SAPBEXHLevel1 3 3" xfId="10350" xr:uid="{B894CD36-9C9B-4C7F-96DE-1D31AD1F9454}"/>
    <cellStyle name="SAPBEXHLevel1 3 3 2" xfId="41976" xr:uid="{FF6EFD4C-F9D1-4992-A9AF-D253B3BF54C4}"/>
    <cellStyle name="SAPBEXHLevel1 3 3 3" xfId="42601" xr:uid="{12D19C05-917A-4BF8-AF65-931780DBEA4C}"/>
    <cellStyle name="SAPBEXHLevel1 3 3 4" xfId="43163" xr:uid="{C1A3EC41-7B97-4CC4-945A-8E44C3A8D07B}"/>
    <cellStyle name="SAPBEXHLevel1 3 3 5" xfId="43413" xr:uid="{14B0F73E-4ECF-4E16-AECC-00064DDC2B5B}"/>
    <cellStyle name="SAPBEXHLevel1 3 3 6" xfId="45817" xr:uid="{824ECE32-5E46-49E0-9BD4-08A7BEFC887B}"/>
    <cellStyle name="SAPBEXHLevel1 3 3 7" xfId="46093" xr:uid="{3BD97702-E2DE-4205-9FF8-FC44922202D8}"/>
    <cellStyle name="SAPBEXHLevel1 3 3 8" xfId="38101" xr:uid="{4976288D-38AE-4172-8E7E-E40BD4E1A4D5}"/>
    <cellStyle name="SAPBEXHLevel1 3 4" xfId="10423" xr:uid="{BECC6D3F-3E51-462B-9685-5D581D54A6BC}"/>
    <cellStyle name="SAPBEXHLevel1 3 4 2" xfId="42072" xr:uid="{A60ADA81-EE65-44A9-BAF8-90A7A5A7A618}"/>
    <cellStyle name="SAPBEXHLevel1 3 4 3" xfId="42689" xr:uid="{D373694B-A5AC-4E32-842D-5C327F65C3D5}"/>
    <cellStyle name="SAPBEXHLevel1 3 4 4" xfId="43243" xr:uid="{4C93FF7E-ED83-47A5-B8C6-4C7EB29981E0}"/>
    <cellStyle name="SAPBEXHLevel1 3 4 5" xfId="43492" xr:uid="{B448A701-FBA2-446F-921D-A29F4B17C9A7}"/>
    <cellStyle name="SAPBEXHLevel1 3 4 6" xfId="45904" xr:uid="{DD3F889C-3A3B-48AC-A925-5E080C86A54C}"/>
    <cellStyle name="SAPBEXHLevel1 3 4 7" xfId="46173" xr:uid="{9BAEE2E0-073D-41D1-A076-2925B84C1C1F}"/>
    <cellStyle name="SAPBEXHLevel1 3 4 8" xfId="38259" xr:uid="{5343A3D2-4091-4819-80C1-4086F0380BA6}"/>
    <cellStyle name="SAPBEXHLevel1 3 5" xfId="10414" xr:uid="{EF3BB181-6F36-49DA-8BC8-48E3D64273EB}"/>
    <cellStyle name="SAPBEXHLevel1 3 5 2" xfId="38532" xr:uid="{D7C214CD-C456-470F-92DD-94320FAA5B48}"/>
    <cellStyle name="SAPBEXHLevel1 3 6" xfId="8332" xr:uid="{75B985AB-49A6-43B7-9B21-D82529803543}"/>
    <cellStyle name="SAPBEXHLevel1 3 6 2" xfId="41585" xr:uid="{1EEEE919-2994-47AC-88DD-EB51ADAA3385}"/>
    <cellStyle name="SAPBEXHLevel1 3 7" xfId="42242" xr:uid="{15BF8FC2-8DD4-44BC-A2CE-D06AA126D9ED}"/>
    <cellStyle name="SAPBEXHLevel1 3 8" xfId="42850" xr:uid="{114DF48F-2B0F-435E-B599-7BE7C3D3E6E8}"/>
    <cellStyle name="SAPBEXHLevel1 3 9" xfId="43753" xr:uid="{6D7EB31C-A9F1-4D18-A803-855FF71FA27A}"/>
    <cellStyle name="SAPBEXHLevel1 30" xfId="35486" xr:uid="{BECD4623-C45E-4F3C-88B4-CB65F9D5809B}"/>
    <cellStyle name="SAPBEXHLevel1 31" xfId="35487" xr:uid="{3E0F5DB6-D526-4904-8DF1-834DDE5E4A30}"/>
    <cellStyle name="SAPBEXHLevel1 32" xfId="35488" xr:uid="{03409F42-4886-453B-8D67-F4748F1BB093}"/>
    <cellStyle name="SAPBEXHLevel1 33" xfId="35489" xr:uid="{30A711F4-0EC0-4527-8414-673965A4DD9C}"/>
    <cellStyle name="SAPBEXHLevel1 34" xfId="35490" xr:uid="{81BA7E8B-0A1B-4AD3-B47F-8EA61AF240B8}"/>
    <cellStyle name="SAPBEXHLevel1 35" xfId="35491" xr:uid="{785F6F1B-CD06-4C74-AF0A-C501E69774A7}"/>
    <cellStyle name="SAPBEXHLevel1 36" xfId="35492" xr:uid="{12E13613-9FE3-4FEC-96F1-0F0A38CEE1F1}"/>
    <cellStyle name="SAPBEXHLevel1 37" xfId="35493" xr:uid="{57882D3C-A893-4837-9223-B21FDF41EA64}"/>
    <cellStyle name="SAPBEXHLevel1 38" xfId="35494" xr:uid="{29199CD4-68F6-4113-9BB9-D673FE965D65}"/>
    <cellStyle name="SAPBEXHLevel1 39" xfId="35495" xr:uid="{952DFDD6-47E5-4291-BC2F-0F429103ECE4}"/>
    <cellStyle name="SAPBEXHLevel1 4" xfId="3235" xr:uid="{26457912-F086-45A5-B71B-CC7B65119FCC}"/>
    <cellStyle name="SAPBEXHLevel1 4 10" xfId="13251" xr:uid="{4489ED5E-CE33-4201-92B6-5D56A214658D}"/>
    <cellStyle name="SAPBEXHLevel1 4 2" xfId="5671" xr:uid="{12F01590-76AB-4E64-841A-380DF36993B6}"/>
    <cellStyle name="SAPBEXHLevel1 4 2 2" xfId="35496" xr:uid="{33D01C25-477D-4069-BC96-26DD9B13D0B4}"/>
    <cellStyle name="SAPBEXHLevel1 4 3" xfId="10795" xr:uid="{AD757635-CFE7-48EA-9482-E06330FA047D}"/>
    <cellStyle name="SAPBEXHLevel1 4 3 2" xfId="42014" xr:uid="{5AE7BF67-4D81-4FCC-AFDF-9E70A2F4896F}"/>
    <cellStyle name="SAPBEXHLevel1 4 3 3" xfId="42639" xr:uid="{877B251E-4181-4D8A-86A0-46D0DEB2F6CA}"/>
    <cellStyle name="SAPBEXHLevel1 4 3 4" xfId="43201" xr:uid="{A58395FB-4900-47C2-8149-DB74CE766C5D}"/>
    <cellStyle name="SAPBEXHLevel1 4 3 5" xfId="43451" xr:uid="{3E05ACD2-3393-4650-BCB6-68E56AFD8907}"/>
    <cellStyle name="SAPBEXHLevel1 4 3 6" xfId="45854" xr:uid="{40D1C426-3D6F-43A9-92F2-ED7780FEDD15}"/>
    <cellStyle name="SAPBEXHLevel1 4 3 7" xfId="46131" xr:uid="{4FD27F01-9E3E-4C94-BA97-2484D9059526}"/>
    <cellStyle name="SAPBEXHLevel1 4 3 8" xfId="38139" xr:uid="{7CA405A3-D336-48C4-B326-B9EAEB78247F}"/>
    <cellStyle name="SAPBEXHLevel1 4 4" xfId="10879" xr:uid="{8B7A5CB2-62C9-4128-8886-DE4F143DD33A}"/>
    <cellStyle name="SAPBEXHLevel1 4 4 2" xfId="38547" xr:uid="{F1EFAF4F-4EA7-466C-B5DC-F061228FA9CD}"/>
    <cellStyle name="SAPBEXHLevel1 4 5" xfId="10948" xr:uid="{6346490E-0EC8-4495-ADE3-F73C9515BF6B}"/>
    <cellStyle name="SAPBEXHLevel1 4 5 2" xfId="41570" xr:uid="{C6D2197E-DF14-41CA-9061-934F2D29C4C9}"/>
    <cellStyle name="SAPBEXHLevel1 4 6" xfId="5077" xr:uid="{2F37CD30-42CC-4EBD-8F4C-385B69113F0C}"/>
    <cellStyle name="SAPBEXHLevel1 4 6 2" xfId="42226" xr:uid="{5FE3AB69-5232-44E6-A11E-D3A7C1E60943}"/>
    <cellStyle name="SAPBEXHLevel1 4 7" xfId="42835" xr:uid="{A3AE98D7-F56C-41DB-A0E1-6AD2119E4816}"/>
    <cellStyle name="SAPBEXHLevel1 4 8" xfId="43768" xr:uid="{A1CD42DE-0489-4331-BF46-6E898BAF50E9}"/>
    <cellStyle name="SAPBEXHLevel1 4 9" xfId="43576" xr:uid="{0EDACB50-5669-4F8A-AC6B-E5C8C0DA1195}"/>
    <cellStyle name="SAPBEXHLevel1 40" xfId="35497" xr:uid="{A822F8A7-23B3-4EE7-8F7C-415300C5C0CA}"/>
    <cellStyle name="SAPBEXHLevel1 41" xfId="35498" xr:uid="{10DFA8D7-BCAE-408B-A8DB-04226B12EACC}"/>
    <cellStyle name="SAPBEXHLevel1 42" xfId="35499" xr:uid="{6C08145C-2F81-4BE6-B352-9D0BEDB555CE}"/>
    <cellStyle name="SAPBEXHLevel1 43" xfId="35500" xr:uid="{86EAAC05-3003-46A1-BF06-AFAEB3421228}"/>
    <cellStyle name="SAPBEXHLevel1 44" xfId="35501" xr:uid="{B5DE7034-5DA1-4567-95F6-407566AC014C}"/>
    <cellStyle name="SAPBEXHLevel1 45" xfId="35502" xr:uid="{B88CD54B-F911-4324-AD8C-DBD045E4EBB7}"/>
    <cellStyle name="SAPBEXHLevel1 46" xfId="35503" xr:uid="{915D5A38-4A04-49AF-A2C6-C6B84D0E13A1}"/>
    <cellStyle name="SAPBEXHLevel1 47" xfId="35504" xr:uid="{3C2E0EA3-5706-4281-BFAA-EA425EE97F74}"/>
    <cellStyle name="SAPBEXHLevel1 48" xfId="35505" xr:uid="{926BAD6A-E7D6-4073-A335-70E3F1566BC7}"/>
    <cellStyle name="SAPBEXHLevel1 49" xfId="35506" xr:uid="{3F12CC03-353C-4B76-A1F2-7B696913B791}"/>
    <cellStyle name="SAPBEXHLevel1 5" xfId="2189" xr:uid="{182DFAFE-D419-4CAD-AA2A-08FFE2212231}"/>
    <cellStyle name="SAPBEXHLevel1 5 2" xfId="8910" xr:uid="{4CB859B7-3807-444E-9A61-00D6C6847732}"/>
    <cellStyle name="SAPBEXHLevel1 5 2 2" xfId="35507" xr:uid="{7689EC4F-2FB4-4B40-86CB-1A3485DE1B3F}"/>
    <cellStyle name="SAPBEXHLevel1 5 3" xfId="38639" xr:uid="{4EE2EC6F-7A38-4FFE-B39B-A08714A2A56F}"/>
    <cellStyle name="SAPBEXHLevel1 5 4" xfId="41480" xr:uid="{1E840AAC-EC64-43A5-B385-A6C536D0575E}"/>
    <cellStyle name="SAPBEXHLevel1 5 5" xfId="42141" xr:uid="{3D90A6F9-7DFE-489D-865D-B7720297F7A2}"/>
    <cellStyle name="SAPBEXHLevel1 5 6" xfId="42751" xr:uid="{7E0D6C46-44D4-4620-B7AD-8BF0DE697C42}"/>
    <cellStyle name="SAPBEXHLevel1 5 7" xfId="43853" xr:uid="{8E122390-3701-49E6-8FE5-B8F5AC0D51E3}"/>
    <cellStyle name="SAPBEXHLevel1 5 8" xfId="45419" xr:uid="{314F5D0A-54A1-4B83-A285-81CC306B70FD}"/>
    <cellStyle name="SAPBEXHLevel1 5 9" xfId="13350" xr:uid="{D72D4A2C-387E-4DB7-A0AD-62678F30BC63}"/>
    <cellStyle name="SAPBEXHLevel1 50" xfId="35508" xr:uid="{BEF1AA9B-83B1-41B5-B873-8572C878F03D}"/>
    <cellStyle name="SAPBEXHLevel1 51" xfId="35509" xr:uid="{B3211DAD-CDB7-40AC-A5DF-74933F3FD666}"/>
    <cellStyle name="SAPBEXHLevel1 52" xfId="35510" xr:uid="{4C2C2D02-203D-41B1-8D2E-02F5631A947E}"/>
    <cellStyle name="SAPBEXHLevel1 53" xfId="35511" xr:uid="{8C4BDCC3-9BE1-4AEF-9CA2-5BF1330464DC}"/>
    <cellStyle name="SAPBEXHLevel1 54" xfId="35512" xr:uid="{72C5B9EF-BEC1-46B5-A17A-DAA9E15DD386}"/>
    <cellStyle name="SAPBEXHLevel1 55" xfId="35513" xr:uid="{DED85F4D-FAAB-4250-9DE6-44C9A9F555EF}"/>
    <cellStyle name="SAPBEXHLevel1 56" xfId="35514" xr:uid="{FF5D7CF8-0515-425A-AB23-D2C4FB4574AD}"/>
    <cellStyle name="SAPBEXHLevel1 57" xfId="35515" xr:uid="{30FB757C-3D87-4CB6-A7A9-8556D0808CD2}"/>
    <cellStyle name="SAPBEXHLevel1 58" xfId="35516" xr:uid="{457DED74-3819-4270-B305-761565422C8D}"/>
    <cellStyle name="SAPBEXHLevel1 59" xfId="35517" xr:uid="{253F3798-07EB-4817-8C08-A8070324A09A}"/>
    <cellStyle name="SAPBEXHLevel1 6" xfId="10692" xr:uid="{0680040D-464C-4685-8CB4-E5B14EC6B615}"/>
    <cellStyle name="SAPBEXHLevel1 6 2" xfId="35519" xr:uid="{BC445FFE-079A-4414-9D16-B75D8692B4A0}"/>
    <cellStyle name="SAPBEXHLevel1 6 3" xfId="41089" xr:uid="{0F024915-4A29-4E3B-84F6-D51A1CA53C0E}"/>
    <cellStyle name="SAPBEXHLevel1 6 4" xfId="38991" xr:uid="{07284041-C14B-4B7C-BF79-519E246D2161}"/>
    <cellStyle name="SAPBEXHLevel1 6 5" xfId="41014" xr:uid="{85AFA8EF-2CDD-48C6-AE30-D08B7A5F30AC}"/>
    <cellStyle name="SAPBEXHLevel1 6 6" xfId="39096" xr:uid="{BC8515A7-5EDC-476C-961B-03B979F0AC56}"/>
    <cellStyle name="SAPBEXHLevel1 6 7" xfId="45174" xr:uid="{8BF23071-A633-4B00-A278-8890C2DA7F1B}"/>
    <cellStyle name="SAPBEXHLevel1 6 8" xfId="44109" xr:uid="{0B00FE7D-26E2-46E9-B3DA-5B676BD484BF}"/>
    <cellStyle name="SAPBEXHLevel1 6 9" xfId="35518" xr:uid="{4C193478-9CE4-411B-BA94-0DC89DC49ADF}"/>
    <cellStyle name="SAPBEXHLevel1 60" xfId="35520" xr:uid="{98983339-3B64-4EEC-962A-8BA30DDCD8BE}"/>
    <cellStyle name="SAPBEXHLevel1 61" xfId="35521" xr:uid="{EED6AC44-BA96-4D55-84B5-B004132B7273}"/>
    <cellStyle name="SAPBEXHLevel1 62" xfId="35522" xr:uid="{DBCD435F-9CC7-47C5-87F4-70AFE3B6E483}"/>
    <cellStyle name="SAPBEXHLevel1 63" xfId="35523" xr:uid="{C87A211D-E64D-4A78-9D20-62CEE2EEB82F}"/>
    <cellStyle name="SAPBEXHLevel1 64" xfId="35524" xr:uid="{F17878F2-A50F-4FD2-9A89-DA09DB6E95FC}"/>
    <cellStyle name="SAPBEXHLevel1 65" xfId="35525" xr:uid="{8768CDFB-0C5C-4F9B-8D67-AB8C72E097BD}"/>
    <cellStyle name="SAPBEXHLevel1 66" xfId="35526" xr:uid="{1C1EC3D7-D595-4CC5-9D11-EA6EC9755C2C}"/>
    <cellStyle name="SAPBEXHLevel1 67" xfId="35527" xr:uid="{4D216FF3-55EE-40C3-B5ED-2F4C26A49BEE}"/>
    <cellStyle name="SAPBEXHLevel1 68" xfId="35528" xr:uid="{8D91C335-DC1F-40CD-9047-741F5573E388}"/>
    <cellStyle name="SAPBEXHLevel1 69" xfId="35529" xr:uid="{811D8821-E874-432A-A1F5-8B452FC34B85}"/>
    <cellStyle name="SAPBEXHLevel1 7" xfId="9027" xr:uid="{4C016634-F5D1-4592-A690-70EBAED972FD}"/>
    <cellStyle name="SAPBEXHLevel1 7 2" xfId="35530" xr:uid="{1A6401E4-20E4-4DA7-8985-0B020B69FD8F}"/>
    <cellStyle name="SAPBEXHLevel1 70" xfId="35531" xr:uid="{79040E18-A1F1-4005-A13B-D213D9A13B5B}"/>
    <cellStyle name="SAPBEXHLevel1 71" xfId="35532" xr:uid="{209BE766-2DE4-42A9-92FF-55D87E60BC05}"/>
    <cellStyle name="SAPBEXHLevel1 72" xfId="35533" xr:uid="{5DEAC1D1-4583-4F12-9966-B17928CF059B}"/>
    <cellStyle name="SAPBEXHLevel1 73" xfId="35534" xr:uid="{1E2020B9-C8B0-498D-AE7F-BE24A2049895}"/>
    <cellStyle name="SAPBEXHLevel1 74" xfId="35535" xr:uid="{D43669D0-36A6-4A93-8E69-E82BF68F577E}"/>
    <cellStyle name="SAPBEXHLevel1 75" xfId="35536" xr:uid="{C8002A1F-C8F7-465D-93DD-937BD75C259D}"/>
    <cellStyle name="SAPBEXHLevel1 76" xfId="35537" xr:uid="{F366B385-7411-4C7F-8683-479879A0C7A3}"/>
    <cellStyle name="SAPBEXHLevel1 77" xfId="35538" xr:uid="{6902E89A-9B3A-407C-8BA6-D1E56D028044}"/>
    <cellStyle name="SAPBEXHLevel1 78" xfId="35539" xr:uid="{CA645615-0545-414A-BF64-A7A8F848F863}"/>
    <cellStyle name="SAPBEXHLevel1 79" xfId="35540" xr:uid="{6C339EA7-8AF8-481F-8D99-B1EE7819C976}"/>
    <cellStyle name="SAPBEXHLevel1 8" xfId="10845" xr:uid="{6C15B8B2-96B3-4699-9401-478BCDF2121D}"/>
    <cellStyle name="SAPBEXHLevel1 8 2" xfId="35541" xr:uid="{79B7E83E-A678-4D97-AE32-4F39A5FCAB0E}"/>
    <cellStyle name="SAPBEXHLevel1 80" xfId="35542" xr:uid="{34E6F4E6-9F0F-4CC3-B746-AE03C1EFA551}"/>
    <cellStyle name="SAPBEXHLevel1 81" xfId="35543" xr:uid="{ED8DCBE6-4276-439D-B230-39E61E21945A}"/>
    <cellStyle name="SAPBEXHLevel1 82" xfId="35544" xr:uid="{5D359518-A3D3-4352-BBBD-1CEFFD3C2864}"/>
    <cellStyle name="SAPBEXHLevel1 83" xfId="35545" xr:uid="{9E0AFFE7-B7B6-4503-830F-791891714BD0}"/>
    <cellStyle name="SAPBEXHLevel1 84" xfId="35546" xr:uid="{1F20E14C-F193-4696-97ED-8FCD715D7105}"/>
    <cellStyle name="SAPBEXHLevel1 85" xfId="35547" xr:uid="{AE1300CE-1B41-4005-9A03-E34EF4A3C03E}"/>
    <cellStyle name="SAPBEXHLevel1 86" xfId="35548" xr:uid="{352DD194-57F1-4B79-8E34-D2CD9CA34852}"/>
    <cellStyle name="SAPBEXHLevel1 87" xfId="35549" xr:uid="{256F26AF-BCBC-4818-8BCA-5D5222D71C8C}"/>
    <cellStyle name="SAPBEXHLevel1 88" xfId="35550" xr:uid="{14947C7F-7264-4DF9-A40C-1706076C4214}"/>
    <cellStyle name="SAPBEXHLevel1 89" xfId="35551" xr:uid="{C9A21BAC-CC0F-4DDE-8431-73D50B42A6D6}"/>
    <cellStyle name="SAPBEXHLevel1 9" xfId="35552" xr:uid="{CA793C94-3F57-49A0-8A66-BABD5FA1F5B7}"/>
    <cellStyle name="SAPBEXHLevel1 90" xfId="35553" xr:uid="{48B26625-48EF-44C8-86C8-928F5C3B1455}"/>
    <cellStyle name="SAPBEXHLevel1 91" xfId="35554" xr:uid="{8BF510D5-020D-434D-91FD-6F8E2EF1A933}"/>
    <cellStyle name="SAPBEXHLevel1 92" xfId="35555" xr:uid="{BA478120-E89E-4D6B-AF8F-FA949905A44B}"/>
    <cellStyle name="SAPBEXHLevel1 93" xfId="35556" xr:uid="{355E29C9-B90A-4F7A-B5FE-F5C508A196D6}"/>
    <cellStyle name="SAPBEXHLevel1 94" xfId="35557" xr:uid="{ADE01D8F-AF03-45F4-8FC5-D883E07148EA}"/>
    <cellStyle name="SAPBEXHLevel1 95" xfId="35558" xr:uid="{A25E6EA2-1EE4-4108-A0BB-5A8B34DD2B4B}"/>
    <cellStyle name="SAPBEXHLevel1 96" xfId="35559" xr:uid="{2FC74DF4-59C7-4521-855C-57863D1124A9}"/>
    <cellStyle name="SAPBEXHLevel1 97" xfId="35560" xr:uid="{F859ECC3-34F5-4806-9E75-EF85250123A6}"/>
    <cellStyle name="SAPBEXHLevel1 98" xfId="35561" xr:uid="{427D5F46-BFE0-46AC-B7B8-6A3293ECF539}"/>
    <cellStyle name="SAPBEXHLevel1 99" xfId="35562" xr:uid="{3D0D8E0D-0847-4506-9BCA-2C5408FD1B90}"/>
    <cellStyle name="SAPBEXHLevel1X" xfId="2105" xr:uid="{296777B6-DF87-436C-BD56-2B9ADC053D8D}"/>
    <cellStyle name="SAPBEXHLevel1X 10" xfId="35563" xr:uid="{DAD954E7-6827-4EE1-9017-2F6DE99FF70C}"/>
    <cellStyle name="SAPBEXHLevel1X 100" xfId="35564" xr:uid="{E05F65E1-08BD-4347-8331-8ED875A8B09C}"/>
    <cellStyle name="SAPBEXHLevel1X 101" xfId="35565" xr:uid="{99D49E0C-8F29-405D-AFEE-14D5F7EAD23C}"/>
    <cellStyle name="SAPBEXHLevel1X 102" xfId="35566" xr:uid="{3689968F-DF03-4CCA-BEA4-41FC896B9A3E}"/>
    <cellStyle name="SAPBEXHLevel1X 103" xfId="35567" xr:uid="{FC170361-0433-4680-95D9-A7FE97A71E43}"/>
    <cellStyle name="SAPBEXHLevel1X 104" xfId="35568" xr:uid="{37910E82-1FAF-43E0-9EB1-22883137967A}"/>
    <cellStyle name="SAPBEXHLevel1X 105" xfId="35569" xr:uid="{6FE19048-BF16-4B3A-8285-7C0AA4695BB1}"/>
    <cellStyle name="SAPBEXHLevel1X 105 2" xfId="41091" xr:uid="{6FD3CDF9-6156-46B9-A9D3-E8062C052AD1}"/>
    <cellStyle name="SAPBEXHLevel1X 105 3" xfId="38983" xr:uid="{FD3D77F1-602F-4F86-A82C-ACECD7FBA02D}"/>
    <cellStyle name="SAPBEXHLevel1X 105 4" xfId="41026" xr:uid="{7550C696-D6CF-4EA5-899C-14ACB2AF588E}"/>
    <cellStyle name="SAPBEXHLevel1X 105 5" xfId="39095" xr:uid="{0AA3B9E2-261D-46B3-851A-45429B59D1AB}"/>
    <cellStyle name="SAPBEXHLevel1X 105 6" xfId="45175" xr:uid="{AF67EB69-5F60-4366-BBA2-7C2AFAA06DC2}"/>
    <cellStyle name="SAPBEXHLevel1X 105 7" xfId="44108" xr:uid="{3F249467-674F-498A-9219-9A121147B0B4}"/>
    <cellStyle name="SAPBEXHLevel1X 106" xfId="35570" xr:uid="{0AE56390-9778-4CFA-8C2A-CBAD015F2CB2}"/>
    <cellStyle name="SAPBEXHLevel1X 106 2" xfId="41092" xr:uid="{5A3B2B94-3AC2-4B41-81F9-639DE293DE1F}"/>
    <cellStyle name="SAPBEXHLevel1X 106 3" xfId="38982" xr:uid="{A0A94CDE-319F-447F-8290-6CA7E7FB331A}"/>
    <cellStyle name="SAPBEXHLevel1X 106 4" xfId="41027" xr:uid="{04B10FBF-8047-4DB8-AE42-7C7AF3A54EEA}"/>
    <cellStyle name="SAPBEXHLevel1X 106 5" xfId="39094" xr:uid="{2BC7123D-9831-465A-863D-8A81BA798181}"/>
    <cellStyle name="SAPBEXHLevel1X 106 6" xfId="45176" xr:uid="{329A74BD-8F9A-4F05-859D-9A75CB370D97}"/>
    <cellStyle name="SAPBEXHLevel1X 106 7" xfId="44107" xr:uid="{E94634B9-BFFE-483B-93E4-C5E19426804B}"/>
    <cellStyle name="SAPBEXHLevel1X 107" xfId="35571" xr:uid="{230E1273-CAAE-46A8-9583-1B08DE28BDEA}"/>
    <cellStyle name="SAPBEXHLevel1X 107 2" xfId="41093" xr:uid="{2E104D57-2CC2-431C-9633-526CEAE773B7}"/>
    <cellStyle name="SAPBEXHLevel1X 107 3" xfId="38981" xr:uid="{FFBA5AA0-C85D-4960-BD56-409C75AADB81}"/>
    <cellStyle name="SAPBEXHLevel1X 107 4" xfId="41028" xr:uid="{98F7D5B9-FD05-4A57-BAC6-B1F7A0164FC5}"/>
    <cellStyle name="SAPBEXHLevel1X 107 5" xfId="39093" xr:uid="{74A60272-07F7-4D9F-954F-B741835A6C3D}"/>
    <cellStyle name="SAPBEXHLevel1X 107 6" xfId="45177" xr:uid="{57DDE17E-2292-42AF-9FC7-77342FDDFCEB}"/>
    <cellStyle name="SAPBEXHLevel1X 107 7" xfId="44106" xr:uid="{92A69CC0-A6C5-4273-9A24-B0C535A207D9}"/>
    <cellStyle name="SAPBEXHLevel1X 108" xfId="35572" xr:uid="{2D5133F1-A9BA-4640-A3C9-63C9D33D81B9}"/>
    <cellStyle name="SAPBEXHLevel1X 108 2" xfId="41094" xr:uid="{3A1AD2A2-B2C3-43BD-B2B5-1192D99252D7}"/>
    <cellStyle name="SAPBEXHLevel1X 108 3" xfId="38980" xr:uid="{D1FF5051-1D14-4E24-9842-E40BD80C00EF}"/>
    <cellStyle name="SAPBEXHLevel1X 108 4" xfId="41036" xr:uid="{C7A2EDC7-B8D8-465D-8834-5F19020EC8BE}"/>
    <cellStyle name="SAPBEXHLevel1X 108 5" xfId="39092" xr:uid="{C554201D-D49C-40E6-B821-1FEDBA1C1396}"/>
    <cellStyle name="SAPBEXHLevel1X 108 6" xfId="45178" xr:uid="{49627A36-6DFE-45E1-88ED-08A847CF1109}"/>
    <cellStyle name="SAPBEXHLevel1X 108 7" xfId="44105" xr:uid="{7CBC318B-05D1-462D-B30E-CFE2A184561B}"/>
    <cellStyle name="SAPBEXHLevel1X 109" xfId="35573" xr:uid="{063AE036-5115-4907-8840-1C894836B44C}"/>
    <cellStyle name="SAPBEXHLevel1X 109 2" xfId="41095" xr:uid="{534F38DD-4883-49DB-8D9B-B0C4BB1F0A4F}"/>
    <cellStyle name="SAPBEXHLevel1X 109 3" xfId="38979" xr:uid="{2622ADB1-E7FB-4496-A55B-C0827728CD6F}"/>
    <cellStyle name="SAPBEXHLevel1X 109 4" xfId="41037" xr:uid="{CA4A8187-05B0-4547-B988-0F089B8A40EB}"/>
    <cellStyle name="SAPBEXHLevel1X 109 5" xfId="39086" xr:uid="{6B3C32B4-4C20-4140-8395-CE63773727D2}"/>
    <cellStyle name="SAPBEXHLevel1X 109 6" xfId="45179" xr:uid="{DA492256-56EE-4AD7-9A9B-8EFAD357F1C6}"/>
    <cellStyle name="SAPBEXHLevel1X 109 7" xfId="44104" xr:uid="{1E18C4D7-8F14-481C-854E-932A5F2F9F24}"/>
    <cellStyle name="SAPBEXHLevel1X 11" xfId="35574" xr:uid="{6AF3FA45-ADD2-40B2-B133-2352EBD765D3}"/>
    <cellStyle name="SAPBEXHLevel1X 110" xfId="35575" xr:uid="{6A441C8E-A768-47A5-BA6B-7099067BD88F}"/>
    <cellStyle name="SAPBEXHLevel1X 110 2" xfId="41096" xr:uid="{9121D516-4D95-4BD5-9CFD-8B09D4A4AA07}"/>
    <cellStyle name="SAPBEXHLevel1X 110 3" xfId="38978" xr:uid="{54BCCE05-78E9-4A01-8D98-77F2EE954C3C}"/>
    <cellStyle name="SAPBEXHLevel1X 110 4" xfId="41038" xr:uid="{EA3E0138-3878-4C36-8F8F-A81A964C2506}"/>
    <cellStyle name="SAPBEXHLevel1X 110 5" xfId="39079" xr:uid="{B2B2D0E4-31AB-457A-A3DC-2FDB56D0A89F}"/>
    <cellStyle name="SAPBEXHLevel1X 110 6" xfId="45180" xr:uid="{1F43B25F-03BA-4E0B-9D8E-9FD03EC84E02}"/>
    <cellStyle name="SAPBEXHLevel1X 110 7" xfId="44103" xr:uid="{577A4811-8466-45F9-B1EB-83A91FEB2615}"/>
    <cellStyle name="SAPBEXHLevel1X 111" xfId="35576" xr:uid="{E2031592-5D2F-4A7A-BA85-9E98D3DC7739}"/>
    <cellStyle name="SAPBEXHLevel1X 111 2" xfId="41097" xr:uid="{80C44627-7373-451A-A9B0-715EDAB71156}"/>
    <cellStyle name="SAPBEXHLevel1X 111 3" xfId="38977" xr:uid="{6CF99F2E-FFD1-4BFF-A22A-D0F4476282F6}"/>
    <cellStyle name="SAPBEXHLevel1X 111 4" xfId="41039" xr:uid="{352A7A14-0B02-49E5-BA00-A7CC327EA226}"/>
    <cellStyle name="SAPBEXHLevel1X 111 5" xfId="39078" xr:uid="{2E51C254-1352-47BD-8B3F-02131FDCF8B0}"/>
    <cellStyle name="SAPBEXHLevel1X 111 6" xfId="45181" xr:uid="{4901C39F-493F-4B7C-B510-9760ACE0DDCC}"/>
    <cellStyle name="SAPBEXHLevel1X 111 7" xfId="44102" xr:uid="{1E74B44A-69E2-4442-9206-B5F08D559681}"/>
    <cellStyle name="SAPBEXHLevel1X 112" xfId="35577" xr:uid="{3208EEBD-8352-45E4-B2AE-C2FEC41BC15B}"/>
    <cellStyle name="SAPBEXHLevel1X 112 2" xfId="41098" xr:uid="{BC398D4A-59B0-45EA-8077-C1AE404DD285}"/>
    <cellStyle name="SAPBEXHLevel1X 112 3" xfId="38976" xr:uid="{BDA23037-6A46-4392-8C22-92798AE4E805}"/>
    <cellStyle name="SAPBEXHLevel1X 112 4" xfId="41040" xr:uid="{2C64B9C9-E0D9-4230-8923-B06AA1CE82A2}"/>
    <cellStyle name="SAPBEXHLevel1X 112 5" xfId="39077" xr:uid="{1E3A01BD-720C-4ADA-8F7A-C4F9340525FE}"/>
    <cellStyle name="SAPBEXHLevel1X 112 6" xfId="45182" xr:uid="{4E766064-A8B6-4ECC-8965-49529ECA7762}"/>
    <cellStyle name="SAPBEXHLevel1X 112 7" xfId="44101" xr:uid="{613BF6A1-39C8-4B3B-8DBC-A95FBB686358}"/>
    <cellStyle name="SAPBEXHLevel1X 113" xfId="35578" xr:uid="{BF9D8C5B-1088-4159-8246-A83134361491}"/>
    <cellStyle name="SAPBEXHLevel1X 113 2" xfId="41099" xr:uid="{93E3F6B4-B9B3-4E95-B4EE-448843834BDD}"/>
    <cellStyle name="SAPBEXHLevel1X 113 3" xfId="38975" xr:uid="{1C5B7429-40CC-435D-B639-444119BF985D}"/>
    <cellStyle name="SAPBEXHLevel1X 113 4" xfId="41041" xr:uid="{0691B044-0B37-4EDC-812B-B19D42B942C2}"/>
    <cellStyle name="SAPBEXHLevel1X 113 5" xfId="39076" xr:uid="{97012E05-AEFC-46E3-98AD-30BB358F48A8}"/>
    <cellStyle name="SAPBEXHLevel1X 113 6" xfId="45183" xr:uid="{0C15564D-AA77-405A-A094-2C82B08D2F2C}"/>
    <cellStyle name="SAPBEXHLevel1X 113 7" xfId="44100" xr:uid="{DA1FF219-7392-4AEC-A881-3003B718D598}"/>
    <cellStyle name="SAPBEXHLevel1X 114" xfId="35579" xr:uid="{2A9E15C0-E1D2-4883-880C-9CADBCF5C14D}"/>
    <cellStyle name="SAPBEXHLevel1X 114 2" xfId="41100" xr:uid="{75AA863C-A8B7-4C20-9460-6EF256A529A4}"/>
    <cellStyle name="SAPBEXHLevel1X 114 3" xfId="38974" xr:uid="{1395587E-D382-431E-98EB-7446DC4DC679}"/>
    <cellStyle name="SAPBEXHLevel1X 114 4" xfId="41042" xr:uid="{8D0EB879-FA36-46F9-858C-ACD1D5050D63}"/>
    <cellStyle name="SAPBEXHLevel1X 114 5" xfId="39075" xr:uid="{E32F9ED1-F748-4178-9C04-30476485223D}"/>
    <cellStyle name="SAPBEXHLevel1X 114 6" xfId="45184" xr:uid="{EFC71255-26B3-4134-AC0A-5DC770EFFCED}"/>
    <cellStyle name="SAPBEXHLevel1X 114 7" xfId="44099" xr:uid="{5D2A82B3-A182-40A7-BEEE-D8342486871F}"/>
    <cellStyle name="SAPBEXHLevel1X 115" xfId="35580" xr:uid="{0F9B6722-ECBA-463F-A22D-B5514B9AE40D}"/>
    <cellStyle name="SAPBEXHLevel1X 115 2" xfId="41101" xr:uid="{AFA87524-ED8C-47A0-99F1-0AF635FC8F7A}"/>
    <cellStyle name="SAPBEXHLevel1X 115 3" xfId="38973" xr:uid="{148ABCB8-F592-4E6D-B300-2734AE5B2594}"/>
    <cellStyle name="SAPBEXHLevel1X 115 4" xfId="41043" xr:uid="{9F8A3832-7F14-4D10-AFFD-D5EB38804866}"/>
    <cellStyle name="SAPBEXHLevel1X 115 5" xfId="39074" xr:uid="{73E684E2-1C28-4CAE-AAFA-6366040B98EB}"/>
    <cellStyle name="SAPBEXHLevel1X 115 6" xfId="45185" xr:uid="{8B2A95A0-62F2-43AE-9AD7-D13342FCD358}"/>
    <cellStyle name="SAPBEXHLevel1X 115 7" xfId="44098" xr:uid="{B3E0FA55-48C8-41FB-B0F6-22DEE643A7A9}"/>
    <cellStyle name="SAPBEXHLevel1X 116" xfId="13002" xr:uid="{07F45759-7EA7-4BC3-A8FE-9CD26E885433}"/>
    <cellStyle name="SAPBEXHLevel1X 116 2" xfId="38390" xr:uid="{291B2D2E-D958-40EE-B1C5-29CF518651C4}"/>
    <cellStyle name="SAPBEXHLevel1X 116 3" xfId="41768" xr:uid="{386B6BD6-3F3A-4B96-98C9-F6E3B055330C}"/>
    <cellStyle name="SAPBEXHLevel1X 116 4" xfId="42425" xr:uid="{82D2C980-D5C8-4C03-9F63-059345C57F24}"/>
    <cellStyle name="SAPBEXHLevel1X 116 5" xfId="43011" xr:uid="{6AF0C877-0A5F-48D7-96A0-4D5AC38512C1}"/>
    <cellStyle name="SAPBEXHLevel1X 116 6" xfId="43620" xr:uid="{4BD6D2DB-B390-4B04-85E8-A35D69FD5DBD}"/>
    <cellStyle name="SAPBEXHLevel1X 116 7" xfId="45660" xr:uid="{C499D042-3781-467B-B314-663B527CFDFC}"/>
    <cellStyle name="SAPBEXHLevel1X 117" xfId="38330" xr:uid="{D32C72D1-9B4D-48A7-AA76-87083E074754}"/>
    <cellStyle name="SAPBEXHLevel1X 118" xfId="41861" xr:uid="{D3C3D8A6-D2CE-4B53-B3F2-159CCEB4B158}"/>
    <cellStyle name="SAPBEXHLevel1X 119" xfId="42510" xr:uid="{A658A4D4-B10C-4822-9992-02F21AA09BC5}"/>
    <cellStyle name="SAPBEXHLevel1X 12" xfId="35581" xr:uid="{C76BD503-2CDF-4388-8170-0181E9CC127E}"/>
    <cellStyle name="SAPBEXHLevel1X 120" xfId="43090" xr:uid="{D7068D84-04DD-4249-9073-F926A7596496}"/>
    <cellStyle name="SAPBEXHLevel1X 121" xfId="43563" xr:uid="{0E44CA6E-FB5A-4C5E-86D8-E76F880D08B3}"/>
    <cellStyle name="SAPBEXHLevel1X 122" xfId="45719" xr:uid="{CED4CF73-ABED-4269-8F68-9ABA50A501C2}"/>
    <cellStyle name="SAPBEXHLevel1X 123" xfId="12460" xr:uid="{BB79E603-D29D-4CAD-BDA6-6422327F7058}"/>
    <cellStyle name="SAPBEXHLevel1X 124" xfId="46283" xr:uid="{24F138C0-C73D-40C3-9C7B-905F008ACC16}"/>
    <cellStyle name="SAPBEXHLevel1X 13" xfId="35582" xr:uid="{B3573F36-8C1C-4835-AD92-23E22D70DA59}"/>
    <cellStyle name="SAPBEXHLevel1X 14" xfId="35583" xr:uid="{B7656975-0A7A-4C40-8FB5-4A3F62FFF4A5}"/>
    <cellStyle name="SAPBEXHLevel1X 15" xfId="35584" xr:uid="{0132B985-3E7D-40F2-AC55-B1022AA433F4}"/>
    <cellStyle name="SAPBEXHLevel1X 16" xfId="35585" xr:uid="{3E089308-8E61-4470-BD0F-8D8390C41325}"/>
    <cellStyle name="SAPBEXHLevel1X 17" xfId="35586" xr:uid="{9AF298EC-4BEB-4C7D-9027-045E739862F8}"/>
    <cellStyle name="SAPBEXHLevel1X 18" xfId="35587" xr:uid="{554AB186-A6B9-41FB-92EC-4ABAE95A004D}"/>
    <cellStyle name="SAPBEXHLevel1X 19" xfId="35588" xr:uid="{2090A93F-9BB8-4F5C-8BEE-D9A022378F4F}"/>
    <cellStyle name="SAPBEXHLevel1X 2" xfId="2371" xr:uid="{1C7F58BD-8052-4C4E-95C2-FF010C8168BD}"/>
    <cellStyle name="SAPBEXHLevel1X 2 10" xfId="45554" xr:uid="{3E7E3059-5AF0-4C8F-8B02-EE59D0B269C4}"/>
    <cellStyle name="SAPBEXHLevel1X 2 11" xfId="13207" xr:uid="{A8F72267-3E2E-4563-8739-A011B83B9127}"/>
    <cellStyle name="SAPBEXHLevel1X 2 2" xfId="4578" xr:uid="{F70D0DA3-C7D7-4F6A-A14A-A623CB99E1AC}"/>
    <cellStyle name="SAPBEXHLevel1X 2 2 10" xfId="35589" xr:uid="{6649E4F9-69EA-4EFB-981B-A214ABEFA751}"/>
    <cellStyle name="SAPBEXHLevel1X 2 2 2" xfId="5568" xr:uid="{5DA09DFD-7615-4CAD-8E08-0CB4C3F03A08}"/>
    <cellStyle name="SAPBEXHLevel1X 2 2 2 10" xfId="35590" xr:uid="{3ECACC32-F0DB-4819-BB0C-5DEBF717337D}"/>
    <cellStyle name="SAPBEXHLevel1X 2 2 2 2" xfId="35591" xr:uid="{91839690-D5D4-4751-8E43-80C8F1552593}"/>
    <cellStyle name="SAPBEXHLevel1X 2 2 2 2 2" xfId="35592" xr:uid="{2E1EC148-A76E-4654-A68F-881129556E05}"/>
    <cellStyle name="SAPBEXHLevel1X 2 2 2 2 2 2" xfId="41105" xr:uid="{34896865-03ED-44A1-AEDB-BBB45F6FDEE2}"/>
    <cellStyle name="SAPBEXHLevel1X 2 2 2 2 2 3" xfId="38969" xr:uid="{3F19169E-1E9D-4C03-9E41-175347C15752}"/>
    <cellStyle name="SAPBEXHLevel1X 2 2 2 2 2 4" xfId="41047" xr:uid="{C10C962E-3026-4C94-84AC-0D8812079C31}"/>
    <cellStyle name="SAPBEXHLevel1X 2 2 2 2 2 5" xfId="39063" xr:uid="{21C97E6E-439A-4D18-8FAA-944120CBCD48}"/>
    <cellStyle name="SAPBEXHLevel1X 2 2 2 2 2 6" xfId="45189" xr:uid="{23C76078-CECB-4201-9054-6D97F2589755}"/>
    <cellStyle name="SAPBEXHLevel1X 2 2 2 2 2 7" xfId="44093" xr:uid="{2491DCD2-ABDB-43C5-B9E9-C2487C3B1A81}"/>
    <cellStyle name="SAPBEXHLevel1X 2 2 2 2 3" xfId="41104" xr:uid="{454CEA38-7C23-4D12-ADE3-591614953A73}"/>
    <cellStyle name="SAPBEXHLevel1X 2 2 2 2 4" xfId="38970" xr:uid="{BDA21184-8A57-4295-BC83-954590D25ECA}"/>
    <cellStyle name="SAPBEXHLevel1X 2 2 2 2 5" xfId="41046" xr:uid="{455F1BF7-61A7-4600-9EDA-7606302F6B77}"/>
    <cellStyle name="SAPBEXHLevel1X 2 2 2 2 6" xfId="39064" xr:uid="{7AA2EA79-50EC-40EF-9B99-DA9A7646C1D7}"/>
    <cellStyle name="SAPBEXHLevel1X 2 2 2 2 7" xfId="45188" xr:uid="{0344EB8F-010B-4BD8-8591-CCE085F4535D}"/>
    <cellStyle name="SAPBEXHLevel1X 2 2 2 2 8" xfId="44094" xr:uid="{AB569058-AA89-4D2F-9071-0AAA1E2FBF86}"/>
    <cellStyle name="SAPBEXHLevel1X 2 2 2 3" xfId="35593" xr:uid="{AB0F6B98-BA0D-4235-A194-01F938F4DCF3}"/>
    <cellStyle name="SAPBEXHLevel1X 2 2 2 3 2" xfId="41106" xr:uid="{6A443F6A-114E-43B8-88F4-2703167450FE}"/>
    <cellStyle name="SAPBEXHLevel1X 2 2 2 3 3" xfId="38968" xr:uid="{50FFA252-03B6-4864-AACB-EC60F579B2DD}"/>
    <cellStyle name="SAPBEXHLevel1X 2 2 2 3 4" xfId="41048" xr:uid="{ED972782-A453-4723-AC90-5CA4DB7205EE}"/>
    <cellStyle name="SAPBEXHLevel1X 2 2 2 3 5" xfId="39062" xr:uid="{ABBF5455-346D-4045-9EC4-858305B5D728}"/>
    <cellStyle name="SAPBEXHLevel1X 2 2 2 3 6" xfId="45190" xr:uid="{A4822A02-4382-4CD0-83B4-A1AC1A20F58B}"/>
    <cellStyle name="SAPBEXHLevel1X 2 2 2 3 7" xfId="44092" xr:uid="{CC37B810-CF92-4D78-96B9-E77126B766D6}"/>
    <cellStyle name="SAPBEXHLevel1X 2 2 2 4" xfId="41103" xr:uid="{DDB21E46-4D63-43AD-AF7B-44C19301B384}"/>
    <cellStyle name="SAPBEXHLevel1X 2 2 2 5" xfId="38971" xr:uid="{65035930-EB34-4B29-A7F8-637BEC94AD24}"/>
    <cellStyle name="SAPBEXHLevel1X 2 2 2 6" xfId="41045" xr:uid="{9C0DCC39-25BD-4F4E-BF51-245C42F09289}"/>
    <cellStyle name="SAPBEXHLevel1X 2 2 2 7" xfId="39065" xr:uid="{FE70F0BF-8D6A-4949-B63C-0B636A785AEB}"/>
    <cellStyle name="SAPBEXHLevel1X 2 2 2 8" xfId="45187" xr:uid="{9B101B4D-D8AF-46B9-AFE1-CDBCA23389D4}"/>
    <cellStyle name="SAPBEXHLevel1X 2 2 2 9" xfId="44095" xr:uid="{0E72A448-636D-4A84-894A-4FDF72AC8FA2}"/>
    <cellStyle name="SAPBEXHLevel1X 2 2 3" xfId="8469" xr:uid="{6EAED663-4A87-4B41-AD8B-54B7FE30693D}"/>
    <cellStyle name="SAPBEXHLevel1X 2 2 3 2" xfId="41107" xr:uid="{C4CEE515-35DD-4F7A-91ED-CFA5C3A3C746}"/>
    <cellStyle name="SAPBEXHLevel1X 2 2 3 3" xfId="38967" xr:uid="{272A654D-B7E7-420F-A7AF-925756DF9FF3}"/>
    <cellStyle name="SAPBEXHLevel1X 2 2 3 4" xfId="41049" xr:uid="{2F72CB40-2720-403F-A495-49738618DD28}"/>
    <cellStyle name="SAPBEXHLevel1X 2 2 3 5" xfId="39061" xr:uid="{F3B897CC-D819-4BC8-9E4D-097D771333D6}"/>
    <cellStyle name="SAPBEXHLevel1X 2 2 3 6" xfId="45191" xr:uid="{165E3C58-0341-4FF8-87B8-B3628D7C4C0C}"/>
    <cellStyle name="SAPBEXHLevel1X 2 2 3 7" xfId="44091" xr:uid="{60C5C6A8-C1D9-4389-A637-A4FB87BE772D}"/>
    <cellStyle name="SAPBEXHLevel1X 2 2 3 8" xfId="35594" xr:uid="{8A31AF34-2FCF-4DF7-8378-FA9E4D7F2322}"/>
    <cellStyle name="SAPBEXHLevel1X 2 2 4" xfId="41102" xr:uid="{E0FABA4A-29DB-49E8-A2FE-1FDF1FE09F41}"/>
    <cellStyle name="SAPBEXHLevel1X 2 2 5" xfId="38972" xr:uid="{74A5B025-FD45-4223-A688-FEB8EDA55F8D}"/>
    <cellStyle name="SAPBEXHLevel1X 2 2 6" xfId="41044" xr:uid="{B18469E9-44B4-46EB-9487-9EF1BBF1DC12}"/>
    <cellStyle name="SAPBEXHLevel1X 2 2 7" xfId="39066" xr:uid="{6401F913-8F7B-4FDA-966F-EB974B67446D}"/>
    <cellStyle name="SAPBEXHLevel1X 2 2 8" xfId="45186" xr:uid="{6DC48A36-1A76-44AD-A36A-6B55F183D5AF}"/>
    <cellStyle name="SAPBEXHLevel1X 2 2 9" xfId="44096" xr:uid="{A28ADF12-0031-4CE9-A959-B463C4AC1B60}"/>
    <cellStyle name="SAPBEXHLevel1X 2 3" xfId="5144" xr:uid="{608EBE01-08E8-4E43-B1EC-5CD98A3FCF80}"/>
    <cellStyle name="SAPBEXHLevel1X 2 3 2" xfId="5716" xr:uid="{B60D2FE6-52FE-4CFA-AD5D-2BDA4716CCA4}"/>
    <cellStyle name="SAPBEXHLevel1X 2 3 2 2" xfId="41108" xr:uid="{EF6992D1-E31A-4A34-B244-2A203602B827}"/>
    <cellStyle name="SAPBEXHLevel1X 2 3 3" xfId="38966" xr:uid="{97E55B69-0700-45B3-81D1-0F11DC482AD2}"/>
    <cellStyle name="SAPBEXHLevel1X 2 3 4" xfId="41050" xr:uid="{4508253B-CAC0-453F-AC67-4A6D8A73F4E3}"/>
    <cellStyle name="SAPBEXHLevel1X 2 3 5" xfId="39060" xr:uid="{947DAD68-C787-4565-AD9B-A621BE83B176}"/>
    <cellStyle name="SAPBEXHLevel1X 2 3 6" xfId="45192" xr:uid="{C15FCA87-C0BC-40C7-92D6-25A7C78715EE}"/>
    <cellStyle name="SAPBEXHLevel1X 2 3 7" xfId="44090" xr:uid="{435585B7-3399-4DA1-84B6-71D8C701E0FB}"/>
    <cellStyle name="SAPBEXHLevel1X 2 3 8" xfId="35595" xr:uid="{2EC8791C-B3F2-4CC4-BD05-30D33FB7883C}"/>
    <cellStyle name="SAPBEXHLevel1X 2 4" xfId="10352" xr:uid="{DE40E334-E0A7-4FD3-8947-8A193C33425D}"/>
    <cellStyle name="SAPBEXHLevel1X 2 4 2" xfId="35596" xr:uid="{8E05526B-7DFB-4634-A593-BE7819C1ADBD}"/>
    <cellStyle name="SAPBEXHLevel1X 2 5" xfId="10657" xr:uid="{915B9ED7-CE3E-4065-BFC4-69B6575B33F4}"/>
    <cellStyle name="SAPBEXHLevel1X 2 5 2" xfId="38502" xr:uid="{6A50E9D1-E020-455C-B1BA-500B571F3E99}"/>
    <cellStyle name="SAPBEXHLevel1X 2 6" xfId="10328" xr:uid="{495C83A8-E5B0-47DE-A80E-6DE8DBC5BA06}"/>
    <cellStyle name="SAPBEXHLevel1X 2 6 2" xfId="41633" xr:uid="{F04E8952-919D-46CA-A0B2-C57DCB8BAAF9}"/>
    <cellStyle name="SAPBEXHLevel1X 2 7" xfId="8687" xr:uid="{B99D278F-7986-48DD-8C07-43E39229ED86}"/>
    <cellStyle name="SAPBEXHLevel1X 2 7 2" xfId="42270" xr:uid="{EFBAEE34-67D2-40DF-B239-736486317456}"/>
    <cellStyle name="SAPBEXHLevel1X 2 8" xfId="42881" xr:uid="{7A1E0389-EE75-4B30-ADBC-013727563623}"/>
    <cellStyle name="SAPBEXHLevel1X 2 9" xfId="43723" xr:uid="{C886106D-7190-4E92-B539-A513EAEEB5FA}"/>
    <cellStyle name="SAPBEXHLevel1X 20" xfId="35597" xr:uid="{7C304BE1-424A-4F9A-B75C-25749A8D391B}"/>
    <cellStyle name="SAPBEXHLevel1X 21" xfId="35598" xr:uid="{3DA55ABB-49F5-4044-9B4A-7B965F0F137A}"/>
    <cellStyle name="SAPBEXHLevel1X 22" xfId="35599" xr:uid="{89252934-EDE2-4222-A05F-FD5850E81B5A}"/>
    <cellStyle name="SAPBEXHLevel1X 23" xfId="35600" xr:uid="{9E054644-6FA4-493D-A8F8-6ED167ABCBAD}"/>
    <cellStyle name="SAPBEXHLevel1X 24" xfId="35601" xr:uid="{7114D38A-4C25-4CDD-ABD7-2D7DA948274C}"/>
    <cellStyle name="SAPBEXHLevel1X 25" xfId="35602" xr:uid="{085ADAAF-73DB-45FF-9815-E4638D3C9941}"/>
    <cellStyle name="SAPBEXHLevel1X 26" xfId="35603" xr:uid="{9E1175F3-DEAA-44CB-AB83-881643943D3F}"/>
    <cellStyle name="SAPBEXHLevel1X 27" xfId="35604" xr:uid="{CF60E7D3-C29A-465D-9989-2730304CA8BC}"/>
    <cellStyle name="SAPBEXHLevel1X 28" xfId="35605" xr:uid="{AAC75CE7-FB73-48F3-8200-5501AA3F0D8E}"/>
    <cellStyle name="SAPBEXHLevel1X 29" xfId="35606" xr:uid="{850920E1-419D-4A35-BF28-F3B27A6F0C03}"/>
    <cellStyle name="SAPBEXHLevel1X 3" xfId="2144" xr:uid="{47C204AC-4D0B-4458-AED8-DC5C83AAFDB8}"/>
    <cellStyle name="SAPBEXHLevel1X 3 10" xfId="45524" xr:uid="{3A5C7A6B-4858-4368-AA1B-EEDC1DF82A5B}"/>
    <cellStyle name="SAPBEXHLevel1X 3 11" xfId="13235" xr:uid="{BEC52700-8FA4-45CF-AC91-C768D0519DC0}"/>
    <cellStyle name="SAPBEXHLevel1X 3 2" xfId="5508" xr:uid="{37D7D49C-D571-4598-9C5A-05EBF5C25C65}"/>
    <cellStyle name="SAPBEXHLevel1X 3 2 2" xfId="8653" xr:uid="{FAB50028-3986-46BC-90CB-7C189925DF01}"/>
    <cellStyle name="SAPBEXHLevel1X 3 2 3" xfId="35607" xr:uid="{CE30DF59-1294-4FAD-8954-3FB5A386823F}"/>
    <cellStyle name="SAPBEXHLevel1X 3 3" xfId="8846" xr:uid="{FB81A5BA-2250-4FF7-80F7-6AC3D9998BAA}"/>
    <cellStyle name="SAPBEXHLevel1X 3 3 2" xfId="41977" xr:uid="{1B3C306E-1DA8-4ED6-BBA1-C0EDEE94F04A}"/>
    <cellStyle name="SAPBEXHLevel1X 3 3 3" xfId="42602" xr:uid="{F2707DAF-55AB-4E6C-9F4B-CB36E625BC31}"/>
    <cellStyle name="SAPBEXHLevel1X 3 3 4" xfId="43164" xr:uid="{B0B3AF67-EF01-4BC3-B049-B47AD5D2959C}"/>
    <cellStyle name="SAPBEXHLevel1X 3 3 5" xfId="43414" xr:uid="{27F4237A-F2EC-4435-8FE1-4A5F831560F2}"/>
    <cellStyle name="SAPBEXHLevel1X 3 3 6" xfId="45818" xr:uid="{7B8899BA-3FB4-4B67-9A76-010F72162C01}"/>
    <cellStyle name="SAPBEXHLevel1X 3 3 7" xfId="46094" xr:uid="{181B1DE8-D161-4B40-AEEF-CE705BEFF377}"/>
    <cellStyle name="SAPBEXHLevel1X 3 3 8" xfId="38102" xr:uid="{4CF34693-4BE7-4934-B0F0-BA308713A783}"/>
    <cellStyle name="SAPBEXHLevel1X 3 4" xfId="10495" xr:uid="{B908E369-4874-4FDE-AFBC-333DB0A7F7E8}"/>
    <cellStyle name="SAPBEXHLevel1X 3 4 2" xfId="42073" xr:uid="{565BA8FF-6EF5-4E25-80AE-9D2B5F054544}"/>
    <cellStyle name="SAPBEXHLevel1X 3 4 3" xfId="42690" xr:uid="{06342A20-10EF-4BC1-8D13-C2601B91FBF1}"/>
    <cellStyle name="SAPBEXHLevel1X 3 4 4" xfId="43244" xr:uid="{14CD0BF0-FD52-46FB-B95C-4D04454F8B3D}"/>
    <cellStyle name="SAPBEXHLevel1X 3 4 5" xfId="43493" xr:uid="{8DC2CA35-BD50-4EAC-9BBF-DE71DEC7E010}"/>
    <cellStyle name="SAPBEXHLevel1X 3 4 6" xfId="45905" xr:uid="{1521CB8F-97EB-44AC-ABB4-B62B2BD5CBD7}"/>
    <cellStyle name="SAPBEXHLevel1X 3 4 7" xfId="46174" xr:uid="{2B423777-3083-4761-9203-459573852AF2}"/>
    <cellStyle name="SAPBEXHLevel1X 3 4 8" xfId="38260" xr:uid="{311459FE-6934-4720-A6C9-5A22320602F3}"/>
    <cellStyle name="SAPBEXHLevel1X 3 5" xfId="10561" xr:uid="{8C86C3D6-3DB9-4478-B82D-C93C02689384}"/>
    <cellStyle name="SAPBEXHLevel1X 3 5 2" xfId="38531" xr:uid="{A23BF8EF-E798-45F9-92E6-88DA0C7D35E9}"/>
    <cellStyle name="SAPBEXHLevel1X 3 6" xfId="8333" xr:uid="{5EC4D7C6-720A-42B6-A0FA-FA95204A1BEA}"/>
    <cellStyle name="SAPBEXHLevel1X 3 6 2" xfId="41586" xr:uid="{A2387AF7-CB7E-4FE9-9428-819C742EB451}"/>
    <cellStyle name="SAPBEXHLevel1X 3 7" xfId="42243" xr:uid="{52B977A2-ABF8-4712-97AD-9C4D289A231E}"/>
    <cellStyle name="SAPBEXHLevel1X 3 8" xfId="42851" xr:uid="{6D8F70A2-0DB8-4B6E-8070-73DAC1812CEE}"/>
    <cellStyle name="SAPBEXHLevel1X 3 9" xfId="43752" xr:uid="{BD58B9E1-6306-4FE2-8ED1-E73DAA35E3B2}"/>
    <cellStyle name="SAPBEXHLevel1X 30" xfId="35608" xr:uid="{526EB59B-3091-44D5-B80A-5E0A991DE3D1}"/>
    <cellStyle name="SAPBEXHLevel1X 31" xfId="35609" xr:uid="{C6B4CE22-DD86-4448-9A5E-8C237AFCA0FD}"/>
    <cellStyle name="SAPBEXHLevel1X 32" xfId="35610" xr:uid="{1A8D4ECC-A197-473B-B46C-509EC7DF6E68}"/>
    <cellStyle name="SAPBEXHLevel1X 33" xfId="35611" xr:uid="{5D16C0B1-F48E-4F2D-8643-9F09FE593D4E}"/>
    <cellStyle name="SAPBEXHLevel1X 34" xfId="35612" xr:uid="{160B1B6A-221B-40BF-8626-632852BD8C5B}"/>
    <cellStyle name="SAPBEXHLevel1X 35" xfId="35613" xr:uid="{2F5F680D-5D21-422C-BA7C-BD63023345FB}"/>
    <cellStyle name="SAPBEXHLevel1X 36" xfId="35614" xr:uid="{F0163530-D48C-43F5-AF75-0D8A9E575F6C}"/>
    <cellStyle name="SAPBEXHLevel1X 37" xfId="35615" xr:uid="{C2B141ED-4D17-4949-B741-D6B707D28258}"/>
    <cellStyle name="SAPBEXHLevel1X 38" xfId="35616" xr:uid="{C690D8E8-1A30-4CE1-8D02-A8348FE44E0C}"/>
    <cellStyle name="SAPBEXHLevel1X 39" xfId="35617" xr:uid="{31FC3F7B-6B3B-4044-8819-8F17CDC6489C}"/>
    <cellStyle name="SAPBEXHLevel1X 4" xfId="3225" xr:uid="{8C06EE92-795F-423B-A10E-952AAB0BDFE0}"/>
    <cellStyle name="SAPBEXHLevel1X 4 10" xfId="13252" xr:uid="{C62787A7-1516-483E-B69F-E833F4D207A7}"/>
    <cellStyle name="SAPBEXHLevel1X 4 2" xfId="5661" xr:uid="{B9C24512-C2BB-448A-86D3-0B108C1C3B60}"/>
    <cellStyle name="SAPBEXHLevel1X 4 2 2" xfId="35618" xr:uid="{09044EBD-B68C-4B7E-A1CA-FA0CB3D9D08A}"/>
    <cellStyle name="SAPBEXHLevel1X 4 3" xfId="10788" xr:uid="{6B8DC1C7-0D16-462D-8901-B1B0A9A3DDE1}"/>
    <cellStyle name="SAPBEXHLevel1X 4 3 2" xfId="42015" xr:uid="{1F00D1DA-9453-4AA1-9608-BABF783003E1}"/>
    <cellStyle name="SAPBEXHLevel1X 4 3 3" xfId="42640" xr:uid="{4B7B81AD-A08D-4025-9500-BE7D2EB9CCE9}"/>
    <cellStyle name="SAPBEXHLevel1X 4 3 4" xfId="43202" xr:uid="{A6885D0D-0F96-4D64-BFDD-53D64767A22A}"/>
    <cellStyle name="SAPBEXHLevel1X 4 3 5" xfId="43452" xr:uid="{73327758-7539-47E2-B2BE-D49DFE1805D0}"/>
    <cellStyle name="SAPBEXHLevel1X 4 3 6" xfId="45855" xr:uid="{E7FF2A41-C6DA-4853-BAC4-DB431E51BEB9}"/>
    <cellStyle name="SAPBEXHLevel1X 4 3 7" xfId="46132" xr:uid="{88F9D977-ACF2-468D-8F58-F2FC8C32D54C}"/>
    <cellStyle name="SAPBEXHLevel1X 4 3 8" xfId="38140" xr:uid="{D9D97DDB-4DC2-492E-B105-473C21A10E6E}"/>
    <cellStyle name="SAPBEXHLevel1X 4 4" xfId="10872" xr:uid="{441DAAA4-D861-416F-8308-B906BC9C3A53}"/>
    <cellStyle name="SAPBEXHLevel1X 4 4 2" xfId="38548" xr:uid="{943220BA-D4C7-4E69-B328-685B926E0FF3}"/>
    <cellStyle name="SAPBEXHLevel1X 4 5" xfId="10941" xr:uid="{E3D7B2CF-193C-47BF-89B4-969C1DD9E2A6}"/>
    <cellStyle name="SAPBEXHLevel1X 4 5 2" xfId="41569" xr:uid="{69643F2E-AC98-4F43-A2D0-08327C6B10E0}"/>
    <cellStyle name="SAPBEXHLevel1X 4 6" xfId="5066" xr:uid="{C4B0112D-5579-4FAB-B8AB-BAE112C95F50}"/>
    <cellStyle name="SAPBEXHLevel1X 4 6 2" xfId="42225" xr:uid="{457C0F9B-FC0C-4DB1-9298-1C32F0C18318}"/>
    <cellStyle name="SAPBEXHLevel1X 4 7" xfId="42834" xr:uid="{83DE2F61-21CA-4835-A5A2-415E159F789F}"/>
    <cellStyle name="SAPBEXHLevel1X 4 8" xfId="43769" xr:uid="{EA149F57-DB7A-4B0F-8FFA-AE779176A551}"/>
    <cellStyle name="SAPBEXHLevel1X 4 9" xfId="45497" xr:uid="{91791F08-C9C5-4724-8E6E-3C51042FB192}"/>
    <cellStyle name="SAPBEXHLevel1X 40" xfId="35619" xr:uid="{94424AEB-16C0-4C44-BB4D-242516725C08}"/>
    <cellStyle name="SAPBEXHLevel1X 41" xfId="35620" xr:uid="{1D249902-C3E5-4B9D-AF4E-996FE1BAC64E}"/>
    <cellStyle name="SAPBEXHLevel1X 42" xfId="35621" xr:uid="{A82350C8-93DA-4792-A82B-66CAB92191F8}"/>
    <cellStyle name="SAPBEXHLevel1X 43" xfId="35622" xr:uid="{4BD1DD52-067F-4636-9F02-19005C41934C}"/>
    <cellStyle name="SAPBEXHLevel1X 44" xfId="35623" xr:uid="{6F96EA43-CD80-4540-9B17-44E4B331791F}"/>
    <cellStyle name="SAPBEXHLevel1X 45" xfId="35624" xr:uid="{642DA737-55C4-4293-828F-BF1CFFC48F34}"/>
    <cellStyle name="SAPBEXHLevel1X 46" xfId="35625" xr:uid="{80DC2EBF-AD31-46B4-8370-80BC66EE5995}"/>
    <cellStyle name="SAPBEXHLevel1X 47" xfId="35626" xr:uid="{9759143E-8549-4C7E-8CB2-89BD49EEFC4F}"/>
    <cellStyle name="SAPBEXHLevel1X 48" xfId="35627" xr:uid="{61C39ADF-E2DD-4A86-A71D-1C641E53B21A}"/>
    <cellStyle name="SAPBEXHLevel1X 49" xfId="35628" xr:uid="{434CE13A-3659-4AA1-B7AD-068670E0F5C0}"/>
    <cellStyle name="SAPBEXHLevel1X 5" xfId="2182" xr:uid="{DD7D47CF-9095-462A-95D3-2A8492C0164E}"/>
    <cellStyle name="SAPBEXHLevel1X 5 2" xfId="9047" xr:uid="{E9AD9382-224B-4BA0-82D4-AD3049CA7A3C}"/>
    <cellStyle name="SAPBEXHLevel1X 5 2 2" xfId="35629" xr:uid="{69344407-14E2-48E9-A88C-24D33011879E}"/>
    <cellStyle name="SAPBEXHLevel1X 5 3" xfId="38640" xr:uid="{6B0A5120-7520-4A56-B059-9B66516AD8AD}"/>
    <cellStyle name="SAPBEXHLevel1X 5 4" xfId="41479" xr:uid="{60C6CDC5-62FE-4C35-875A-9C48AD6870A2}"/>
    <cellStyle name="SAPBEXHLevel1X 5 5" xfId="42140" xr:uid="{882FE07B-7D7E-4BDC-973C-0313AC2C625A}"/>
    <cellStyle name="SAPBEXHLevel1X 5 6" xfId="42750" xr:uid="{C39F765F-2676-4BFF-AB8A-35F5343520D8}"/>
    <cellStyle name="SAPBEXHLevel1X 5 7" xfId="43854" xr:uid="{292515F8-B8A6-4A95-8AAC-FB011544ACAE}"/>
    <cellStyle name="SAPBEXHLevel1X 5 8" xfId="45418" xr:uid="{828DE281-FE68-42D6-9233-DBB44D52EBBF}"/>
    <cellStyle name="SAPBEXHLevel1X 5 9" xfId="13351" xr:uid="{B4D69CC9-FE20-4CA8-9B3E-3483032C93C4}"/>
    <cellStyle name="SAPBEXHLevel1X 50" xfId="35630" xr:uid="{7A43BAA2-5654-48A4-B865-94AF60356A53}"/>
    <cellStyle name="SAPBEXHLevel1X 51" xfId="35631" xr:uid="{6AFA1707-EC6C-4208-BCC2-CDBBBEEB07B7}"/>
    <cellStyle name="SAPBEXHLevel1X 52" xfId="35632" xr:uid="{8E3BB8F7-BABD-49F1-8989-0B6669521AD5}"/>
    <cellStyle name="SAPBEXHLevel1X 53" xfId="35633" xr:uid="{B49641BB-E9EA-4A10-BD7E-23982C218E5D}"/>
    <cellStyle name="SAPBEXHLevel1X 54" xfId="35634" xr:uid="{B7375C53-12A1-4976-BBBD-AF9339A2D52B}"/>
    <cellStyle name="SAPBEXHLevel1X 55" xfId="35635" xr:uid="{30115211-0C8F-43B3-B551-D917ADD77EDE}"/>
    <cellStyle name="SAPBEXHLevel1X 56" xfId="35636" xr:uid="{68CA5DF6-FDCD-47BF-9451-E2E99199212E}"/>
    <cellStyle name="SAPBEXHLevel1X 57" xfId="35637" xr:uid="{B8D267A0-0A52-4BF5-B90E-F7CADC615F29}"/>
    <cellStyle name="SAPBEXHLevel1X 58" xfId="35638" xr:uid="{8A866F1B-95DE-49EC-BBF7-7019E12BE04C}"/>
    <cellStyle name="SAPBEXHLevel1X 59" xfId="35639" xr:uid="{979670C7-AA8E-4B3A-8021-390947DA3A3E}"/>
    <cellStyle name="SAPBEXHLevel1X 6" xfId="10591" xr:uid="{09D0C201-D208-4786-83F3-3DB0F3DBEF7D}"/>
    <cellStyle name="SAPBEXHLevel1X 6 2" xfId="35641" xr:uid="{059662A5-8456-4B29-B253-FCCB61729045}"/>
    <cellStyle name="SAPBEXHLevel1X 6 3" xfId="41118" xr:uid="{5C2640A3-5ABC-4EE1-BCC0-E8B8FB5834BB}"/>
    <cellStyle name="SAPBEXHLevel1X 6 4" xfId="38963" xr:uid="{9F81185A-E30C-4BA1-84DF-C01A68ED70DE}"/>
    <cellStyle name="SAPBEXHLevel1X 6 5" xfId="41052" xr:uid="{23718B65-FD2C-40FE-B02D-FB7B13483CAF}"/>
    <cellStyle name="SAPBEXHLevel1X 6 6" xfId="39058" xr:uid="{F0EBBBB1-F0F8-40A1-B106-F3EFA600A199}"/>
    <cellStyle name="SAPBEXHLevel1X 6 7" xfId="45193" xr:uid="{6D73004C-5C5F-41AC-ABF4-E1E33C632CF9}"/>
    <cellStyle name="SAPBEXHLevel1X 6 8" xfId="44089" xr:uid="{4C6771C6-D5A5-4CE6-B1D7-C9D60C9EA286}"/>
    <cellStyle name="SAPBEXHLevel1X 6 9" xfId="35640" xr:uid="{7EA0A163-7577-4E0E-9B02-3D0F92C06B2B}"/>
    <cellStyle name="SAPBEXHLevel1X 60" xfId="35642" xr:uid="{44018E36-2498-4761-AA60-44B26CD41670}"/>
    <cellStyle name="SAPBEXHLevel1X 61" xfId="35643" xr:uid="{A805EA42-514F-4110-B265-8FD7CDE77817}"/>
    <cellStyle name="SAPBEXHLevel1X 62" xfId="35644" xr:uid="{844B1F94-36D5-4E66-9379-C036A92CC8F2}"/>
    <cellStyle name="SAPBEXHLevel1X 63" xfId="35645" xr:uid="{81F4D025-1348-410C-9C48-CE78FE342096}"/>
    <cellStyle name="SAPBEXHLevel1X 64" xfId="35646" xr:uid="{34F03A11-FBBB-4AF3-81B1-B58893252C59}"/>
    <cellStyle name="SAPBEXHLevel1X 65" xfId="35647" xr:uid="{1F4C536D-C250-4ECC-99D2-1464D8090412}"/>
    <cellStyle name="SAPBEXHLevel1X 66" xfId="35648" xr:uid="{C9E2C70A-54D4-4314-A520-7F29DC128ED6}"/>
    <cellStyle name="SAPBEXHLevel1X 67" xfId="35649" xr:uid="{D151F8A4-5286-4967-AD21-339254DEE801}"/>
    <cellStyle name="SAPBEXHLevel1X 68" xfId="35650" xr:uid="{0060D621-D23F-4EB1-9B72-5AADF7A1B2C8}"/>
    <cellStyle name="SAPBEXHLevel1X 69" xfId="35651" xr:uid="{3A9948B2-C865-4CD0-9BFC-630DC76D0C74}"/>
    <cellStyle name="SAPBEXHLevel1X 7" xfId="10411" xr:uid="{A52CFF7E-6940-47C3-984B-71028D8EAB3F}"/>
    <cellStyle name="SAPBEXHLevel1X 7 2" xfId="35652" xr:uid="{FD275947-5441-44FB-A9CD-913CF9556363}"/>
    <cellStyle name="SAPBEXHLevel1X 70" xfId="35653" xr:uid="{8B6A96FA-08A6-4DFF-82FC-74A925B9849E}"/>
    <cellStyle name="SAPBEXHLevel1X 71" xfId="35654" xr:uid="{27073518-6DED-4F73-B1E3-2CE3F6352D4A}"/>
    <cellStyle name="SAPBEXHLevel1X 72" xfId="35655" xr:uid="{57958FD3-D332-42A1-A66E-FD88CC490001}"/>
    <cellStyle name="SAPBEXHLevel1X 73" xfId="35656" xr:uid="{45E4AD1D-6511-43F0-B079-90CCD6BC4F87}"/>
    <cellStyle name="SAPBEXHLevel1X 74" xfId="35657" xr:uid="{762CC6E1-AD08-4192-9FE7-092762A4ED9A}"/>
    <cellStyle name="SAPBEXHLevel1X 75" xfId="35658" xr:uid="{D677BDE1-1D9A-4C2B-886E-8BA75B2D0DA3}"/>
    <cellStyle name="SAPBEXHLevel1X 76" xfId="35659" xr:uid="{148B6FFA-11AC-4CF7-9666-7F2EE07B9138}"/>
    <cellStyle name="SAPBEXHLevel1X 77" xfId="35660" xr:uid="{245899FE-C6FD-4DFC-814F-D300B3F9A20B}"/>
    <cellStyle name="SAPBEXHLevel1X 78" xfId="35661" xr:uid="{E4E6E4FD-DCFC-4473-8C50-41B72AF28CDC}"/>
    <cellStyle name="SAPBEXHLevel1X 79" xfId="35662" xr:uid="{D87BD369-1547-4368-979B-1E98C4398E7A}"/>
    <cellStyle name="SAPBEXHLevel1X 8" xfId="10952" xr:uid="{4E5F13F4-1784-4321-83D0-17A11F859759}"/>
    <cellStyle name="SAPBEXHLevel1X 8 2" xfId="35663" xr:uid="{CEF0C54C-D02C-4787-B884-8B056D062572}"/>
    <cellStyle name="SAPBEXHLevel1X 80" xfId="35664" xr:uid="{66F60943-F166-4C77-BD12-7B04A2AC5FC2}"/>
    <cellStyle name="SAPBEXHLevel1X 81" xfId="35665" xr:uid="{DA547B1C-5D4F-4D63-9D59-C6F1D03AF598}"/>
    <cellStyle name="SAPBEXHLevel1X 82" xfId="35666" xr:uid="{42A2E6C7-0AD4-4217-911F-C4700C873363}"/>
    <cellStyle name="SAPBEXHLevel1X 83" xfId="35667" xr:uid="{356CBEF0-AA4C-4CFE-BACB-E0C9D9917D03}"/>
    <cellStyle name="SAPBEXHLevel1X 84" xfId="35668" xr:uid="{61FDDF39-310D-49A4-BBFE-8C67EE4ACB6E}"/>
    <cellStyle name="SAPBEXHLevel1X 85" xfId="35669" xr:uid="{98C4B389-E1A2-4567-8FA4-3C5757B7EED4}"/>
    <cellStyle name="SAPBEXHLevel1X 86" xfId="35670" xr:uid="{9AC24805-1C2E-4895-81F1-AA4AB5CB0ECA}"/>
    <cellStyle name="SAPBEXHLevel1X 87" xfId="35671" xr:uid="{E408502B-E211-4DA2-AE4F-1BB49C0B3DFD}"/>
    <cellStyle name="SAPBEXHLevel1X 88" xfId="35672" xr:uid="{FD9028B3-8F86-4D7D-9053-BE1D3C471356}"/>
    <cellStyle name="SAPBEXHLevel1X 89" xfId="35673" xr:uid="{748B9B0A-60EE-48A6-A914-478DF949BEC8}"/>
    <cellStyle name="SAPBEXHLevel1X 9" xfId="35674" xr:uid="{D01E0A97-A578-4F72-A6A0-BC253D54854F}"/>
    <cellStyle name="SAPBEXHLevel1X 90" xfId="35675" xr:uid="{16DA1F48-FCEF-460C-8965-51176854D054}"/>
    <cellStyle name="SAPBEXHLevel1X 91" xfId="35676" xr:uid="{3688DE77-138B-4A16-A889-9403DD5ACE9B}"/>
    <cellStyle name="SAPBEXHLevel1X 92" xfId="35677" xr:uid="{074918A1-4B2A-4AF6-ACAB-E40D2E75D180}"/>
    <cellStyle name="SAPBEXHLevel1X 93" xfId="35678" xr:uid="{163B0168-A27A-4091-BCAD-1D88F81B1DDA}"/>
    <cellStyle name="SAPBEXHLevel1X 94" xfId="35679" xr:uid="{5C7860DA-70CC-4193-BF3D-8CCD0CFEB919}"/>
    <cellStyle name="SAPBEXHLevel1X 95" xfId="35680" xr:uid="{AFF0A236-34B5-46B4-8D71-516E8A210FB6}"/>
    <cellStyle name="SAPBEXHLevel1X 96" xfId="35681" xr:uid="{8075C5E9-11D5-4FC9-9BDB-5926BD7A2802}"/>
    <cellStyle name="SAPBEXHLevel1X 97" xfId="35682" xr:uid="{F903B6AD-5F0F-4EDE-95AB-55273473618E}"/>
    <cellStyle name="SAPBEXHLevel1X 98" xfId="35683" xr:uid="{513D6EFC-DCB7-41FF-8782-5A243D89ED84}"/>
    <cellStyle name="SAPBEXHLevel1X 99" xfId="35684" xr:uid="{5B8CB639-83C9-45BC-8099-47BC815570A3}"/>
    <cellStyle name="SAPBEXHLevel1X_before" xfId="35685" xr:uid="{172F6B9F-0668-40DD-B158-B8BE24FAD031}"/>
    <cellStyle name="SAPBEXHLevel2" xfId="2106" xr:uid="{F967D001-F278-400C-99B2-633EE2CF7365}"/>
    <cellStyle name="SAPBEXHLevel2 10" xfId="35686" xr:uid="{30B0491C-9BA6-46B3-B215-02B20FE02D4B}"/>
    <cellStyle name="SAPBEXHLevel2 100" xfId="35687" xr:uid="{90987C55-FBDA-4ABE-A576-B69901CE591D}"/>
    <cellStyle name="SAPBEXHLevel2 101" xfId="35688" xr:uid="{83B11447-DB11-499F-BAAE-ADCED37CD101}"/>
    <cellStyle name="SAPBEXHLevel2 102" xfId="35689" xr:uid="{107A42DC-EBD4-4543-B94F-E07DE94987A7}"/>
    <cellStyle name="SAPBEXHLevel2 103" xfId="35690" xr:uid="{496B2AC1-448E-46C9-AF1A-4812F635D335}"/>
    <cellStyle name="SAPBEXHLevel2 104" xfId="35691" xr:uid="{B79B9BB2-249E-4921-9165-02773C3D9ECD}"/>
    <cellStyle name="SAPBEXHLevel2 105" xfId="35692" xr:uid="{27824332-E3C0-48B6-9485-B56B15DAABF1}"/>
    <cellStyle name="SAPBEXHLevel2 105 2" xfId="41128" xr:uid="{A1BB80C8-B617-4B12-8A8B-5E0342A11459}"/>
    <cellStyle name="SAPBEXHLevel2 105 3" xfId="38946" xr:uid="{CE245D16-CC2E-446E-84A4-0FAB16651257}"/>
    <cellStyle name="SAPBEXHLevel2 105 4" xfId="41071" xr:uid="{4AB7A5F2-8768-4F81-A98D-7F6737279A7E}"/>
    <cellStyle name="SAPBEXHLevel2 105 5" xfId="39039" xr:uid="{962AE96A-8CBB-41E5-9938-9D1CFD3C7EBD}"/>
    <cellStyle name="SAPBEXHLevel2 105 6" xfId="45194" xr:uid="{67172F54-9BD1-444B-806A-40FD3E29AFAC}"/>
    <cellStyle name="SAPBEXHLevel2 105 7" xfId="44088" xr:uid="{06CA9D28-A8ED-41D6-9DD1-FD14738E5C99}"/>
    <cellStyle name="SAPBEXHLevel2 106" xfId="35693" xr:uid="{643CCBEB-0199-4D2B-9162-90BC00D5CDF2}"/>
    <cellStyle name="SAPBEXHLevel2 106 2" xfId="41129" xr:uid="{F7464928-D727-4FF1-870B-F6DEEF6535C8}"/>
    <cellStyle name="SAPBEXHLevel2 106 3" xfId="38945" xr:uid="{A4AD2E36-6199-4F75-9CE4-0311E382FE30}"/>
    <cellStyle name="SAPBEXHLevel2 106 4" xfId="41072" xr:uid="{27405613-9D65-426D-ACED-61D2FF242E39}"/>
    <cellStyle name="SAPBEXHLevel2 106 5" xfId="39038" xr:uid="{6F3EBB8B-0CFE-4C00-BA7E-927CC61BEC07}"/>
    <cellStyle name="SAPBEXHLevel2 106 6" xfId="45195" xr:uid="{F7F3E4C4-9584-4871-8D6B-DD8924DC66AC}"/>
    <cellStyle name="SAPBEXHLevel2 106 7" xfId="44087" xr:uid="{9FE9D798-F301-4D13-B972-2693A3929AEA}"/>
    <cellStyle name="SAPBEXHLevel2 107" xfId="35694" xr:uid="{D54E9E83-2212-446B-99C2-C5B3B32F4F03}"/>
    <cellStyle name="SAPBEXHLevel2 107 2" xfId="41130" xr:uid="{2D3E928E-FA5D-463B-A6EB-27032FD457AB}"/>
    <cellStyle name="SAPBEXHLevel2 107 3" xfId="38944" xr:uid="{930A49A8-2C39-43A1-AA20-1FBBD399E890}"/>
    <cellStyle name="SAPBEXHLevel2 107 4" xfId="41073" xr:uid="{71D5D9E1-E343-48ED-AAD1-79FD9CC2815E}"/>
    <cellStyle name="SAPBEXHLevel2 107 5" xfId="39037" xr:uid="{9763E3BD-7657-4B14-B763-D17CBD70A942}"/>
    <cellStyle name="SAPBEXHLevel2 107 6" xfId="45196" xr:uid="{C1896F6B-3BF5-4E46-A10B-ECCDA0B1319D}"/>
    <cellStyle name="SAPBEXHLevel2 107 7" xfId="44086" xr:uid="{3E0C7196-9A2E-40F9-876D-688D6512567C}"/>
    <cellStyle name="SAPBEXHLevel2 108" xfId="35695" xr:uid="{4E2348E5-B36B-4997-A4A9-C4B05A321CB9}"/>
    <cellStyle name="SAPBEXHLevel2 108 2" xfId="41131" xr:uid="{66A043DA-31C1-4CBE-9403-3D1AA531943E}"/>
    <cellStyle name="SAPBEXHLevel2 108 3" xfId="38943" xr:uid="{599F4D45-1FDA-4777-8173-574F0ED330D1}"/>
    <cellStyle name="SAPBEXHLevel2 108 4" xfId="41074" xr:uid="{0DE2D357-9437-4A0D-A00D-24A9BEE16DF8}"/>
    <cellStyle name="SAPBEXHLevel2 108 5" xfId="39036" xr:uid="{B8B39D75-E7A4-401A-8639-F1AFB81ACC7B}"/>
    <cellStyle name="SAPBEXHLevel2 108 6" xfId="45197" xr:uid="{5C1D9925-D2AF-4F9F-851C-E3FCDF2827FA}"/>
    <cellStyle name="SAPBEXHLevel2 108 7" xfId="44085" xr:uid="{81072F7A-CF8A-4292-A706-D257CCB50A0A}"/>
    <cellStyle name="SAPBEXHLevel2 109" xfId="35696" xr:uid="{177DB64E-712C-483A-ACBA-229FFC008FD6}"/>
    <cellStyle name="SAPBEXHLevel2 109 2" xfId="41132" xr:uid="{1DD3E538-6D06-4263-ADF2-434FC2F60EC7}"/>
    <cellStyle name="SAPBEXHLevel2 109 3" xfId="38942" xr:uid="{C0BFC69A-5C40-4ECB-89E0-4FDBEBBC7CAD}"/>
    <cellStyle name="SAPBEXHLevel2 109 4" xfId="41075" xr:uid="{536618E6-7449-4418-A908-0C20F78D0186}"/>
    <cellStyle name="SAPBEXHLevel2 109 5" xfId="39035" xr:uid="{87D06C01-121C-49C9-A4CC-69044E299F9B}"/>
    <cellStyle name="SAPBEXHLevel2 109 6" xfId="45198" xr:uid="{9766396C-EF16-4A0F-A885-6E7E63D60395}"/>
    <cellStyle name="SAPBEXHLevel2 109 7" xfId="44084" xr:uid="{7C6C2FD3-A272-4F25-9B04-24E45691465C}"/>
    <cellStyle name="SAPBEXHLevel2 11" xfId="35697" xr:uid="{F9A91B11-5D57-4987-A42C-F44F4C63DB78}"/>
    <cellStyle name="SAPBEXHLevel2 110" xfId="35698" xr:uid="{928B242A-03F4-4BC0-A35A-C991C4B4DE77}"/>
    <cellStyle name="SAPBEXHLevel2 110 2" xfId="41133" xr:uid="{9C73364B-541E-4D5F-B448-DAB65D880685}"/>
    <cellStyle name="SAPBEXHLevel2 110 3" xfId="38941" xr:uid="{D873D620-9E3E-4ABB-9F83-32AECD59DDEF}"/>
    <cellStyle name="SAPBEXHLevel2 110 4" xfId="41076" xr:uid="{0C424470-8D4D-41F0-8671-09B13CB3E2D8}"/>
    <cellStyle name="SAPBEXHLevel2 110 5" xfId="39034" xr:uid="{8F8CE253-6C52-47F9-A152-EE3CD1AAAD07}"/>
    <cellStyle name="SAPBEXHLevel2 110 6" xfId="45199" xr:uid="{31608B70-6304-485B-89A9-EDD1A73AFA75}"/>
    <cellStyle name="SAPBEXHLevel2 110 7" xfId="44083" xr:uid="{E40FFFDA-0CBC-4575-8AD5-A7064D487B04}"/>
    <cellStyle name="SAPBEXHLevel2 111" xfId="35699" xr:uid="{A846B5A4-C69C-4A73-9A34-91CBB5CFF0B0}"/>
    <cellStyle name="SAPBEXHLevel2 111 2" xfId="41134" xr:uid="{7B97E967-B0B8-4164-9F33-E193DEB1C073}"/>
    <cellStyle name="SAPBEXHLevel2 111 3" xfId="38940" xr:uid="{7CFD2488-1577-44D3-A496-C2FEAB2FFCE5}"/>
    <cellStyle name="SAPBEXHLevel2 111 4" xfId="41077" xr:uid="{E451F4F7-F38A-47B1-BF0A-60D43C8BCC66}"/>
    <cellStyle name="SAPBEXHLevel2 111 5" xfId="38361" xr:uid="{B48AB510-B611-4EF8-85ED-D6C8618F5738}"/>
    <cellStyle name="SAPBEXHLevel2 111 6" xfId="45200" xr:uid="{355A6BC4-A279-4FC9-8629-4AD644CEC460}"/>
    <cellStyle name="SAPBEXHLevel2 111 7" xfId="44082" xr:uid="{0C611546-3E80-4286-B14E-98B7740E5C13}"/>
    <cellStyle name="SAPBEXHLevel2 112" xfId="35700" xr:uid="{EA8742A5-FF8A-4B35-9E3C-E753D205A027}"/>
    <cellStyle name="SAPBEXHLevel2 112 2" xfId="41135" xr:uid="{9C062D07-3B3E-499A-BAE3-86EDCBCBCE89}"/>
    <cellStyle name="SAPBEXHLevel2 112 3" xfId="38939" xr:uid="{363D4D5C-EEBB-491A-92DE-114BF89914B2}"/>
    <cellStyle name="SAPBEXHLevel2 112 4" xfId="41078" xr:uid="{90C05E0B-6462-4D5B-9AAE-64C3F6744261}"/>
    <cellStyle name="SAPBEXHLevel2 112 5" xfId="38412" xr:uid="{CF374CC6-153A-4CFC-97F1-3B6453F643EF}"/>
    <cellStyle name="SAPBEXHLevel2 112 6" xfId="45201" xr:uid="{8860C171-263D-4050-B3F9-0527824FA612}"/>
    <cellStyle name="SAPBEXHLevel2 112 7" xfId="44081" xr:uid="{1D9A7FA9-7A8B-4093-94F8-E98E2DFD70EB}"/>
    <cellStyle name="SAPBEXHLevel2 113" xfId="35701" xr:uid="{B2BC06FD-623B-4E2A-BF95-AAF9792FAF65}"/>
    <cellStyle name="SAPBEXHLevel2 113 2" xfId="41136" xr:uid="{361B0C68-781D-46CE-AA26-53C41BD97A9E}"/>
    <cellStyle name="SAPBEXHLevel2 113 3" xfId="38938" xr:uid="{7E282CCC-C27B-4948-B27D-1FDC957AB7C6}"/>
    <cellStyle name="SAPBEXHLevel2 113 4" xfId="41079" xr:uid="{9BDD5690-D2D5-4F59-8AE7-EB49F5715C5B}"/>
    <cellStyle name="SAPBEXHLevel2 113 5" xfId="39033" xr:uid="{9D033E07-9E2A-449A-A622-F4B9B24937E0}"/>
    <cellStyle name="SAPBEXHLevel2 113 6" xfId="45202" xr:uid="{E4D50089-F7FF-431D-B4C7-6C02A57D806E}"/>
    <cellStyle name="SAPBEXHLevel2 113 7" xfId="44080" xr:uid="{25134050-5B07-4FD3-B85B-CCAE8948D04E}"/>
    <cellStyle name="SAPBEXHLevel2 114" xfId="35702" xr:uid="{BB7A3E1B-42CB-4EBE-8450-EE8A81E4430A}"/>
    <cellStyle name="SAPBEXHLevel2 114 2" xfId="41137" xr:uid="{3FD003A5-2E08-4B33-840C-4A8483B5EA39}"/>
    <cellStyle name="SAPBEXHLevel2 114 3" xfId="38937" xr:uid="{051AC2CD-86C9-43C5-BCFB-A35E3DBA1E9F}"/>
    <cellStyle name="SAPBEXHLevel2 114 4" xfId="41080" xr:uid="{AA81D579-B53F-45D6-9773-182D95F2FB35}"/>
    <cellStyle name="SAPBEXHLevel2 114 5" xfId="39032" xr:uid="{89A75A28-B061-4A12-9C60-7AE4AFE4B799}"/>
    <cellStyle name="SAPBEXHLevel2 114 6" xfId="45203" xr:uid="{D36CC100-CC4C-4289-AE05-AE59E0BC1049}"/>
    <cellStyle name="SAPBEXHLevel2 114 7" xfId="44079" xr:uid="{2A631131-6630-475C-A992-82000D6C73AC}"/>
    <cellStyle name="SAPBEXHLevel2 115" xfId="35703" xr:uid="{86171BB8-432E-45E4-8AEA-1D8885E86FE8}"/>
    <cellStyle name="SAPBEXHLevel2 115 2" xfId="41138" xr:uid="{195A7971-35F9-4464-B7C3-E9FF844C3EA0}"/>
    <cellStyle name="SAPBEXHLevel2 115 3" xfId="38936" xr:uid="{B5CB13E9-312F-4377-8437-0E0CBB31E2C0}"/>
    <cellStyle name="SAPBEXHLevel2 115 4" xfId="41081" xr:uid="{42C6D978-AC2B-4FC6-A845-D8E29731B8EF}"/>
    <cellStyle name="SAPBEXHLevel2 115 5" xfId="39031" xr:uid="{C0B64047-D537-423A-BD47-5FE769CB2783}"/>
    <cellStyle name="SAPBEXHLevel2 115 6" xfId="45204" xr:uid="{4D03444D-B5D1-4D17-9DB3-8C1880D6957F}"/>
    <cellStyle name="SAPBEXHLevel2 115 7" xfId="44078" xr:uid="{13434270-A0CE-4AF2-AF56-F307262A33D2}"/>
    <cellStyle name="SAPBEXHLevel2 116" xfId="13003" xr:uid="{625B212F-27E7-4124-A41A-39A1C9EC8D4F}"/>
    <cellStyle name="SAPBEXHLevel2 116 2" xfId="38391" xr:uid="{32919C4B-BE8E-4CC5-9891-57258D461A60}"/>
    <cellStyle name="SAPBEXHLevel2 116 3" xfId="41767" xr:uid="{11416921-2A7A-4949-8C9C-A652DB451F90}"/>
    <cellStyle name="SAPBEXHLevel2 116 4" xfId="42424" xr:uid="{720E45A4-6F87-495D-B720-FEAE64D3858D}"/>
    <cellStyle name="SAPBEXHLevel2 116 5" xfId="43010" xr:uid="{90B09354-BA32-475A-86AF-23D840374E54}"/>
    <cellStyle name="SAPBEXHLevel2 116 6" xfId="43621" xr:uid="{77BDC8A7-7C43-49F3-8998-8652FF0A053D}"/>
    <cellStyle name="SAPBEXHLevel2 116 7" xfId="45659" xr:uid="{F4489F18-E794-4A67-A8F0-E66B37CC9E96}"/>
    <cellStyle name="SAPBEXHLevel2 117" xfId="38331" xr:uid="{45E6EC4C-2CC9-4E37-A1C3-9CE04BC44746}"/>
    <cellStyle name="SAPBEXHLevel2 118" xfId="41860" xr:uid="{045C8000-911C-494D-A431-79C0B4CF54FF}"/>
    <cellStyle name="SAPBEXHLevel2 119" xfId="42505" xr:uid="{65EB80DC-E037-44BA-9EAE-17759ED253C5}"/>
    <cellStyle name="SAPBEXHLevel2 12" xfId="35704" xr:uid="{AD709750-23C7-4E7C-AA42-866C849E74CD}"/>
    <cellStyle name="SAPBEXHLevel2 120" xfId="43089" xr:uid="{3323AF80-809F-485C-9D0E-9A9105432CC7}"/>
    <cellStyle name="SAPBEXHLevel2 121" xfId="43564" xr:uid="{60125426-96F2-4102-8C63-5071D0C42BF4}"/>
    <cellStyle name="SAPBEXHLevel2 122" xfId="45718" xr:uid="{99E7DB1B-6F75-4992-B5C0-C3DC833DD720}"/>
    <cellStyle name="SAPBEXHLevel2 123" xfId="12461" xr:uid="{14919AA4-2914-4033-B90E-EA6D659C29A7}"/>
    <cellStyle name="SAPBEXHLevel2 124" xfId="46284" xr:uid="{33343307-5F25-402F-A230-4813AADF8C4A}"/>
    <cellStyle name="SAPBEXHLevel2 13" xfId="35705" xr:uid="{FCB51C80-0160-4A2C-953E-6457BCFBA66C}"/>
    <cellStyle name="SAPBEXHLevel2 14" xfId="35706" xr:uid="{69D0DFF7-BDFA-4538-BBDA-D59AABF6FB6E}"/>
    <cellStyle name="SAPBEXHLevel2 15" xfId="35707" xr:uid="{80393799-24D7-4B44-8B32-8760187D3F97}"/>
    <cellStyle name="SAPBEXHLevel2 16" xfId="35708" xr:uid="{3DE42878-9F20-47DF-8AC6-ABCE5C0B6361}"/>
    <cellStyle name="SAPBEXHLevel2 17" xfId="35709" xr:uid="{8FD3E739-F9A2-4BC9-A500-0E1938F6E3D5}"/>
    <cellStyle name="SAPBEXHLevel2 18" xfId="35710" xr:uid="{E275E54F-DFAE-40E1-B044-E7E63BF4DD2D}"/>
    <cellStyle name="SAPBEXHLevel2 19" xfId="35711" xr:uid="{4265E5B7-D8DE-4B10-8A8B-F63C4FF76081}"/>
    <cellStyle name="SAPBEXHLevel2 2" xfId="2409" xr:uid="{6B05A0AE-747F-43E8-8837-0462B6316FD3}"/>
    <cellStyle name="SAPBEXHLevel2 2 10" xfId="45553" xr:uid="{A7503A70-9837-4BBC-A5AE-16027670213C}"/>
    <cellStyle name="SAPBEXHLevel2 2 11" xfId="13208" xr:uid="{A24B215A-C2A2-4C99-88B8-CFFF119514C2}"/>
    <cellStyle name="SAPBEXHLevel2 2 2" xfId="4579" xr:uid="{DACB53DD-B288-418D-B14F-2D0158E7B13A}"/>
    <cellStyle name="SAPBEXHLevel2 2 2 10" xfId="35712" xr:uid="{ED7801FE-9153-4699-B607-8692B7AA3BF4}"/>
    <cellStyle name="SAPBEXHLevel2 2 2 2" xfId="5569" xr:uid="{C55F0542-DB2C-4922-83FC-7EBA0B77CC91}"/>
    <cellStyle name="SAPBEXHLevel2 2 2 2 10" xfId="35713" xr:uid="{5D1B4B9F-D94B-4D18-9266-CD619C35753F}"/>
    <cellStyle name="SAPBEXHLevel2 2 2 2 2" xfId="35714" xr:uid="{CC008E7A-7754-4663-BA6E-FC81E283E8C1}"/>
    <cellStyle name="SAPBEXHLevel2 2 2 2 2 2" xfId="35715" xr:uid="{16BACA9D-ABD8-44A9-BA71-DBEDDC1BD84D}"/>
    <cellStyle name="SAPBEXHLevel2 2 2 2 2 2 2" xfId="41142" xr:uid="{044ABC35-54E9-426D-A116-7520E0F67A13}"/>
    <cellStyle name="SAPBEXHLevel2 2 2 2 2 2 3" xfId="38932" xr:uid="{ABB0B77E-0317-4EC9-812A-93F549C467D3}"/>
    <cellStyle name="SAPBEXHLevel2 2 2 2 2 2 4" xfId="41085" xr:uid="{737B8272-B8E7-42D7-ABA3-2AB7CB32B95D}"/>
    <cellStyle name="SAPBEXHLevel2 2 2 2 2 2 5" xfId="39027" xr:uid="{426DBED2-B351-4467-AC5E-549F2A96D42D}"/>
    <cellStyle name="SAPBEXHLevel2 2 2 2 2 2 6" xfId="45208" xr:uid="{A04F9CDE-9142-408C-982A-73E2D624CDD8}"/>
    <cellStyle name="SAPBEXHLevel2 2 2 2 2 2 7" xfId="44074" xr:uid="{353C0D06-5406-4A6D-85C7-62630C242205}"/>
    <cellStyle name="SAPBEXHLevel2 2 2 2 2 3" xfId="41141" xr:uid="{325FE680-158A-4991-A30E-CD20A2318CAE}"/>
    <cellStyle name="SAPBEXHLevel2 2 2 2 2 4" xfId="38933" xr:uid="{68CEA3E4-81CA-4D7A-A922-F22A54B14AAA}"/>
    <cellStyle name="SAPBEXHLevel2 2 2 2 2 5" xfId="41084" xr:uid="{AAF945DA-F474-4720-A4D3-49CFB405E652}"/>
    <cellStyle name="SAPBEXHLevel2 2 2 2 2 6" xfId="39028" xr:uid="{C1071F47-60D8-4B53-B31A-6A67BB2EF5BC}"/>
    <cellStyle name="SAPBEXHLevel2 2 2 2 2 7" xfId="45207" xr:uid="{C0EEE8A3-2297-4CF5-85EA-1C0666050EA4}"/>
    <cellStyle name="SAPBEXHLevel2 2 2 2 2 8" xfId="44075" xr:uid="{DF6326DE-E499-4F14-9F64-3F1298CD6B37}"/>
    <cellStyle name="SAPBEXHLevel2 2 2 2 3" xfId="35716" xr:uid="{65CD1FCB-D2B6-445A-9367-8790D57B372B}"/>
    <cellStyle name="SAPBEXHLevel2 2 2 2 3 2" xfId="41143" xr:uid="{8BF2D83C-D92C-4D90-B3AF-5B32E3D96B4E}"/>
    <cellStyle name="SAPBEXHLevel2 2 2 2 3 3" xfId="38931" xr:uid="{6BB9B6BC-5F97-45F1-9BCD-0BC7337BFF19}"/>
    <cellStyle name="SAPBEXHLevel2 2 2 2 3 4" xfId="41086" xr:uid="{EA7A774C-C0C7-4819-95B8-0185CD27E80C}"/>
    <cellStyle name="SAPBEXHLevel2 2 2 2 3 5" xfId="39026" xr:uid="{BF03B35D-96EA-4E65-B2A9-AE93538DBE81}"/>
    <cellStyle name="SAPBEXHLevel2 2 2 2 3 6" xfId="45209" xr:uid="{12F57AFE-223A-4C45-A46A-BE2DDD654C4A}"/>
    <cellStyle name="SAPBEXHLevel2 2 2 2 3 7" xfId="44073" xr:uid="{56CAE467-D63B-4A47-9AC2-160F7E38794D}"/>
    <cellStyle name="SAPBEXHLevel2 2 2 2 4" xfId="41140" xr:uid="{E4088851-8E34-4E6C-89BA-A6EF54670E33}"/>
    <cellStyle name="SAPBEXHLevel2 2 2 2 5" xfId="38934" xr:uid="{D21547A4-7313-4A75-9703-4A37FB22443A}"/>
    <cellStyle name="SAPBEXHLevel2 2 2 2 6" xfId="41083" xr:uid="{3F70C6BD-F60E-4A22-83A6-C6688A9CF6E8}"/>
    <cellStyle name="SAPBEXHLevel2 2 2 2 7" xfId="39029" xr:uid="{D3997F1C-1401-4D3C-A73B-39202E94039A}"/>
    <cellStyle name="SAPBEXHLevel2 2 2 2 8" xfId="45206" xr:uid="{708D13B0-5899-4131-8A69-A4028C4333D7}"/>
    <cellStyle name="SAPBEXHLevel2 2 2 2 9" xfId="44076" xr:uid="{30667836-590B-4FFD-9ECE-A56CCB3CA83C}"/>
    <cellStyle name="SAPBEXHLevel2 2 2 3" xfId="8470" xr:uid="{7F9B66BB-4764-4996-B492-23E82F7655F1}"/>
    <cellStyle name="SAPBEXHLevel2 2 2 3 2" xfId="41144" xr:uid="{6FA7D111-3E8C-4CDA-8C9E-A3AD25E49411}"/>
    <cellStyle name="SAPBEXHLevel2 2 2 3 3" xfId="38930" xr:uid="{0F6083AB-5B1C-4F5E-AB80-036863511ABE}"/>
    <cellStyle name="SAPBEXHLevel2 2 2 3 4" xfId="41087" xr:uid="{AA63A306-EA0B-4A82-A1A9-D1BF5C2A80D4}"/>
    <cellStyle name="SAPBEXHLevel2 2 2 3 5" xfId="39025" xr:uid="{23F8BC78-0481-4269-9336-BCE16C3F372D}"/>
    <cellStyle name="SAPBEXHLevel2 2 2 3 6" xfId="45210" xr:uid="{84A062FF-D89B-4A05-B581-A9962336A25E}"/>
    <cellStyle name="SAPBEXHLevel2 2 2 3 7" xfId="44072" xr:uid="{68B1840B-C3CD-4899-B5AD-A5EA95C7862B}"/>
    <cellStyle name="SAPBEXHLevel2 2 2 3 8" xfId="35717" xr:uid="{10F0BE82-6FE9-4591-841C-E88104898CA2}"/>
    <cellStyle name="SAPBEXHLevel2 2 2 4" xfId="41139" xr:uid="{0E93AC72-54C3-4B24-B333-86039D2FF4F8}"/>
    <cellStyle name="SAPBEXHLevel2 2 2 5" xfId="38935" xr:uid="{60120DAD-5A20-42A3-9F00-65E14D132DEE}"/>
    <cellStyle name="SAPBEXHLevel2 2 2 6" xfId="41082" xr:uid="{5AD9643D-F0AD-4D3F-A74E-DBBF8ABA30AE}"/>
    <cellStyle name="SAPBEXHLevel2 2 2 7" xfId="39030" xr:uid="{2E9BE753-9AE5-4BBE-AD5C-7F182AD7C39C}"/>
    <cellStyle name="SAPBEXHLevel2 2 2 8" xfId="45205" xr:uid="{2445E0AB-5399-4208-9797-DF010CE23F35}"/>
    <cellStyle name="SAPBEXHLevel2 2 2 9" xfId="44077" xr:uid="{CF8992E9-EB17-42C7-88E8-388C0F526D61}"/>
    <cellStyle name="SAPBEXHLevel2 2 3" xfId="5145" xr:uid="{3E0C8F5F-8031-413C-AF17-377595A1CD71}"/>
    <cellStyle name="SAPBEXHLevel2 2 3 2" xfId="5717" xr:uid="{F69CF0D4-C747-44A7-9FBE-2F0F6AEF2112}"/>
    <cellStyle name="SAPBEXHLevel2 2 3 2 2" xfId="41145" xr:uid="{8F796347-328C-4A58-8CEF-328683824D31}"/>
    <cellStyle name="SAPBEXHLevel2 2 3 3" xfId="38929" xr:uid="{84D15D00-CFF0-47EC-9918-E0C2C24B1A77}"/>
    <cellStyle name="SAPBEXHLevel2 2 3 4" xfId="41088" xr:uid="{EA35B744-8173-476E-BB1D-09A88690C44E}"/>
    <cellStyle name="SAPBEXHLevel2 2 3 5" xfId="39024" xr:uid="{7AE1B769-682B-4062-A96D-CF47D5755310}"/>
    <cellStyle name="SAPBEXHLevel2 2 3 6" xfId="45211" xr:uid="{093C450D-D7A9-49BB-96C8-9BDE4C8E40F0}"/>
    <cellStyle name="SAPBEXHLevel2 2 3 7" xfId="44071" xr:uid="{6F6108DF-9A7C-49A8-9326-D603C8BD44CA}"/>
    <cellStyle name="SAPBEXHLevel2 2 3 8" xfId="35718" xr:uid="{FFACBC14-86A9-4739-A94A-2A286CD0797B}"/>
    <cellStyle name="SAPBEXHLevel2 2 4" xfId="10375" xr:uid="{67CB688E-AFAB-4306-8DF1-D3514AF5BE84}"/>
    <cellStyle name="SAPBEXHLevel2 2 4 2" xfId="35719" xr:uid="{7D5ACC4C-2DA5-4272-A76C-FBC25C4549E6}"/>
    <cellStyle name="SAPBEXHLevel2 2 5" xfId="9399" xr:uid="{8A89A91B-86C7-4266-A195-218CCDF2DDD8}"/>
    <cellStyle name="SAPBEXHLevel2 2 5 2" xfId="38503" xr:uid="{3430DF22-0FD7-41B1-AFA3-5C60B56982B0}"/>
    <cellStyle name="SAPBEXHLevel2 2 6" xfId="8698" xr:uid="{7D04658A-430F-450C-A2EB-0EDFE35C8BF2}"/>
    <cellStyle name="SAPBEXHLevel2 2 6 2" xfId="41632" xr:uid="{738F495A-356C-4EEC-995F-B19637961BF4}"/>
    <cellStyle name="SAPBEXHLevel2 2 7" xfId="10801" xr:uid="{B3EDD414-389B-4EBF-B589-6E1C6FD80862}"/>
    <cellStyle name="SAPBEXHLevel2 2 7 2" xfId="42269" xr:uid="{A7A10525-4551-4B70-AED7-3F802AC1D7E8}"/>
    <cellStyle name="SAPBEXHLevel2 2 8" xfId="42880" xr:uid="{01610AAB-4BFC-4749-873E-280ECED509FA}"/>
    <cellStyle name="SAPBEXHLevel2 2 9" xfId="43724" xr:uid="{903D2AAB-232A-4BDD-A11A-360CD8444408}"/>
    <cellStyle name="SAPBEXHLevel2 20" xfId="35720" xr:uid="{CC4000BA-9984-40F3-A7EB-422F7FE26CB9}"/>
    <cellStyle name="SAPBEXHLevel2 21" xfId="35721" xr:uid="{4CA716CF-2E70-4581-B64A-0963877ECBC9}"/>
    <cellStyle name="SAPBEXHLevel2 22" xfId="35722" xr:uid="{E3A02DCC-D351-45ED-80E9-3373C73EAC87}"/>
    <cellStyle name="SAPBEXHLevel2 23" xfId="35723" xr:uid="{FA4D4845-B134-4A72-9961-6075971192DB}"/>
    <cellStyle name="SAPBEXHLevel2 24" xfId="35724" xr:uid="{8DB97769-7568-4A63-8123-BAFFF9DABBB6}"/>
    <cellStyle name="SAPBEXHLevel2 25" xfId="35725" xr:uid="{1674601C-F63F-44EF-9501-A8B355B6D9C8}"/>
    <cellStyle name="SAPBEXHLevel2 26" xfId="35726" xr:uid="{DA1571EF-53EC-4B44-9CEE-9152F472F37A}"/>
    <cellStyle name="SAPBEXHLevel2 27" xfId="35727" xr:uid="{0D3313A5-DA29-48EE-98AD-FCF031858889}"/>
    <cellStyle name="SAPBEXHLevel2 28" xfId="35728" xr:uid="{9B106026-102A-43C2-BB38-C1324DF72430}"/>
    <cellStyle name="SAPBEXHLevel2 29" xfId="35729" xr:uid="{00277572-79E9-4892-A52C-E9FC1C04BBE4}"/>
    <cellStyle name="SAPBEXHLevel2 3" xfId="2446" xr:uid="{6BBE336A-AB58-4D25-BC0C-48EFEEE06594}"/>
    <cellStyle name="SAPBEXHLevel2 3 10" xfId="45526" xr:uid="{96F4C3BD-03FD-4568-AD6C-9D7D2DB85C11}"/>
    <cellStyle name="SAPBEXHLevel2 3 11" xfId="13234" xr:uid="{EDC0E5C0-3340-4806-B746-44B20BC8C9EA}"/>
    <cellStyle name="SAPBEXHLevel2 3 2" xfId="5534" xr:uid="{F48B9611-388A-48DB-93DA-0A7928109362}"/>
    <cellStyle name="SAPBEXHLevel2 3 2 2" xfId="9113" xr:uid="{D865E187-6D56-4035-B350-30A62C66FAFB}"/>
    <cellStyle name="SAPBEXHLevel2 3 2 3" xfId="35730" xr:uid="{79441BC2-1A37-47F2-BC4B-881AFAE74617}"/>
    <cellStyle name="SAPBEXHLevel2 3 3" xfId="10395" xr:uid="{72661B99-3DFF-4ACF-A5DB-786062F86505}"/>
    <cellStyle name="SAPBEXHLevel2 3 3 2" xfId="41978" xr:uid="{E4D533C9-2A35-4D35-9124-034558D8042C}"/>
    <cellStyle name="SAPBEXHLevel2 3 3 3" xfId="42603" xr:uid="{9CDBBC95-95D4-4F2C-962C-AF0BBCD57CCE}"/>
    <cellStyle name="SAPBEXHLevel2 3 3 4" xfId="43165" xr:uid="{AB601914-C395-41AE-B620-4D6D27AD32F0}"/>
    <cellStyle name="SAPBEXHLevel2 3 3 5" xfId="43415" xr:uid="{51D3BDFD-A73F-41AB-8AA7-6F1671BC3A10}"/>
    <cellStyle name="SAPBEXHLevel2 3 3 6" xfId="45819" xr:uid="{48779BC8-8178-4827-8911-871B79124B5F}"/>
    <cellStyle name="SAPBEXHLevel2 3 3 7" xfId="46095" xr:uid="{15B2DD35-D472-41B5-A080-1A1BB2ECACAA}"/>
    <cellStyle name="SAPBEXHLevel2 3 3 8" xfId="38103" xr:uid="{EF7CBABD-CB77-4509-BFD7-632752B53B90}"/>
    <cellStyle name="SAPBEXHLevel2 3 4" xfId="10509" xr:uid="{2A0773FA-67AB-4470-925C-217179E2B56B}"/>
    <cellStyle name="SAPBEXHLevel2 3 4 2" xfId="42074" xr:uid="{D5052747-2D39-4C88-9AC4-B775B49C7691}"/>
    <cellStyle name="SAPBEXHLevel2 3 4 3" xfId="42691" xr:uid="{0C14D124-07AF-4B45-AD79-CD2A46AC4B7F}"/>
    <cellStyle name="SAPBEXHLevel2 3 4 4" xfId="43245" xr:uid="{A9FDA752-7B6B-4E15-B036-12DA258B6635}"/>
    <cellStyle name="SAPBEXHLevel2 3 4 5" xfId="43494" xr:uid="{D57EBB0D-ED7E-421F-A604-6AE7C69DE3D3}"/>
    <cellStyle name="SAPBEXHLevel2 3 4 6" xfId="45906" xr:uid="{9FC8488F-60E4-463B-8E83-01E34C81A79B}"/>
    <cellStyle name="SAPBEXHLevel2 3 4 7" xfId="46175" xr:uid="{1D3DF648-D1F5-4F59-B2EF-E93AB4CE01E5}"/>
    <cellStyle name="SAPBEXHLevel2 3 4 8" xfId="38261" xr:uid="{BF3BCE60-7830-4C4E-B8CC-F2A435F64661}"/>
    <cellStyle name="SAPBEXHLevel2 3 5" xfId="10387" xr:uid="{3E2C58B9-E648-4C95-AF5E-9C1F6FCDE4F0}"/>
    <cellStyle name="SAPBEXHLevel2 3 5 2" xfId="38530" xr:uid="{A0C17A35-BB0C-4211-926E-9C0CC77F1A1A}"/>
    <cellStyle name="SAPBEXHLevel2 3 6" xfId="8334" xr:uid="{E220617E-AB68-47FB-A9C2-52E23C82AAE4}"/>
    <cellStyle name="SAPBEXHLevel2 3 6 2" xfId="41587" xr:uid="{41329239-BA84-4CC0-BC4D-0631DC5C17BE}"/>
    <cellStyle name="SAPBEXHLevel2 3 7" xfId="42244" xr:uid="{284A0F0B-85FC-45F8-B2F3-F198B3C18E5F}"/>
    <cellStyle name="SAPBEXHLevel2 3 8" xfId="42852" xr:uid="{EF669A4A-8BA4-4BA8-BEF1-BB944E2D1E99}"/>
    <cellStyle name="SAPBEXHLevel2 3 9" xfId="43751" xr:uid="{A5205ACA-F525-472C-A4EB-9D4EFE5BB826}"/>
    <cellStyle name="SAPBEXHLevel2 30" xfId="35731" xr:uid="{2F87E54C-14FE-45E0-A5CE-9D724CFBC50B}"/>
    <cellStyle name="SAPBEXHLevel2 31" xfId="35732" xr:uid="{DEAB6C50-8D43-439D-85DF-74179460A58C}"/>
    <cellStyle name="SAPBEXHLevel2 32" xfId="35733" xr:uid="{22D1D225-9105-4763-94BB-83E3C5873B94}"/>
    <cellStyle name="SAPBEXHLevel2 33" xfId="35734" xr:uid="{7AAB63F7-A365-4454-8AF5-C0AFDE7D8E79}"/>
    <cellStyle name="SAPBEXHLevel2 34" xfId="35735" xr:uid="{1C25BF2A-3510-4E93-BE66-DEB82D617C3F}"/>
    <cellStyle name="SAPBEXHLevel2 35" xfId="35736" xr:uid="{673B9022-672E-4FEF-B2E5-18EE087FA271}"/>
    <cellStyle name="SAPBEXHLevel2 36" xfId="35737" xr:uid="{CEFC9CB7-705A-4D6A-923B-B0C816B219EA}"/>
    <cellStyle name="SAPBEXHLevel2 37" xfId="35738" xr:uid="{5819AD3A-DD81-4936-A199-34EACB9D2E9E}"/>
    <cellStyle name="SAPBEXHLevel2 38" xfId="35739" xr:uid="{53D7A293-A645-4643-B3AA-4F3A3017C130}"/>
    <cellStyle name="SAPBEXHLevel2 39" xfId="35740" xr:uid="{50E55DFE-9C5F-4105-96AB-D4173BF6CBEC}"/>
    <cellStyle name="SAPBEXHLevel2 4" xfId="3281" xr:uid="{C71C8AFD-006E-48F2-BF22-C7A5D4BA9504}"/>
    <cellStyle name="SAPBEXHLevel2 4 10" xfId="13253" xr:uid="{D0B775EB-C2A1-44EB-8F5C-5BBF43356ABA}"/>
    <cellStyle name="SAPBEXHLevel2 4 2" xfId="5682" xr:uid="{62BD580A-8210-47B0-8F3C-3249E85B85E9}"/>
    <cellStyle name="SAPBEXHLevel2 4 2 2" xfId="35741" xr:uid="{7E751637-6C96-4E1A-A6B5-4E365F35BB6D}"/>
    <cellStyle name="SAPBEXHLevel2 4 3" xfId="10815" xr:uid="{46C1A991-766A-4392-BEE9-BA314DD1737B}"/>
    <cellStyle name="SAPBEXHLevel2 4 3 2" xfId="42016" xr:uid="{0C5818B6-FF41-41FC-980A-C04D3A4C4F72}"/>
    <cellStyle name="SAPBEXHLevel2 4 3 3" xfId="42641" xr:uid="{6C36120D-3D6E-460F-A50C-3B33FB74FDEF}"/>
    <cellStyle name="SAPBEXHLevel2 4 3 4" xfId="43203" xr:uid="{63928D79-A437-40B0-9519-65139EE8AB18}"/>
    <cellStyle name="SAPBEXHLevel2 4 3 5" xfId="43453" xr:uid="{01246B7A-1249-400D-99EC-9E768ACC11E2}"/>
    <cellStyle name="SAPBEXHLevel2 4 3 6" xfId="45856" xr:uid="{724A083D-B745-494D-BF1D-6ADAE2293B9E}"/>
    <cellStyle name="SAPBEXHLevel2 4 3 7" xfId="46133" xr:uid="{2E20572D-CEEE-4406-8461-432B55E6687A}"/>
    <cellStyle name="SAPBEXHLevel2 4 3 8" xfId="38141" xr:uid="{B398412B-39B7-4ECD-A6A3-C29D077A403F}"/>
    <cellStyle name="SAPBEXHLevel2 4 4" xfId="10895" xr:uid="{A592FC26-0F60-4CDE-9A35-10AB82B1EB34}"/>
    <cellStyle name="SAPBEXHLevel2 4 4 2" xfId="38549" xr:uid="{4F50FF64-5629-4E04-8CEB-0C695B2068EB}"/>
    <cellStyle name="SAPBEXHLevel2 4 5" xfId="10963" xr:uid="{0BA88DB1-DBA7-40AA-A432-523D113A7749}"/>
    <cellStyle name="SAPBEXHLevel2 4 5 2" xfId="41568" xr:uid="{39994596-67BF-401C-8158-AF0505FABE7F}"/>
    <cellStyle name="SAPBEXHLevel2 4 6" xfId="5088" xr:uid="{7854813D-B2DD-4F21-B2CF-221B7873692B}"/>
    <cellStyle name="SAPBEXHLevel2 4 6 2" xfId="42224" xr:uid="{41359B96-0947-4853-B224-BFBE4843F8DF}"/>
    <cellStyle name="SAPBEXHLevel2 4 7" xfId="42833" xr:uid="{DD375951-794A-4B56-905D-626F4CC4C61A}"/>
    <cellStyle name="SAPBEXHLevel2 4 8" xfId="43770" xr:uid="{0DB8D0E2-8921-4026-B380-1C2A3690A82D}"/>
    <cellStyle name="SAPBEXHLevel2 4 9" xfId="45496" xr:uid="{ACD46156-4241-4E6D-A01C-A3832EE73BB8}"/>
    <cellStyle name="SAPBEXHLevel2 40" xfId="35742" xr:uid="{E674A33E-CA1C-4BB8-B9E8-76703E88EB66}"/>
    <cellStyle name="SAPBEXHLevel2 41" xfId="35743" xr:uid="{5B55611C-713B-47AA-8607-01CFC3C10E5A}"/>
    <cellStyle name="SAPBEXHLevel2 42" xfId="35744" xr:uid="{7F4D20B3-7A7B-45FE-BE9D-B05FB7E89469}"/>
    <cellStyle name="SAPBEXHLevel2 43" xfId="35745" xr:uid="{6D3E0381-19B4-4F01-96D5-04964130DA25}"/>
    <cellStyle name="SAPBEXHLevel2 44" xfId="35746" xr:uid="{B3B277BA-EF61-4C28-A54F-4D4C10EC2946}"/>
    <cellStyle name="SAPBEXHLevel2 45" xfId="35747" xr:uid="{F52391E7-A613-479E-9CEA-57745E115247}"/>
    <cellStyle name="SAPBEXHLevel2 46" xfId="35748" xr:uid="{6906348E-B40E-4474-9BA1-D4D600CE0AF2}"/>
    <cellStyle name="SAPBEXHLevel2 47" xfId="35749" xr:uid="{98E9759B-A655-45B2-BA6A-B91A4E7013CC}"/>
    <cellStyle name="SAPBEXHLevel2 48" xfId="35750" xr:uid="{4D6C4767-D587-4880-A404-4E0558262684}"/>
    <cellStyle name="SAPBEXHLevel2 49" xfId="35751" xr:uid="{D2D4EF8F-8760-4D64-AA7D-677E42BDB63B}"/>
    <cellStyle name="SAPBEXHLevel2 5" xfId="2205" xr:uid="{FD1FC1F9-8DCE-48F2-8829-74516431413D}"/>
    <cellStyle name="SAPBEXHLevel2 5 2" xfId="8963" xr:uid="{8517D141-C745-4279-9FB2-300E19982E19}"/>
    <cellStyle name="SAPBEXHLevel2 5 2 2" xfId="35752" xr:uid="{F55BC823-104B-4796-8B18-EE7034BFBCB3}"/>
    <cellStyle name="SAPBEXHLevel2 5 3" xfId="38641" xr:uid="{099B75D5-D983-41AC-9F28-7C0694BBB5B1}"/>
    <cellStyle name="SAPBEXHLevel2 5 4" xfId="41478" xr:uid="{885C9D1E-3902-4EA7-A61E-D2FD5BA67872}"/>
    <cellStyle name="SAPBEXHLevel2 5 5" xfId="42139" xr:uid="{4689C39F-584B-4685-9D51-3E83C0E8A40D}"/>
    <cellStyle name="SAPBEXHLevel2 5 6" xfId="42749" xr:uid="{F4868E7F-2F02-4222-AA17-2E0CD3E6D64F}"/>
    <cellStyle name="SAPBEXHLevel2 5 7" xfId="43855" xr:uid="{0C44049B-2411-4DC2-A199-B41FE12ED7CF}"/>
    <cellStyle name="SAPBEXHLevel2 5 8" xfId="45417" xr:uid="{E7536D36-6038-4401-A680-43802B4E6056}"/>
    <cellStyle name="SAPBEXHLevel2 5 9" xfId="13352" xr:uid="{0E83FF66-CF6A-485C-BD81-91E88CF76F6D}"/>
    <cellStyle name="SAPBEXHLevel2 50" xfId="35753" xr:uid="{B13B926C-218B-4779-8E13-1BA69A9BEE76}"/>
    <cellStyle name="SAPBEXHLevel2 51" xfId="35754" xr:uid="{275C10F4-E64C-493E-9DF6-654DC937E72A}"/>
    <cellStyle name="SAPBEXHLevel2 52" xfId="35755" xr:uid="{A75EAADB-0017-4438-AAEF-03C1D5542B54}"/>
    <cellStyle name="SAPBEXHLevel2 53" xfId="35756" xr:uid="{9083FF90-9133-4449-AF3A-184400D90815}"/>
    <cellStyle name="SAPBEXHLevel2 54" xfId="35757" xr:uid="{3E5D4B44-0A6F-406F-AD62-B534BAA1EA62}"/>
    <cellStyle name="SAPBEXHLevel2 55" xfId="35758" xr:uid="{789833BF-324E-46F2-8CB7-2F7F4A91FB69}"/>
    <cellStyle name="SAPBEXHLevel2 56" xfId="35759" xr:uid="{D3BA34AB-02FD-46DC-AE7B-345817D00A51}"/>
    <cellStyle name="SAPBEXHLevel2 57" xfId="35760" xr:uid="{D4D70521-2B93-4A85-8791-D21B6906044D}"/>
    <cellStyle name="SAPBEXHLevel2 58" xfId="35761" xr:uid="{84775FC8-37B5-4377-ACED-68DE0C49ADD6}"/>
    <cellStyle name="SAPBEXHLevel2 59" xfId="35762" xr:uid="{D1965B27-7CB0-4302-AFDB-ECF8EA893F38}"/>
    <cellStyle name="SAPBEXHLevel2 6" xfId="10802" xr:uid="{D1729AEB-A9D0-4F12-9B9A-AB63A51094DB}"/>
    <cellStyle name="SAPBEXHLevel2 6 2" xfId="35764" xr:uid="{0CE7B304-2DE9-46AD-AB92-ADF25372A7B1}"/>
    <cellStyle name="SAPBEXHLevel2 6 3" xfId="41147" xr:uid="{30E03937-9601-4895-BE7A-17163FDAFB5C}"/>
    <cellStyle name="SAPBEXHLevel2 6 4" xfId="38927" xr:uid="{2B5E1F30-E85A-4FB4-9481-F16783379DE4}"/>
    <cellStyle name="SAPBEXHLevel2 6 5" xfId="41090" xr:uid="{E0C99543-661C-48F9-9D93-A29373F0C2D7}"/>
    <cellStyle name="SAPBEXHLevel2 6 6" xfId="39022" xr:uid="{02FA5166-6C8E-42D6-8520-4FB54E96999A}"/>
    <cellStyle name="SAPBEXHLevel2 6 7" xfId="45212" xr:uid="{048DD3CC-CBCC-4C4A-98A6-AD25F4D697A1}"/>
    <cellStyle name="SAPBEXHLevel2 6 8" xfId="44070" xr:uid="{3CDF0D62-A29C-486A-B861-4937B3E3633D}"/>
    <cellStyle name="SAPBEXHLevel2 6 9" xfId="35763" xr:uid="{619EDBAA-74FE-47C1-9E34-BA0053D73732}"/>
    <cellStyle name="SAPBEXHLevel2 60" xfId="35765" xr:uid="{72C8C855-F503-4F80-A4C6-7A579CF27D25}"/>
    <cellStyle name="SAPBEXHLevel2 61" xfId="35766" xr:uid="{569BCEDA-9138-4D53-B858-1C199A128DA9}"/>
    <cellStyle name="SAPBEXHLevel2 62" xfId="35767" xr:uid="{EA998317-C7EA-4E75-B01F-09207DD7E001}"/>
    <cellStyle name="SAPBEXHLevel2 63" xfId="35768" xr:uid="{E696B58F-9A8E-4E59-9727-13CFCFCB2496}"/>
    <cellStyle name="SAPBEXHLevel2 64" xfId="35769" xr:uid="{767B67B4-9067-4B89-BDA4-9B982529285E}"/>
    <cellStyle name="SAPBEXHLevel2 65" xfId="35770" xr:uid="{DFD18D3B-5681-4392-BD6B-E0DF1FC7C3DD}"/>
    <cellStyle name="SAPBEXHLevel2 66" xfId="35771" xr:uid="{AEFBD334-96A1-4F05-8F0E-2DD15378490C}"/>
    <cellStyle name="SAPBEXHLevel2 67" xfId="35772" xr:uid="{2A87B279-D35A-4E0E-A13B-5C741BB572E6}"/>
    <cellStyle name="SAPBEXHLevel2 68" xfId="35773" xr:uid="{65E48552-16DE-42A7-BCBF-378EFD47FA6F}"/>
    <cellStyle name="SAPBEXHLevel2 69" xfId="35774" xr:uid="{EF11DA83-F748-4152-98EF-3D2D380399B3}"/>
    <cellStyle name="SAPBEXHLevel2 7" xfId="10884" xr:uid="{A836563C-0F1B-4A34-B145-8B2E6F4F9888}"/>
    <cellStyle name="SAPBEXHLevel2 7 2" xfId="35775" xr:uid="{B895858A-C0D4-4E9E-8020-1F598084C69C}"/>
    <cellStyle name="SAPBEXHLevel2 70" xfId="35776" xr:uid="{4E7432EF-8C6B-41A8-9ED9-29B066401128}"/>
    <cellStyle name="SAPBEXHLevel2 71" xfId="35777" xr:uid="{D956F33D-8909-48BA-92A5-9EC8BCF8DBC3}"/>
    <cellStyle name="SAPBEXHLevel2 72" xfId="35778" xr:uid="{E252AD0D-53D3-4789-A06F-6BAF9543C637}"/>
    <cellStyle name="SAPBEXHLevel2 73" xfId="35779" xr:uid="{F83939FC-5514-4BB1-B10A-093025104E92}"/>
    <cellStyle name="SAPBEXHLevel2 74" xfId="35780" xr:uid="{96C7AC8C-90F5-4C8A-B97C-5BA3C7BF2607}"/>
    <cellStyle name="SAPBEXHLevel2 75" xfId="35781" xr:uid="{5E58A2CB-7DB1-4B38-9E41-7127A95BAF03}"/>
    <cellStyle name="SAPBEXHLevel2 76" xfId="35782" xr:uid="{90ED9338-883F-4B9F-B353-4E0D40700EFA}"/>
    <cellStyle name="SAPBEXHLevel2 77" xfId="35783" xr:uid="{836B7AEB-CC96-4F77-95F7-EB484D86B8FD}"/>
    <cellStyle name="SAPBEXHLevel2 78" xfId="35784" xr:uid="{CE60A801-E176-4BF5-B894-1C913324583C}"/>
    <cellStyle name="SAPBEXHLevel2 79" xfId="35785" xr:uid="{2D514C25-1C28-444E-B83E-C7ACE3003DE3}"/>
    <cellStyle name="SAPBEXHLevel2 8" xfId="10918" xr:uid="{00CFF266-0657-4F15-8A08-DF235DB84618}"/>
    <cellStyle name="SAPBEXHLevel2 8 2" xfId="35786" xr:uid="{83DAF46C-77F7-48CD-BB7C-C496706834D8}"/>
    <cellStyle name="SAPBEXHLevel2 80" xfId="35787" xr:uid="{5F6FE054-C9DA-4E00-B587-984B38B16EF7}"/>
    <cellStyle name="SAPBEXHLevel2 81" xfId="35788" xr:uid="{C6CD5F4B-11A1-4B82-ADE2-11B45CD5A60E}"/>
    <cellStyle name="SAPBEXHLevel2 82" xfId="35789" xr:uid="{E9A019DF-39E1-408E-AED9-497680702249}"/>
    <cellStyle name="SAPBEXHLevel2 83" xfId="35790" xr:uid="{F9035DEB-F84A-4EFD-B91F-5708EFA56631}"/>
    <cellStyle name="SAPBEXHLevel2 84" xfId="35791" xr:uid="{3FFFEFCD-FE43-43DE-8883-D732FD3246E6}"/>
    <cellStyle name="SAPBEXHLevel2 85" xfId="35792" xr:uid="{A64AD7A9-C383-4AA5-8556-B2F5A2656229}"/>
    <cellStyle name="SAPBEXHLevel2 86" xfId="35793" xr:uid="{4A59D878-6A8E-4473-A682-377E94C6964F}"/>
    <cellStyle name="SAPBEXHLevel2 87" xfId="35794" xr:uid="{E981E544-1F25-42C3-AA2D-E90DAD8212DE}"/>
    <cellStyle name="SAPBEXHLevel2 88" xfId="35795" xr:uid="{0E818AF1-8C2C-4C61-8CCE-75435FDA8777}"/>
    <cellStyle name="SAPBEXHLevel2 89" xfId="35796" xr:uid="{1503C994-B37A-4654-9B4F-C01400253CAD}"/>
    <cellStyle name="SAPBEXHLevel2 9" xfId="35797" xr:uid="{373A5C61-135E-4855-8B85-45AE819A8317}"/>
    <cellStyle name="SAPBEXHLevel2 90" xfId="35798" xr:uid="{5D40E194-E795-4CC8-9377-3A451187E6E2}"/>
    <cellStyle name="SAPBEXHLevel2 91" xfId="35799" xr:uid="{088EB72C-1892-4048-AD0C-EE34D669F479}"/>
    <cellStyle name="SAPBEXHLevel2 92" xfId="35800" xr:uid="{9B91C0C2-7089-46AF-81D8-F5594DB4FE99}"/>
    <cellStyle name="SAPBEXHLevel2 93" xfId="35801" xr:uid="{396C6599-F80D-4FB0-B247-5FCEAF1533DA}"/>
    <cellStyle name="SAPBEXHLevel2 94" xfId="35802" xr:uid="{949FB26C-30FD-4F9E-B5EF-7CC59E97105E}"/>
    <cellStyle name="SAPBEXHLevel2 95" xfId="35803" xr:uid="{D208263D-0D1A-4240-8AD5-D7F27416F8BD}"/>
    <cellStyle name="SAPBEXHLevel2 96" xfId="35804" xr:uid="{4C2888D9-8F08-402F-908B-1367A96E5C13}"/>
    <cellStyle name="SAPBEXHLevel2 97" xfId="35805" xr:uid="{815D122C-CC8C-492E-90E9-F4F97D51ECC2}"/>
    <cellStyle name="SAPBEXHLevel2 98" xfId="35806" xr:uid="{5ACC94AF-CEFC-4504-B824-277251A3238F}"/>
    <cellStyle name="SAPBEXHLevel2 99" xfId="35807" xr:uid="{DB3CE94C-35C3-471E-B435-28D40EC1BFC9}"/>
    <cellStyle name="SAPBEXHLevel2X" xfId="2107" xr:uid="{B3DAC3CA-D1F9-4806-ADBA-808800A6A257}"/>
    <cellStyle name="SAPBEXHLevel2X 10" xfId="35808" xr:uid="{14B18DEC-2246-41C8-880F-6298C7BC2BEA}"/>
    <cellStyle name="SAPBEXHLevel2X 100" xfId="35809" xr:uid="{221D405A-72E4-4B45-BFD2-3B83CC26ABE1}"/>
    <cellStyle name="SAPBEXHLevel2X 101" xfId="35810" xr:uid="{62F4066D-00C5-4AC0-9806-E1B980BAC4BF}"/>
    <cellStyle name="SAPBEXHLevel2X 102" xfId="35811" xr:uid="{E4596F47-A594-4DC3-B0E4-1D5D716739AC}"/>
    <cellStyle name="SAPBEXHLevel2X 103" xfId="35812" xr:uid="{AE097BD5-BDF8-433E-82EF-8CAE712E2791}"/>
    <cellStyle name="SAPBEXHLevel2X 104" xfId="35813" xr:uid="{07FF3F8B-5C60-4C34-8413-A5309D2C5D06}"/>
    <cellStyle name="SAPBEXHLevel2X 105" xfId="35814" xr:uid="{5086283D-B02E-4E52-A7DE-3438075ADAAC}"/>
    <cellStyle name="SAPBEXHLevel2X 105 2" xfId="41166" xr:uid="{4420EA42-FF1F-451D-9A2F-45C4F6CA9ADE}"/>
    <cellStyle name="SAPBEXHLevel2X 105 3" xfId="38908" xr:uid="{31534757-F00F-41D0-8FA8-519148969CC0}"/>
    <cellStyle name="SAPBEXHLevel2X 105 4" xfId="41109" xr:uid="{DEA6C02C-F9A3-4B60-8EE6-E974F109284B}"/>
    <cellStyle name="SAPBEXHLevel2X 105 5" xfId="39003" xr:uid="{D096C922-822D-4E73-AE05-E89EFC7C51F4}"/>
    <cellStyle name="SAPBEXHLevel2X 105 6" xfId="45213" xr:uid="{397F3C34-F3B4-4199-89C2-AE5B078987F6}"/>
    <cellStyle name="SAPBEXHLevel2X 105 7" xfId="44068" xr:uid="{FBBF36A1-B6AE-411E-A798-3140F1320944}"/>
    <cellStyle name="SAPBEXHLevel2X 106" xfId="35815" xr:uid="{53538747-A7F0-45B6-82E7-F62AB2B3472E}"/>
    <cellStyle name="SAPBEXHLevel2X 106 2" xfId="41167" xr:uid="{025B1FAC-8AE0-41EE-8B64-A6BBBFB12676}"/>
    <cellStyle name="SAPBEXHLevel2X 106 3" xfId="38907" xr:uid="{7D033C05-BB02-469C-A95D-767632859A35}"/>
    <cellStyle name="SAPBEXHLevel2X 106 4" xfId="41110" xr:uid="{1936ECEC-272B-42FD-B0DD-2B42A9FB3EA5}"/>
    <cellStyle name="SAPBEXHLevel2X 106 5" xfId="39002" xr:uid="{261CE1B3-0060-4FE5-9BA7-A2C244813B6F}"/>
    <cellStyle name="SAPBEXHLevel2X 106 6" xfId="45214" xr:uid="{7FA1E7E0-F9BA-4F5A-A5D9-91ADB3A8D913}"/>
    <cellStyle name="SAPBEXHLevel2X 106 7" xfId="44067" xr:uid="{F903EA7A-596C-4391-8AEA-0FF16BB72C34}"/>
    <cellStyle name="SAPBEXHLevel2X 107" xfId="35816" xr:uid="{D4A64CC9-A185-4DDC-9C4E-B092A6A5BEF1}"/>
    <cellStyle name="SAPBEXHLevel2X 107 2" xfId="41168" xr:uid="{D297C61F-8B99-466D-86AD-4F55EF502942}"/>
    <cellStyle name="SAPBEXHLevel2X 107 3" xfId="38906" xr:uid="{79B5D173-AB54-4D53-AFEE-DC867D841FF6}"/>
    <cellStyle name="SAPBEXHLevel2X 107 4" xfId="41111" xr:uid="{3DC0F19F-7D0A-465C-8292-5F7EA2C06130}"/>
    <cellStyle name="SAPBEXHLevel2X 107 5" xfId="39001" xr:uid="{403EB1EC-4962-40F0-B507-3609DE10128B}"/>
    <cellStyle name="SAPBEXHLevel2X 107 6" xfId="45215" xr:uid="{8479A043-BC0C-4B0C-B3D5-1CA339C6E586}"/>
    <cellStyle name="SAPBEXHLevel2X 107 7" xfId="44066" xr:uid="{E4FA8055-41FB-4ACC-8007-06EF93D068EB}"/>
    <cellStyle name="SAPBEXHLevel2X 108" xfId="35817" xr:uid="{66493E11-AB1A-46D8-B7F4-B1DB23539B82}"/>
    <cellStyle name="SAPBEXHLevel2X 108 2" xfId="41169" xr:uid="{AE524022-3996-473C-9EFD-68063E99CBB3}"/>
    <cellStyle name="SAPBEXHLevel2X 108 3" xfId="38905" xr:uid="{FB818430-3E4A-4E05-811E-46F466AF412F}"/>
    <cellStyle name="SAPBEXHLevel2X 108 4" xfId="41112" xr:uid="{38009349-F25D-4E0A-B9A9-626D9A413A03}"/>
    <cellStyle name="SAPBEXHLevel2X 108 5" xfId="39000" xr:uid="{D75B50FA-A3D5-4F44-806C-EBE52B6EF980}"/>
    <cellStyle name="SAPBEXHLevel2X 108 6" xfId="45216" xr:uid="{A4A16BBF-4779-411C-A5BD-15AB149F97E3}"/>
    <cellStyle name="SAPBEXHLevel2X 108 7" xfId="44065" xr:uid="{BBD3BDAA-561A-4CE1-83C3-C657F8701855}"/>
    <cellStyle name="SAPBEXHLevel2X 109" xfId="35818" xr:uid="{973DF8B9-C3CC-4236-AD63-FA1F41D557A7}"/>
    <cellStyle name="SAPBEXHLevel2X 109 2" xfId="41170" xr:uid="{A49A94EA-93D2-4D58-8277-1B3630463178}"/>
    <cellStyle name="SAPBEXHLevel2X 109 3" xfId="38904" xr:uid="{2F751956-A62D-42FF-A01A-39EDC42AFEA2}"/>
    <cellStyle name="SAPBEXHLevel2X 109 4" xfId="41113" xr:uid="{3AED0A1D-B9D8-45C5-9E88-CB2FFE457DE4}"/>
    <cellStyle name="SAPBEXHLevel2X 109 5" xfId="38999" xr:uid="{D7C27673-B56C-4F5A-9295-CC0A1C35569E}"/>
    <cellStyle name="SAPBEXHLevel2X 109 6" xfId="45217" xr:uid="{42F0A4EC-CE97-4719-A745-56C453E74427}"/>
    <cellStyle name="SAPBEXHLevel2X 109 7" xfId="44064" xr:uid="{E7D75415-D1F3-4023-8E89-BBE662A2F8E0}"/>
    <cellStyle name="SAPBEXHLevel2X 11" xfId="35819" xr:uid="{0620F254-358C-4860-AA91-E810CDB6FCF2}"/>
    <cellStyle name="SAPBEXHLevel2X 110" xfId="35820" xr:uid="{F1D80A62-2FD4-42BF-9E3E-5BA0B87CD5C3}"/>
    <cellStyle name="SAPBEXHLevel2X 110 2" xfId="41171" xr:uid="{9CF28A82-CFA4-4B04-901D-7A35E4BE9B4C}"/>
    <cellStyle name="SAPBEXHLevel2X 110 3" xfId="38903" xr:uid="{8662927B-6D55-407D-B4DF-7F648B90916E}"/>
    <cellStyle name="SAPBEXHLevel2X 110 4" xfId="41114" xr:uid="{8F86486F-2CD9-425A-8D50-3BDAD12761CD}"/>
    <cellStyle name="SAPBEXHLevel2X 110 5" xfId="38998" xr:uid="{360B776A-0AA1-4744-AFA1-4ADD5E65A98A}"/>
    <cellStyle name="SAPBEXHLevel2X 110 6" xfId="45218" xr:uid="{27A60FD2-09DB-4CBB-8BAC-EE2979B4C477}"/>
    <cellStyle name="SAPBEXHLevel2X 110 7" xfId="44063" xr:uid="{F8227430-06F8-42C1-B9E2-CACD69E87048}"/>
    <cellStyle name="SAPBEXHLevel2X 111" xfId="35821" xr:uid="{5BDB64ED-74C9-41B7-B5EC-18C889B5814F}"/>
    <cellStyle name="SAPBEXHLevel2X 111 2" xfId="41172" xr:uid="{B09C145F-79EE-4E7C-9097-9CD2CEED4EA7}"/>
    <cellStyle name="SAPBEXHLevel2X 111 3" xfId="38902" xr:uid="{CE492002-A52A-4BFB-A9AE-1791B424283C}"/>
    <cellStyle name="SAPBEXHLevel2X 111 4" xfId="41115" xr:uid="{F6014CE6-8761-46D6-8128-6333335FF49A}"/>
    <cellStyle name="SAPBEXHLevel2X 111 5" xfId="38997" xr:uid="{7E3DFC42-CD73-4D80-B907-2B8B1C93A5A5}"/>
    <cellStyle name="SAPBEXHLevel2X 111 6" xfId="45219" xr:uid="{5863B10F-8D99-4972-B922-97B222C3F3E1}"/>
    <cellStyle name="SAPBEXHLevel2X 111 7" xfId="44062" xr:uid="{38731936-6D82-41CB-AAC5-D32FD6F953E1}"/>
    <cellStyle name="SAPBEXHLevel2X 112" xfId="35822" xr:uid="{2AEC8D29-ACAB-4878-AD7D-5354576EFC81}"/>
    <cellStyle name="SAPBEXHLevel2X 112 2" xfId="41173" xr:uid="{8A96CE0E-84C1-41AC-96C1-946A7D7D7116}"/>
    <cellStyle name="SAPBEXHLevel2X 112 3" xfId="38901" xr:uid="{72A21C25-0D34-4887-85BC-6DE77A593B53}"/>
    <cellStyle name="SAPBEXHLevel2X 112 4" xfId="41116" xr:uid="{CAE3112D-D387-4D59-AE37-D17B051EE031}"/>
    <cellStyle name="SAPBEXHLevel2X 112 5" xfId="38996" xr:uid="{FD929EC0-F498-4E39-A46A-27628691EDA8}"/>
    <cellStyle name="SAPBEXHLevel2X 112 6" xfId="45220" xr:uid="{97592CC9-18C5-401E-91A0-F3C287701F20}"/>
    <cellStyle name="SAPBEXHLevel2X 112 7" xfId="44061" xr:uid="{4B2B8C06-A12E-4D34-A2B9-131ADF35A384}"/>
    <cellStyle name="SAPBEXHLevel2X 113" xfId="35823" xr:uid="{6AF45211-89FF-46C8-A313-69EA3EA1D147}"/>
    <cellStyle name="SAPBEXHLevel2X 113 2" xfId="41174" xr:uid="{790AD402-B4C8-4EB5-ADF1-3496521C5871}"/>
    <cellStyle name="SAPBEXHLevel2X 113 3" xfId="38900" xr:uid="{D92C69C4-9738-4A3E-9A10-ECFA009ED0C4}"/>
    <cellStyle name="SAPBEXHLevel2X 113 4" xfId="41117" xr:uid="{1D62CC75-B392-49BD-BE74-1D7BA6779262}"/>
    <cellStyle name="SAPBEXHLevel2X 113 5" xfId="38995" xr:uid="{C5A8E94D-2A05-40D7-A00E-B08479256320}"/>
    <cellStyle name="SAPBEXHLevel2X 113 6" xfId="45221" xr:uid="{D093DCBC-0877-4942-BCF4-02164D393EB8}"/>
    <cellStyle name="SAPBEXHLevel2X 113 7" xfId="44060" xr:uid="{8F4C498A-E219-4E12-ABCD-0297B81011F0}"/>
    <cellStyle name="SAPBEXHLevel2X 114" xfId="35824" xr:uid="{CD29A0DB-4612-40CB-944F-5613DD705111}"/>
    <cellStyle name="SAPBEXHLevel2X 114 2" xfId="41175" xr:uid="{30707473-1860-4BC3-9547-C76BCDCA4D3F}"/>
    <cellStyle name="SAPBEXHLevel2X 114 3" xfId="38899" xr:uid="{2B00A8E1-AD9D-4BEC-9613-35DF5011D709}"/>
    <cellStyle name="SAPBEXHLevel2X 114 4" xfId="41119" xr:uid="{D1A70C33-3516-4C31-B147-C615D59856CD}"/>
    <cellStyle name="SAPBEXHLevel2X 114 5" xfId="38994" xr:uid="{BD0C3985-7095-4EB8-BB89-4A11D727F063}"/>
    <cellStyle name="SAPBEXHLevel2X 114 6" xfId="45222" xr:uid="{F58FD5C3-23E2-443D-91DE-E79F4EDC98DF}"/>
    <cellStyle name="SAPBEXHLevel2X 114 7" xfId="44059" xr:uid="{5509B9D2-7542-4981-A200-AC4D49B1F22C}"/>
    <cellStyle name="SAPBEXHLevel2X 115" xfId="35825" xr:uid="{E35C93A2-0D44-4F18-8773-742991329C21}"/>
    <cellStyle name="SAPBEXHLevel2X 115 2" xfId="41176" xr:uid="{7B0AECF9-56CE-496B-AE8E-0E05535DD73D}"/>
    <cellStyle name="SAPBEXHLevel2X 115 3" xfId="38898" xr:uid="{90AC690D-57BA-4035-9B9F-2CE63EA8A942}"/>
    <cellStyle name="SAPBEXHLevel2X 115 4" xfId="41120" xr:uid="{DD3C7A52-2803-4987-BBDA-94C2FB06C95A}"/>
    <cellStyle name="SAPBEXHLevel2X 115 5" xfId="38993" xr:uid="{749E0CFC-431A-4A35-ACBF-EF38B39DFE2C}"/>
    <cellStyle name="SAPBEXHLevel2X 115 6" xfId="45223" xr:uid="{EA3A55B1-3F30-4D94-9B05-D02DB69D4830}"/>
    <cellStyle name="SAPBEXHLevel2X 115 7" xfId="44058" xr:uid="{EA614DDC-4F52-4EA3-BBEB-6CB9A013C013}"/>
    <cellStyle name="SAPBEXHLevel2X 116" xfId="13004" xr:uid="{D3524E16-7489-44E7-86F4-6106333E594E}"/>
    <cellStyle name="SAPBEXHLevel2X 116 2" xfId="38392" xr:uid="{66EA7E49-1F0F-4722-9972-92EEEDBB17F9}"/>
    <cellStyle name="SAPBEXHLevel2X 116 3" xfId="41766" xr:uid="{04545B63-F6B8-4BEA-8AEF-15886B98FA9C}"/>
    <cellStyle name="SAPBEXHLevel2X 116 4" xfId="42423" xr:uid="{4AC8D3EF-145E-42D5-936E-2DB4A7988AA0}"/>
    <cellStyle name="SAPBEXHLevel2X 116 5" xfId="43009" xr:uid="{B6AEE7D9-5C1B-489D-A31E-1C4ED7B55443}"/>
    <cellStyle name="SAPBEXHLevel2X 116 6" xfId="43622" xr:uid="{7764CF64-C30A-487F-872D-B907C493E92B}"/>
    <cellStyle name="SAPBEXHLevel2X 116 7" xfId="45658" xr:uid="{0C85C795-46D4-4E6E-86EF-ADF629A32B10}"/>
    <cellStyle name="SAPBEXHLevel2X 117" xfId="38332" xr:uid="{778FBB86-E00D-4D3D-BDE2-E9F5ADF099D1}"/>
    <cellStyle name="SAPBEXHLevel2X 118" xfId="41859" xr:uid="{A0C5C00C-E273-4995-80BC-548374443DE4}"/>
    <cellStyle name="SAPBEXHLevel2X 119" xfId="42504" xr:uid="{A5AB7316-D899-4AC5-B740-31FA42511B5F}"/>
    <cellStyle name="SAPBEXHLevel2X 12" xfId="35826" xr:uid="{56EE020B-1EC7-4229-9D50-84995CA28103}"/>
    <cellStyle name="SAPBEXHLevel2X 120" xfId="43088" xr:uid="{29EFFA17-B79A-4C37-BA20-C8AB229911BC}"/>
    <cellStyle name="SAPBEXHLevel2X 121" xfId="43565" xr:uid="{C4A63C88-D382-479F-AB77-69635C0B1285}"/>
    <cellStyle name="SAPBEXHLevel2X 122" xfId="45717" xr:uid="{04803EC0-69DA-4DFD-A4FF-EAA6E237DE78}"/>
    <cellStyle name="SAPBEXHLevel2X 123" xfId="12462" xr:uid="{78099205-EA6F-4713-9D50-84E554395F21}"/>
    <cellStyle name="SAPBEXHLevel2X 124" xfId="46285" xr:uid="{4E29D603-D4B4-43D7-A3F9-8C25634FA159}"/>
    <cellStyle name="SAPBEXHLevel2X 13" xfId="35827" xr:uid="{7F075EC1-B39F-4C1D-A8DD-CD59A6D40912}"/>
    <cellStyle name="SAPBEXHLevel2X 14" xfId="35828" xr:uid="{99880D10-E27C-489C-AA0A-BA03E49BC702}"/>
    <cellStyle name="SAPBEXHLevel2X 15" xfId="35829" xr:uid="{85290759-3F05-4E65-90C9-9E69D308C44A}"/>
    <cellStyle name="SAPBEXHLevel2X 16" xfId="35830" xr:uid="{51B5D35D-47A1-45E3-93EB-523BE71E85C2}"/>
    <cellStyle name="SAPBEXHLevel2X 17" xfId="35831" xr:uid="{9E5426E9-B0D9-431C-8946-C94FCAEAAF5E}"/>
    <cellStyle name="SAPBEXHLevel2X 18" xfId="35832" xr:uid="{500C47A9-8E6A-4968-8485-06E1AD07DA60}"/>
    <cellStyle name="SAPBEXHLevel2X 19" xfId="35833" xr:uid="{E3CCFA02-F191-40EE-A3FB-22FC9A98A58A}"/>
    <cellStyle name="SAPBEXHLevel2X 2" xfId="2408" xr:uid="{82A5FC3C-55F9-4D34-A2B4-F71F43B417AE}"/>
    <cellStyle name="SAPBEXHLevel2X 2 10" xfId="45552" xr:uid="{D3217A80-2D59-4C0F-88E1-193999EA964C}"/>
    <cellStyle name="SAPBEXHLevel2X 2 11" xfId="13209" xr:uid="{30B0026A-78FB-40BC-8DA1-7A4121055613}"/>
    <cellStyle name="SAPBEXHLevel2X 2 2" xfId="4580" xr:uid="{8007BC22-7282-4989-B489-BBC0A0989ED0}"/>
    <cellStyle name="SAPBEXHLevel2X 2 2 10" xfId="35834" xr:uid="{B71873D7-3240-4958-82D6-068094DA6694}"/>
    <cellStyle name="SAPBEXHLevel2X 2 2 2" xfId="5570" xr:uid="{2FC408C1-2F2E-49B6-9524-EE5A529D24ED}"/>
    <cellStyle name="SAPBEXHLevel2X 2 2 2 10" xfId="35835" xr:uid="{81E63CCA-9007-47F8-BD9B-B542E49B3377}"/>
    <cellStyle name="SAPBEXHLevel2X 2 2 2 2" xfId="35836" xr:uid="{C79E69E3-743F-4B82-B481-E3FD19531165}"/>
    <cellStyle name="SAPBEXHLevel2X 2 2 2 2 2" xfId="35837" xr:uid="{8E875131-8EF2-4A3D-8EEA-30658D3C163F}"/>
    <cellStyle name="SAPBEXHLevel2X 2 2 2 2 2 2" xfId="41180" xr:uid="{81D78DF0-990C-4D53-9306-343E713323B5}"/>
    <cellStyle name="SAPBEXHLevel2X 2 2 2 2 2 3" xfId="38894" xr:uid="{85F5AA9F-E9B1-4805-BD81-07608042D670}"/>
    <cellStyle name="SAPBEXHLevel2X 2 2 2 2 2 4" xfId="41124" xr:uid="{F032B2A1-10EB-422F-A44E-8E9FA021E227}"/>
    <cellStyle name="SAPBEXHLevel2X 2 2 2 2 2 5" xfId="38988" xr:uid="{300C4CAE-7445-41FC-A72C-C01450A61577}"/>
    <cellStyle name="SAPBEXHLevel2X 2 2 2 2 2 6" xfId="45227" xr:uid="{FA4B7CF5-01FF-4092-A1CD-CC6DB29F2DC8}"/>
    <cellStyle name="SAPBEXHLevel2X 2 2 2 2 2 7" xfId="44054" xr:uid="{59936C06-0D8F-4E92-A60E-2E1D5A2DB4EC}"/>
    <cellStyle name="SAPBEXHLevel2X 2 2 2 2 3" xfId="41179" xr:uid="{69AB3F74-4C06-420C-A0A8-4436DE1A754C}"/>
    <cellStyle name="SAPBEXHLevel2X 2 2 2 2 4" xfId="38895" xr:uid="{C10B5094-38EC-4249-B4B6-DB6E00EF1E53}"/>
    <cellStyle name="SAPBEXHLevel2X 2 2 2 2 5" xfId="41123" xr:uid="{1A2BDC1A-7806-45B0-A5F7-6740F4373CE4}"/>
    <cellStyle name="SAPBEXHLevel2X 2 2 2 2 6" xfId="38989" xr:uid="{EC804ECB-B403-48DB-B840-69F6D41A49D3}"/>
    <cellStyle name="SAPBEXHLevel2X 2 2 2 2 7" xfId="45226" xr:uid="{E6872BE0-F5A9-46A9-B20A-376368144180}"/>
    <cellStyle name="SAPBEXHLevel2X 2 2 2 2 8" xfId="44055" xr:uid="{41BE974E-8ECD-40EB-931C-CEF6CEBD227A}"/>
    <cellStyle name="SAPBEXHLevel2X 2 2 2 3" xfId="35838" xr:uid="{42A8C0D9-FA86-4AC9-A1D1-FF59D8758793}"/>
    <cellStyle name="SAPBEXHLevel2X 2 2 2 3 2" xfId="41181" xr:uid="{F25F2447-82B8-4CCB-B31F-4F8DDE870FEA}"/>
    <cellStyle name="SAPBEXHLevel2X 2 2 2 3 3" xfId="38893" xr:uid="{877D73BB-FA78-4F2A-9281-FD16B2367F95}"/>
    <cellStyle name="SAPBEXHLevel2X 2 2 2 3 4" xfId="41125" xr:uid="{0011516A-2BE2-4458-88A4-12737448C8F5}"/>
    <cellStyle name="SAPBEXHLevel2X 2 2 2 3 5" xfId="38987" xr:uid="{890311A8-E89D-47CB-8424-C541CBB679C6}"/>
    <cellStyle name="SAPBEXHLevel2X 2 2 2 3 6" xfId="45228" xr:uid="{DF2CFF6D-38CC-48E9-9BF9-4955573B50E0}"/>
    <cellStyle name="SAPBEXHLevel2X 2 2 2 3 7" xfId="44053" xr:uid="{4A133926-E231-464D-973B-48E56167B837}"/>
    <cellStyle name="SAPBEXHLevel2X 2 2 2 4" xfId="41178" xr:uid="{586FFE50-E16D-4E13-86DF-6C888C0028A2}"/>
    <cellStyle name="SAPBEXHLevel2X 2 2 2 5" xfId="38896" xr:uid="{EA544FC1-CAF2-4B31-B6FA-1ACDFA632476}"/>
    <cellStyle name="SAPBEXHLevel2X 2 2 2 6" xfId="41122" xr:uid="{FEAE0761-31E8-4F63-B981-A64A9CD884F5}"/>
    <cellStyle name="SAPBEXHLevel2X 2 2 2 7" xfId="38990" xr:uid="{2D4579FF-F3BA-4520-9A0D-6B65A0F44597}"/>
    <cellStyle name="SAPBEXHLevel2X 2 2 2 8" xfId="45225" xr:uid="{0E871119-C398-4DB1-891B-3DA76A3C8625}"/>
    <cellStyle name="SAPBEXHLevel2X 2 2 2 9" xfId="44056" xr:uid="{C6C26E8D-F6D0-4139-A905-0AE998241637}"/>
    <cellStyle name="SAPBEXHLevel2X 2 2 3" xfId="8471" xr:uid="{5D9DD808-DF91-4E71-95E6-7CA2DEE91E2D}"/>
    <cellStyle name="SAPBEXHLevel2X 2 2 3 2" xfId="41182" xr:uid="{B5647F93-60ED-4ABF-9327-172E7E8B8BD9}"/>
    <cellStyle name="SAPBEXHLevel2X 2 2 3 3" xfId="38892" xr:uid="{59672DD2-2E78-4E10-9596-1CEAA778BDA0}"/>
    <cellStyle name="SAPBEXHLevel2X 2 2 3 4" xfId="41126" xr:uid="{2CA17B13-9B7F-4338-8FE7-0D8C73D75175}"/>
    <cellStyle name="SAPBEXHLevel2X 2 2 3 5" xfId="38986" xr:uid="{172297E6-D864-4D13-9708-9A8683D50791}"/>
    <cellStyle name="SAPBEXHLevel2X 2 2 3 6" xfId="45229" xr:uid="{436C0E6E-0165-45A2-B06B-344F81538A80}"/>
    <cellStyle name="SAPBEXHLevel2X 2 2 3 7" xfId="44052" xr:uid="{FB06C862-6E32-49C8-88C2-6D948C5A03B6}"/>
    <cellStyle name="SAPBEXHLevel2X 2 2 3 8" xfId="35839" xr:uid="{2A1BFF21-2765-409D-A0DC-574FA1C331EE}"/>
    <cellStyle name="SAPBEXHLevel2X 2 2 4" xfId="41177" xr:uid="{29ABBB92-1EC0-42C4-8417-825C21934133}"/>
    <cellStyle name="SAPBEXHLevel2X 2 2 5" xfId="38897" xr:uid="{438E8624-27B6-4F2A-9364-9C510C648C9B}"/>
    <cellStyle name="SAPBEXHLevel2X 2 2 6" xfId="41121" xr:uid="{E005AF3E-7638-469E-A59F-9DAD1D90F546}"/>
    <cellStyle name="SAPBEXHLevel2X 2 2 7" xfId="38992" xr:uid="{54C1E750-3014-42CE-8FC0-2BC427AC8BD9}"/>
    <cellStyle name="SAPBEXHLevel2X 2 2 8" xfId="45224" xr:uid="{E7D9338C-220B-46F1-9C54-6A1ADBC849CC}"/>
    <cellStyle name="SAPBEXHLevel2X 2 2 9" xfId="44057" xr:uid="{BB862098-E6E8-4503-A16D-25B1FD26E3C1}"/>
    <cellStyle name="SAPBEXHLevel2X 2 3" xfId="5146" xr:uid="{38D8876D-71B4-4E22-8446-DEA0610C1A6D}"/>
    <cellStyle name="SAPBEXHLevel2X 2 3 2" xfId="5718" xr:uid="{018268FE-1C90-4B77-B292-3763B4DFBC4E}"/>
    <cellStyle name="SAPBEXHLevel2X 2 3 2 2" xfId="41183" xr:uid="{A82368BE-5221-43C3-8DEC-B5DC1B6F06A7}"/>
    <cellStyle name="SAPBEXHLevel2X 2 3 3" xfId="38891" xr:uid="{963E325E-8726-4CF4-BFBB-B7E05B22A59E}"/>
    <cellStyle name="SAPBEXHLevel2X 2 3 4" xfId="41127" xr:uid="{0E1E565A-AE9A-4781-BF75-27338B4D59FF}"/>
    <cellStyle name="SAPBEXHLevel2X 2 3 5" xfId="38985" xr:uid="{152E7C81-4854-4D5E-BE3E-38D09C1E716D}"/>
    <cellStyle name="SAPBEXHLevel2X 2 3 6" xfId="45230" xr:uid="{6D670731-D4A1-4E5E-8234-935A431CC34C}"/>
    <cellStyle name="SAPBEXHLevel2X 2 3 7" xfId="44051" xr:uid="{ED557BFF-2FFE-4D87-968B-B946D82B3111}"/>
    <cellStyle name="SAPBEXHLevel2X 2 3 8" xfId="35840" xr:uid="{7D7FB4D6-5557-4702-831A-D0F96FC0FF77}"/>
    <cellStyle name="SAPBEXHLevel2X 2 4" xfId="10374" xr:uid="{80EE4097-908F-4A44-99C2-65E99679F309}"/>
    <cellStyle name="SAPBEXHLevel2X 2 4 2" xfId="35841" xr:uid="{08356702-D2A3-43B1-BEB3-54F997DFE5D6}"/>
    <cellStyle name="SAPBEXHLevel2X 2 5" xfId="8933" xr:uid="{4BEB7B03-1C1C-444B-B51F-335FDA3CEA1A}"/>
    <cellStyle name="SAPBEXHLevel2X 2 5 2" xfId="38504" xr:uid="{D0734866-7298-42AF-A4C5-AB7A4673AE41}"/>
    <cellStyle name="SAPBEXHLevel2X 2 6" xfId="8680" xr:uid="{2D7A45C2-48D5-4A5A-B637-CF15DE2DD390}"/>
    <cellStyle name="SAPBEXHLevel2X 2 6 2" xfId="41631" xr:uid="{8770D542-ED39-4218-8A98-5D1D103F32DF}"/>
    <cellStyle name="SAPBEXHLevel2X 2 7" xfId="10526" xr:uid="{112A8146-5ACC-46CE-B89F-FCB7D21FA979}"/>
    <cellStyle name="SAPBEXHLevel2X 2 7 2" xfId="42268" xr:uid="{E1E3A7DD-B8AC-48EA-B6B2-E167FE063B16}"/>
    <cellStyle name="SAPBEXHLevel2X 2 8" xfId="42879" xr:uid="{A69EB275-C778-4B2D-A1AD-0D08D8065994}"/>
    <cellStyle name="SAPBEXHLevel2X 2 9" xfId="43725" xr:uid="{66B7E44A-B9F3-4481-B1D5-575ED753242A}"/>
    <cellStyle name="SAPBEXHLevel2X 20" xfId="35842" xr:uid="{1F8236BD-0743-4E2A-9DB0-B1A99CE3A79C}"/>
    <cellStyle name="SAPBEXHLevel2X 21" xfId="35843" xr:uid="{953D1D9F-3515-4EB4-88F3-490622331394}"/>
    <cellStyle name="SAPBEXHLevel2X 22" xfId="35844" xr:uid="{3E9D39F0-D63D-4A2C-8EDA-B6B65A8B6E14}"/>
    <cellStyle name="SAPBEXHLevel2X 23" xfId="35845" xr:uid="{F6661708-4158-4C87-869F-830F6DA69AFD}"/>
    <cellStyle name="SAPBEXHLevel2X 24" xfId="35846" xr:uid="{56556995-95D2-4A49-9224-6FB2CA77BA8A}"/>
    <cellStyle name="SAPBEXHLevel2X 25" xfId="35847" xr:uid="{8E2A437B-88FC-4599-8611-810FC658CECA}"/>
    <cellStyle name="SAPBEXHLevel2X 26" xfId="35848" xr:uid="{BA0A763D-5FE9-41F2-8F18-1F0CB1CB865D}"/>
    <cellStyle name="SAPBEXHLevel2X 27" xfId="35849" xr:uid="{11D7E9FC-7650-4B99-8ED0-3429E2F667F9}"/>
    <cellStyle name="SAPBEXHLevel2X 28" xfId="35850" xr:uid="{B4B25AA3-A691-426A-AA8E-D44B9895A9DC}"/>
    <cellStyle name="SAPBEXHLevel2X 29" xfId="35851" xr:uid="{82DD2C09-2E95-4623-9096-88A0A8E061E6}"/>
    <cellStyle name="SAPBEXHLevel2X 3" xfId="2445" xr:uid="{18E4CD5E-F7AC-478B-AF0D-93666C8FD8E9}"/>
    <cellStyle name="SAPBEXHLevel2X 3 10" xfId="45529" xr:uid="{7AC4C21E-1F6B-4CD1-A8C7-E6104959B0DA}"/>
    <cellStyle name="SAPBEXHLevel2X 3 11" xfId="13233" xr:uid="{CCFF0378-9318-4297-8A3F-F52D42D44B8A}"/>
    <cellStyle name="SAPBEXHLevel2X 3 2" xfId="5533" xr:uid="{E28A3414-DB20-4A15-B449-0DD08E203369}"/>
    <cellStyle name="SAPBEXHLevel2X 3 2 2" xfId="9112" xr:uid="{29F947AB-4203-4734-ABBE-49B0CB8B5FED}"/>
    <cellStyle name="SAPBEXHLevel2X 3 2 3" xfId="35852" xr:uid="{4CCB6174-CA56-4A84-8C94-561E3CBFB425}"/>
    <cellStyle name="SAPBEXHLevel2X 3 3" xfId="10394" xr:uid="{1BB54912-AE5B-4014-90A5-692C9AF62211}"/>
    <cellStyle name="SAPBEXHLevel2X 3 3 2" xfId="41979" xr:uid="{9B98BF43-7FB1-4489-A3D1-BB925F210D98}"/>
    <cellStyle name="SAPBEXHLevel2X 3 3 3" xfId="42604" xr:uid="{8ABE67F9-6EEF-4A35-B1AB-FB74FDB415FD}"/>
    <cellStyle name="SAPBEXHLevel2X 3 3 4" xfId="43166" xr:uid="{74AB4719-6640-4F7D-9C34-EEB6F9081C56}"/>
    <cellStyle name="SAPBEXHLevel2X 3 3 5" xfId="43416" xr:uid="{37F32957-218E-46F6-99B8-DBBAF1D58545}"/>
    <cellStyle name="SAPBEXHLevel2X 3 3 6" xfId="45820" xr:uid="{6AE6419E-753D-4B51-A6C2-A1A0C028EF38}"/>
    <cellStyle name="SAPBEXHLevel2X 3 3 7" xfId="46096" xr:uid="{79DE26B9-3145-4A30-BEC6-D4FDD4617D80}"/>
    <cellStyle name="SAPBEXHLevel2X 3 3 8" xfId="38104" xr:uid="{55309F55-9CAD-48F5-A7D8-BBC7473BA6BE}"/>
    <cellStyle name="SAPBEXHLevel2X 3 4" xfId="8754" xr:uid="{1894D311-FC24-4CE5-94A8-9DFC6E79CBFE}"/>
    <cellStyle name="SAPBEXHLevel2X 3 4 2" xfId="42075" xr:uid="{9627E632-FD40-46DA-846D-1A54D9BED02D}"/>
    <cellStyle name="SAPBEXHLevel2X 3 4 3" xfId="42692" xr:uid="{03C54EAA-C1CC-4DEA-8AC0-D08DD3BCBA3A}"/>
    <cellStyle name="SAPBEXHLevel2X 3 4 4" xfId="43246" xr:uid="{B4346BF2-C45E-4455-AA3D-34A998E00A4C}"/>
    <cellStyle name="SAPBEXHLevel2X 3 4 5" xfId="43495" xr:uid="{00003517-135F-4E80-8F09-75D89C2381AE}"/>
    <cellStyle name="SAPBEXHLevel2X 3 4 6" xfId="45907" xr:uid="{205B388E-1806-42D8-96A1-ABAC0F5B8499}"/>
    <cellStyle name="SAPBEXHLevel2X 3 4 7" xfId="46176" xr:uid="{F462D4D4-FEC4-47EE-B20D-DE7167164B9D}"/>
    <cellStyle name="SAPBEXHLevel2X 3 4 8" xfId="38262" xr:uid="{5CB5FF1A-57C4-4B2F-ACD2-DC0567DE9C82}"/>
    <cellStyle name="SAPBEXHLevel2X 3 5" xfId="10477" xr:uid="{1CECFF93-21AD-46E8-A6F4-14834FDB2674}"/>
    <cellStyle name="SAPBEXHLevel2X 3 5 2" xfId="38529" xr:uid="{1EE2CB5B-DF52-41FB-8ED9-E4E3439315EE}"/>
    <cellStyle name="SAPBEXHLevel2X 3 6" xfId="8335" xr:uid="{A2DC7A09-0520-4D4C-AE33-5061DEA11977}"/>
    <cellStyle name="SAPBEXHLevel2X 3 6 2" xfId="41588" xr:uid="{10BD1684-6907-4D12-AED5-19B84786F7EF}"/>
    <cellStyle name="SAPBEXHLevel2X 3 7" xfId="42245" xr:uid="{4C6BD251-7A25-41D5-BB8A-37A4B78855F8}"/>
    <cellStyle name="SAPBEXHLevel2X 3 8" xfId="42853" xr:uid="{6CCD568D-91E5-462B-B02A-28B8EF4614CC}"/>
    <cellStyle name="SAPBEXHLevel2X 3 9" xfId="43750" xr:uid="{0B5EFB0F-69AE-496D-8B71-5F704756DE5F}"/>
    <cellStyle name="SAPBEXHLevel2X 30" xfId="35853" xr:uid="{89683118-6BBD-4014-9850-60E55FF7C9B5}"/>
    <cellStyle name="SAPBEXHLevel2X 31" xfId="35854" xr:uid="{B33BEB68-28AF-407A-9289-C6FE999AB4C8}"/>
    <cellStyle name="SAPBEXHLevel2X 32" xfId="35855" xr:uid="{347359E1-946A-4CAB-9168-55FA98A0652E}"/>
    <cellStyle name="SAPBEXHLevel2X 33" xfId="35856" xr:uid="{E5C123E6-12B7-4A23-AB50-5BAB5E10C0C6}"/>
    <cellStyle name="SAPBEXHLevel2X 34" xfId="35857" xr:uid="{9DB42598-928B-44A8-8A52-D900804E7F59}"/>
    <cellStyle name="SAPBEXHLevel2X 35" xfId="35858" xr:uid="{8C721C8C-ABCD-422B-8B21-91BB35FC7719}"/>
    <cellStyle name="SAPBEXHLevel2X 36" xfId="35859" xr:uid="{9E915C06-16F6-4DA9-B093-FAF767191808}"/>
    <cellStyle name="SAPBEXHLevel2X 37" xfId="35860" xr:uid="{09592B51-5707-465A-92D2-6489D7D8AF71}"/>
    <cellStyle name="SAPBEXHLevel2X 38" xfId="35861" xr:uid="{2A63F443-1444-4E84-A538-2EA8B03A8655}"/>
    <cellStyle name="SAPBEXHLevel2X 39" xfId="35862" xr:uid="{82673EEB-3782-4717-973E-DA6FB77D95B6}"/>
    <cellStyle name="SAPBEXHLevel2X 4" xfId="3280" xr:uid="{DACBECD9-DDCE-47DB-9510-5A716226C397}"/>
    <cellStyle name="SAPBEXHLevel2X 4 10" xfId="13254" xr:uid="{58C1FC2C-8F52-4E94-B4EE-A41148E0AB75}"/>
    <cellStyle name="SAPBEXHLevel2X 4 2" xfId="5681" xr:uid="{FDE4C604-2827-4937-AEBD-AF5AF7401874}"/>
    <cellStyle name="SAPBEXHLevel2X 4 2 2" xfId="35863" xr:uid="{DEF3381D-B7F6-4987-80CC-49D3ECF5B9F0}"/>
    <cellStyle name="SAPBEXHLevel2X 4 3" xfId="10814" xr:uid="{062D3F7F-1863-4001-AE8F-0BFFE6FC6EEA}"/>
    <cellStyle name="SAPBEXHLevel2X 4 3 2" xfId="42017" xr:uid="{38B2CE10-DE78-474E-998D-1F1DFF561698}"/>
    <cellStyle name="SAPBEXHLevel2X 4 3 3" xfId="42642" xr:uid="{3961EEB1-7268-4E57-B64B-48EEE2C0C993}"/>
    <cellStyle name="SAPBEXHLevel2X 4 3 4" xfId="43204" xr:uid="{F519F4D3-94B4-4809-871B-B37ACCDBD95A}"/>
    <cellStyle name="SAPBEXHLevel2X 4 3 5" xfId="43454" xr:uid="{4E8EECCD-AF03-472E-BDA0-6D745A3DE44A}"/>
    <cellStyle name="SAPBEXHLevel2X 4 3 6" xfId="45857" xr:uid="{09224D53-B38A-4728-82E8-E7715B6D170D}"/>
    <cellStyle name="SAPBEXHLevel2X 4 3 7" xfId="46134" xr:uid="{3776E3CA-7342-4146-9A57-39674C99C875}"/>
    <cellStyle name="SAPBEXHLevel2X 4 3 8" xfId="38142" xr:uid="{2E990D05-9C04-4C8A-8197-B89351E87EB3}"/>
    <cellStyle name="SAPBEXHLevel2X 4 4" xfId="10894" xr:uid="{C6A48D92-42E1-4CEA-9C46-9E317650FAC6}"/>
    <cellStyle name="SAPBEXHLevel2X 4 4 2" xfId="38550" xr:uid="{37948339-7A51-450D-A4A5-4C1CADA9C63C}"/>
    <cellStyle name="SAPBEXHLevel2X 4 5" xfId="10962" xr:uid="{22F55D9D-808D-40A4-813A-CB77BAEBEDF0}"/>
    <cellStyle name="SAPBEXHLevel2X 4 5 2" xfId="41567" xr:uid="{C0FC6356-4EBC-4BAF-BC04-7C742406CC5A}"/>
    <cellStyle name="SAPBEXHLevel2X 4 6" xfId="5087" xr:uid="{AD208C86-9D62-4E56-949F-48FF512BDD3C}"/>
    <cellStyle name="SAPBEXHLevel2X 4 6 2" xfId="42223" xr:uid="{2FB8A512-EBC1-4002-9ED3-08A99F2C07C3}"/>
    <cellStyle name="SAPBEXHLevel2X 4 7" xfId="42832" xr:uid="{D3945B61-7A15-450D-89C7-67B85628F6D6}"/>
    <cellStyle name="SAPBEXHLevel2X 4 8" xfId="43771" xr:uid="{07155D99-0CE5-4E1E-8669-B605C4DC529D}"/>
    <cellStyle name="SAPBEXHLevel2X 4 9" xfId="45495" xr:uid="{F08C9F2E-7BBD-4D47-851F-CF9F089802F0}"/>
    <cellStyle name="SAPBEXHLevel2X 40" xfId="35864" xr:uid="{42F25175-DAFB-4A3C-91EC-BC63101CC817}"/>
    <cellStyle name="SAPBEXHLevel2X 41" xfId="35865" xr:uid="{A00751F0-AA8E-4BFD-A85B-05040BB064E0}"/>
    <cellStyle name="SAPBEXHLevel2X 42" xfId="35866" xr:uid="{B74ABB9E-AE88-42E8-931A-5B752C47A6AC}"/>
    <cellStyle name="SAPBEXHLevel2X 43" xfId="35867" xr:uid="{3876C7F5-AF54-4378-A1FA-B3E968BB5CFC}"/>
    <cellStyle name="SAPBEXHLevel2X 44" xfId="35868" xr:uid="{0F4AE6F4-76B6-4F1B-B721-E1F7E9C2F7A5}"/>
    <cellStyle name="SAPBEXHLevel2X 45" xfId="35869" xr:uid="{65AE3253-7664-4332-95FA-80C9954117D8}"/>
    <cellStyle name="SAPBEXHLevel2X 46" xfId="35870" xr:uid="{4F7DFEE2-5301-411D-8E8A-3A6AB64A8841}"/>
    <cellStyle name="SAPBEXHLevel2X 47" xfId="35871" xr:uid="{A8BAF71D-70F2-49C0-830D-06C77E6BE85C}"/>
    <cellStyle name="SAPBEXHLevel2X 48" xfId="35872" xr:uid="{0DB243C6-9556-4D43-9F17-3539C3B899FC}"/>
    <cellStyle name="SAPBEXHLevel2X 49" xfId="35873" xr:uid="{5326F907-0613-4F91-825B-C98E1768DB62}"/>
    <cellStyle name="SAPBEXHLevel2X 5" xfId="2204" xr:uid="{03C62103-E509-4E2D-B992-45568523453A}"/>
    <cellStyle name="SAPBEXHLevel2X 5 2" xfId="8685" xr:uid="{38B641DF-8619-4B11-B043-29C86A512D64}"/>
    <cellStyle name="SAPBEXHLevel2X 5 2 2" xfId="35874" xr:uid="{E52A3608-4AC9-4F58-A5A6-60C259C74EFF}"/>
    <cellStyle name="SAPBEXHLevel2X 5 3" xfId="38642" xr:uid="{09163F5E-5650-420D-8BBD-56995178C77A}"/>
    <cellStyle name="SAPBEXHLevel2X 5 4" xfId="41477" xr:uid="{4FCE5EB6-4020-41DE-BF82-E6DF8BFBC419}"/>
    <cellStyle name="SAPBEXHLevel2X 5 5" xfId="42138" xr:uid="{48CFE968-5ED4-4EA2-BE37-6CD76F670EE4}"/>
    <cellStyle name="SAPBEXHLevel2X 5 6" xfId="42748" xr:uid="{12376C91-AD9D-43B3-A319-B220510EA6D8}"/>
    <cellStyle name="SAPBEXHLevel2X 5 7" xfId="43856" xr:uid="{A692F592-5BC0-4515-AE7D-74D9A7168C6C}"/>
    <cellStyle name="SAPBEXHLevel2X 5 8" xfId="45416" xr:uid="{A4DFFFBB-9713-4195-A623-9887983FBD08}"/>
    <cellStyle name="SAPBEXHLevel2X 5 9" xfId="13353" xr:uid="{6E6B1D9B-7715-455C-89FF-5225015631C5}"/>
    <cellStyle name="SAPBEXHLevel2X 50" xfId="35875" xr:uid="{B4290908-F30F-4CD2-BE21-58CB1C3C1276}"/>
    <cellStyle name="SAPBEXHLevel2X 51" xfId="35876" xr:uid="{2A8A090D-1381-454F-8EC8-E4BB988A2C59}"/>
    <cellStyle name="SAPBEXHLevel2X 52" xfId="35877" xr:uid="{049702AC-49D0-450E-A8B6-630A87685A4B}"/>
    <cellStyle name="SAPBEXHLevel2X 53" xfId="35878" xr:uid="{D3C7D830-E9FA-46B5-BDF5-3984C6CC272F}"/>
    <cellStyle name="SAPBEXHLevel2X 54" xfId="35879" xr:uid="{8287B519-D461-45FA-9B29-08DB2008E5B8}"/>
    <cellStyle name="SAPBEXHLevel2X 55" xfId="35880" xr:uid="{60332412-3063-4A4D-B79E-14EEF8D80411}"/>
    <cellStyle name="SAPBEXHLevel2X 56" xfId="35881" xr:uid="{25A7A79D-D70E-4F8B-888A-AD8251D37941}"/>
    <cellStyle name="SAPBEXHLevel2X 57" xfId="35882" xr:uid="{AA4BC59E-4B50-43F2-874C-06C94B99380C}"/>
    <cellStyle name="SAPBEXHLevel2X 58" xfId="35883" xr:uid="{CCA2162A-BBBC-43B4-BD06-AA607A617896}"/>
    <cellStyle name="SAPBEXHLevel2X 59" xfId="35884" xr:uid="{92D46E59-C6CB-416D-A60A-8356EB8AAEBA}"/>
    <cellStyle name="SAPBEXHLevel2X 6" xfId="10452" xr:uid="{0B60E295-614B-468D-80A9-4A57FD657599}"/>
    <cellStyle name="SAPBEXHLevel2X 6 2" xfId="35886" xr:uid="{6159F902-BEBF-4802-A0AB-130251DA4015}"/>
    <cellStyle name="SAPBEXHLevel2X 6 3" xfId="41185" xr:uid="{62776FCD-7C6C-442E-B928-694CE32BFF2A}"/>
    <cellStyle name="SAPBEXHLevel2X 6 4" xfId="38889" xr:uid="{11CFAF91-0C34-416F-B070-A0AF3C9F2AB8}"/>
    <cellStyle name="SAPBEXHLevel2X 6 5" xfId="41146" xr:uid="{D29AEC75-AF85-450A-953A-36A3193C28D9}"/>
    <cellStyle name="SAPBEXHLevel2X 6 6" xfId="38984" xr:uid="{88BBFC35-4CD9-4DCA-83CF-DF8745E2867B}"/>
    <cellStyle name="SAPBEXHLevel2X 6 7" xfId="45231" xr:uid="{16EED5A0-979F-40A5-B73C-FBDA26E26722}"/>
    <cellStyle name="SAPBEXHLevel2X 6 8" xfId="44050" xr:uid="{73499CD4-4AD0-4318-8C88-7F5475032609}"/>
    <cellStyle name="SAPBEXHLevel2X 6 9" xfId="35885" xr:uid="{4EFA8516-67D4-4F8A-806E-886FE0FB6E8B}"/>
    <cellStyle name="SAPBEXHLevel2X 60" xfId="35887" xr:uid="{C2A3181F-15A0-4FAF-94BE-EC099A8ADF04}"/>
    <cellStyle name="SAPBEXHLevel2X 61" xfId="35888" xr:uid="{09D3A861-CC12-4A21-B584-789F1555A32B}"/>
    <cellStyle name="SAPBEXHLevel2X 62" xfId="35889" xr:uid="{4DEFA77D-6D11-432F-ACCB-F808E712B2E9}"/>
    <cellStyle name="SAPBEXHLevel2X 63" xfId="35890" xr:uid="{2454A098-0EF4-4738-B3E1-AD5087C57260}"/>
    <cellStyle name="SAPBEXHLevel2X 64" xfId="35891" xr:uid="{A54A312B-A43A-415E-84AA-96714C90A540}"/>
    <cellStyle name="SAPBEXHLevel2X 65" xfId="35892" xr:uid="{7FE85724-02AF-4724-B6E0-90E9A33636B3}"/>
    <cellStyle name="SAPBEXHLevel2X 66" xfId="35893" xr:uid="{1C2BBACA-3EDC-405F-AC30-F66F3CCF210D}"/>
    <cellStyle name="SAPBEXHLevel2X 67" xfId="35894" xr:uid="{0CFDCE83-8DE3-4E12-8E53-18B022CAABC7}"/>
    <cellStyle name="SAPBEXHLevel2X 68" xfId="35895" xr:uid="{555080AC-3CD4-4501-A084-19A4EDDC2A35}"/>
    <cellStyle name="SAPBEXHLevel2X 69" xfId="35896" xr:uid="{B3A20B87-7D80-44C5-B8A1-E53710212DB6}"/>
    <cellStyle name="SAPBEXHLevel2X 7" xfId="10342" xr:uid="{F6BF2138-CFEB-46DD-B63C-7DACDE601FB5}"/>
    <cellStyle name="SAPBEXHLevel2X 7 2" xfId="35897" xr:uid="{ECFE6FDB-1A97-4B3F-A547-E457AB3A9498}"/>
    <cellStyle name="SAPBEXHLevel2X 70" xfId="35898" xr:uid="{E30786D0-1323-424D-A371-31E4D4A3EDCD}"/>
    <cellStyle name="SAPBEXHLevel2X 71" xfId="35899" xr:uid="{D6A27DDC-EBA7-4FA1-A22F-72D8181A4195}"/>
    <cellStyle name="SAPBEXHLevel2X 72" xfId="35900" xr:uid="{712079F6-3DA6-4B75-A660-7127F0FDF0C3}"/>
    <cellStyle name="SAPBEXHLevel2X 73" xfId="35901" xr:uid="{5933144E-D5F0-4E6F-9122-CDB4D2168176}"/>
    <cellStyle name="SAPBEXHLevel2X 74" xfId="35902" xr:uid="{F3C93F91-E089-4ECB-820D-A930CA7F7E3C}"/>
    <cellStyle name="SAPBEXHLevel2X 75" xfId="35903" xr:uid="{3A9EE00F-7D0C-432E-8A84-E9093276CF94}"/>
    <cellStyle name="SAPBEXHLevel2X 76" xfId="35904" xr:uid="{8F2DEA60-4495-4AD1-A134-31485268626D}"/>
    <cellStyle name="SAPBEXHLevel2X 77" xfId="35905" xr:uid="{0181C7F9-F10C-47A2-91CA-8164960A2577}"/>
    <cellStyle name="SAPBEXHLevel2X 78" xfId="35906" xr:uid="{145C0605-9642-4115-B2FD-60B5AD6CE87D}"/>
    <cellStyle name="SAPBEXHLevel2X 79" xfId="35907" xr:uid="{CF6F1F9E-0436-4CD7-93C3-9E0AF3F3C944}"/>
    <cellStyle name="SAPBEXHLevel2X 8" xfId="10427" xr:uid="{C5F2FED9-1DF8-4743-B09C-0CAF48E46F09}"/>
    <cellStyle name="SAPBEXHLevel2X 8 2" xfId="35908" xr:uid="{E434FE1A-E022-4787-93D8-6A85E574F27F}"/>
    <cellStyle name="SAPBEXHLevel2X 80" xfId="35909" xr:uid="{84150F0C-6651-4B83-8FBA-1E86B626C885}"/>
    <cellStyle name="SAPBEXHLevel2X 81" xfId="35910" xr:uid="{C2BED214-30CE-4355-8605-365731F1D881}"/>
    <cellStyle name="SAPBEXHLevel2X 82" xfId="35911" xr:uid="{88E05566-0E24-4324-8F69-B30E0F757131}"/>
    <cellStyle name="SAPBEXHLevel2X 83" xfId="35912" xr:uid="{04590153-DD80-4E0B-912D-A799F06952C6}"/>
    <cellStyle name="SAPBEXHLevel2X 84" xfId="35913" xr:uid="{775795E4-2B0F-4C46-B61D-598868656C37}"/>
    <cellStyle name="SAPBEXHLevel2X 85" xfId="35914" xr:uid="{EA0FD6B1-9169-4282-A159-28E0886E1947}"/>
    <cellStyle name="SAPBEXHLevel2X 86" xfId="35915" xr:uid="{8688D373-9D00-4BF1-BB4A-ED8E9F5074B1}"/>
    <cellStyle name="SAPBEXHLevel2X 87" xfId="35916" xr:uid="{21E5ECB2-410A-4BC4-98E4-CC095BF117AE}"/>
    <cellStyle name="SAPBEXHLevel2X 88" xfId="35917" xr:uid="{5E2AA64D-3F81-4A2C-9033-3212784EF3C5}"/>
    <cellStyle name="SAPBEXHLevel2X 89" xfId="35918" xr:uid="{58BBCD1A-2E2C-43B7-8849-B8C2C3140FD4}"/>
    <cellStyle name="SAPBEXHLevel2X 9" xfId="35919" xr:uid="{D73E372A-8FD4-4A3D-ABEB-2B62BC0637C9}"/>
    <cellStyle name="SAPBEXHLevel2X 90" xfId="35920" xr:uid="{4F453E03-A675-41B0-B84B-BF6960B3E960}"/>
    <cellStyle name="SAPBEXHLevel2X 91" xfId="35921" xr:uid="{18C7BD00-A3F5-42E9-B6E7-7511B701272A}"/>
    <cellStyle name="SAPBEXHLevel2X 92" xfId="35922" xr:uid="{4615DAD3-DE20-4BDD-8312-D310DA534B78}"/>
    <cellStyle name="SAPBEXHLevel2X 93" xfId="35923" xr:uid="{E4512ABA-514C-4775-BF1A-39EB197608B6}"/>
    <cellStyle name="SAPBEXHLevel2X 94" xfId="35924" xr:uid="{DAA451D7-1A98-46D9-A055-80E5CCFFD341}"/>
    <cellStyle name="SAPBEXHLevel2X 95" xfId="35925" xr:uid="{D6D1508E-AC2C-4C75-BD96-1486CAD829E2}"/>
    <cellStyle name="SAPBEXHLevel2X 96" xfId="35926" xr:uid="{527C13D4-33B4-428E-BCED-777314C3F3C7}"/>
    <cellStyle name="SAPBEXHLevel2X 97" xfId="35927" xr:uid="{689535B9-E59F-45A1-8258-1E541AE5870D}"/>
    <cellStyle name="SAPBEXHLevel2X 98" xfId="35928" xr:uid="{C083DBE5-095A-42B7-A6D5-0017DAFD6F57}"/>
    <cellStyle name="SAPBEXHLevel2X 99" xfId="35929" xr:uid="{EB196235-18C5-4D01-B909-F9939E47BCDE}"/>
    <cellStyle name="SAPBEXHLevel2X_before" xfId="35930" xr:uid="{25245D43-26A2-4186-928B-489B21BFB450}"/>
    <cellStyle name="SAPBEXHLevel3" xfId="2108" xr:uid="{6867D01F-999E-4F13-99B3-7E752680944E}"/>
    <cellStyle name="SAPBEXHLevel3 10" xfId="35931" xr:uid="{DC936EB4-748B-4799-BA62-A8E48BF3AF71}"/>
    <cellStyle name="SAPBEXHLevel3 100" xfId="35932" xr:uid="{3FDFA171-9E02-41E5-824C-1F29831409DE}"/>
    <cellStyle name="SAPBEXHLevel3 101" xfId="35933" xr:uid="{FA49373F-4E31-4733-9E74-370557219B5A}"/>
    <cellStyle name="SAPBEXHLevel3 102" xfId="35934" xr:uid="{42BB249C-CCFC-4D9A-B52C-28F938CB636F}"/>
    <cellStyle name="SAPBEXHLevel3 103" xfId="35935" xr:uid="{A2DA56DA-4727-404F-93AE-9EAD92F3314E}"/>
    <cellStyle name="SAPBEXHLevel3 104" xfId="35936" xr:uid="{CBB579FA-34F6-484C-A136-F6BE19C109FA}"/>
    <cellStyle name="SAPBEXHLevel3 105" xfId="35937" xr:uid="{2413D090-6DE7-4824-9877-FB27A996DF5F}"/>
    <cellStyle name="SAPBEXHLevel3 105 2" xfId="41200" xr:uid="{C87D1042-9E7C-45FF-AB4A-42BB73562C47}"/>
    <cellStyle name="SAPBEXHLevel3 105 3" xfId="38884" xr:uid="{3CD9A9F5-08FB-408F-9A7B-711E6002B901}"/>
    <cellStyle name="SAPBEXHLevel3 105 4" xfId="41148" xr:uid="{F0D8102F-8AAC-459B-A986-DAAA5068D290}"/>
    <cellStyle name="SAPBEXHLevel3 105 5" xfId="38965" xr:uid="{9707D959-22DD-4D2B-B1AF-2321B9AA498C}"/>
    <cellStyle name="SAPBEXHLevel3 105 6" xfId="45232" xr:uid="{5877A5F2-4A6D-464D-9E44-076F0E14B980}"/>
    <cellStyle name="SAPBEXHLevel3 105 7" xfId="44049" xr:uid="{27298603-8E20-478C-8D0C-8BF2F5427328}"/>
    <cellStyle name="SAPBEXHLevel3 106" xfId="35938" xr:uid="{0837E14B-DF3C-4358-BD0E-4618D30672C2}"/>
    <cellStyle name="SAPBEXHLevel3 106 2" xfId="41201" xr:uid="{D7E84193-0F91-41E5-99B1-C072E2A5D333}"/>
    <cellStyle name="SAPBEXHLevel3 106 3" xfId="38883" xr:uid="{4026C81B-AA79-4B17-AF3F-ADE294140BCF}"/>
    <cellStyle name="SAPBEXHLevel3 106 4" xfId="41149" xr:uid="{89F8DFBF-801E-4AF7-8676-F22BF753A7A8}"/>
    <cellStyle name="SAPBEXHLevel3 106 5" xfId="38964" xr:uid="{68978C96-C8BE-4913-AB1F-1AD792BC5774}"/>
    <cellStyle name="SAPBEXHLevel3 106 6" xfId="45233" xr:uid="{71265F46-C630-4CF3-9189-485EEFA18777}"/>
    <cellStyle name="SAPBEXHLevel3 106 7" xfId="44048" xr:uid="{76183238-D4A0-437A-8177-6C927B54C27C}"/>
    <cellStyle name="SAPBEXHLevel3 107" xfId="35939" xr:uid="{F156AB72-17D6-461B-A4DF-8E0E552C4BA9}"/>
    <cellStyle name="SAPBEXHLevel3 107 2" xfId="41202" xr:uid="{79143D16-2ACF-48A3-85F3-21F5AA5183E6}"/>
    <cellStyle name="SAPBEXHLevel3 107 3" xfId="38882" xr:uid="{E1635264-E2B6-4C79-A683-D9AC4BE2BA3D}"/>
    <cellStyle name="SAPBEXHLevel3 107 4" xfId="41150" xr:uid="{3DF27291-0A3D-4269-A85B-769A03662403}"/>
    <cellStyle name="SAPBEXHLevel3 107 5" xfId="38962" xr:uid="{BBB88488-6499-497A-8860-B3BAFA9DF672}"/>
    <cellStyle name="SAPBEXHLevel3 107 6" xfId="45234" xr:uid="{84EF2404-50B5-40D1-BBA3-5FC357663F8F}"/>
    <cellStyle name="SAPBEXHLevel3 107 7" xfId="44047" xr:uid="{41908B43-97E4-45DC-9F4E-0250BAFCFEFD}"/>
    <cellStyle name="SAPBEXHLevel3 108" xfId="35940" xr:uid="{A2F745E9-359A-4E37-B08C-BB6A1126FE89}"/>
    <cellStyle name="SAPBEXHLevel3 108 2" xfId="41203" xr:uid="{894435D2-681B-446E-BC4D-081D7C37FCF7}"/>
    <cellStyle name="SAPBEXHLevel3 108 3" xfId="38881" xr:uid="{0EACA4EA-602B-40E0-9822-104A10F9096C}"/>
    <cellStyle name="SAPBEXHLevel3 108 4" xfId="41151" xr:uid="{E4122A79-41D4-491E-B0D6-760207A4E737}"/>
    <cellStyle name="SAPBEXHLevel3 108 5" xfId="38961" xr:uid="{8D695892-571A-4BE5-A569-AB6F668756A9}"/>
    <cellStyle name="SAPBEXHLevel3 108 6" xfId="45235" xr:uid="{7509BF6A-788D-4A1E-9E78-CD45D6FA1C8D}"/>
    <cellStyle name="SAPBEXHLevel3 108 7" xfId="44046" xr:uid="{0258252F-8DD3-4889-A029-2B8DE2B9B47A}"/>
    <cellStyle name="SAPBEXHLevel3 109" xfId="35941" xr:uid="{EABDEFF3-1220-44E6-B72D-A656CFBE4B48}"/>
    <cellStyle name="SAPBEXHLevel3 109 2" xfId="41204" xr:uid="{5E9E2AB9-1C2C-4995-BFD8-160A2213DAF2}"/>
    <cellStyle name="SAPBEXHLevel3 109 3" xfId="38880" xr:uid="{4CF95402-819F-4902-A0AA-CCB4699825BD}"/>
    <cellStyle name="SAPBEXHLevel3 109 4" xfId="41152" xr:uid="{CC2D2B68-88CE-45C0-B0D9-86B8941BE891}"/>
    <cellStyle name="SAPBEXHLevel3 109 5" xfId="38960" xr:uid="{D8975A27-0400-4F32-947D-7074503D2048}"/>
    <cellStyle name="SAPBEXHLevel3 109 6" xfId="45236" xr:uid="{E8574B1D-E837-444F-9C20-C3A2FC9BE743}"/>
    <cellStyle name="SAPBEXHLevel3 109 7" xfId="44045" xr:uid="{E1208F0F-D027-40E0-9395-087F18956738}"/>
    <cellStyle name="SAPBEXHLevel3 11" xfId="35942" xr:uid="{F0F4A754-D28E-4031-BE74-E6231F0C0327}"/>
    <cellStyle name="SAPBEXHLevel3 110" xfId="35943" xr:uid="{1CBC2B39-F53E-43F2-8709-A90CF8F88BC5}"/>
    <cellStyle name="SAPBEXHLevel3 110 2" xfId="41206" xr:uid="{11487F7C-ADC7-48C9-95CD-30DE82F0CB1B}"/>
    <cellStyle name="SAPBEXHLevel3 110 3" xfId="38879" xr:uid="{7ED082CD-E288-4084-945C-1FE774101003}"/>
    <cellStyle name="SAPBEXHLevel3 110 4" xfId="41153" xr:uid="{76946E6D-6B0C-469A-B75D-E67F52F82E04}"/>
    <cellStyle name="SAPBEXHLevel3 110 5" xfId="38959" xr:uid="{D8A4E6C1-93E8-43E6-B90B-EA54F47F1FCC}"/>
    <cellStyle name="SAPBEXHLevel3 110 6" xfId="45237" xr:uid="{79DEA70C-D7B5-4CC5-A9F8-CDF3C1B62102}"/>
    <cellStyle name="SAPBEXHLevel3 110 7" xfId="44044" xr:uid="{5CCA6325-089D-4544-899B-19463A6D4C56}"/>
    <cellStyle name="SAPBEXHLevel3 111" xfId="35944" xr:uid="{FDE24C2D-BA2C-4787-AF71-622A965F50BE}"/>
    <cellStyle name="SAPBEXHLevel3 111 2" xfId="41207" xr:uid="{1F19B90B-C8C6-4270-97E3-877B51782490}"/>
    <cellStyle name="SAPBEXHLevel3 111 3" xfId="38878" xr:uid="{44A1ABB0-3C47-4789-94BA-B4A83A4D446A}"/>
    <cellStyle name="SAPBEXHLevel3 111 4" xfId="41154" xr:uid="{210FB45B-FF85-41CA-9CDC-110614F7E377}"/>
    <cellStyle name="SAPBEXHLevel3 111 5" xfId="38958" xr:uid="{7AE51E1C-3F1E-413B-99A3-52F2DD84C5F2}"/>
    <cellStyle name="SAPBEXHLevel3 111 6" xfId="45238" xr:uid="{7347C989-538C-4F10-B0CB-055436862633}"/>
    <cellStyle name="SAPBEXHLevel3 111 7" xfId="44043" xr:uid="{2973F781-39AB-44BC-828F-33858E19BF50}"/>
    <cellStyle name="SAPBEXHLevel3 112" xfId="35945" xr:uid="{AA778DBD-C9B7-4B7F-A07B-E98BEF266757}"/>
    <cellStyle name="SAPBEXHLevel3 112 2" xfId="41208" xr:uid="{4CC84E85-C6FD-4283-83F9-9934116C5A58}"/>
    <cellStyle name="SAPBEXHLevel3 112 3" xfId="38877" xr:uid="{1220F3D6-2263-4329-83CC-AC36B3325104}"/>
    <cellStyle name="SAPBEXHLevel3 112 4" xfId="41155" xr:uid="{D03F71F2-66BC-43C3-97AE-AC12D1750A49}"/>
    <cellStyle name="SAPBEXHLevel3 112 5" xfId="38957" xr:uid="{346C28D9-0CC9-45FB-B968-70CC3DF70A47}"/>
    <cellStyle name="SAPBEXHLevel3 112 6" xfId="45239" xr:uid="{DCF3B54E-52CE-4434-9ED6-F31170292B15}"/>
    <cellStyle name="SAPBEXHLevel3 112 7" xfId="44042" xr:uid="{1F4A088E-CB4A-4ADF-9408-632859F04974}"/>
    <cellStyle name="SAPBEXHLevel3 113" xfId="35946" xr:uid="{88B87D73-685D-4F19-869B-957EEE0ECB39}"/>
    <cellStyle name="SAPBEXHLevel3 113 2" xfId="41209" xr:uid="{3291ED0F-045C-4220-A9F3-B9EEA9C1C3D2}"/>
    <cellStyle name="SAPBEXHLevel3 113 3" xfId="38876" xr:uid="{56166B1D-E14C-4235-8799-0956A1B1A231}"/>
    <cellStyle name="SAPBEXHLevel3 113 4" xfId="41156" xr:uid="{A137431E-7D3F-4E86-A8C5-3AAB44025E90}"/>
    <cellStyle name="SAPBEXHLevel3 113 5" xfId="38956" xr:uid="{FC32BCB1-C9D0-42C3-AC68-AD5C2C87D3E9}"/>
    <cellStyle name="SAPBEXHLevel3 113 6" xfId="45240" xr:uid="{A7DD121B-3C47-48AD-BCE1-1273090FDFC2}"/>
    <cellStyle name="SAPBEXHLevel3 113 7" xfId="44041" xr:uid="{5352B78C-0F72-482F-9791-D500922DBBC8}"/>
    <cellStyle name="SAPBEXHLevel3 114" xfId="35947" xr:uid="{627D1CEE-29BC-4524-AA58-CD360113B52F}"/>
    <cellStyle name="SAPBEXHLevel3 114 2" xfId="41210" xr:uid="{00404920-DDA8-446F-B53A-FD898B1A502F}"/>
    <cellStyle name="SAPBEXHLevel3 114 3" xfId="38875" xr:uid="{A5CA19EB-B9BD-418B-968A-7027D0614EB8}"/>
    <cellStyle name="SAPBEXHLevel3 114 4" xfId="41157" xr:uid="{07C09C83-D8D9-4E6C-8F2C-B02E344AF0A2}"/>
    <cellStyle name="SAPBEXHLevel3 114 5" xfId="38955" xr:uid="{72BE4318-6BC8-4BD9-9A4A-2E0ED765169D}"/>
    <cellStyle name="SAPBEXHLevel3 114 6" xfId="45241" xr:uid="{93BE0784-8A7D-45DC-AAB3-A1B0DD04DB8C}"/>
    <cellStyle name="SAPBEXHLevel3 114 7" xfId="44040" xr:uid="{C72E6511-95D8-4FF2-9703-C50EF9EF6427}"/>
    <cellStyle name="SAPBEXHLevel3 115" xfId="35948" xr:uid="{569D2891-A740-464B-9566-9D31A5E87701}"/>
    <cellStyle name="SAPBEXHLevel3 115 2" xfId="41211" xr:uid="{D010B9D3-FA02-4D94-BDA9-C9A5065DA59C}"/>
    <cellStyle name="SAPBEXHLevel3 115 3" xfId="38874" xr:uid="{69D7CEAF-276B-4B07-AD56-C49CB82BC23C}"/>
    <cellStyle name="SAPBEXHLevel3 115 4" xfId="41158" xr:uid="{BC294D60-079F-45F0-A0FB-EE0BFD5DB067}"/>
    <cellStyle name="SAPBEXHLevel3 115 5" xfId="38954" xr:uid="{C1C3E1D8-3AA9-4786-9591-0F2280ABF063}"/>
    <cellStyle name="SAPBEXHLevel3 115 6" xfId="45242" xr:uid="{B55F2C12-0378-4754-8F61-6E06B7397B66}"/>
    <cellStyle name="SAPBEXHLevel3 115 7" xfId="44039" xr:uid="{09F5E7CD-50A9-4B44-8A1F-3CF5CB8C1ED0}"/>
    <cellStyle name="SAPBEXHLevel3 116" xfId="13005" xr:uid="{D7C394CD-EA29-4536-BD3D-5F1369B96A0F}"/>
    <cellStyle name="SAPBEXHLevel3 116 2" xfId="38393" xr:uid="{6E7B4DC8-5A07-4A0D-A9BD-65CCDE46EC57}"/>
    <cellStyle name="SAPBEXHLevel3 116 3" xfId="41765" xr:uid="{941B962F-2B85-4AD0-8C6A-09A290B17695}"/>
    <cellStyle name="SAPBEXHLevel3 116 4" xfId="42422" xr:uid="{8BB47481-9296-410D-88C8-E6741BD83BE2}"/>
    <cellStyle name="SAPBEXHLevel3 116 5" xfId="43008" xr:uid="{FB6B6F88-7F11-40AF-A4B9-205B6CA0A2F0}"/>
    <cellStyle name="SAPBEXHLevel3 116 6" xfId="43623" xr:uid="{38A0E948-DC45-4589-8D88-C026DE64BCBF}"/>
    <cellStyle name="SAPBEXHLevel3 116 7" xfId="45657" xr:uid="{FAA35EB0-DEB2-4963-B4D2-2B50ABBC739F}"/>
    <cellStyle name="SAPBEXHLevel3 117" xfId="38333" xr:uid="{FBB276E8-C7E8-4631-9081-DA9EE95AC1BB}"/>
    <cellStyle name="SAPBEXHLevel3 118" xfId="41858" xr:uid="{DF3D3E4E-51DA-40BC-AB0C-1AEC04B860A2}"/>
    <cellStyle name="SAPBEXHLevel3 119" xfId="42503" xr:uid="{4A410A6B-3F7E-4F49-AF54-0E7BD8EF9CCE}"/>
    <cellStyle name="SAPBEXHLevel3 12" xfId="35949" xr:uid="{2AD48CAC-F879-40FE-85FF-C0A063421AE4}"/>
    <cellStyle name="SAPBEXHLevel3 120" xfId="43087" xr:uid="{CB705D86-DF30-4DBF-9E57-7C25CA3DAB03}"/>
    <cellStyle name="SAPBEXHLevel3 121" xfId="43566" xr:uid="{55883D26-F753-499B-82D2-48BC279E54B5}"/>
    <cellStyle name="SAPBEXHLevel3 122" xfId="45716" xr:uid="{4CCFF785-2882-4D10-B230-6D1D9C1A70D8}"/>
    <cellStyle name="SAPBEXHLevel3 123" xfId="12463" xr:uid="{C3B3B630-E432-4A71-A4D4-F19FDAF4AE7C}"/>
    <cellStyle name="SAPBEXHLevel3 124" xfId="46286" xr:uid="{6FD66A67-C59A-450E-A189-7250C4256622}"/>
    <cellStyle name="SAPBEXHLevel3 13" xfId="35950" xr:uid="{5F11512E-530E-440E-BE5E-CE00B3F86C0A}"/>
    <cellStyle name="SAPBEXHLevel3 14" xfId="35951" xr:uid="{D69B4899-32C0-4E66-830B-1B02DC2606A1}"/>
    <cellStyle name="SAPBEXHLevel3 15" xfId="35952" xr:uid="{130AEDBB-40C2-4E6F-8807-EB3A11790162}"/>
    <cellStyle name="SAPBEXHLevel3 16" xfId="35953" xr:uid="{D84F0B18-0631-44BB-AAD2-C23D21BDF35D}"/>
    <cellStyle name="SAPBEXHLevel3 17" xfId="35954" xr:uid="{E8F06D68-B141-4370-BDC1-F39CA06D6F26}"/>
    <cellStyle name="SAPBEXHLevel3 18" xfId="35955" xr:uid="{BAD53169-C63B-4D19-9F8F-372BEA09DC57}"/>
    <cellStyle name="SAPBEXHLevel3 19" xfId="35956" xr:uid="{2FE5FEBA-CF12-4564-9E8B-B5A1F18520FD}"/>
    <cellStyle name="SAPBEXHLevel3 2" xfId="2419" xr:uid="{82FF8A65-094D-42C0-A29F-3AB320C2A47F}"/>
    <cellStyle name="SAPBEXHLevel3 2 10" xfId="45551" xr:uid="{B77C9F6C-BC34-4283-AB86-EE797CEE8A70}"/>
    <cellStyle name="SAPBEXHLevel3 2 11" xfId="13210" xr:uid="{35FFBDFD-471A-495C-9E9B-8B4E292DDAD5}"/>
    <cellStyle name="SAPBEXHLevel3 2 2" xfId="4581" xr:uid="{88BC4FBD-7C5A-4F5A-B74B-9BA37E0378BA}"/>
    <cellStyle name="SAPBEXHLevel3 2 2 10" xfId="35957" xr:uid="{1E54A7EA-A69F-4A3B-808C-905CF77888D4}"/>
    <cellStyle name="SAPBEXHLevel3 2 2 2" xfId="5571" xr:uid="{31DC4023-B9F0-4EA3-9420-2E61E86DAD2E}"/>
    <cellStyle name="SAPBEXHLevel3 2 2 2 10" xfId="35958" xr:uid="{5EEEE30A-D8B0-499E-9C1E-75542E4F1A97}"/>
    <cellStyle name="SAPBEXHLevel3 2 2 2 2" xfId="35959" xr:uid="{175D262C-04FB-47E3-B387-F076E64576B4}"/>
    <cellStyle name="SAPBEXHLevel3 2 2 2 2 2" xfId="35960" xr:uid="{B739A65F-B012-4363-9B75-DFDB93416677}"/>
    <cellStyle name="SAPBEXHLevel3 2 2 2 2 2 2" xfId="41218" xr:uid="{F6CCDA06-3D9E-4BC7-8104-DEC9DB501351}"/>
    <cellStyle name="SAPBEXHLevel3 2 2 2 2 2 3" xfId="38869" xr:uid="{C2D43109-36A9-4CBA-ADC5-7B78B11FD29C}"/>
    <cellStyle name="SAPBEXHLevel3 2 2 2 2 2 4" xfId="41162" xr:uid="{B29BF81E-62BD-4F52-B323-ACEABDC5C715}"/>
    <cellStyle name="SAPBEXHLevel3 2 2 2 2 2 5" xfId="38950" xr:uid="{E593263C-DD89-49FF-96E5-D1AF50FB62B7}"/>
    <cellStyle name="SAPBEXHLevel3 2 2 2 2 2 6" xfId="45246" xr:uid="{33F9AA43-774A-44CE-97C2-12435C9BEF5D}"/>
    <cellStyle name="SAPBEXHLevel3 2 2 2 2 2 7" xfId="44035" xr:uid="{CB80633E-7985-4D1F-92DE-817812E7D6FB}"/>
    <cellStyle name="SAPBEXHLevel3 2 2 2 2 3" xfId="41217" xr:uid="{F0906440-B6F7-43E2-A7A1-CCA2FC34C426}"/>
    <cellStyle name="SAPBEXHLevel3 2 2 2 2 4" xfId="38870" xr:uid="{478A4943-BA7A-4C3A-B9BA-CA7AD14A6529}"/>
    <cellStyle name="SAPBEXHLevel3 2 2 2 2 5" xfId="41161" xr:uid="{798FE4FD-5C3D-4156-9395-290B168A5925}"/>
    <cellStyle name="SAPBEXHLevel3 2 2 2 2 6" xfId="38951" xr:uid="{178FCD99-2A2D-4052-BA87-125A2140CC2C}"/>
    <cellStyle name="SAPBEXHLevel3 2 2 2 2 7" xfId="45245" xr:uid="{7D93B0CE-D175-47B4-A539-F719B5E414EE}"/>
    <cellStyle name="SAPBEXHLevel3 2 2 2 2 8" xfId="44036" xr:uid="{66B9B113-FAC9-4D8A-A05F-DB4605D43172}"/>
    <cellStyle name="SAPBEXHLevel3 2 2 2 3" xfId="35961" xr:uid="{7E89D469-9130-4D50-9A01-7B44C41D2A30}"/>
    <cellStyle name="SAPBEXHLevel3 2 2 2 3 2" xfId="41219" xr:uid="{29B54287-2746-4F89-B9E0-3F61F5C8CF9F}"/>
    <cellStyle name="SAPBEXHLevel3 2 2 2 3 3" xfId="38868" xr:uid="{88F34BEF-E8D6-4FE3-AFF8-D26043DA09F3}"/>
    <cellStyle name="SAPBEXHLevel3 2 2 2 3 4" xfId="41163" xr:uid="{C2E7E195-B609-433F-8D00-82B10C59A026}"/>
    <cellStyle name="SAPBEXHLevel3 2 2 2 3 5" xfId="38949" xr:uid="{038B48D8-973A-49DA-9BF9-5BD7AF2DD72A}"/>
    <cellStyle name="SAPBEXHLevel3 2 2 2 3 6" xfId="45247" xr:uid="{7A32E023-C19E-42C3-BAC7-F9A7FF19FD2B}"/>
    <cellStyle name="SAPBEXHLevel3 2 2 2 3 7" xfId="44034" xr:uid="{1D35F4BD-E51B-481B-8603-51A68FF57498}"/>
    <cellStyle name="SAPBEXHLevel3 2 2 2 4" xfId="41216" xr:uid="{D53A786D-275E-4B1A-BBEF-0442F2A6462C}"/>
    <cellStyle name="SAPBEXHLevel3 2 2 2 5" xfId="38871" xr:uid="{D1880447-870B-4C24-B18A-4E062D7CDC63}"/>
    <cellStyle name="SAPBEXHLevel3 2 2 2 6" xfId="41160" xr:uid="{81B773AA-601F-4C94-8E19-EB1807B95850}"/>
    <cellStyle name="SAPBEXHLevel3 2 2 2 7" xfId="38952" xr:uid="{98E8CC5C-3B1D-4497-A2A2-E905B7EA8937}"/>
    <cellStyle name="SAPBEXHLevel3 2 2 2 8" xfId="45244" xr:uid="{0AAB0A74-DE68-4C00-A9E2-6255116FA20E}"/>
    <cellStyle name="SAPBEXHLevel3 2 2 2 9" xfId="44037" xr:uid="{ECDB5923-2C87-4C6B-A785-89EBF3A7D312}"/>
    <cellStyle name="SAPBEXHLevel3 2 2 3" xfId="8472" xr:uid="{361090EA-26AA-482C-BF27-1D39021E2806}"/>
    <cellStyle name="SAPBEXHLevel3 2 2 3 2" xfId="41220" xr:uid="{8BAEBE6A-A345-4261-B175-E46A85255DA1}"/>
    <cellStyle name="SAPBEXHLevel3 2 2 3 3" xfId="38867" xr:uid="{C1A5DBBC-7279-46A8-B899-1093A76D4D73}"/>
    <cellStyle name="SAPBEXHLevel3 2 2 3 4" xfId="41164" xr:uid="{5D6F1957-244F-4C62-B6EC-1DF79B826EE9}"/>
    <cellStyle name="SAPBEXHLevel3 2 2 3 5" xfId="38948" xr:uid="{5E3A16E5-13A3-4450-BA65-34613E24FE6D}"/>
    <cellStyle name="SAPBEXHLevel3 2 2 3 6" xfId="45248" xr:uid="{BF21732E-97FB-4AC7-8618-68BA5AC2160C}"/>
    <cellStyle name="SAPBEXHLevel3 2 2 3 7" xfId="44033" xr:uid="{D9910210-0EEC-4534-91EB-173DE0BBA5A0}"/>
    <cellStyle name="SAPBEXHLevel3 2 2 3 8" xfId="35962" xr:uid="{49F85DCF-5E65-435B-8C55-A055EADD3A83}"/>
    <cellStyle name="SAPBEXHLevel3 2 2 4" xfId="41215" xr:uid="{120424A4-5213-4B4C-B86A-090FA8872021}"/>
    <cellStyle name="SAPBEXHLevel3 2 2 5" xfId="38872" xr:uid="{08CF3E9B-13E0-4F85-A09E-83F639FDB51A}"/>
    <cellStyle name="SAPBEXHLevel3 2 2 6" xfId="41159" xr:uid="{69D2C831-994E-4F9B-9255-E4F34031D339}"/>
    <cellStyle name="SAPBEXHLevel3 2 2 7" xfId="38953" xr:uid="{B8D6A39C-19B5-4D66-A076-493B280CE40D}"/>
    <cellStyle name="SAPBEXHLevel3 2 2 8" xfId="45243" xr:uid="{21D22D70-08C1-49E2-9A64-29D110988365}"/>
    <cellStyle name="SAPBEXHLevel3 2 2 9" xfId="44038" xr:uid="{718E6B86-D670-4D9D-9042-8E3BB4A24E4B}"/>
    <cellStyle name="SAPBEXHLevel3 2 3" xfId="5147" xr:uid="{185C4FEF-FB80-4BA2-AFF2-3B6E7053626A}"/>
    <cellStyle name="SAPBEXHLevel3 2 3 2" xfId="5719" xr:uid="{54516926-529D-4788-9D20-55B67DDA3C5F}"/>
    <cellStyle name="SAPBEXHLevel3 2 3 2 2" xfId="41221" xr:uid="{91315765-E6AB-4E53-B1FF-F54A222B6DBA}"/>
    <cellStyle name="SAPBEXHLevel3 2 3 3" xfId="38866" xr:uid="{31029969-29EC-41DB-AC16-5938B3115BAE}"/>
    <cellStyle name="SAPBEXHLevel3 2 3 4" xfId="41165" xr:uid="{1D464863-E55F-4510-A4FD-E4FE778DE782}"/>
    <cellStyle name="SAPBEXHLevel3 2 3 5" xfId="38947" xr:uid="{8D7FA2EB-993C-4EF9-A4BB-A051C86FF9DB}"/>
    <cellStyle name="SAPBEXHLevel3 2 3 6" xfId="45249" xr:uid="{58805300-6CC2-475C-A782-97A3C8F4225B}"/>
    <cellStyle name="SAPBEXHLevel3 2 3 7" xfId="44032" xr:uid="{52DB1C2C-8119-4737-9056-D1EEDCBEBC9A}"/>
    <cellStyle name="SAPBEXHLevel3 2 3 8" xfId="35963" xr:uid="{10B36232-8DB3-428C-B6D3-7931916C38A7}"/>
    <cellStyle name="SAPBEXHLevel3 2 4" xfId="10380" xr:uid="{44968D73-4869-46BB-8AD2-BF7F3AC8D825}"/>
    <cellStyle name="SAPBEXHLevel3 2 4 2" xfId="35964" xr:uid="{3CB2B737-F5F8-4127-B1BA-37764C02D47E}"/>
    <cellStyle name="SAPBEXHLevel3 2 5" xfId="9418" xr:uid="{DCC98776-0797-49D5-8779-EC38C54F0AE9}"/>
    <cellStyle name="SAPBEXHLevel3 2 5 2" xfId="38505" xr:uid="{3A3466AD-3597-47E3-BDE9-A89BBED6ABF4}"/>
    <cellStyle name="SAPBEXHLevel3 2 6" xfId="10476" xr:uid="{8AA81763-0CCD-434B-AED0-30002BBFA0D8}"/>
    <cellStyle name="SAPBEXHLevel3 2 6 2" xfId="41630" xr:uid="{7491AC32-674C-48F2-870D-C85DBC615193}"/>
    <cellStyle name="SAPBEXHLevel3 2 7" xfId="10887" xr:uid="{001BEB9C-169E-408B-BCFC-D98F485809EE}"/>
    <cellStyle name="SAPBEXHLevel3 2 7 2" xfId="42267" xr:uid="{3FF13E09-C2E3-4B9D-9FAE-769CE3E0EC6C}"/>
    <cellStyle name="SAPBEXHLevel3 2 8" xfId="42878" xr:uid="{94BD3FD4-B62B-4140-B6FE-B0DE306EFBEE}"/>
    <cellStyle name="SAPBEXHLevel3 2 9" xfId="43726" xr:uid="{EC30174A-E1F7-4143-ACD1-7FB49E1B2F63}"/>
    <cellStyle name="SAPBEXHLevel3 20" xfId="35965" xr:uid="{782F3E26-4319-44AF-8C9E-5904DD7313E0}"/>
    <cellStyle name="SAPBEXHLevel3 21" xfId="35966" xr:uid="{ED3817B9-496E-4E26-947B-812CA531C9C7}"/>
    <cellStyle name="SAPBEXHLevel3 22" xfId="35967" xr:uid="{0EA4727D-6CBE-4948-8E32-086FA5D64C4E}"/>
    <cellStyle name="SAPBEXHLevel3 23" xfId="35968" xr:uid="{5361BEBA-2993-497F-850B-E054BC67645B}"/>
    <cellStyle name="SAPBEXHLevel3 24" xfId="35969" xr:uid="{978F75AF-25FB-4E85-A172-4FCB9914C70A}"/>
    <cellStyle name="SAPBEXHLevel3 25" xfId="35970" xr:uid="{C66768EC-F6C1-4234-9E34-2C2370C3B8B6}"/>
    <cellStyle name="SAPBEXHLevel3 26" xfId="35971" xr:uid="{38FDD2B9-D773-443A-AE06-9D0F8203B489}"/>
    <cellStyle name="SAPBEXHLevel3 27" xfId="35972" xr:uid="{BA5AAB26-1D3F-4648-A627-AC50813C1F8A}"/>
    <cellStyle name="SAPBEXHLevel3 28" xfId="35973" xr:uid="{48856725-2259-4D84-B782-51247DF4B9BE}"/>
    <cellStyle name="SAPBEXHLevel3 29" xfId="35974" xr:uid="{0F6AB0AF-83CD-4FE1-8AD0-B5126F22769E}"/>
    <cellStyle name="SAPBEXHLevel3 3" xfId="2457" xr:uid="{8AF3C9CD-ACC1-41EF-85F8-8D04696C7810}"/>
    <cellStyle name="SAPBEXHLevel3 3 10" xfId="45531" xr:uid="{FC2A7EF6-EA66-43C5-B0B6-25C295A33235}"/>
    <cellStyle name="SAPBEXHLevel3 3 11" xfId="13232" xr:uid="{A6E42218-A4DA-4C81-8C6B-CDA7E64BB567}"/>
    <cellStyle name="SAPBEXHLevel3 3 2" xfId="5543" xr:uid="{AAF6C6AD-8966-48B2-A318-E1FEDC65A9C9}"/>
    <cellStyle name="SAPBEXHLevel3 3 2 2" xfId="9119" xr:uid="{3F3FA398-511E-48CD-B8EF-9660FEC095CA}"/>
    <cellStyle name="SAPBEXHLevel3 3 2 3" xfId="35975" xr:uid="{ED08DDF2-F6A2-41BD-B953-600491D784CC}"/>
    <cellStyle name="SAPBEXHLevel3 3 3" xfId="10405" xr:uid="{25C64D74-0615-44DC-B5CC-1BA843DB0B93}"/>
    <cellStyle name="SAPBEXHLevel3 3 3 2" xfId="41980" xr:uid="{744052AA-8FEA-4BC3-9838-EDA51201A08E}"/>
    <cellStyle name="SAPBEXHLevel3 3 3 3" xfId="42605" xr:uid="{6AB97456-700B-4E5C-8D71-D67E7383C749}"/>
    <cellStyle name="SAPBEXHLevel3 3 3 4" xfId="43167" xr:uid="{C74C0E77-EF43-474A-B382-96CAE2E73FDC}"/>
    <cellStyle name="SAPBEXHLevel3 3 3 5" xfId="43417" xr:uid="{959C9EDC-B0A1-48C6-92AA-5352ED3E4E47}"/>
    <cellStyle name="SAPBEXHLevel3 3 3 6" xfId="45821" xr:uid="{8F8E2A21-B617-433D-90B7-6C07FF8036E3}"/>
    <cellStyle name="SAPBEXHLevel3 3 3 7" xfId="46097" xr:uid="{B570D0CB-1DEE-42E4-995C-D07D0D4053CA}"/>
    <cellStyle name="SAPBEXHLevel3 3 3 8" xfId="38105" xr:uid="{8A42C723-CE48-46DE-8286-3204CBE06B69}"/>
    <cellStyle name="SAPBEXHLevel3 3 4" xfId="8732" xr:uid="{7071E4D9-A3B5-4719-92B1-48C39CD26DBE}"/>
    <cellStyle name="SAPBEXHLevel3 3 4 2" xfId="42076" xr:uid="{C02B24B4-1061-45FA-8686-E936E35101BE}"/>
    <cellStyle name="SAPBEXHLevel3 3 4 3" xfId="42693" xr:uid="{0FE4A39D-D284-48DF-8E1C-EC33AD9E4293}"/>
    <cellStyle name="SAPBEXHLevel3 3 4 4" xfId="43247" xr:uid="{1F5247B5-12DF-4DC0-A45B-99800172970B}"/>
    <cellStyle name="SAPBEXHLevel3 3 4 5" xfId="43496" xr:uid="{4241CAAA-52EE-4E34-8006-CAD0E3E250AE}"/>
    <cellStyle name="SAPBEXHLevel3 3 4 6" xfId="45908" xr:uid="{3995892E-D74F-4AC2-9374-FFA998B8812D}"/>
    <cellStyle name="SAPBEXHLevel3 3 4 7" xfId="46177" xr:uid="{31B92899-94DA-44F3-8DCF-3452766323C9}"/>
    <cellStyle name="SAPBEXHLevel3 3 4 8" xfId="38263" xr:uid="{372C6847-B27B-4D71-8105-29C251221BF6}"/>
    <cellStyle name="SAPBEXHLevel3 3 5" xfId="8682" xr:uid="{9AF5F67B-D07A-44B8-ADB7-97C2C7BEC4D0}"/>
    <cellStyle name="SAPBEXHLevel3 3 5 2" xfId="38528" xr:uid="{4B72CADB-78E6-4E74-91D1-D44A55E05980}"/>
    <cellStyle name="SAPBEXHLevel3 3 6" xfId="8336" xr:uid="{8332DB30-E2B5-4A10-8BFC-2DBCFA62D76E}"/>
    <cellStyle name="SAPBEXHLevel3 3 6 2" xfId="41589" xr:uid="{05916788-0B00-47D7-9025-B7C4C815E96A}"/>
    <cellStyle name="SAPBEXHLevel3 3 7" xfId="42246" xr:uid="{CC3E3F82-3A73-4420-8E91-BA7FA395CAB8}"/>
    <cellStyle name="SAPBEXHLevel3 3 8" xfId="42854" xr:uid="{7051C4F1-1245-41FB-989C-ABB48207C0C8}"/>
    <cellStyle name="SAPBEXHLevel3 3 9" xfId="43749" xr:uid="{978EFD67-3CDA-4176-BDB2-493FE9417E8A}"/>
    <cellStyle name="SAPBEXHLevel3 30" xfId="35976" xr:uid="{410EE95F-809F-439D-BFCD-E252CC9FF157}"/>
    <cellStyle name="SAPBEXHLevel3 31" xfId="35977" xr:uid="{CECA59D5-EF5B-48FF-839B-DE261D7E7B3C}"/>
    <cellStyle name="SAPBEXHLevel3 32" xfId="35978" xr:uid="{7588A853-03D6-4E65-91F1-56C948949F1D}"/>
    <cellStyle name="SAPBEXHLevel3 33" xfId="35979" xr:uid="{1288D3B6-7D84-45CE-8016-B1647A189671}"/>
    <cellStyle name="SAPBEXHLevel3 34" xfId="35980" xr:uid="{F9064AFC-2923-4E5B-A2FC-9C1E3B30C38D}"/>
    <cellStyle name="SAPBEXHLevel3 35" xfId="35981" xr:uid="{E6A2EA01-BC2D-46AD-9494-ACDE8749CA75}"/>
    <cellStyle name="SAPBEXHLevel3 36" xfId="35982" xr:uid="{7A2BF097-08AA-454A-A4A0-1263A95D592A}"/>
    <cellStyle name="SAPBEXHLevel3 37" xfId="35983" xr:uid="{EE7C5B7C-4701-41DA-AF56-DAB2576F3C9E}"/>
    <cellStyle name="SAPBEXHLevel3 38" xfId="35984" xr:uid="{314027ED-4439-4EA6-87DE-7AD108FAC42B}"/>
    <cellStyle name="SAPBEXHLevel3 39" xfId="35985" xr:uid="{A9DA4830-AEDF-4D53-B73F-4198A364E9FF}"/>
    <cellStyle name="SAPBEXHLevel3 4" xfId="3290" xr:uid="{42856E7F-64FF-4D75-8FBE-C810B5D92387}"/>
    <cellStyle name="SAPBEXHLevel3 4 10" xfId="13255" xr:uid="{2F8E0EE9-4282-470C-8E6F-6D14005A739F}"/>
    <cellStyle name="SAPBEXHLevel3 4 2" xfId="5691" xr:uid="{FCB70A11-13A5-486C-9B38-D6378410C916}"/>
    <cellStyle name="SAPBEXHLevel3 4 2 2" xfId="35986" xr:uid="{1D3AD82E-C5D3-495E-8E8D-F740D3AA426E}"/>
    <cellStyle name="SAPBEXHLevel3 4 3" xfId="10824" xr:uid="{1BFDD0D5-D8AD-45E5-9E21-B111927F8FD7}"/>
    <cellStyle name="SAPBEXHLevel3 4 3 2" xfId="42018" xr:uid="{27875385-E27D-4381-9AB0-4B9ABFD0CE84}"/>
    <cellStyle name="SAPBEXHLevel3 4 3 3" xfId="42643" xr:uid="{7B1ECBB4-EA43-414F-8FC8-04785BD7E9F3}"/>
    <cellStyle name="SAPBEXHLevel3 4 3 4" xfId="43205" xr:uid="{3A9089F1-2156-41EE-B5B5-635CD7F34FE2}"/>
    <cellStyle name="SAPBEXHLevel3 4 3 5" xfId="43455" xr:uid="{90482A1C-FFBF-471C-B0FF-4ECE090ECA7A}"/>
    <cellStyle name="SAPBEXHLevel3 4 3 6" xfId="45858" xr:uid="{22D17F55-711C-4E56-BD89-C15B31E21183}"/>
    <cellStyle name="SAPBEXHLevel3 4 3 7" xfId="46135" xr:uid="{2B7A71E9-67C0-4141-B572-D863C72719D9}"/>
    <cellStyle name="SAPBEXHLevel3 4 3 8" xfId="38143" xr:uid="{23871EBD-8A36-4C84-8D62-C75447872826}"/>
    <cellStyle name="SAPBEXHLevel3 4 4" xfId="10904" xr:uid="{A6680556-A409-4C0C-8CF3-6A069A7523C9}"/>
    <cellStyle name="SAPBEXHLevel3 4 4 2" xfId="38551" xr:uid="{CECD400C-4D4D-4ECD-8126-3B129EDE9D94}"/>
    <cellStyle name="SAPBEXHLevel3 4 5" xfId="10972" xr:uid="{5E274FA5-912B-42CE-940F-64E7A6EA80CF}"/>
    <cellStyle name="SAPBEXHLevel3 4 5 2" xfId="41566" xr:uid="{758B8D03-2AEF-4961-9CF0-C7B06C31BEA7}"/>
    <cellStyle name="SAPBEXHLevel3 4 6" xfId="5097" xr:uid="{E1451BA4-0F4D-4192-9E9B-488479E5BA5C}"/>
    <cellStyle name="SAPBEXHLevel3 4 6 2" xfId="42222" xr:uid="{351CA5EB-2B3A-48DF-B582-8B89F6A425AB}"/>
    <cellStyle name="SAPBEXHLevel3 4 7" xfId="42831" xr:uid="{443798FC-11DA-4888-A1DF-B2A6996BA128}"/>
    <cellStyle name="SAPBEXHLevel3 4 8" xfId="43772" xr:uid="{12E76504-4C3B-4AFB-99A6-B9C8300C5C33}"/>
    <cellStyle name="SAPBEXHLevel3 4 9" xfId="45494" xr:uid="{34A56D6A-7041-450C-A007-DB0A3643F152}"/>
    <cellStyle name="SAPBEXHLevel3 40" xfId="35987" xr:uid="{9532BDCA-4629-41C0-A120-DC8CBF4349D6}"/>
    <cellStyle name="SAPBEXHLevel3 41" xfId="35988" xr:uid="{52A51840-32C2-4B9B-81BF-1A163EABC6C9}"/>
    <cellStyle name="SAPBEXHLevel3 42" xfId="35989" xr:uid="{1557FF7B-643F-46FA-80C0-7B54F5D4B0F8}"/>
    <cellStyle name="SAPBEXHLevel3 43" xfId="35990" xr:uid="{EBDA445D-49AB-48AD-B45C-FB9FA9AC6D6E}"/>
    <cellStyle name="SAPBEXHLevel3 44" xfId="35991" xr:uid="{B9482822-E485-4DC4-90EA-A81CE100692D}"/>
    <cellStyle name="SAPBEXHLevel3 45" xfId="35992" xr:uid="{391D5F2A-9861-431D-825A-D347A9300134}"/>
    <cellStyle name="SAPBEXHLevel3 46" xfId="35993" xr:uid="{0D28D772-36E6-429F-8EDF-4079AFEC07FF}"/>
    <cellStyle name="SAPBEXHLevel3 47" xfId="35994" xr:uid="{9836C291-A7C1-45E2-A4DD-85A9CD56E323}"/>
    <cellStyle name="SAPBEXHLevel3 48" xfId="35995" xr:uid="{2CE06542-3185-429F-B8BB-F8B77BCA67D5}"/>
    <cellStyle name="SAPBEXHLevel3 49" xfId="35996" xr:uid="{447CA1F0-3325-4F4C-A3A9-0994F8E45D1D}"/>
    <cellStyle name="SAPBEXHLevel3 5" xfId="2214" xr:uid="{28ACA32C-D2D8-4C2A-BDE1-A57FB2447A71}"/>
    <cellStyle name="SAPBEXHLevel3 5 2" xfId="9056" xr:uid="{2D06228A-575D-4000-964D-896620BB75EF}"/>
    <cellStyle name="SAPBEXHLevel3 5 2 2" xfId="35997" xr:uid="{AFF07035-943D-4865-AB11-FE4452BCBC39}"/>
    <cellStyle name="SAPBEXHLevel3 5 3" xfId="38643" xr:uid="{BB3587B6-AC83-4C79-878D-411CFF3CB1CE}"/>
    <cellStyle name="SAPBEXHLevel3 5 4" xfId="41476" xr:uid="{2CDC7C14-F7EC-4FFC-8A31-82642CD0F823}"/>
    <cellStyle name="SAPBEXHLevel3 5 5" xfId="42137" xr:uid="{3BE96603-FF2E-4673-A028-3B1590266189}"/>
    <cellStyle name="SAPBEXHLevel3 5 6" xfId="42747" xr:uid="{8198F38A-CE9F-404A-A81D-D494F36884B1}"/>
    <cellStyle name="SAPBEXHLevel3 5 7" xfId="43857" xr:uid="{CBB4E93F-3916-4AD8-90B3-34B1FAFFFA90}"/>
    <cellStyle name="SAPBEXHLevel3 5 8" xfId="45415" xr:uid="{349D7FEA-016D-4689-ACBF-5D9A3BB692BD}"/>
    <cellStyle name="SAPBEXHLevel3 5 9" xfId="13354" xr:uid="{66306182-A9B9-494D-89AB-86252021B014}"/>
    <cellStyle name="SAPBEXHLevel3 50" xfId="35998" xr:uid="{44EF9499-EBE0-452E-B51D-3CF2EB77B585}"/>
    <cellStyle name="SAPBEXHLevel3 51" xfId="35999" xr:uid="{E47AFAC4-DBCF-4DFE-9611-6E065B5255D5}"/>
    <cellStyle name="SAPBEXHLevel3 52" xfId="36000" xr:uid="{C151C797-D3AC-48B9-A451-6FCFEE11572B}"/>
    <cellStyle name="SAPBEXHLevel3 53" xfId="36001" xr:uid="{D5F5880B-4145-441D-9E74-D4CF7BAC5192}"/>
    <cellStyle name="SAPBEXHLevel3 54" xfId="36002" xr:uid="{917CFF85-B8E8-4C8B-A6F5-8F6701C7214C}"/>
    <cellStyle name="SAPBEXHLevel3 55" xfId="36003" xr:uid="{C45B0970-5D54-4DF7-97A8-DF94A3458944}"/>
    <cellStyle name="SAPBEXHLevel3 56" xfId="36004" xr:uid="{2A9238D9-4364-48B6-BB81-5D76D948D4FD}"/>
    <cellStyle name="SAPBEXHLevel3 57" xfId="36005" xr:uid="{CBB2191F-A7D1-4664-9C36-CCA5E7EDACD0}"/>
    <cellStyle name="SAPBEXHLevel3 58" xfId="36006" xr:uid="{D998A938-F59D-43A7-AE81-748151487928}"/>
    <cellStyle name="SAPBEXHLevel3 59" xfId="36007" xr:uid="{76750235-A88E-4535-B3D8-FB7CA6A1B6F9}"/>
    <cellStyle name="SAPBEXHLevel3 6" xfId="8667" xr:uid="{F14FE569-EAFA-4F56-A814-CAA27AF500CA}"/>
    <cellStyle name="SAPBEXHLevel3 6 2" xfId="36009" xr:uid="{0826F68C-0A70-4E2C-ADDE-1603263E6F13}"/>
    <cellStyle name="SAPBEXHLevel3 6 3" xfId="41223" xr:uid="{E947D8F4-D4C2-46AC-A1A6-690EF80FAB23}"/>
    <cellStyle name="SAPBEXHLevel3 6 4" xfId="38855" xr:uid="{AE44870D-A695-4DE4-9D96-19C00C9A849A}"/>
    <cellStyle name="SAPBEXHLevel3 6 5" xfId="41184" xr:uid="{03FEF49F-8A38-402F-ABE3-C673353CA648}"/>
    <cellStyle name="SAPBEXHLevel3 6 6" xfId="38928" xr:uid="{63C38C95-590E-4F3E-8FCD-250EA0047A69}"/>
    <cellStyle name="SAPBEXHLevel3 6 7" xfId="45250" xr:uid="{5EF790D5-6635-429F-A874-CE0307BA4A44}"/>
    <cellStyle name="SAPBEXHLevel3 6 8" xfId="44031" xr:uid="{3B7D4A9C-84F3-4A78-9B33-E5B80FD0BBB5}"/>
    <cellStyle name="SAPBEXHLevel3 6 9" xfId="36008" xr:uid="{5F9BD526-3FF7-4DD2-85D5-404896B4B9ED}"/>
    <cellStyle name="SAPBEXHLevel3 60" xfId="36010" xr:uid="{402A5095-74E1-4432-A3F4-5E375280AE36}"/>
    <cellStyle name="SAPBEXHLevel3 61" xfId="36011" xr:uid="{328B4FC6-4C91-43D2-9029-A7F414CF28F3}"/>
    <cellStyle name="SAPBEXHLevel3 62" xfId="36012" xr:uid="{CC9391DB-7C21-410B-8401-337BB2FFCAA2}"/>
    <cellStyle name="SAPBEXHLevel3 63" xfId="36013" xr:uid="{1E73CE41-8597-4827-84D4-EA419F7149A8}"/>
    <cellStyle name="SAPBEXHLevel3 64" xfId="36014" xr:uid="{8BDE1B26-9ED8-4D45-8B7D-55E6A92016C9}"/>
    <cellStyle name="SAPBEXHLevel3 65" xfId="36015" xr:uid="{028774A2-B559-4AAE-8A71-86663DD77B6C}"/>
    <cellStyle name="SAPBEXHLevel3 66" xfId="36016" xr:uid="{51E8C103-61D8-4F01-9E27-CEF1CC234E3F}"/>
    <cellStyle name="SAPBEXHLevel3 67" xfId="36017" xr:uid="{58E269AD-2EF5-426C-BF78-FB32418A11AD}"/>
    <cellStyle name="SAPBEXHLevel3 68" xfId="36018" xr:uid="{D8B237E9-6A15-48E1-9F6E-704946641B3E}"/>
    <cellStyle name="SAPBEXHLevel3 69" xfId="36019" xr:uid="{0FBE0CE9-AF79-4DBC-860A-A32A0791DD45}"/>
    <cellStyle name="SAPBEXHLevel3 7" xfId="10693" xr:uid="{8167389C-0491-47AD-A2E8-65862A7EBC67}"/>
    <cellStyle name="SAPBEXHLevel3 7 2" xfId="36020" xr:uid="{743B0AA4-86FC-44B7-BFA7-F244442D9BCB}"/>
    <cellStyle name="SAPBEXHLevel3 70" xfId="36021" xr:uid="{87F08F41-4E2A-4C06-81F0-839A5CA2C6DB}"/>
    <cellStyle name="SAPBEXHLevel3 71" xfId="36022" xr:uid="{6F36969B-4EE2-48B8-88C0-8E2AE97F114D}"/>
    <cellStyle name="SAPBEXHLevel3 72" xfId="36023" xr:uid="{321C7B48-4F32-4637-ACDF-0A3B62EEA769}"/>
    <cellStyle name="SAPBEXHLevel3 73" xfId="36024" xr:uid="{344F4D1E-54B1-4A1C-AD42-30C2407044D0}"/>
    <cellStyle name="SAPBEXHLevel3 74" xfId="36025" xr:uid="{CFA72FA2-51E6-474D-8E16-1D21B0ABCFAE}"/>
    <cellStyle name="SAPBEXHLevel3 75" xfId="36026" xr:uid="{E1085479-F4D7-48C9-AA5A-35E1C685FD48}"/>
    <cellStyle name="SAPBEXHLevel3 76" xfId="36027" xr:uid="{278FE4E2-1E44-4972-987F-DFD1E8D40544}"/>
    <cellStyle name="SAPBEXHLevel3 77" xfId="36028" xr:uid="{EA35472A-E37F-4444-81E2-F2C288C07BFD}"/>
    <cellStyle name="SAPBEXHLevel3 78" xfId="36029" xr:uid="{1D7230B3-A810-4786-AAF8-671615B19FDA}"/>
    <cellStyle name="SAPBEXHLevel3 79" xfId="36030" xr:uid="{EE1F1D14-DBA6-4C29-8C4B-CFBFC04151C1}"/>
    <cellStyle name="SAPBEXHLevel3 8" xfId="10486" xr:uid="{DAB8DE03-9100-49A6-B295-D9CAA2EAA558}"/>
    <cellStyle name="SAPBEXHLevel3 8 2" xfId="36031" xr:uid="{4AEE1923-C6CF-4BAE-8ED2-BE949FB3D346}"/>
    <cellStyle name="SAPBEXHLevel3 80" xfId="36032" xr:uid="{4FDCDC6A-A38F-42FC-94F1-0583B42D4AAB}"/>
    <cellStyle name="SAPBEXHLevel3 81" xfId="36033" xr:uid="{803F2B78-FA5C-4442-A78D-2ACD02647F06}"/>
    <cellStyle name="SAPBEXHLevel3 82" xfId="36034" xr:uid="{5236C3CA-B45C-47C8-BF6D-B29FDF28DCCC}"/>
    <cellStyle name="SAPBEXHLevel3 83" xfId="36035" xr:uid="{29B8CC3D-159A-475B-95A4-C3133E96723D}"/>
    <cellStyle name="SAPBEXHLevel3 84" xfId="36036" xr:uid="{503DC0B5-775E-481D-93D4-AE4390BC5269}"/>
    <cellStyle name="SAPBEXHLevel3 85" xfId="36037" xr:uid="{F11E3F10-33DA-4387-86FA-D6F3AA33952F}"/>
    <cellStyle name="SAPBEXHLevel3 86" xfId="36038" xr:uid="{7A92EC1E-D8AC-4354-81AF-24CD9F4C5D37}"/>
    <cellStyle name="SAPBEXHLevel3 87" xfId="36039" xr:uid="{C8263E52-F4BC-42B1-A800-E67BA2CD0F88}"/>
    <cellStyle name="SAPBEXHLevel3 88" xfId="36040" xr:uid="{D06E56F5-7004-46F8-95D1-CDD602A6B5BC}"/>
    <cellStyle name="SAPBEXHLevel3 89" xfId="36041" xr:uid="{A072AB22-C53E-4F64-A9B6-B18B40B90733}"/>
    <cellStyle name="SAPBEXHLevel3 9" xfId="36042" xr:uid="{748E9850-6247-45EA-BEC9-6B9E96209368}"/>
    <cellStyle name="SAPBEXHLevel3 90" xfId="36043" xr:uid="{9A47518E-5DB2-4579-A689-E0B29D0140CA}"/>
    <cellStyle name="SAPBEXHLevel3 91" xfId="36044" xr:uid="{E921EE86-CDF0-4FC9-B2B8-8D1949715C1E}"/>
    <cellStyle name="SAPBEXHLevel3 92" xfId="36045" xr:uid="{CD480A3B-C304-4874-AF35-2F3C5E3AF8FA}"/>
    <cellStyle name="SAPBEXHLevel3 93" xfId="36046" xr:uid="{6EFB8B59-CB5C-4513-AAE0-C85F2D336B22}"/>
    <cellStyle name="SAPBEXHLevel3 94" xfId="36047" xr:uid="{01E1E8B5-BF23-4225-8E7F-816F1429F2DE}"/>
    <cellStyle name="SAPBEXHLevel3 95" xfId="36048" xr:uid="{9791DBED-1A65-431E-958F-BE486D1749B9}"/>
    <cellStyle name="SAPBEXHLevel3 96" xfId="36049" xr:uid="{08CD1B7B-32A3-4302-BF6F-88B0BC4C0386}"/>
    <cellStyle name="SAPBEXHLevel3 97" xfId="36050" xr:uid="{720CBE84-4C37-4A2E-B903-E3D9B5718D30}"/>
    <cellStyle name="SAPBEXHLevel3 98" xfId="36051" xr:uid="{540D9796-C693-474C-AF23-63B96EF7CACB}"/>
    <cellStyle name="SAPBEXHLevel3 99" xfId="36052" xr:uid="{395068DA-08FC-4E6F-A378-3D6F26C95C5E}"/>
    <cellStyle name="SAPBEXHLevel3X" xfId="2109" xr:uid="{F9C2B127-0450-4C8F-A39F-CD3E7D26F7F6}"/>
    <cellStyle name="SAPBEXHLevel3X 10" xfId="36053" xr:uid="{CC4CE8F7-E6AF-44C5-82DE-631592C1608B}"/>
    <cellStyle name="SAPBEXHLevel3X 100" xfId="36054" xr:uid="{9375CB88-0521-4EE1-BAA9-31CBA059E2FF}"/>
    <cellStyle name="SAPBEXHLevel3X 101" xfId="36055" xr:uid="{F4355F0E-D1D0-4594-A8FC-A589254FB0FF}"/>
    <cellStyle name="SAPBEXHLevel3X 102" xfId="36056" xr:uid="{BCDC2AEB-4D05-46BB-822E-8AA5303E5ABE}"/>
    <cellStyle name="SAPBEXHLevel3X 103" xfId="36057" xr:uid="{58F64EF3-6124-4B03-B993-80C56A7F6A6A}"/>
    <cellStyle name="SAPBEXHLevel3X 104" xfId="36058" xr:uid="{961D7927-71D1-4E5F-A9E0-259B335C9CFC}"/>
    <cellStyle name="SAPBEXHLevel3X 105" xfId="36059" xr:uid="{B6011560-2A27-4FCE-8C8A-48D03517A629}"/>
    <cellStyle name="SAPBEXHLevel3X 105 2" xfId="41226" xr:uid="{F02D7B4C-557D-4D3B-9EAE-829F77F25720}"/>
    <cellStyle name="SAPBEXHLevel3X 105 3" xfId="38854" xr:uid="{8A2C6084-8EF5-48C3-9004-A9912A00F6D3}"/>
    <cellStyle name="SAPBEXHLevel3X 105 4" xfId="41186" xr:uid="{1532537F-B324-4127-81DD-C1E3F8E9AF74}"/>
    <cellStyle name="SAPBEXHLevel3X 105 5" xfId="38926" xr:uid="{A9EFFA91-C22D-4670-A6D1-8E3D99F51DC1}"/>
    <cellStyle name="SAPBEXHLevel3X 105 6" xfId="45251" xr:uid="{5DE62276-56EF-4BB3-813B-EB24AC5DB759}"/>
    <cellStyle name="SAPBEXHLevel3X 105 7" xfId="44030" xr:uid="{B50C0CE3-089E-4801-BAF2-C7F715C45DDA}"/>
    <cellStyle name="SAPBEXHLevel3X 106" xfId="36060" xr:uid="{7DD4F8AB-1122-4B48-A5B6-555EBCDA8347}"/>
    <cellStyle name="SAPBEXHLevel3X 106 2" xfId="41227" xr:uid="{60AB8E6E-A0D5-441B-90BC-2269AF868689}"/>
    <cellStyle name="SAPBEXHLevel3X 106 3" xfId="38853" xr:uid="{9A503BF9-4557-4AF5-AA22-F247E36B6F4E}"/>
    <cellStyle name="SAPBEXHLevel3X 106 4" xfId="41187" xr:uid="{FD12B73E-AAF3-4DBF-952B-E205FC6BF25A}"/>
    <cellStyle name="SAPBEXHLevel3X 106 5" xfId="38925" xr:uid="{E2354DD1-EFF0-4EA6-80E2-CE039C709B38}"/>
    <cellStyle name="SAPBEXHLevel3X 106 6" xfId="45252" xr:uid="{D49CE883-AACB-421D-8E38-4FD37674BD77}"/>
    <cellStyle name="SAPBEXHLevel3X 106 7" xfId="44029" xr:uid="{1382E94D-028A-4E3F-8305-61E5CD239572}"/>
    <cellStyle name="SAPBEXHLevel3X 107" xfId="36061" xr:uid="{36C0470A-CCD8-47A7-94BD-98484AFE5F2A}"/>
    <cellStyle name="SAPBEXHLevel3X 107 2" xfId="41228" xr:uid="{16A0F587-C5D7-4287-8656-814E70A72386}"/>
    <cellStyle name="SAPBEXHLevel3X 107 3" xfId="38852" xr:uid="{1CD31630-6F84-4013-939F-97D4D2C2A198}"/>
    <cellStyle name="SAPBEXHLevel3X 107 4" xfId="41188" xr:uid="{F67A3E8D-D426-4C48-B76F-3E05B74CB9DA}"/>
    <cellStyle name="SAPBEXHLevel3X 107 5" xfId="38924" xr:uid="{89215AF8-F4E4-475A-9F6E-10A7964CD5EB}"/>
    <cellStyle name="SAPBEXHLevel3X 107 6" xfId="45253" xr:uid="{D0DB884A-A3BF-4F98-B4F9-3837B178AEC9}"/>
    <cellStyle name="SAPBEXHLevel3X 107 7" xfId="44028" xr:uid="{800284F6-38BA-4D2C-A2B0-F323A8C7E4B6}"/>
    <cellStyle name="SAPBEXHLevel3X 108" xfId="36062" xr:uid="{121ABE04-3AE4-43F4-ACCE-B8F55343CF6F}"/>
    <cellStyle name="SAPBEXHLevel3X 108 2" xfId="41229" xr:uid="{0081835D-4DA3-4743-AA79-4F65E0CA95DE}"/>
    <cellStyle name="SAPBEXHLevel3X 108 3" xfId="38851" xr:uid="{D7AC9458-77E1-4E66-9ED2-CBAF27B23A3E}"/>
    <cellStyle name="SAPBEXHLevel3X 108 4" xfId="41189" xr:uid="{2622C4EB-0B9C-4ACF-BDE8-2760D4D7BF6C}"/>
    <cellStyle name="SAPBEXHLevel3X 108 5" xfId="38923" xr:uid="{78CFDDC1-5314-477F-9CA4-7A91B065EE5E}"/>
    <cellStyle name="SAPBEXHLevel3X 108 6" xfId="45254" xr:uid="{5E883025-FCA1-45C5-89BA-D81945D8A787}"/>
    <cellStyle name="SAPBEXHLevel3X 108 7" xfId="44027" xr:uid="{45741485-9FB6-41F1-B7B5-A6DC31AABD05}"/>
    <cellStyle name="SAPBEXHLevel3X 109" xfId="36063" xr:uid="{70C8E8B9-7D8A-4652-AA0C-4027E226F988}"/>
    <cellStyle name="SAPBEXHLevel3X 109 2" xfId="41230" xr:uid="{EBE1A177-914A-4FC6-9372-393AEAD28D04}"/>
    <cellStyle name="SAPBEXHLevel3X 109 3" xfId="38850" xr:uid="{746DBE0C-0A51-4678-88DE-688741647CE1}"/>
    <cellStyle name="SAPBEXHLevel3X 109 4" xfId="41190" xr:uid="{186E1AC3-53ED-4F48-B45E-A3C5B0B0C38E}"/>
    <cellStyle name="SAPBEXHLevel3X 109 5" xfId="38922" xr:uid="{BA9D59D5-7C1F-43D8-9AF3-AB1B0730CB4D}"/>
    <cellStyle name="SAPBEXHLevel3X 109 6" xfId="45255" xr:uid="{A8F4BDA8-8FC7-4646-A774-509E7D79EABC}"/>
    <cellStyle name="SAPBEXHLevel3X 109 7" xfId="44026" xr:uid="{2E5B18C8-4E51-497B-81F7-0DAA600178AB}"/>
    <cellStyle name="SAPBEXHLevel3X 11" xfId="36064" xr:uid="{358AF0B4-49EF-4DC4-989A-0C91EC5AB73B}"/>
    <cellStyle name="SAPBEXHLevel3X 110" xfId="36065" xr:uid="{CF0BE570-1C4F-40E8-8237-B85D07B7BAAC}"/>
    <cellStyle name="SAPBEXHLevel3X 110 2" xfId="41232" xr:uid="{2620572C-95F3-42CA-9AF6-DEA07FF55DEF}"/>
    <cellStyle name="SAPBEXHLevel3X 110 3" xfId="38849" xr:uid="{6E2FF4A9-3970-4CEE-8559-C227C3E00D4C}"/>
    <cellStyle name="SAPBEXHLevel3X 110 4" xfId="41191" xr:uid="{E17EB7EB-DEEB-4861-AF37-BDC1475AD745}"/>
    <cellStyle name="SAPBEXHLevel3X 110 5" xfId="38921" xr:uid="{67A1495C-79E6-4331-AAF8-DBCB5C37EEE4}"/>
    <cellStyle name="SAPBEXHLevel3X 110 6" xfId="45256" xr:uid="{D6EA73B4-97AF-46CC-8E13-F07BEAB5F527}"/>
    <cellStyle name="SAPBEXHLevel3X 110 7" xfId="44025" xr:uid="{DE107738-3B63-4F40-AD63-AB1C4C2ADA07}"/>
    <cellStyle name="SAPBEXHLevel3X 111" xfId="36066" xr:uid="{C033B8C0-C105-4C16-8032-A0DC1C173D63}"/>
    <cellStyle name="SAPBEXHLevel3X 111 2" xfId="41233" xr:uid="{166453CD-EA7E-43CA-BA99-531B0DB1D1EE}"/>
    <cellStyle name="SAPBEXHLevel3X 111 3" xfId="38848" xr:uid="{DC71864E-8FFA-4D15-9499-7B529E27A7FB}"/>
    <cellStyle name="SAPBEXHLevel3X 111 4" xfId="41192" xr:uid="{FCE5F37E-2D3F-422D-84E5-DFC81A6290D7}"/>
    <cellStyle name="SAPBEXHLevel3X 111 5" xfId="38920" xr:uid="{B1E7F5EF-AE3D-406E-84D1-0F9A341AC06D}"/>
    <cellStyle name="SAPBEXHLevel3X 111 6" xfId="45257" xr:uid="{99235176-99E5-4E00-94EF-5139A6103DFB}"/>
    <cellStyle name="SAPBEXHLevel3X 111 7" xfId="44024" xr:uid="{A68AD89C-C9E7-4103-8F73-1643823ED30C}"/>
    <cellStyle name="SAPBEXHLevel3X 112" xfId="36067" xr:uid="{EFD6074A-07EC-4809-A02A-16046CA5C8B3}"/>
    <cellStyle name="SAPBEXHLevel3X 112 2" xfId="41234" xr:uid="{EBA9E368-ED3E-4BFE-8B89-60FF7F4EB7B2}"/>
    <cellStyle name="SAPBEXHLevel3X 112 3" xfId="38847" xr:uid="{7AD1B8A7-14C3-4136-93B7-2BFAB699F831}"/>
    <cellStyle name="SAPBEXHLevel3X 112 4" xfId="41193" xr:uid="{53D6AA50-C8C8-4BC7-9CE8-F4130E0B96BD}"/>
    <cellStyle name="SAPBEXHLevel3X 112 5" xfId="38919" xr:uid="{C60E2FAE-3F56-4BA5-8487-77B887FAE14E}"/>
    <cellStyle name="SAPBEXHLevel3X 112 6" xfId="45258" xr:uid="{C5A4BE50-98B9-42C0-B6B3-FA8F9A2EAB15}"/>
    <cellStyle name="SAPBEXHLevel3X 112 7" xfId="44023" xr:uid="{CDD02BA2-E87F-43CD-9CF6-E681E49A09B3}"/>
    <cellStyle name="SAPBEXHLevel3X 113" xfId="36068" xr:uid="{B0A8CE77-B4D4-4F95-AA74-79CDA8FA1128}"/>
    <cellStyle name="SAPBEXHLevel3X 113 2" xfId="41235" xr:uid="{EEBE3DC5-AAC5-4088-9CA4-CE786EB12751}"/>
    <cellStyle name="SAPBEXHLevel3X 113 3" xfId="38846" xr:uid="{C627B483-637F-44AF-A3A2-7B3EE1D89B96}"/>
    <cellStyle name="SAPBEXHLevel3X 113 4" xfId="41194" xr:uid="{8831CABA-44FE-453D-9D80-C032A4090E6A}"/>
    <cellStyle name="SAPBEXHLevel3X 113 5" xfId="38918" xr:uid="{2AF34BBF-FFD4-49D5-92A9-69C7162085EF}"/>
    <cellStyle name="SAPBEXHLevel3X 113 6" xfId="45259" xr:uid="{13B73263-6AB0-46EE-B5B5-15FAB593E5D5}"/>
    <cellStyle name="SAPBEXHLevel3X 113 7" xfId="44022" xr:uid="{F825BC5A-3430-4899-BDEB-2E0867FBE232}"/>
    <cellStyle name="SAPBEXHLevel3X 114" xfId="36069" xr:uid="{1CA6E9AA-8CEB-404A-8665-4DE4FB8FBA33}"/>
    <cellStyle name="SAPBEXHLevel3X 114 2" xfId="41236" xr:uid="{BC9F9EAA-E49E-40F6-95B4-9AACFDBB2A66}"/>
    <cellStyle name="SAPBEXHLevel3X 114 3" xfId="38845" xr:uid="{5F901396-B529-4CE6-89AD-FA8EFBF9BF0E}"/>
    <cellStyle name="SAPBEXHLevel3X 114 4" xfId="41195" xr:uid="{6112FD6F-DBE7-40D9-9D46-92BF92C65BAF}"/>
    <cellStyle name="SAPBEXHLevel3X 114 5" xfId="38917" xr:uid="{55594FFA-5398-4867-9E48-655100ED02E3}"/>
    <cellStyle name="SAPBEXHLevel3X 114 6" xfId="45260" xr:uid="{6B3E3851-8FA5-4F5F-9369-6A9157A97ADB}"/>
    <cellStyle name="SAPBEXHLevel3X 114 7" xfId="44021" xr:uid="{C8020EB5-2196-4F8B-9654-78F926F9A33A}"/>
    <cellStyle name="SAPBEXHLevel3X 115" xfId="36070" xr:uid="{ECA8BA45-C189-4735-8A12-098105171E26}"/>
    <cellStyle name="SAPBEXHLevel3X 115 2" xfId="41237" xr:uid="{18EDB661-6FD4-4E24-9D67-E1E581786077}"/>
    <cellStyle name="SAPBEXHLevel3X 115 3" xfId="38844" xr:uid="{041211C6-4E56-4447-8156-0CFB4D1F25A4}"/>
    <cellStyle name="SAPBEXHLevel3X 115 4" xfId="41196" xr:uid="{1336C350-9336-4681-9438-96A17A98EA0D}"/>
    <cellStyle name="SAPBEXHLevel3X 115 5" xfId="38916" xr:uid="{1F7742BB-BDA5-4972-8DE3-55BB37F45DBC}"/>
    <cellStyle name="SAPBEXHLevel3X 115 6" xfId="45261" xr:uid="{A8B6479B-8A0E-44EF-B07D-9D327B15ABED}"/>
    <cellStyle name="SAPBEXHLevel3X 115 7" xfId="44020" xr:uid="{55D84EB4-A9A5-4060-AB25-F40DEDB1E15B}"/>
    <cellStyle name="SAPBEXHLevel3X 116" xfId="13006" xr:uid="{C99BEE2C-8625-4DD6-9B50-48CC39D18C3C}"/>
    <cellStyle name="SAPBEXHLevel3X 116 2" xfId="38394" xr:uid="{3A3F6175-61A6-4E73-AECA-A056B5E5200C}"/>
    <cellStyle name="SAPBEXHLevel3X 116 3" xfId="41764" xr:uid="{E4472259-3B16-4112-8EEB-37E9861B2CA5}"/>
    <cellStyle name="SAPBEXHLevel3X 116 4" xfId="42421" xr:uid="{0100EEF1-BEED-4D99-A540-BAA2AFFB0B11}"/>
    <cellStyle name="SAPBEXHLevel3X 116 5" xfId="43007" xr:uid="{4B7D4E0A-C83F-4965-8741-310CE36FC69F}"/>
    <cellStyle name="SAPBEXHLevel3X 116 6" xfId="43624" xr:uid="{AE998175-4A8E-49A4-9F86-E72E4677A9B4}"/>
    <cellStyle name="SAPBEXHLevel3X 116 7" xfId="45656" xr:uid="{71E92B70-CF0F-4210-B9BD-E0B2C66560D4}"/>
    <cellStyle name="SAPBEXHLevel3X 117" xfId="38334" xr:uid="{9EACFBC1-F350-445F-B97D-C799E50BF8AA}"/>
    <cellStyle name="SAPBEXHLevel3X 118" xfId="41857" xr:uid="{264CFEDF-A821-478D-AB62-8255B7DAE66B}"/>
    <cellStyle name="SAPBEXHLevel3X 119" xfId="42502" xr:uid="{CF8EE9CF-52B5-4E21-9CDB-77A610B1EEDB}"/>
    <cellStyle name="SAPBEXHLevel3X 12" xfId="36071" xr:uid="{87F70BF8-8DFB-41C4-89BE-C22F57AB249F}"/>
    <cellStyle name="SAPBEXHLevel3X 120" xfId="43086" xr:uid="{AC0A8E36-D1B9-4BFB-97A9-4F7F65934AE3}"/>
    <cellStyle name="SAPBEXHLevel3X 121" xfId="43567" xr:uid="{9FD8639A-8D0A-4646-BFBC-5E8B0390E7B3}"/>
    <cellStyle name="SAPBEXHLevel3X 122" xfId="45715" xr:uid="{2AB5C3D9-2BF2-4EAD-84D7-21208B4C666E}"/>
    <cellStyle name="SAPBEXHLevel3X 123" xfId="12464" xr:uid="{8519DABB-CD34-43E4-BA38-0AD006870460}"/>
    <cellStyle name="SAPBEXHLevel3X 124" xfId="46287" xr:uid="{750C7D8F-5A49-4919-91FA-94E1FD704FB0}"/>
    <cellStyle name="SAPBEXHLevel3X 13" xfId="36072" xr:uid="{4EC4E5D7-EF9F-4654-BBCB-B5B354222812}"/>
    <cellStyle name="SAPBEXHLevel3X 14" xfId="36073" xr:uid="{7826DCBF-BB63-48F8-8750-E2C07DE2F8E4}"/>
    <cellStyle name="SAPBEXHLevel3X 15" xfId="36074" xr:uid="{4E2096AF-DC47-4BA6-A305-641EEC2F6925}"/>
    <cellStyle name="SAPBEXHLevel3X 16" xfId="36075" xr:uid="{4ABAF417-C35B-4759-8A88-B6BBD62B69F1}"/>
    <cellStyle name="SAPBEXHLevel3X 17" xfId="36076" xr:uid="{690ADB90-5041-4BF7-8882-E5CF875B0EB8}"/>
    <cellStyle name="SAPBEXHLevel3X 18" xfId="36077" xr:uid="{A9F0C51D-6E8D-428C-AA3C-16FDA7E24330}"/>
    <cellStyle name="SAPBEXHLevel3X 19" xfId="36078" xr:uid="{39F349CB-D17B-4CCD-A7CF-9AA6603F65FF}"/>
    <cellStyle name="SAPBEXHLevel3X 2" xfId="2375" xr:uid="{52D8FC9B-E48A-474A-A8EF-36F034A5BBEC}"/>
    <cellStyle name="SAPBEXHLevel3X 2 10" xfId="45550" xr:uid="{61E05242-F802-4410-AA6B-0DD85EDA053A}"/>
    <cellStyle name="SAPBEXHLevel3X 2 11" xfId="13211" xr:uid="{FE07349E-D672-4F6C-8332-C5B48495D19D}"/>
    <cellStyle name="SAPBEXHLevel3X 2 2" xfId="4582" xr:uid="{B89F9667-D66F-4BB8-ACF2-0B9396BC784B}"/>
    <cellStyle name="SAPBEXHLevel3X 2 2 10" xfId="36079" xr:uid="{620122C2-9783-4F61-8FF7-CF45AFBDF92A}"/>
    <cellStyle name="SAPBEXHLevel3X 2 2 2" xfId="5572" xr:uid="{14E73326-C43F-4DD2-AB69-B6DE41214093}"/>
    <cellStyle name="SAPBEXHLevel3X 2 2 2 10" xfId="36080" xr:uid="{93A743D8-C9C6-40F0-937F-4DC22938F1C7}"/>
    <cellStyle name="SAPBEXHLevel3X 2 2 2 2" xfId="36081" xr:uid="{4CD2050F-F824-42C8-B04A-D38F6964ED87}"/>
    <cellStyle name="SAPBEXHLevel3X 2 2 2 2 2" xfId="36082" xr:uid="{BE3A6873-37BE-43DA-BD1C-5F589463B3FE}"/>
    <cellStyle name="SAPBEXHLevel3X 2 2 2 2 2 2" xfId="41242" xr:uid="{A6A84E81-2FF7-461A-93C1-F55924D816DE}"/>
    <cellStyle name="SAPBEXHLevel3X 2 2 2 2 2 3" xfId="38840" xr:uid="{2B338251-380D-4ADF-9BDA-EF7A85D030BF}"/>
    <cellStyle name="SAPBEXHLevel3X 2 2 2 2 2 4" xfId="41205" xr:uid="{E0DE2A9F-DD87-443A-A8D6-ECE4820DE897}"/>
    <cellStyle name="SAPBEXHLevel3X 2 2 2 2 2 5" xfId="38912" xr:uid="{E9E5AF3E-8EA1-4AB3-B3D8-01C9ACD6AF2C}"/>
    <cellStyle name="SAPBEXHLevel3X 2 2 2 2 2 6" xfId="45265" xr:uid="{58C6B543-6469-46F5-BFBC-06B52AE3C1B5}"/>
    <cellStyle name="SAPBEXHLevel3X 2 2 2 2 2 7" xfId="44016" xr:uid="{EB36C851-36D1-40AB-9BAF-EAE9599956AD}"/>
    <cellStyle name="SAPBEXHLevel3X 2 2 2 2 3" xfId="41241" xr:uid="{87433F58-DE7F-4036-A10C-44877F20D513}"/>
    <cellStyle name="SAPBEXHLevel3X 2 2 2 2 4" xfId="38841" xr:uid="{43AEC7E0-3709-4EEA-9064-7D189F242921}"/>
    <cellStyle name="SAPBEXHLevel3X 2 2 2 2 5" xfId="41199" xr:uid="{7AEDC4D7-4B67-4B67-AB15-2B22A15378D4}"/>
    <cellStyle name="SAPBEXHLevel3X 2 2 2 2 6" xfId="38913" xr:uid="{45BB91AE-9FFB-4514-88B1-F92E25A98E4B}"/>
    <cellStyle name="SAPBEXHLevel3X 2 2 2 2 7" xfId="45264" xr:uid="{943DA80E-004B-4258-B761-EDE40E6F50C6}"/>
    <cellStyle name="SAPBEXHLevel3X 2 2 2 2 8" xfId="44017" xr:uid="{F1A7F98A-3A10-49DA-92E4-52621F22203F}"/>
    <cellStyle name="SAPBEXHLevel3X 2 2 2 3" xfId="36083" xr:uid="{E077589B-AD08-413E-8642-C1C3D3AD03A1}"/>
    <cellStyle name="SAPBEXHLevel3X 2 2 2 3 2" xfId="41243" xr:uid="{05094EF2-F7C3-460A-AD56-7296BEF78D36}"/>
    <cellStyle name="SAPBEXHLevel3X 2 2 2 3 3" xfId="38839" xr:uid="{5F797309-BEEA-470D-BA71-4CAAD037B1BF}"/>
    <cellStyle name="SAPBEXHLevel3X 2 2 2 3 4" xfId="41212" xr:uid="{4D6D36D0-D732-434F-8BD4-2C50099D19A3}"/>
    <cellStyle name="SAPBEXHLevel3X 2 2 2 3 5" xfId="38911" xr:uid="{55BDBE27-EF65-4950-A44C-919FFD896C81}"/>
    <cellStyle name="SAPBEXHLevel3X 2 2 2 3 6" xfId="45266" xr:uid="{12A5DA14-7E08-4C0D-A212-1615E325026D}"/>
    <cellStyle name="SAPBEXHLevel3X 2 2 2 3 7" xfId="44015" xr:uid="{C7F6B914-67B8-443E-9143-31233A6BDD79}"/>
    <cellStyle name="SAPBEXHLevel3X 2 2 2 4" xfId="41240" xr:uid="{A62C34DE-9E04-482E-9970-67718DA5E98D}"/>
    <cellStyle name="SAPBEXHLevel3X 2 2 2 5" xfId="38842" xr:uid="{2659CBF8-4B09-4210-8ACF-2783E2896716}"/>
    <cellStyle name="SAPBEXHLevel3X 2 2 2 6" xfId="41198" xr:uid="{CAACF466-EE5A-4AD7-B35E-9BE0BADF080D}"/>
    <cellStyle name="SAPBEXHLevel3X 2 2 2 7" xfId="38914" xr:uid="{2047BB87-BB0B-4F4C-9C36-7FD9DC2FBDFA}"/>
    <cellStyle name="SAPBEXHLevel3X 2 2 2 8" xfId="45263" xr:uid="{5CA8B61A-A86F-4D77-A3DE-BD2CAA55E75D}"/>
    <cellStyle name="SAPBEXHLevel3X 2 2 2 9" xfId="44018" xr:uid="{1870B715-F9DB-4A60-BB35-58E563D99DD9}"/>
    <cellStyle name="SAPBEXHLevel3X 2 2 3" xfId="8473" xr:uid="{A625AA7E-764E-4EA4-B6DA-C67666D3C8CD}"/>
    <cellStyle name="SAPBEXHLevel3X 2 2 3 2" xfId="41244" xr:uid="{114FD34F-4341-4394-B8B1-3F3FD7A67BD4}"/>
    <cellStyle name="SAPBEXHLevel3X 2 2 3 3" xfId="38838" xr:uid="{BD56D5F5-59A8-4F06-86BB-82B6D13565E8}"/>
    <cellStyle name="SAPBEXHLevel3X 2 2 3 4" xfId="41213" xr:uid="{883D8D56-D828-401E-9583-3740654F8776}"/>
    <cellStyle name="SAPBEXHLevel3X 2 2 3 5" xfId="38910" xr:uid="{119B9AD3-3D76-4D3F-A631-1BD70CCEA47D}"/>
    <cellStyle name="SAPBEXHLevel3X 2 2 3 6" xfId="45267" xr:uid="{15B8DA59-963C-4D3A-972D-9B1BD28E77DD}"/>
    <cellStyle name="SAPBEXHLevel3X 2 2 3 7" xfId="44014" xr:uid="{E80AD99F-B801-4B31-88E8-2B9798DD30DD}"/>
    <cellStyle name="SAPBEXHLevel3X 2 2 3 8" xfId="36084" xr:uid="{931362B3-5622-4C9E-A193-6AD1E0B12293}"/>
    <cellStyle name="SAPBEXHLevel3X 2 2 4" xfId="41239" xr:uid="{5FC352F8-B327-421E-A9F0-9A99DE87C369}"/>
    <cellStyle name="SAPBEXHLevel3X 2 2 5" xfId="38843" xr:uid="{548BA927-03FA-46AB-8F94-F5909161A0E7}"/>
    <cellStyle name="SAPBEXHLevel3X 2 2 6" xfId="41197" xr:uid="{3C2E3F6D-D86F-49EE-AB01-B30786712974}"/>
    <cellStyle name="SAPBEXHLevel3X 2 2 7" xfId="38915" xr:uid="{13FB011C-CA24-4846-B156-F160A5112331}"/>
    <cellStyle name="SAPBEXHLevel3X 2 2 8" xfId="45262" xr:uid="{4F397D3D-74F4-4405-9278-DB306927EFC8}"/>
    <cellStyle name="SAPBEXHLevel3X 2 2 9" xfId="44019" xr:uid="{5E290DF7-6BF9-45C6-BAFD-B3492FA4B1C2}"/>
    <cellStyle name="SAPBEXHLevel3X 2 3" xfId="5148" xr:uid="{93EFE0C0-6877-45BE-BF40-ED01002C0719}"/>
    <cellStyle name="SAPBEXHLevel3X 2 3 2" xfId="5720" xr:uid="{D519222C-2A32-4879-B74D-D37C2FBF0832}"/>
    <cellStyle name="SAPBEXHLevel3X 2 3 2 2" xfId="41245" xr:uid="{1D6B17D3-A224-41AF-B219-96A45EC6EE61}"/>
    <cellStyle name="SAPBEXHLevel3X 2 3 3" xfId="38837" xr:uid="{35C0F0D7-4096-4FC1-BFC3-5EFE486A9310}"/>
    <cellStyle name="SAPBEXHLevel3X 2 3 4" xfId="41214" xr:uid="{837C114B-6A5B-4258-AC68-022B3B1DFF68}"/>
    <cellStyle name="SAPBEXHLevel3X 2 3 5" xfId="38909" xr:uid="{EC0DDE0E-61AC-40F1-906D-25B836766BBF}"/>
    <cellStyle name="SAPBEXHLevel3X 2 3 6" xfId="45268" xr:uid="{7C737D9E-8719-4E87-807A-45140A440211}"/>
    <cellStyle name="SAPBEXHLevel3X 2 3 7" xfId="44013" xr:uid="{11E408B6-6F83-4B7B-A0AB-B60FC7785E39}"/>
    <cellStyle name="SAPBEXHLevel3X 2 3 8" xfId="36085" xr:uid="{65639F78-2E90-4EEB-BD81-891BA4A94B8D}"/>
    <cellStyle name="SAPBEXHLevel3X 2 4" xfId="10353" xr:uid="{D0776910-06AB-49E9-84B3-A1BD1A20A05D}"/>
    <cellStyle name="SAPBEXHLevel3X 2 4 2" xfId="36086" xr:uid="{4D8524AC-118A-4231-A9D7-0D546E1BDB70}"/>
    <cellStyle name="SAPBEXHLevel3X 2 5" xfId="10421" xr:uid="{BF9DFD75-ACEA-4469-9522-A9B7FC2B4A48}"/>
    <cellStyle name="SAPBEXHLevel3X 2 5 2" xfId="38506" xr:uid="{14A1AC75-2B6F-45D5-BA28-6953E0F294D4}"/>
    <cellStyle name="SAPBEXHLevel3X 2 6" xfId="10737" xr:uid="{FF9AD839-DE04-4994-A3E3-F77A4029FAAA}"/>
    <cellStyle name="SAPBEXHLevel3X 2 6 2" xfId="41629" xr:uid="{A9C55B01-0E2E-4B94-B216-4863E2387BC2}"/>
    <cellStyle name="SAPBEXHLevel3X 2 7" xfId="10382" xr:uid="{607EDF21-C36E-43AC-8C68-DABEEE2BB751}"/>
    <cellStyle name="SAPBEXHLevel3X 2 7 2" xfId="42266" xr:uid="{28C2D6AD-96ED-4614-9EFB-119C55B7E78C}"/>
    <cellStyle name="SAPBEXHLevel3X 2 8" xfId="42877" xr:uid="{08275236-11A9-4B77-B731-4D9640CEB7C2}"/>
    <cellStyle name="SAPBEXHLevel3X 2 9" xfId="43727" xr:uid="{F9318D9B-2F98-4EF1-ABBD-040C0EE1786A}"/>
    <cellStyle name="SAPBEXHLevel3X 20" xfId="36087" xr:uid="{8B8ACC9E-DE10-4501-8F4B-93D1C746AC4D}"/>
    <cellStyle name="SAPBEXHLevel3X 21" xfId="36088" xr:uid="{8248AD37-F1F1-4D8A-99F9-EF13A6BEEA71}"/>
    <cellStyle name="SAPBEXHLevel3X 22" xfId="36089" xr:uid="{9BFB555A-3945-4D73-9DB7-55A2CCD459A9}"/>
    <cellStyle name="SAPBEXHLevel3X 23" xfId="36090" xr:uid="{CD5BAF43-2C21-4A1F-9A59-EDE8FA11E55F}"/>
    <cellStyle name="SAPBEXHLevel3X 24" xfId="36091" xr:uid="{87188830-1644-4CDD-B9D4-80C3B4FABE07}"/>
    <cellStyle name="SAPBEXHLevel3X 25" xfId="36092" xr:uid="{A25E9640-4B1D-4478-B822-4D43AFA4CA8E}"/>
    <cellStyle name="SAPBEXHLevel3X 26" xfId="36093" xr:uid="{095DB636-EDB2-4F68-940A-67E5E0F3BC4B}"/>
    <cellStyle name="SAPBEXHLevel3X 27" xfId="36094" xr:uid="{4B6E074A-2D2E-4894-92B7-9F9FC1DA6A80}"/>
    <cellStyle name="SAPBEXHLevel3X 28" xfId="36095" xr:uid="{8C49A23E-6C32-4AD7-944E-15B7E48EC2A1}"/>
    <cellStyle name="SAPBEXHLevel3X 29" xfId="36096" xr:uid="{24A34FCF-7B42-482E-A51B-DC2A95BB0086}"/>
    <cellStyle name="SAPBEXHLevel3X 3" xfId="2346" xr:uid="{CD047178-4C79-49E7-97BB-6C2AFB0DEEDE}"/>
    <cellStyle name="SAPBEXHLevel3X 3 10" xfId="45532" xr:uid="{816F52F9-EE3E-48F4-BE59-9188E78E9618}"/>
    <cellStyle name="SAPBEXHLevel3X 3 11" xfId="13231" xr:uid="{FF1C55D6-625D-4C36-8379-7641CE0C51E3}"/>
    <cellStyle name="SAPBEXHLevel3X 3 2" xfId="5511" xr:uid="{C87F633C-D027-4D87-A6C5-FFEAC1C56885}"/>
    <cellStyle name="SAPBEXHLevel3X 3 2 2" xfId="9008" xr:uid="{587C3C24-56D3-4D6A-BEB2-BF2433008D02}"/>
    <cellStyle name="SAPBEXHLevel3X 3 2 3" xfId="36097" xr:uid="{0D0E7BDD-8BFB-4F45-A7B1-F9E8A9E30090}"/>
    <cellStyle name="SAPBEXHLevel3X 3 3" xfId="10335" xr:uid="{114B5DF8-94B1-46FA-A26F-0E3963E0BB8F}"/>
    <cellStyle name="SAPBEXHLevel3X 3 3 2" xfId="41981" xr:uid="{5AA395F3-17A9-4FA7-A212-AFCDD07461D7}"/>
    <cellStyle name="SAPBEXHLevel3X 3 3 3" xfId="42606" xr:uid="{0C0F2735-54B1-4666-B7D0-DC80E56EE8FD}"/>
    <cellStyle name="SAPBEXHLevel3X 3 3 4" xfId="43168" xr:uid="{60C1FCC2-1CD8-4487-9087-4B073C27A054}"/>
    <cellStyle name="SAPBEXHLevel3X 3 3 5" xfId="43418" xr:uid="{1B46BBAD-60C6-4D12-9F9E-94BD0AACCBCE}"/>
    <cellStyle name="SAPBEXHLevel3X 3 3 6" xfId="45822" xr:uid="{B764135B-8836-44B6-A5A6-6ADA121403F0}"/>
    <cellStyle name="SAPBEXHLevel3X 3 3 7" xfId="46098" xr:uid="{712B3300-062D-4D3C-8535-488D97DC84DA}"/>
    <cellStyle name="SAPBEXHLevel3X 3 3 8" xfId="38106" xr:uid="{FBAAE79C-1B9E-4B35-89AF-946E3CC3B735}"/>
    <cellStyle name="SAPBEXHLevel3X 3 4" xfId="10426" xr:uid="{B5D02C0E-D367-4E7F-BE7A-8C1A0D9B6983}"/>
    <cellStyle name="SAPBEXHLevel3X 3 4 2" xfId="42077" xr:uid="{D1BA20E5-9BCA-48B1-BC71-665917832117}"/>
    <cellStyle name="SAPBEXHLevel3X 3 4 3" xfId="42694" xr:uid="{13A7D352-B190-4CA3-B5FD-5C17A9E5F028}"/>
    <cellStyle name="SAPBEXHLevel3X 3 4 4" xfId="43248" xr:uid="{1E47E6DA-BE93-4985-BB59-E378E6E214F5}"/>
    <cellStyle name="SAPBEXHLevel3X 3 4 5" xfId="43497" xr:uid="{04BAD61A-A58C-4204-AC98-2D33B93397B0}"/>
    <cellStyle name="SAPBEXHLevel3X 3 4 6" xfId="45909" xr:uid="{08659629-F02B-42AC-8A62-02BA1655C72F}"/>
    <cellStyle name="SAPBEXHLevel3X 3 4 7" xfId="46178" xr:uid="{400A94CA-CAF1-46E2-87F1-DBD5680F96DB}"/>
    <cellStyle name="SAPBEXHLevel3X 3 4 8" xfId="38264" xr:uid="{85585CD4-905E-48DE-B0CA-4301BCD5ACE6}"/>
    <cellStyle name="SAPBEXHLevel3X 3 5" xfId="10566" xr:uid="{A643674D-AB56-42A0-AEC9-06C1CDD63414}"/>
    <cellStyle name="SAPBEXHLevel3X 3 5 2" xfId="38527" xr:uid="{D786EDC7-69EE-450B-B6D4-3BE4214D7B0F}"/>
    <cellStyle name="SAPBEXHLevel3X 3 6" xfId="8337" xr:uid="{3F627BA8-2E74-4F21-945A-B1126DCE8275}"/>
    <cellStyle name="SAPBEXHLevel3X 3 6 2" xfId="41590" xr:uid="{93BC3A75-A452-4676-AB45-D530580F72B0}"/>
    <cellStyle name="SAPBEXHLevel3X 3 7" xfId="42247" xr:uid="{3B5D1885-45D5-4840-B7B4-FB217149DDF9}"/>
    <cellStyle name="SAPBEXHLevel3X 3 8" xfId="42855" xr:uid="{9A21DA67-0365-4D4D-B763-508963E05600}"/>
    <cellStyle name="SAPBEXHLevel3X 3 9" xfId="43748" xr:uid="{BEA71C8F-C201-46AE-8632-12BB87A30CF7}"/>
    <cellStyle name="SAPBEXHLevel3X 30" xfId="36098" xr:uid="{331B69C2-FD8C-4BF4-A8A8-3BF20BA96C79}"/>
    <cellStyle name="SAPBEXHLevel3X 31" xfId="36099" xr:uid="{793338B9-FD91-4D37-88F9-92D07C03D321}"/>
    <cellStyle name="SAPBEXHLevel3X 32" xfId="36100" xr:uid="{3CAFEA9F-43D3-4284-A1EF-5313C97C7970}"/>
    <cellStyle name="SAPBEXHLevel3X 33" xfId="36101" xr:uid="{026E95AA-D2E2-4F55-914C-C18FD87E9615}"/>
    <cellStyle name="SAPBEXHLevel3X 34" xfId="36102" xr:uid="{6C2FD6C7-B54F-4A07-AD12-F38598CE7F43}"/>
    <cellStyle name="SAPBEXHLevel3X 35" xfId="36103" xr:uid="{95EC85F9-AED2-4351-9976-F608099E9020}"/>
    <cellStyle name="SAPBEXHLevel3X 36" xfId="36104" xr:uid="{589448D6-646B-469E-8AFE-C34A2E66B5F4}"/>
    <cellStyle name="SAPBEXHLevel3X 37" xfId="36105" xr:uid="{665CD51F-7B60-4B51-924F-3D2CC8DB7EC6}"/>
    <cellStyle name="SAPBEXHLevel3X 38" xfId="36106" xr:uid="{FC047FB0-0CED-4707-A233-A611A4FAF182}"/>
    <cellStyle name="SAPBEXHLevel3X 39" xfId="36107" xr:uid="{1545031D-38CC-419F-B6E9-B9683AB69EEE}"/>
    <cellStyle name="SAPBEXHLevel3X 4" xfId="3228" xr:uid="{A964532D-5AE1-4C2D-BFE2-28CA87C94DA1}"/>
    <cellStyle name="SAPBEXHLevel3X 4 10" xfId="13256" xr:uid="{7D757A13-EB4E-43BC-B1C4-7B86D430A92A}"/>
    <cellStyle name="SAPBEXHLevel3X 4 2" xfId="5664" xr:uid="{ACA3B237-3660-4B16-ADE4-E5FA43E33459}"/>
    <cellStyle name="SAPBEXHLevel3X 4 2 2" xfId="36108" xr:uid="{F66DDB3F-F521-48E3-A0CE-AE48B05F6AF3}"/>
    <cellStyle name="SAPBEXHLevel3X 4 3" xfId="10791" xr:uid="{B6766AE2-5AD4-40DB-9D21-C47ED8D56C6E}"/>
    <cellStyle name="SAPBEXHLevel3X 4 3 2" xfId="42019" xr:uid="{9C328C04-8E1B-4A06-8E1C-C1B581E81480}"/>
    <cellStyle name="SAPBEXHLevel3X 4 3 3" xfId="42644" xr:uid="{104B4342-8A3D-44AB-9AAF-7C2C393A5DB7}"/>
    <cellStyle name="SAPBEXHLevel3X 4 3 4" xfId="43206" xr:uid="{8758A9FF-7AF5-40A8-B513-5810E8DA0455}"/>
    <cellStyle name="SAPBEXHLevel3X 4 3 5" xfId="43456" xr:uid="{24933925-7D95-4196-A56E-F2198F126E5B}"/>
    <cellStyle name="SAPBEXHLevel3X 4 3 6" xfId="45859" xr:uid="{18D6750E-464B-4D1D-AA36-D506D0A1199C}"/>
    <cellStyle name="SAPBEXHLevel3X 4 3 7" xfId="46136" xr:uid="{DA466857-03FB-4CC5-BF9E-4FAC9CE9E4C9}"/>
    <cellStyle name="SAPBEXHLevel3X 4 3 8" xfId="38144" xr:uid="{44D24AC9-1333-4534-9256-C504F05C378B}"/>
    <cellStyle name="SAPBEXHLevel3X 4 4" xfId="10875" xr:uid="{88261872-6164-4C42-B73F-2E16D398DA9A}"/>
    <cellStyle name="SAPBEXHLevel3X 4 4 2" xfId="38552" xr:uid="{9AC84D38-EA70-4003-AE02-C90234A853E5}"/>
    <cellStyle name="SAPBEXHLevel3X 4 5" xfId="10944" xr:uid="{87B0EB5B-932D-4896-9129-F3862DF118A1}"/>
    <cellStyle name="SAPBEXHLevel3X 4 5 2" xfId="41565" xr:uid="{01A3517C-E6BC-4E1F-B7F4-26A3893CADB0}"/>
    <cellStyle name="SAPBEXHLevel3X 4 6" xfId="5069" xr:uid="{DDACFBDA-ADA2-48B2-BABF-5A3C7A8648C9}"/>
    <cellStyle name="SAPBEXHLevel3X 4 6 2" xfId="42221" xr:uid="{2DA5FC69-6926-46DB-9588-7C802DFE3836}"/>
    <cellStyle name="SAPBEXHLevel3X 4 7" xfId="42830" xr:uid="{A0FFD5F7-18B6-4ED3-8CE0-4702A96589DF}"/>
    <cellStyle name="SAPBEXHLevel3X 4 8" xfId="43773" xr:uid="{8E50CE05-9DF7-4209-9082-646BF4F33696}"/>
    <cellStyle name="SAPBEXHLevel3X 4 9" xfId="45493" xr:uid="{5493EA4E-AA96-47B6-A5AE-4C7AE8D69B50}"/>
    <cellStyle name="SAPBEXHLevel3X 40" xfId="36109" xr:uid="{C3EEB437-F620-420B-AEF3-B6F2DCB52AD1}"/>
    <cellStyle name="SAPBEXHLevel3X 41" xfId="36110" xr:uid="{A9B699EB-9283-4479-8D9E-936DF4D98DBA}"/>
    <cellStyle name="SAPBEXHLevel3X 42" xfId="36111" xr:uid="{198F9092-B799-4DA8-BA07-1C168907667D}"/>
    <cellStyle name="SAPBEXHLevel3X 43" xfId="36112" xr:uid="{FA4E97C0-CC4B-48F2-AD95-0C061E45CA24}"/>
    <cellStyle name="SAPBEXHLevel3X 44" xfId="36113" xr:uid="{7026A999-1AE4-4C13-8986-DBB2ADF29A0B}"/>
    <cellStyle name="SAPBEXHLevel3X 45" xfId="36114" xr:uid="{7C186F7B-2EF9-492E-84E5-FBF08FFFF7CD}"/>
    <cellStyle name="SAPBEXHLevel3X 46" xfId="36115" xr:uid="{AC63EA87-CB62-4233-B0C4-7B2C894B26E7}"/>
    <cellStyle name="SAPBEXHLevel3X 47" xfId="36116" xr:uid="{9137DC5D-104B-4587-9677-82EF71F0A1CD}"/>
    <cellStyle name="SAPBEXHLevel3X 48" xfId="36117" xr:uid="{80191FC3-6940-426C-A6D0-080A938F11D4}"/>
    <cellStyle name="SAPBEXHLevel3X 49" xfId="36118" xr:uid="{133B875D-A21B-48E1-A4C8-C0628ACA21AE}"/>
    <cellStyle name="SAPBEXHLevel3X 5" xfId="2185" xr:uid="{64E54A54-3456-42C0-B6DE-D03F8DD461E9}"/>
    <cellStyle name="SAPBEXHLevel3X 5 2" xfId="8679" xr:uid="{07A1EC86-B971-4FC0-B3FB-1E2D762B7097}"/>
    <cellStyle name="SAPBEXHLevel3X 5 2 2" xfId="36119" xr:uid="{28BCC44C-54A7-46EF-AECE-F1D036D1C37B}"/>
    <cellStyle name="SAPBEXHLevel3X 5 3" xfId="38644" xr:uid="{CAE222FC-1EB0-403F-9A57-4C186E05D3C1}"/>
    <cellStyle name="SAPBEXHLevel3X 5 4" xfId="41475" xr:uid="{D7B60253-C43D-41F9-9A3C-C8D5FF3C1AEC}"/>
    <cellStyle name="SAPBEXHLevel3X 5 5" xfId="42136" xr:uid="{718D40E8-3378-4E26-A0BA-FEFD93A72979}"/>
    <cellStyle name="SAPBEXHLevel3X 5 6" xfId="42746" xr:uid="{31150113-9F35-4ADF-B72D-13FEF27C204D}"/>
    <cellStyle name="SAPBEXHLevel3X 5 7" xfId="43858" xr:uid="{D3EE6D5D-B340-4035-9044-4B8014EE8E16}"/>
    <cellStyle name="SAPBEXHLevel3X 5 8" xfId="45414" xr:uid="{FBB5D8B0-8318-4F36-84DC-37B684BA41DD}"/>
    <cellStyle name="SAPBEXHLevel3X 5 9" xfId="13355" xr:uid="{63EC8D77-ADB3-408D-AD52-3195EE6220D6}"/>
    <cellStyle name="SAPBEXHLevel3X 50" xfId="36120" xr:uid="{AE833BF1-80D6-45C2-A5B5-8775D404AA9B}"/>
    <cellStyle name="SAPBEXHLevel3X 51" xfId="36121" xr:uid="{E66DA7EC-619F-48F0-B6F4-99D8EDCB56D3}"/>
    <cellStyle name="SAPBEXHLevel3X 52" xfId="36122" xr:uid="{6A8DDEBA-75C5-4191-AB88-13CCDB36B626}"/>
    <cellStyle name="SAPBEXHLevel3X 53" xfId="36123" xr:uid="{1B0CD206-F808-4D6F-9F8A-0728BDBC5C8A}"/>
    <cellStyle name="SAPBEXHLevel3X 54" xfId="36124" xr:uid="{B1E2F157-17ED-416B-A3CD-98465701DAA8}"/>
    <cellStyle name="SAPBEXHLevel3X 55" xfId="36125" xr:uid="{6CAE9337-72F3-4B20-A71A-263C2C2D3590}"/>
    <cellStyle name="SAPBEXHLevel3X 56" xfId="36126" xr:uid="{7C5C552E-B7C0-4AEC-A436-05F312FD3A10}"/>
    <cellStyle name="SAPBEXHLevel3X 57" xfId="36127" xr:uid="{E2A7D255-AE5F-4F5D-8534-400822A3D22D}"/>
    <cellStyle name="SAPBEXHLevel3X 58" xfId="36128" xr:uid="{D11AEB3D-B49C-4866-BA71-86707DD9413D}"/>
    <cellStyle name="SAPBEXHLevel3X 59" xfId="36129" xr:uid="{C5DEB937-3F9B-43C5-A252-0AC84A83CE8F}"/>
    <cellStyle name="SAPBEXHLevel3X 6" xfId="9413" xr:uid="{BD3A3570-1EFE-45A3-8B25-2ADC8D7359E7}"/>
    <cellStyle name="SAPBEXHLevel3X 6 2" xfId="36131" xr:uid="{1BFD6852-2325-49EA-8DEC-A3A9D18934C1}"/>
    <cellStyle name="SAPBEXHLevel3X 6 3" xfId="41257" xr:uid="{0B912277-836E-49EA-A83F-B73884C4EC64}"/>
    <cellStyle name="SAPBEXHLevel3X 6 4" xfId="38818" xr:uid="{EF734D78-A58C-460A-A40B-1307268FFB11}"/>
    <cellStyle name="SAPBEXHLevel3X 6 5" xfId="41222" xr:uid="{B216D1BE-6426-46CB-9C16-EE4DED45C321}"/>
    <cellStyle name="SAPBEXHLevel3X 6 6" xfId="38890" xr:uid="{FD44B644-97C7-45DB-B910-CBB6FF18DBA0}"/>
    <cellStyle name="SAPBEXHLevel3X 6 7" xfId="45269" xr:uid="{70CC005C-F7E7-490B-9A05-D563AAB19218}"/>
    <cellStyle name="SAPBEXHLevel3X 6 8" xfId="44012" xr:uid="{5A06CB32-0C0C-479B-B9BE-6FD790CA1EC9}"/>
    <cellStyle name="SAPBEXHLevel3X 6 9" xfId="36130" xr:uid="{AE22F3F4-4178-4022-A004-D9A39C0099ED}"/>
    <cellStyle name="SAPBEXHLevel3X 60" xfId="36132" xr:uid="{EE09AB02-B379-4550-B4A7-67EB0BDBE4B0}"/>
    <cellStyle name="SAPBEXHLevel3X 61" xfId="36133" xr:uid="{4A26A3A3-C014-4787-A19D-60464D04F16A}"/>
    <cellStyle name="SAPBEXHLevel3X 62" xfId="36134" xr:uid="{3D5837B3-0461-4295-9369-1C442A8E0F36}"/>
    <cellStyle name="SAPBEXHLevel3X 63" xfId="36135" xr:uid="{BD785784-C4EF-4136-8863-4FB2A6EAA9AE}"/>
    <cellStyle name="SAPBEXHLevel3X 64" xfId="36136" xr:uid="{4341ED18-AB16-471C-98EB-235C63CA7840}"/>
    <cellStyle name="SAPBEXHLevel3X 65" xfId="36137" xr:uid="{CE981B22-8C86-479B-A9A3-7E5B56B3062F}"/>
    <cellStyle name="SAPBEXHLevel3X 66" xfId="36138" xr:uid="{DF9F2D10-DBDA-457F-AC4B-D82DA9E335F3}"/>
    <cellStyle name="SAPBEXHLevel3X 67" xfId="36139" xr:uid="{A95512A7-5137-4AF1-99BD-BE443AA46D3D}"/>
    <cellStyle name="SAPBEXHLevel3X 68" xfId="36140" xr:uid="{AA572162-5A10-4411-9367-E83A16D64CCC}"/>
    <cellStyle name="SAPBEXHLevel3X 69" xfId="36141" xr:uid="{6CCB0A7D-9E82-4386-BE1F-35427D0D3DCB}"/>
    <cellStyle name="SAPBEXHLevel3X 7" xfId="10716" xr:uid="{CEF51C5A-3F6D-4DA1-812D-14FF2B6E74FA}"/>
    <cellStyle name="SAPBEXHLevel3X 7 2" xfId="36142" xr:uid="{E920BBD1-6607-42BB-B9B6-23A1D19D1E5C}"/>
    <cellStyle name="SAPBEXHLevel3X 70" xfId="36143" xr:uid="{DC0CA56C-74DC-4DEB-9143-5F908E5FC60F}"/>
    <cellStyle name="SAPBEXHLevel3X 71" xfId="36144" xr:uid="{587140C9-2F29-4466-8684-1290343D2512}"/>
    <cellStyle name="SAPBEXHLevel3X 72" xfId="36145" xr:uid="{F5871BE2-DA96-430C-8F14-BE1AD1C21BE3}"/>
    <cellStyle name="SAPBEXHLevel3X 73" xfId="36146" xr:uid="{7AC1F8FC-FEA4-4CB4-A1EC-0B77935F00B0}"/>
    <cellStyle name="SAPBEXHLevel3X 74" xfId="36147" xr:uid="{396188B4-A101-4FE6-8C28-59D824EC0351}"/>
    <cellStyle name="SAPBEXHLevel3X 75" xfId="36148" xr:uid="{1EF15AE7-8715-491B-8FBD-B051C2FC00A2}"/>
    <cellStyle name="SAPBEXHLevel3X 76" xfId="36149" xr:uid="{D58030CB-36C1-4400-B018-3027D93E1670}"/>
    <cellStyle name="SAPBEXHLevel3X 77" xfId="36150" xr:uid="{6ED06482-139E-42E4-A99E-E2F0F5265B9D}"/>
    <cellStyle name="SAPBEXHLevel3X 78" xfId="36151" xr:uid="{BF3350D7-C816-47A9-814E-4EFDB0CAE3AA}"/>
    <cellStyle name="SAPBEXHLevel3X 79" xfId="36152" xr:uid="{65A06D04-9B3F-4C33-B7BA-9E8AA6CE6841}"/>
    <cellStyle name="SAPBEXHLevel3X 8" xfId="8616" xr:uid="{34C72ED4-4EF2-43FE-A1A3-9A0EDE547868}"/>
    <cellStyle name="SAPBEXHLevel3X 8 2" xfId="36153" xr:uid="{8914C320-846B-458E-B7A6-82DF966AB8B0}"/>
    <cellStyle name="SAPBEXHLevel3X 80" xfId="36154" xr:uid="{51900D31-C214-4B5E-83DD-68788FB88B01}"/>
    <cellStyle name="SAPBEXHLevel3X 81" xfId="36155" xr:uid="{35024CAB-0BBB-4F49-9239-1CBC574219D0}"/>
    <cellStyle name="SAPBEXHLevel3X 82" xfId="36156" xr:uid="{3F80815A-8149-489E-B227-2F13915C6AEC}"/>
    <cellStyle name="SAPBEXHLevel3X 83" xfId="36157" xr:uid="{7943FC33-D68A-442F-8D9E-B32589D5A1A9}"/>
    <cellStyle name="SAPBEXHLevel3X 84" xfId="36158" xr:uid="{2969A537-7DC6-41D5-B9FE-138D18B31641}"/>
    <cellStyle name="SAPBEXHLevel3X 85" xfId="36159" xr:uid="{6CBEECDC-CA77-4683-94BC-427340AE55FD}"/>
    <cellStyle name="SAPBEXHLevel3X 86" xfId="36160" xr:uid="{A8F3B130-5494-4BF9-8057-9C87AE124114}"/>
    <cellStyle name="SAPBEXHLevel3X 87" xfId="36161" xr:uid="{0BED288C-8E7D-4049-ACA5-769D820B2EA8}"/>
    <cellStyle name="SAPBEXHLevel3X 88" xfId="36162" xr:uid="{A211C1CA-06B9-4F84-A592-8B51C56F4FE3}"/>
    <cellStyle name="SAPBEXHLevel3X 89" xfId="36163" xr:uid="{EC43C10C-8DB3-4E03-9844-EAE42F0D85A4}"/>
    <cellStyle name="SAPBEXHLevel3X 9" xfId="36164" xr:uid="{8BB699A6-3CA6-4F8E-A51F-29EC3500A80C}"/>
    <cellStyle name="SAPBEXHLevel3X 90" xfId="36165" xr:uid="{D26DF1E1-93D6-4C95-B62C-9E4F0F02FEA2}"/>
    <cellStyle name="SAPBEXHLevel3X 91" xfId="36166" xr:uid="{C11E1AF2-85C5-4B73-8ACA-83BFBC64807A}"/>
    <cellStyle name="SAPBEXHLevel3X 92" xfId="36167" xr:uid="{F1D04F6D-F15B-4081-AA87-D4B022CF1446}"/>
    <cellStyle name="SAPBEXHLevel3X 93" xfId="36168" xr:uid="{53B68DE3-1D07-4920-98CE-D69CAC1C550C}"/>
    <cellStyle name="SAPBEXHLevel3X 94" xfId="36169" xr:uid="{48C14D72-0390-420C-B6AA-FA340C7A97D0}"/>
    <cellStyle name="SAPBEXHLevel3X 95" xfId="36170" xr:uid="{8BA3AA19-B9FE-4E64-942E-6ACBDE02B7E8}"/>
    <cellStyle name="SAPBEXHLevel3X 96" xfId="36171" xr:uid="{EE953C9E-0F7F-46BA-971A-17645F37E964}"/>
    <cellStyle name="SAPBEXHLevel3X 97" xfId="36172" xr:uid="{230FF686-4FD0-4F75-A03A-D93BBEB01B90}"/>
    <cellStyle name="SAPBEXHLevel3X 98" xfId="36173" xr:uid="{32439796-E8D3-4FDC-9047-2E1B1272E179}"/>
    <cellStyle name="SAPBEXHLevel3X 99" xfId="36174" xr:uid="{89C94D78-39A6-49B9-BBA6-E16F76153FF9}"/>
    <cellStyle name="SAPBEXHLevel3X_before" xfId="36175" xr:uid="{C4FFDCF0-0263-4098-B524-5778F230B0EA}"/>
    <cellStyle name="SAPBEXinputData" xfId="2110" xr:uid="{1B8C86D5-3850-4177-89A7-95F1BD81CE37}"/>
    <cellStyle name="SAPBEXinputData 10" xfId="36176" xr:uid="{DD510A80-8F43-4A4C-A773-72B36B3E7BBA}"/>
    <cellStyle name="SAPBEXinputData 11" xfId="36177" xr:uid="{DC842A84-55F1-40B4-918C-FCB4B1ABC209}"/>
    <cellStyle name="SAPBEXinputData 12" xfId="36178" xr:uid="{620BE067-C7AA-4E32-88A4-C2BBE8ACF722}"/>
    <cellStyle name="SAPBEXinputData 13" xfId="36179" xr:uid="{C4E17D41-0A14-4F4D-BA74-8FCA8C8A1007}"/>
    <cellStyle name="SAPBEXinputData 14" xfId="13007" xr:uid="{D91A4504-4A07-4DF8-950A-E6149AB19481}"/>
    <cellStyle name="SAPBEXinputData 15" xfId="38335" xr:uid="{316417D5-401E-498E-800F-E868511446A3}"/>
    <cellStyle name="SAPBEXinputData 16" xfId="41856" xr:uid="{9A0B202A-404B-4723-B30F-33F58E85353E}"/>
    <cellStyle name="SAPBEXinputData 17" xfId="42501" xr:uid="{F00BEF5A-5D45-4DDE-98B2-6A57A0909702}"/>
    <cellStyle name="SAPBEXinputData 18" xfId="45714" xr:uid="{D897B26B-20CD-44D7-858F-91C3BD02FE37}"/>
    <cellStyle name="SAPBEXinputData 19" xfId="46288" xr:uid="{ACE0F141-4576-41F3-9D6A-217AA5A7E0DA}"/>
    <cellStyle name="SAPBEXinputData 2" xfId="2379" xr:uid="{C562F12B-9C7D-4127-93DD-448672633F6B}"/>
    <cellStyle name="SAPBEXinputData 2 2" xfId="10358" xr:uid="{9AEB5AE0-83EF-4CCC-BDB8-42FE4B7C0B2F}"/>
    <cellStyle name="SAPBEXinputData 2 2 2" xfId="36181" xr:uid="{A3D00EC4-90CA-46E1-A898-2A808B7B578B}"/>
    <cellStyle name="SAPBEXinputData 2 2 2 2" xfId="36182" xr:uid="{461B7404-E1E3-4879-9909-ECF07E34ED04}"/>
    <cellStyle name="SAPBEXinputData 2 2 2 2 2" xfId="36183" xr:uid="{E6A20594-2314-403D-AA32-95E5FF42195D}"/>
    <cellStyle name="SAPBEXinputData 2 2 2 2 3" xfId="41259" xr:uid="{77411B19-01F0-4B76-BB34-E2B21B00E437}"/>
    <cellStyle name="SAPBEXinputData 2 2 2 2 4" xfId="38815" xr:uid="{2EDD689D-4F30-4AAB-9D21-BBEFBC13DE49}"/>
    <cellStyle name="SAPBEXinputData 2 2 2 2 5" xfId="41225" xr:uid="{064BBB28-0CC5-421E-8AEC-187263444523}"/>
    <cellStyle name="SAPBEXinputData 2 2 2 2 6" xfId="38887" xr:uid="{E9934D94-0467-45EA-8EE1-15AF55FD4D8F}"/>
    <cellStyle name="SAPBEXinputData 2 2 2 2 7" xfId="44010" xr:uid="{C989A1A8-501C-4D4A-B6CC-896B995CEE92}"/>
    <cellStyle name="SAPBEXinputData 2 2 2 3" xfId="36184" xr:uid="{5427FB69-A603-42E3-86EF-5AFB3FF2D45A}"/>
    <cellStyle name="SAPBEXinputData 2 2 3" xfId="36185" xr:uid="{5FD8F0E1-4100-4DB3-8AB6-8B51B6EA5BBB}"/>
    <cellStyle name="SAPBEXinputData 2 2 3 2" xfId="41260" xr:uid="{53686092-961E-494C-AFC3-B522D4600E45}"/>
    <cellStyle name="SAPBEXinputData 2 2 3 3" xfId="38814" xr:uid="{B52BD1F6-533D-4233-B5CC-117022D3ABF0}"/>
    <cellStyle name="SAPBEXinputData 2 2 3 4" xfId="41231" xr:uid="{A07EB5A0-CBE6-4AC4-832A-3243612632A1}"/>
    <cellStyle name="SAPBEXinputData 2 2 3 5" xfId="38886" xr:uid="{45ECC00F-AFEC-4001-BEE5-48FEC4654902}"/>
    <cellStyle name="SAPBEXinputData 2 2 3 6" xfId="44009" xr:uid="{2953C314-8084-4D27-9D35-AAAFED070D98}"/>
    <cellStyle name="SAPBEXinputData 2 2 4" xfId="41258" xr:uid="{6649AAA3-A28B-4AB7-B37C-F375059275C2}"/>
    <cellStyle name="SAPBEXinputData 2 2 5" xfId="38816" xr:uid="{E2E2BFB7-0FB8-4213-A544-7588B4F022D1}"/>
    <cellStyle name="SAPBEXinputData 2 2 6" xfId="41224" xr:uid="{EBB264CC-8553-4FB3-9103-34002C195435}"/>
    <cellStyle name="SAPBEXinputData 2 2 7" xfId="38888" xr:uid="{D1E01C94-9ABF-4A90-BB9B-178676533FA9}"/>
    <cellStyle name="SAPBEXinputData 2 2 8" xfId="44011" xr:uid="{DCCD3547-5E33-45AD-BD3B-D0FD812FC431}"/>
    <cellStyle name="SAPBEXinputData 2 3" xfId="8851" xr:uid="{40B2554C-B534-45F1-85E7-AA42DBBBBDFA}"/>
    <cellStyle name="SAPBEXinputData 2 3 2" xfId="36186" xr:uid="{53363477-EEA5-4039-9872-58C475CDDA72}"/>
    <cellStyle name="SAPBEXinputData 2 4" xfId="10645" xr:uid="{8F7FEA50-57CE-40F1-BA0A-136EE5BB934E}"/>
    <cellStyle name="SAPBEXinputData 2 4 2" xfId="36187" xr:uid="{BBC1D462-B713-418E-85BD-B8B11B9E5B8D}"/>
    <cellStyle name="SAPBEXinputData 2 5" xfId="4194" xr:uid="{415170D5-9355-4890-B5A2-82A6F317D90D}"/>
    <cellStyle name="SAPBEXinputData 2 6" xfId="36180" xr:uid="{2355BC0C-743A-4DFA-9C22-451F5E88F1FC}"/>
    <cellStyle name="SAPBEXinputData 3" xfId="2235" xr:uid="{8A335054-0142-4584-A8F3-0E4CEA1ED69B}"/>
    <cellStyle name="SAPBEXinputData 3 2" xfId="8863" xr:uid="{AB1CA39C-30CA-4889-9010-03E533C3A276}"/>
    <cellStyle name="SAPBEXinputData 3 3" xfId="8751" xr:uid="{7989FB7D-B110-450D-8850-A94A53631A25}"/>
    <cellStyle name="SAPBEXinputData 3 4" xfId="8692" xr:uid="{14C1C56B-97E9-436D-AE6B-A7F1E5BCF728}"/>
    <cellStyle name="SAPBEXinputData 3 5" xfId="10600" xr:uid="{856F64FA-B443-448C-A849-2CDF9EC4EAFD}"/>
    <cellStyle name="SAPBEXinputData 3 6" xfId="8546" xr:uid="{A2AC5616-11B0-456F-A1F3-9CCDAA59DF0F}"/>
    <cellStyle name="SAPBEXinputData 3 7" xfId="36188" xr:uid="{21A5D606-5657-4095-94B8-5A4FE639A6CA}"/>
    <cellStyle name="SAPBEXinputData 4" xfId="3234" xr:uid="{87D22CFA-C14D-4AFD-A2C9-8A97224B6660}"/>
    <cellStyle name="SAPBEXinputData 4 2" xfId="10794" xr:uid="{2B403B98-600E-4A46-B0F2-141EC0D742F1}"/>
    <cellStyle name="SAPBEXinputData 4 3" xfId="10878" xr:uid="{0FC26AD3-B5A8-470E-9EDA-1C95621E01E7}"/>
    <cellStyle name="SAPBEXinputData 4 4" xfId="10947" xr:uid="{9CAEB656-93DC-4513-A8AE-2668BC97D23D}"/>
    <cellStyle name="SAPBEXinputData 4 5" xfId="36189" xr:uid="{B404B185-EDD6-4D9C-A17A-7A78F0C0F7A0}"/>
    <cellStyle name="SAPBEXinputData 5" xfId="8868" xr:uid="{A6C5F00D-4DBA-4290-9CF6-E96360EB09DF}"/>
    <cellStyle name="SAPBEXinputData 5 2" xfId="36190" xr:uid="{AC6391D8-F3D0-4080-908F-9E867DE25C51}"/>
    <cellStyle name="SAPBEXinputData 6" xfId="10457" xr:uid="{88D1D778-477C-4EE6-AD0D-2884B8C62160}"/>
    <cellStyle name="SAPBEXinputData 6 2" xfId="36192" xr:uid="{38F9C199-65FA-4631-BB31-8A3DEEA4249E}"/>
    <cellStyle name="SAPBEXinputData 6 3" xfId="41261" xr:uid="{B3265518-5B1E-4837-AE84-6CDDC3C4333E}"/>
    <cellStyle name="SAPBEXinputData 6 4" xfId="38813" xr:uid="{CF156962-6520-4F6F-A714-0DCBE381154C}"/>
    <cellStyle name="SAPBEXinputData 6 5" xfId="41238" xr:uid="{69217C90-E1E9-43E9-9EF1-DEC85CB7085C}"/>
    <cellStyle name="SAPBEXinputData 6 6" xfId="38885" xr:uid="{A576FDA6-E7FA-4CA8-9538-05EE1FD1ADB0}"/>
    <cellStyle name="SAPBEXinputData 6 7" xfId="44008" xr:uid="{5BE9D2F8-9AB4-4F28-9F8A-D22B1DB44BA5}"/>
    <cellStyle name="SAPBEXinputData 6 8" xfId="36191" xr:uid="{DEF99166-A2F5-4EAF-AC85-3C6755F7E790}"/>
    <cellStyle name="SAPBEXinputData 7" xfId="10777" xr:uid="{5DD8AA99-24B2-43E4-A347-F3E818FC970E}"/>
    <cellStyle name="SAPBEXinputData 7 2" xfId="36194" xr:uid="{FBA20CA2-9624-4E57-AFCF-9690226ECECF}"/>
    <cellStyle name="SAPBEXinputData 7 3" xfId="36193" xr:uid="{09C4220D-5FE7-4508-AEB0-6A1EE1E77309}"/>
    <cellStyle name="SAPBEXinputData 8" xfId="10593" xr:uid="{C124131C-3D26-4BA0-8D47-14648C0136CA}"/>
    <cellStyle name="SAPBEXinputData 8 2" xfId="36195" xr:uid="{1BD11CEF-5E32-42B9-925B-FB9D986CCB35}"/>
    <cellStyle name="SAPBEXinputData 9" xfId="36196" xr:uid="{FD566564-B81B-4AC8-8E48-93C32CC2807D}"/>
    <cellStyle name="SAPBEXinputData_before" xfId="36197" xr:uid="{FC2816DB-4397-463C-B9F1-FCCF5DF48E60}"/>
    <cellStyle name="SAPBEXItemHeader" xfId="13008" xr:uid="{5F35D9E7-8F91-4057-9C78-21749B67AEEA}"/>
    <cellStyle name="SAPBEXItemHeader 10" xfId="36198" xr:uid="{0FE484DC-6A3E-45DE-988A-101E4CD23135}"/>
    <cellStyle name="SAPBEXItemHeader 100" xfId="36199" xr:uid="{906FFEF1-4E10-4B1C-9007-2E8DA7131108}"/>
    <cellStyle name="SAPBEXItemHeader 101" xfId="36200" xr:uid="{8DF44847-888A-42BF-9387-0B8C7BD5DF47}"/>
    <cellStyle name="SAPBEXItemHeader 102" xfId="36201" xr:uid="{AC26E216-6C02-4BB6-B90B-A9FAF478133E}"/>
    <cellStyle name="SAPBEXItemHeader 103" xfId="36202" xr:uid="{6EB62520-502E-4CC9-92A6-0D57C402B69C}"/>
    <cellStyle name="SAPBEXItemHeader 104" xfId="36203" xr:uid="{94F65118-C3D3-42AC-83C5-4510BD5C59FB}"/>
    <cellStyle name="SAPBEXItemHeader 105" xfId="36204" xr:uid="{443DEBC8-8F02-4F35-B8E1-9820370C581C}"/>
    <cellStyle name="SAPBEXItemHeader 105 2" xfId="41262" xr:uid="{17A228CD-4571-4B1E-9D43-6927EC998023}"/>
    <cellStyle name="SAPBEXItemHeader 105 3" xfId="38812" xr:uid="{71E59B1A-35E2-4A94-82C8-56A70FFA641A}"/>
    <cellStyle name="SAPBEXItemHeader 105 4" xfId="41246" xr:uid="{10F114EF-9FB9-4A0A-9593-4401C84C5B1E}"/>
    <cellStyle name="SAPBEXItemHeader 105 5" xfId="38873" xr:uid="{95BAAE1A-4766-4CC2-89E7-CEC68D139D19}"/>
    <cellStyle name="SAPBEXItemHeader 105 6" xfId="45270" xr:uid="{CF41814E-ABD0-4759-8731-9B411BCE95A6}"/>
    <cellStyle name="SAPBEXItemHeader 105 7" xfId="44007" xr:uid="{E8BE35C4-5958-4FDC-8218-E22B856F0324}"/>
    <cellStyle name="SAPBEXItemHeader 106" xfId="36205" xr:uid="{A861281A-C081-4970-A4AE-34C7116F2CD6}"/>
    <cellStyle name="SAPBEXItemHeader 106 2" xfId="41263" xr:uid="{57C4832A-29A7-4886-8FD6-9D9E2F8D9D97}"/>
    <cellStyle name="SAPBEXItemHeader 106 3" xfId="38811" xr:uid="{348578E3-C171-4BE9-8B92-96B7A9C05B2D}"/>
    <cellStyle name="SAPBEXItemHeader 106 4" xfId="41247" xr:uid="{327B3A1C-59AC-4A20-AFAB-54AC927C44C5}"/>
    <cellStyle name="SAPBEXItemHeader 106 5" xfId="38865" xr:uid="{DB07DFB4-2E21-4F8E-A786-BFCBBBF462AC}"/>
    <cellStyle name="SAPBEXItemHeader 106 6" xfId="45271" xr:uid="{29D2D6E0-F483-4B0F-B8BF-107307E0F248}"/>
    <cellStyle name="SAPBEXItemHeader 106 7" xfId="44006" xr:uid="{91043DD4-0314-4356-9100-EE3CDFD24BCA}"/>
    <cellStyle name="SAPBEXItemHeader 107" xfId="36206" xr:uid="{242046CA-F2C3-47F3-9739-20C1CD6CE81B}"/>
    <cellStyle name="SAPBEXItemHeader 107 2" xfId="41264" xr:uid="{435B1D9D-0439-408B-9825-2277DB470963}"/>
    <cellStyle name="SAPBEXItemHeader 107 3" xfId="38810" xr:uid="{2AFA6140-9FEC-494B-878C-71B907F96942}"/>
    <cellStyle name="SAPBEXItemHeader 107 4" xfId="41248" xr:uid="{52A12654-B4F8-4B55-97A4-B40CA5099F92}"/>
    <cellStyle name="SAPBEXItemHeader 107 5" xfId="38864" xr:uid="{B5010653-0C9E-4ABF-B475-BD7C75DA9F61}"/>
    <cellStyle name="SAPBEXItemHeader 107 6" xfId="45272" xr:uid="{C11FB13F-D28F-4CAE-B43E-EE57E5B6FCDC}"/>
    <cellStyle name="SAPBEXItemHeader 107 7" xfId="44005" xr:uid="{D0622333-10BD-4CA3-BC8F-F15FE93C8A48}"/>
    <cellStyle name="SAPBEXItemHeader 108" xfId="36207" xr:uid="{5D02854E-825F-4F8B-A13A-F7F20CF96A9C}"/>
    <cellStyle name="SAPBEXItemHeader 108 2" xfId="41265" xr:uid="{41FCC005-0B28-4775-82FC-B231C7FE052E}"/>
    <cellStyle name="SAPBEXItemHeader 108 3" xfId="38809" xr:uid="{89CC1EE9-5548-48A2-80A5-C42259EBF4E4}"/>
    <cellStyle name="SAPBEXItemHeader 108 4" xfId="41249" xr:uid="{3F49DCF2-E3DA-4419-A9F3-0C6531230803}"/>
    <cellStyle name="SAPBEXItemHeader 108 5" xfId="38863" xr:uid="{3416BBDC-EBCC-4C06-B55C-771308CDA015}"/>
    <cellStyle name="SAPBEXItemHeader 108 6" xfId="45273" xr:uid="{456A7F2A-BE56-4A7C-9EDE-5ABA2B094D17}"/>
    <cellStyle name="SAPBEXItemHeader 108 7" xfId="44004" xr:uid="{EC568C84-B7BA-48F2-B799-D1047EE8D4BB}"/>
    <cellStyle name="SAPBEXItemHeader 109" xfId="36208" xr:uid="{0EA598CF-110B-4414-8CDE-0D9EE7D9AF45}"/>
    <cellStyle name="SAPBEXItemHeader 109 2" xfId="41266" xr:uid="{B3426012-DD9A-4946-8B3E-566FB417EEA5}"/>
    <cellStyle name="SAPBEXItemHeader 109 3" xfId="38808" xr:uid="{3F4C3ED2-8F34-4798-BA6B-FA3558D82B45}"/>
    <cellStyle name="SAPBEXItemHeader 109 4" xfId="41250" xr:uid="{029153E7-5C9A-4F08-86C5-C9286EF2371F}"/>
    <cellStyle name="SAPBEXItemHeader 109 5" xfId="38862" xr:uid="{7CFCBE53-E7C6-4384-B486-DC40E4D84104}"/>
    <cellStyle name="SAPBEXItemHeader 109 6" xfId="45274" xr:uid="{663F2E22-7A67-4DB7-9B1F-B05DC4CD6EA8}"/>
    <cellStyle name="SAPBEXItemHeader 109 7" xfId="44003" xr:uid="{07EF7DFE-7207-4060-8B0B-204363B95CA3}"/>
    <cellStyle name="SAPBEXItemHeader 11" xfId="36209" xr:uid="{D3169748-6E87-4B9D-AB43-88F9B77B508A}"/>
    <cellStyle name="SAPBEXItemHeader 110" xfId="36210" xr:uid="{472B7F37-9695-4E03-99D4-A101A23D5E35}"/>
    <cellStyle name="SAPBEXItemHeader 110 2" xfId="41267" xr:uid="{0D0EF629-667E-446F-98B6-428638621D0F}"/>
    <cellStyle name="SAPBEXItemHeader 110 3" xfId="38807" xr:uid="{F798E510-16AD-4DA8-A194-9CB108805BB7}"/>
    <cellStyle name="SAPBEXItemHeader 110 4" xfId="41251" xr:uid="{112A0AD0-84CA-4A87-B852-23B6209884FA}"/>
    <cellStyle name="SAPBEXItemHeader 110 5" xfId="38861" xr:uid="{D4E0B22B-4AAF-4276-86D2-3079AD537C6C}"/>
    <cellStyle name="SAPBEXItemHeader 110 6" xfId="45275" xr:uid="{04B8B286-CB1B-4662-BCF5-11AC020C5D14}"/>
    <cellStyle name="SAPBEXItemHeader 110 7" xfId="44002" xr:uid="{092FE7A2-DEAC-4B50-87E8-6625E77CF6FC}"/>
    <cellStyle name="SAPBEXItemHeader 111" xfId="36211" xr:uid="{671EAAC9-7870-418C-96DF-177CD0BDA828}"/>
    <cellStyle name="SAPBEXItemHeader 111 2" xfId="41268" xr:uid="{833E5306-5BEF-4639-8FF1-290A76DBF993}"/>
    <cellStyle name="SAPBEXItemHeader 111 3" xfId="38806" xr:uid="{107B3423-6DAC-4C5D-9F7E-06F57512896B}"/>
    <cellStyle name="SAPBEXItemHeader 111 4" xfId="41252" xr:uid="{788A230E-B49B-4D27-A516-8C2806D7ADBA}"/>
    <cellStyle name="SAPBEXItemHeader 111 5" xfId="38860" xr:uid="{B3A3E71A-DACC-49D7-976E-6EDD9A4E7835}"/>
    <cellStyle name="SAPBEXItemHeader 111 6" xfId="45276" xr:uid="{3EC804A6-7F97-4DA8-B666-1C91000F4BC5}"/>
    <cellStyle name="SAPBEXItemHeader 111 7" xfId="44001" xr:uid="{487B93F9-D433-43EF-BCF1-3144DA7FB433}"/>
    <cellStyle name="SAPBEXItemHeader 112" xfId="36212" xr:uid="{C7F2C4F0-7361-4AE4-9C9F-8AEBCB60E0BE}"/>
    <cellStyle name="SAPBEXItemHeader 112 2" xfId="41269" xr:uid="{B3FA3F56-8231-4603-B796-A523A9FDB358}"/>
    <cellStyle name="SAPBEXItemHeader 112 3" xfId="38805" xr:uid="{E004BD7A-95EF-4C60-97E7-638C9E811646}"/>
    <cellStyle name="SAPBEXItemHeader 112 4" xfId="41253" xr:uid="{127B9F62-39A5-4B9F-B1D0-F18FA9292BF6}"/>
    <cellStyle name="SAPBEXItemHeader 112 5" xfId="38859" xr:uid="{773D6F0F-EACB-4474-BF04-305307BA42C1}"/>
    <cellStyle name="SAPBEXItemHeader 112 6" xfId="45277" xr:uid="{3A8FB73F-84EC-4AA7-AC0B-0CB70F86B11E}"/>
    <cellStyle name="SAPBEXItemHeader 112 7" xfId="44000" xr:uid="{84362CC9-A9E6-443B-A681-46AE9CD02590}"/>
    <cellStyle name="SAPBEXItemHeader 113" xfId="36213" xr:uid="{11453592-22CA-4A9E-8493-02BF1D0B6609}"/>
    <cellStyle name="SAPBEXItemHeader 113 2" xfId="41270" xr:uid="{CB9E37B1-B5F5-41D1-A43D-3F3249E4795F}"/>
    <cellStyle name="SAPBEXItemHeader 113 3" xfId="38804" xr:uid="{46816230-F94D-4B5B-B477-DFFDDB8F4152}"/>
    <cellStyle name="SAPBEXItemHeader 113 4" xfId="41254" xr:uid="{8BC64851-EE99-46DF-B515-76B6C3EC4D85}"/>
    <cellStyle name="SAPBEXItemHeader 113 5" xfId="38858" xr:uid="{776B88B7-8E98-4CDA-BD37-52229DCE52E0}"/>
    <cellStyle name="SAPBEXItemHeader 113 6" xfId="45278" xr:uid="{806A8788-97CC-4C16-9C6A-AB2751646380}"/>
    <cellStyle name="SAPBEXItemHeader 113 7" xfId="43999" xr:uid="{A69D0E7C-579E-414E-B93C-BFF0D50B0412}"/>
    <cellStyle name="SAPBEXItemHeader 114" xfId="36214" xr:uid="{27F776CF-9D6B-4B31-B40D-D2E8EE1B7A75}"/>
    <cellStyle name="SAPBEXItemHeader 114 2" xfId="41271" xr:uid="{2B075E10-3B1A-4066-A83F-3DC5E6737892}"/>
    <cellStyle name="SAPBEXItemHeader 114 3" xfId="38803" xr:uid="{39098473-49CE-4BA0-8628-2DC4C9FD2E58}"/>
    <cellStyle name="SAPBEXItemHeader 114 4" xfId="41255" xr:uid="{ADBED7C8-5E96-4CEF-BE73-0208D244DD82}"/>
    <cellStyle name="SAPBEXItemHeader 114 5" xfId="38857" xr:uid="{87593706-84B4-4AC4-87BC-6D552DA8910D}"/>
    <cellStyle name="SAPBEXItemHeader 114 6" xfId="45279" xr:uid="{F86C85F3-280C-45F7-A4A9-D3C36D73D6EA}"/>
    <cellStyle name="SAPBEXItemHeader 114 7" xfId="43998" xr:uid="{9C7635B6-2528-4604-81AC-47ADC6C0C1C5}"/>
    <cellStyle name="SAPBEXItemHeader 115" xfId="36215" xr:uid="{F8F37F2E-B2F2-46D0-8BB7-CC067888530D}"/>
    <cellStyle name="SAPBEXItemHeader 115 2" xfId="41272" xr:uid="{C2A89A03-33EC-430B-A6F4-288A3F4A07CD}"/>
    <cellStyle name="SAPBEXItemHeader 115 3" xfId="38802" xr:uid="{98279988-964B-4705-B65A-9FDD010F523E}"/>
    <cellStyle name="SAPBEXItemHeader 115 4" xfId="41256" xr:uid="{0FFD3FA6-9E39-4810-8E2F-6265FEA29388}"/>
    <cellStyle name="SAPBEXItemHeader 115 5" xfId="38856" xr:uid="{93498215-A405-44F2-9E54-D25FB7B0A94B}"/>
    <cellStyle name="SAPBEXItemHeader 115 6" xfId="45280" xr:uid="{FADA60C3-D407-4838-9B8D-091B3572E4D5}"/>
    <cellStyle name="SAPBEXItemHeader 115 7" xfId="43997" xr:uid="{CFEBA1DE-88DD-422B-A4C3-928EC804E2E9}"/>
    <cellStyle name="SAPBEXItemHeader 116" xfId="38395" xr:uid="{8E4F8C3B-9A35-4B71-8136-1EA9BCB4A4A3}"/>
    <cellStyle name="SAPBEXItemHeader 117" xfId="41763" xr:uid="{3B50FDBB-0AFF-48CA-8ADB-6586CBA9099E}"/>
    <cellStyle name="SAPBEXItemHeader 118" xfId="42420" xr:uid="{AF17D2A8-C068-4093-9F30-DFE4BC3992EA}"/>
    <cellStyle name="SAPBEXItemHeader 119" xfId="43006" xr:uid="{0AFD8E7B-F2E4-4E60-8B29-2AE0AE442208}"/>
    <cellStyle name="SAPBEXItemHeader 12" xfId="36216" xr:uid="{AFD675B1-DF24-4D1C-91D6-88E690F96BDE}"/>
    <cellStyle name="SAPBEXItemHeader 120" xfId="43625" xr:uid="{86336842-E961-45EB-8E76-EEFFE081C6A6}"/>
    <cellStyle name="SAPBEXItemHeader 121" xfId="45655" xr:uid="{4AB73A76-7A60-43BA-85FD-084F059F7D4A}"/>
    <cellStyle name="SAPBEXItemHeader 13" xfId="36217" xr:uid="{F2CB2D1B-6A28-450E-B8E7-1856F27DF184}"/>
    <cellStyle name="SAPBEXItemHeader 14" xfId="36218" xr:uid="{F798D674-5FAB-4D4C-8FD8-6822AFF1807F}"/>
    <cellStyle name="SAPBEXItemHeader 15" xfId="36219" xr:uid="{2E56E776-BF2C-44AD-B610-F1555671D350}"/>
    <cellStyle name="SAPBEXItemHeader 16" xfId="36220" xr:uid="{A7C3038F-4D2C-4385-98B4-886D2318FDC9}"/>
    <cellStyle name="SAPBEXItemHeader 17" xfId="36221" xr:uid="{4AA9D90A-C063-4F60-984D-DE43D414E66C}"/>
    <cellStyle name="SAPBEXItemHeader 18" xfId="36222" xr:uid="{82050628-2EB3-4322-8328-9DEE20A7D847}"/>
    <cellStyle name="SAPBEXItemHeader 19" xfId="36223" xr:uid="{032B6152-749C-4C5D-84CE-EB088608A3A0}"/>
    <cellStyle name="SAPBEXItemHeader 2" xfId="13212" xr:uid="{ADE1A614-9C87-4E31-8C11-1A5CC27421FC}"/>
    <cellStyle name="SAPBEXItemHeader 2 2" xfId="37970" xr:uid="{5204658E-E95C-45FD-9F95-A09307C56574}"/>
    <cellStyle name="SAPBEXItemHeader 2 2 2" xfId="41914" xr:uid="{9DFD0830-08F0-4A68-A3D6-CDE123D3F81C}"/>
    <cellStyle name="SAPBEXItemHeader 2 2 3" xfId="42558" xr:uid="{56C2A5B8-A453-41C0-BAB6-D0D1E92638BA}"/>
    <cellStyle name="SAPBEXItemHeader 2 2 4" xfId="43122" xr:uid="{6DC5AC68-AACA-492D-AC59-D9C1350AE6D4}"/>
    <cellStyle name="SAPBEXItemHeader 2 2 5" xfId="43373" xr:uid="{8A83C764-2C2E-45B4-8E89-F3C75420FA3E}"/>
    <cellStyle name="SAPBEXItemHeader 2 2 6" xfId="45757" xr:uid="{35E1F278-03C7-4A5A-8BBF-FFEC7DBC52F9}"/>
    <cellStyle name="SAPBEXItemHeader 2 2 7" xfId="46054" xr:uid="{0935BB9A-D94A-44A9-875E-6206335F1456}"/>
    <cellStyle name="SAPBEXItemHeader 2 3" xfId="38174" xr:uid="{D044BC44-13A4-4AD5-A0E7-7090B77B7906}"/>
    <cellStyle name="SAPBEXItemHeader 2 4" xfId="38507" xr:uid="{FE0138E8-9E7F-4062-B08F-55DB64C20E56}"/>
    <cellStyle name="SAPBEXItemHeader 2 5" xfId="41628" xr:uid="{38C308E4-A696-4BE5-88CD-48C506AD7A6D}"/>
    <cellStyle name="SAPBEXItemHeader 2 6" xfId="42265" xr:uid="{9851B76B-8732-466A-89CF-ABF0147B3CF5}"/>
    <cellStyle name="SAPBEXItemHeader 2 7" xfId="42876" xr:uid="{06A61F1B-7069-421B-9FF5-8AE3F270B209}"/>
    <cellStyle name="SAPBEXItemHeader 2 8" xfId="43728" xr:uid="{25204228-166D-4286-8ADA-E1361D33D13A}"/>
    <cellStyle name="SAPBEXItemHeader 2 9" xfId="45549" xr:uid="{FC1ED61C-8F6A-4442-A888-F159DB5F3D74}"/>
    <cellStyle name="SAPBEXItemHeader 20" xfId="36224" xr:uid="{1E01954B-7927-4FB5-9C35-917082EDB3D3}"/>
    <cellStyle name="SAPBEXItemHeader 21" xfId="36225" xr:uid="{7B7B253E-8F56-406C-93A4-BDEDF34873E6}"/>
    <cellStyle name="SAPBEXItemHeader 22" xfId="36226" xr:uid="{197FE943-D6F1-43B4-BD58-66C5A218FEE9}"/>
    <cellStyle name="SAPBEXItemHeader 23" xfId="36227" xr:uid="{8647D19C-4817-4A8F-A230-BF9671FD949C}"/>
    <cellStyle name="SAPBEXItemHeader 24" xfId="36228" xr:uid="{BE3BF5D6-4554-462C-ADDF-3A6F583282BC}"/>
    <cellStyle name="SAPBEXItemHeader 25" xfId="36229" xr:uid="{4F4F94E9-AA03-4B8D-92B6-EC5EA9C1ABE0}"/>
    <cellStyle name="SAPBEXItemHeader 26" xfId="36230" xr:uid="{5701F695-38CC-485F-8D36-B7F2C23D71BB}"/>
    <cellStyle name="SAPBEXItemHeader 27" xfId="36231" xr:uid="{3AD937F8-07CD-43C2-8DB9-A5E3CEDF636F}"/>
    <cellStyle name="SAPBEXItemHeader 28" xfId="36232" xr:uid="{11C666D4-3166-452E-8F21-0C0D8FF600F0}"/>
    <cellStyle name="SAPBEXItemHeader 29" xfId="36233" xr:uid="{073B670C-F826-431F-A2CD-AEC99FA4D9A5}"/>
    <cellStyle name="SAPBEXItemHeader 3" xfId="13230" xr:uid="{BF9D333F-6094-493B-AC6D-3FC875670D48}"/>
    <cellStyle name="SAPBEXItemHeader 3 2" xfId="38175" xr:uid="{D64B9517-1584-49D4-B643-157A15A35A90}"/>
    <cellStyle name="SAPBEXItemHeader 3 3" xfId="38526" xr:uid="{CA26C1A6-9AE7-4FEB-B7A1-E041B2A096ED}"/>
    <cellStyle name="SAPBEXItemHeader 3 4" xfId="41591" xr:uid="{B794D3D8-476F-4EEB-AB11-CEF3790AB845}"/>
    <cellStyle name="SAPBEXItemHeader 3 5" xfId="42248" xr:uid="{5B8D75E6-0DEE-4BC6-8372-65181154CEAC}"/>
    <cellStyle name="SAPBEXItemHeader 3 6" xfId="42857" xr:uid="{48572AF2-AE82-4B25-A71F-EDA0F2D50F38}"/>
    <cellStyle name="SAPBEXItemHeader 3 7" xfId="43747" xr:uid="{BA08DE5C-B131-4870-997C-C08B30F5D3A8}"/>
    <cellStyle name="SAPBEXItemHeader 3 8" xfId="45533" xr:uid="{42D7721C-DC77-4B74-B60F-F4252E3F0481}"/>
    <cellStyle name="SAPBEXItemHeader 30" xfId="36234" xr:uid="{43DC2921-793D-406A-A749-622ADF956E90}"/>
    <cellStyle name="SAPBEXItemHeader 31" xfId="36235" xr:uid="{5A364844-BF9C-4050-8598-2A11C8998E74}"/>
    <cellStyle name="SAPBEXItemHeader 32" xfId="36236" xr:uid="{DF58100E-442F-490E-A58F-DD90F30C02C8}"/>
    <cellStyle name="SAPBEXItemHeader 33" xfId="36237" xr:uid="{96747BD1-F2CF-4995-982A-1BC34A9B09CE}"/>
    <cellStyle name="SAPBEXItemHeader 34" xfId="36238" xr:uid="{B15EBE19-ACDD-4B8D-A569-91538A320DF2}"/>
    <cellStyle name="SAPBEXItemHeader 35" xfId="36239" xr:uid="{C637C4CF-777E-4C1D-9E6A-DB2CA5A9E152}"/>
    <cellStyle name="SAPBEXItemHeader 36" xfId="36240" xr:uid="{48F6EF2D-4A6F-4F03-A9A3-6F2FDBFD9895}"/>
    <cellStyle name="SAPBEXItemHeader 37" xfId="36241" xr:uid="{476BF1E7-A91E-407F-AD5C-039D9600E662}"/>
    <cellStyle name="SAPBEXItemHeader 38" xfId="36242" xr:uid="{A9F08BDC-F9EC-4F85-8139-9861D754BC0F}"/>
    <cellStyle name="SAPBEXItemHeader 39" xfId="36243" xr:uid="{08E83C04-0E72-48C4-9943-9EF47A29581C}"/>
    <cellStyle name="SAPBEXItemHeader 4" xfId="13257" xr:uid="{52DBE2DB-958E-4DE4-9BD8-F6EDABF921BF}"/>
    <cellStyle name="SAPBEXItemHeader 4 2" xfId="38176" xr:uid="{C2700ED2-7B14-432B-A9E6-480CB9F1DDDD}"/>
    <cellStyle name="SAPBEXItemHeader 4 3" xfId="38553" xr:uid="{A25DE0C7-40A1-4B3A-ACF2-51C6FC263281}"/>
    <cellStyle name="SAPBEXItemHeader 4 4" xfId="41564" xr:uid="{1F7BA8D2-748A-4620-8249-F577EABB77DC}"/>
    <cellStyle name="SAPBEXItemHeader 4 5" xfId="42220" xr:uid="{5D121D37-4DD9-4D48-B46D-E152670C1AD3}"/>
    <cellStyle name="SAPBEXItemHeader 4 6" xfId="42829" xr:uid="{A63C3B9A-F2D6-44CF-92DF-FD2D2D486DC5}"/>
    <cellStyle name="SAPBEXItemHeader 4 7" xfId="43774" xr:uid="{CBCD4DBB-BB4C-46B2-9865-D44F14C7DD43}"/>
    <cellStyle name="SAPBEXItemHeader 4 8" xfId="45492" xr:uid="{0154DDC3-9ACC-4C2E-BEE1-8DFD40BC6DD5}"/>
    <cellStyle name="SAPBEXItemHeader 40" xfId="36244" xr:uid="{4F5965FC-3331-4E3B-8E56-32F1767EB37E}"/>
    <cellStyle name="SAPBEXItemHeader 41" xfId="36245" xr:uid="{FA718F64-345D-477E-A5C3-5C20444F5FAA}"/>
    <cellStyle name="SAPBEXItemHeader 42" xfId="36246" xr:uid="{02CA0F6A-212A-4F36-A873-2912B0E3109E}"/>
    <cellStyle name="SAPBEXItemHeader 43" xfId="36247" xr:uid="{C7D3BBB7-7415-4EFE-914B-D1C570848D3A}"/>
    <cellStyle name="SAPBEXItemHeader 44" xfId="36248" xr:uid="{81036AD2-801F-4D7A-9009-F90DAEBF839F}"/>
    <cellStyle name="SAPBEXItemHeader 45" xfId="36249" xr:uid="{B5AFE9F5-3459-4F4D-A563-8796400BD458}"/>
    <cellStyle name="SAPBEXItemHeader 46" xfId="36250" xr:uid="{0B2FC529-F127-4532-AA22-7D9987EE1FAE}"/>
    <cellStyle name="SAPBEXItemHeader 47" xfId="36251" xr:uid="{85731133-10B2-4782-9B83-12241A7EC058}"/>
    <cellStyle name="SAPBEXItemHeader 48" xfId="36252" xr:uid="{27107B4E-EEBA-4231-BA6D-F9D863837FE7}"/>
    <cellStyle name="SAPBEXItemHeader 49" xfId="36253" xr:uid="{2BE30AA3-65F8-4608-9AA0-8C551A98967C}"/>
    <cellStyle name="SAPBEXItemHeader 5" xfId="13356" xr:uid="{B0FA3F41-C189-4AE8-A877-3FAE7F4BC24D}"/>
    <cellStyle name="SAPBEXItemHeader 5 2" xfId="38177" xr:uid="{6ADC6C16-62CA-4062-AFB4-18DCEB1116A0}"/>
    <cellStyle name="SAPBEXItemHeader 5 3" xfId="38645" xr:uid="{CD8DA174-5588-41B8-B2B7-2085ED46A82F}"/>
    <cellStyle name="SAPBEXItemHeader 5 4" xfId="41474" xr:uid="{C9B166E5-E64E-44C8-9130-CC727A4E30B4}"/>
    <cellStyle name="SAPBEXItemHeader 5 5" xfId="42135" xr:uid="{077A7F54-33C8-4218-A0F8-CB8D686F29D3}"/>
    <cellStyle name="SAPBEXItemHeader 5 6" xfId="42745" xr:uid="{C50A5359-EC44-4BD8-9967-0666F9AA9A00}"/>
    <cellStyle name="SAPBEXItemHeader 5 7" xfId="43859" xr:uid="{C493384D-2C11-4CCA-998B-4EA9820EC0DB}"/>
    <cellStyle name="SAPBEXItemHeader 5 8" xfId="45413" xr:uid="{F737423E-920E-44A5-B139-43DB2BEEA209}"/>
    <cellStyle name="SAPBEXItemHeader 50" xfId="36254" xr:uid="{D54BFB8B-292F-4BA2-8FD7-B8F620F2F3A7}"/>
    <cellStyle name="SAPBEXItemHeader 51" xfId="36255" xr:uid="{3928D662-ECE1-4ED7-80FF-27399E271579}"/>
    <cellStyle name="SAPBEXItemHeader 52" xfId="36256" xr:uid="{396A0B5A-D740-423C-8666-2BB9C0DB7710}"/>
    <cellStyle name="SAPBEXItemHeader 53" xfId="36257" xr:uid="{FD8CCF72-664A-4037-A154-B4ED43B9D5D3}"/>
    <cellStyle name="SAPBEXItemHeader 54" xfId="36258" xr:uid="{B43042A4-B14E-47B4-8620-B3F556BFDEF4}"/>
    <cellStyle name="SAPBEXItemHeader 55" xfId="36259" xr:uid="{0C391A07-EEE1-4E4C-92A9-508BEF223541}"/>
    <cellStyle name="SAPBEXItemHeader 56" xfId="36260" xr:uid="{55629DEB-F234-4D54-BDB4-9927E8FF722B}"/>
    <cellStyle name="SAPBEXItemHeader 57" xfId="36261" xr:uid="{A9D589FE-4743-403E-A85A-98F25E22728F}"/>
    <cellStyle name="SAPBEXItemHeader 58" xfId="36262" xr:uid="{059DFF17-350B-47BB-88BA-844DB1AB80AD}"/>
    <cellStyle name="SAPBEXItemHeader 59" xfId="36263" xr:uid="{F7EECFD4-CC1A-4B2D-9EDC-C7E2EDAA0880}"/>
    <cellStyle name="SAPBEXItemHeader 6" xfId="36264" xr:uid="{B12C472F-73C0-4F64-B469-7574C221A14B}"/>
    <cellStyle name="SAPBEXItemHeader 60" xfId="36265" xr:uid="{CEECDB04-91D5-48E5-83A6-C6E548D13DE8}"/>
    <cellStyle name="SAPBEXItemHeader 61" xfId="36266" xr:uid="{9629DD9B-1071-4E2A-88D4-34B190079AFC}"/>
    <cellStyle name="SAPBEXItemHeader 62" xfId="36267" xr:uid="{58F33D15-A9CE-4216-A9C9-78356DC4BE89}"/>
    <cellStyle name="SAPBEXItemHeader 63" xfId="36268" xr:uid="{AD2CA842-6F57-4A37-AE5C-92404606B3A7}"/>
    <cellStyle name="SAPBEXItemHeader 64" xfId="36269" xr:uid="{8812154E-76C8-48B5-9C42-32C14B4D172D}"/>
    <cellStyle name="SAPBEXItemHeader 65" xfId="36270" xr:uid="{827C6431-4B95-4F93-9343-EA69D33A72EA}"/>
    <cellStyle name="SAPBEXItemHeader 66" xfId="36271" xr:uid="{E30D2442-CCC4-4139-B332-12AA94FD6053}"/>
    <cellStyle name="SAPBEXItemHeader 67" xfId="36272" xr:uid="{5A84E1C9-39D5-4AC6-ABF7-835B9FAF3B83}"/>
    <cellStyle name="SAPBEXItemHeader 68" xfId="36273" xr:uid="{99C63446-C54C-460B-9B54-7BEA63690913}"/>
    <cellStyle name="SAPBEXItemHeader 69" xfId="36274" xr:uid="{688DF9DB-0ABE-41C9-9FB1-D3D148FF32CE}"/>
    <cellStyle name="SAPBEXItemHeader 7" xfId="36275" xr:uid="{3F462200-E78A-44E0-831B-27D34482794C}"/>
    <cellStyle name="SAPBEXItemHeader 70" xfId="36276" xr:uid="{E19719E2-A7B5-4F04-9FAC-45334B1181A2}"/>
    <cellStyle name="SAPBEXItemHeader 71" xfId="36277" xr:uid="{42DA7E5D-568B-49ED-A3FD-077BDDC5145A}"/>
    <cellStyle name="SAPBEXItemHeader 72" xfId="36278" xr:uid="{85288755-90FF-4DC6-A3FF-79CB32957AFD}"/>
    <cellStyle name="SAPBEXItemHeader 73" xfId="36279" xr:uid="{E7F05E7A-677F-47FC-8E96-32C3C090DEA4}"/>
    <cellStyle name="SAPBEXItemHeader 74" xfId="36280" xr:uid="{9B63C472-0B87-4A18-8845-999989D5F38E}"/>
    <cellStyle name="SAPBEXItemHeader 75" xfId="36281" xr:uid="{13D1FD6C-095A-4A42-AC0B-2B3ABF5BED7A}"/>
    <cellStyle name="SAPBEXItemHeader 76" xfId="36282" xr:uid="{B4AD6041-F6B7-463B-A71C-29067F304A16}"/>
    <cellStyle name="SAPBEXItemHeader 77" xfId="36283" xr:uid="{87D261EC-FD78-400D-B071-F85BB9FBF566}"/>
    <cellStyle name="SAPBEXItemHeader 78" xfId="36284" xr:uid="{2CDEE0EA-531D-4B56-8CEF-FFCF2F44F35B}"/>
    <cellStyle name="SAPBEXItemHeader 79" xfId="36285" xr:uid="{F453EB4F-E36D-43AE-A105-E551A0C445EE}"/>
    <cellStyle name="SAPBEXItemHeader 8" xfId="36286" xr:uid="{198751A5-F2BC-4746-BC79-3AFDD61F4419}"/>
    <cellStyle name="SAPBEXItemHeader 80" xfId="36287" xr:uid="{0BAEF4BC-471B-4F18-A77F-779F183C0EA1}"/>
    <cellStyle name="SAPBEXItemHeader 81" xfId="36288" xr:uid="{5AAA69F2-866E-4236-9E11-8974563E36BE}"/>
    <cellStyle name="SAPBEXItemHeader 82" xfId="36289" xr:uid="{9F8A1F13-2D08-46F7-8004-9873FE8260C3}"/>
    <cellStyle name="SAPBEXItemHeader 83" xfId="36290" xr:uid="{BD0F5D02-5221-4076-BE29-BF128DE6C296}"/>
    <cellStyle name="SAPBEXItemHeader 84" xfId="36291" xr:uid="{36AD1D67-5550-4E22-BC1C-853A36E6C16D}"/>
    <cellStyle name="SAPBEXItemHeader 85" xfId="36292" xr:uid="{5A5F5464-9BD6-4D22-9F48-2314D6AF664B}"/>
    <cellStyle name="SAPBEXItemHeader 86" xfId="36293" xr:uid="{CAD049B4-8AE3-44E7-9D6A-E16C4809A573}"/>
    <cellStyle name="SAPBEXItemHeader 87" xfId="36294" xr:uid="{E330A535-3DC6-4B79-9E0D-4D6EA09BCCEF}"/>
    <cellStyle name="SAPBEXItemHeader 88" xfId="36295" xr:uid="{9800E9AE-83F6-4408-BFD9-A6487E0112E5}"/>
    <cellStyle name="SAPBEXItemHeader 89" xfId="36296" xr:uid="{06D40BAB-299F-4751-A9E1-1FF96394077E}"/>
    <cellStyle name="SAPBEXItemHeader 9" xfId="36297" xr:uid="{EA5C171A-B892-4702-A52E-DD3B31081762}"/>
    <cellStyle name="SAPBEXItemHeader 90" xfId="36298" xr:uid="{4C5B65F2-50DF-411A-A260-FDC44E7C4EFB}"/>
    <cellStyle name="SAPBEXItemHeader 91" xfId="36299" xr:uid="{6CFE53AB-F55E-4D00-9F32-D2484EAB3268}"/>
    <cellStyle name="SAPBEXItemHeader 92" xfId="36300" xr:uid="{45B2B482-0496-4E0D-B08F-0040EBB980CB}"/>
    <cellStyle name="SAPBEXItemHeader 93" xfId="36301" xr:uid="{0CFEE279-B49D-49DF-B48B-A824B8B3A1F9}"/>
    <cellStyle name="SAPBEXItemHeader 94" xfId="36302" xr:uid="{0B3736CE-561F-4D21-8559-E89DCD570E83}"/>
    <cellStyle name="SAPBEXItemHeader 95" xfId="36303" xr:uid="{1FCACB3E-BA05-42C4-AFB1-73EA9A852EFE}"/>
    <cellStyle name="SAPBEXItemHeader 96" xfId="36304" xr:uid="{0827EA2D-9034-4029-A2D4-CEB9DF8A9502}"/>
    <cellStyle name="SAPBEXItemHeader 97" xfId="36305" xr:uid="{DD882BE7-D27D-4E01-9DF0-F6D621890443}"/>
    <cellStyle name="SAPBEXItemHeader 98" xfId="36306" xr:uid="{BC06FBE3-79A0-4742-AD54-A1B5657E96EE}"/>
    <cellStyle name="SAPBEXItemHeader 99" xfId="36307" xr:uid="{D475B4CD-E304-4064-A552-D4CFF34C5BF9}"/>
    <cellStyle name="SAPBEXresData" xfId="2111" xr:uid="{9249F819-AD31-4B79-B95F-1C8B3B35129D}"/>
    <cellStyle name="SAPBEXresData 10" xfId="36308" xr:uid="{2B8DEB14-B9CE-4233-A7CC-AF23F055A151}"/>
    <cellStyle name="SAPBEXresData 100" xfId="36309" xr:uid="{A8DD0161-F830-48BB-811B-33B6DF385002}"/>
    <cellStyle name="SAPBEXresData 101" xfId="36310" xr:uid="{E82C9A9D-3646-4565-8447-8E098C6E6951}"/>
    <cellStyle name="SAPBEXresData 102" xfId="36311" xr:uid="{6DF9C4D9-1971-491C-B212-BFBAFAB72804}"/>
    <cellStyle name="SAPBEXresData 103" xfId="36312" xr:uid="{3111DEDE-A1CF-41D0-9561-5011840ECC7C}"/>
    <cellStyle name="SAPBEXresData 104" xfId="36313" xr:uid="{96617710-389E-4019-9BD7-5F94D2F92FB3}"/>
    <cellStyle name="SAPBEXresData 105" xfId="36314" xr:uid="{3167BFC1-1FB8-4289-AE93-A5593DEA5455}"/>
    <cellStyle name="SAPBEXresData 105 2" xfId="41290" xr:uid="{D0631E03-2E92-4FA8-94E6-CFA2CBB6BC29}"/>
    <cellStyle name="SAPBEXresData 105 3" xfId="38776" xr:uid="{286534AD-D6B5-437F-A017-DB9DF5AC56E7}"/>
    <cellStyle name="SAPBEXresData 105 4" xfId="41273" xr:uid="{A228D873-D1E5-4655-9992-9985BE578F20}"/>
    <cellStyle name="SAPBEXresData 105 5" xfId="38836" xr:uid="{00877634-EBB3-4587-B8F7-975E45CCA6E2}"/>
    <cellStyle name="SAPBEXresData 105 6" xfId="45281" xr:uid="{7A65DEE7-F299-4CC6-8565-403BDD4A23A5}"/>
    <cellStyle name="SAPBEXresData 105 7" xfId="43996" xr:uid="{C06C3746-EDF4-4C4C-A2E3-3748E0B4B11A}"/>
    <cellStyle name="SAPBEXresData 106" xfId="36315" xr:uid="{68ED84AB-43EB-46A3-BB05-E1099D6BE7CC}"/>
    <cellStyle name="SAPBEXresData 106 2" xfId="41291" xr:uid="{F4613B66-BF7A-4B34-86CE-881DCB90599C}"/>
    <cellStyle name="SAPBEXresData 106 3" xfId="38775" xr:uid="{50647726-ABF5-4B20-86AE-999E9D5D33C6}"/>
    <cellStyle name="SAPBEXresData 106 4" xfId="41274" xr:uid="{4A959523-AA81-42AE-9975-3345D0DE2A20}"/>
    <cellStyle name="SAPBEXresData 106 5" xfId="38835" xr:uid="{AB73DDB3-899F-439B-9E44-ACE812E7CC9C}"/>
    <cellStyle name="SAPBEXresData 106 6" xfId="45282" xr:uid="{4CC1B9B3-0A00-4F88-9B43-77336C877899}"/>
    <cellStyle name="SAPBEXresData 106 7" xfId="43995" xr:uid="{766EF7BB-1B8E-4147-9E3D-16B7B50C8846}"/>
    <cellStyle name="SAPBEXresData 107" xfId="36316" xr:uid="{2A548810-7955-495A-85D1-52C8BCF97BB4}"/>
    <cellStyle name="SAPBEXresData 107 2" xfId="41292" xr:uid="{10C117A7-706B-4A9A-BAF4-93DA1381DD0A}"/>
    <cellStyle name="SAPBEXresData 107 3" xfId="38774" xr:uid="{ED5E25F7-C605-4E30-8AE0-9DD863DCA5B6}"/>
    <cellStyle name="SAPBEXresData 107 4" xfId="41275" xr:uid="{E0970965-2DB2-49D8-BB79-12D9DF207BC8}"/>
    <cellStyle name="SAPBEXresData 107 5" xfId="38834" xr:uid="{5A87CC8A-EE65-4E52-B8EC-8D195722D932}"/>
    <cellStyle name="SAPBEXresData 107 6" xfId="45283" xr:uid="{A0F0914E-0E24-49EC-88EB-8B84D83F4E75}"/>
    <cellStyle name="SAPBEXresData 107 7" xfId="43994" xr:uid="{A894EC30-DFE9-4875-B705-E711884C6842}"/>
    <cellStyle name="SAPBEXresData 108" xfId="36317" xr:uid="{28A9BDD3-FA3E-453C-B1A6-9F0BB8AA6EBB}"/>
    <cellStyle name="SAPBEXresData 108 2" xfId="41293" xr:uid="{ABEE5FFE-5AF1-49AB-B12A-CD82B6BB116E}"/>
    <cellStyle name="SAPBEXresData 108 3" xfId="38773" xr:uid="{27A25E14-BDAA-4538-A857-1912296AA66E}"/>
    <cellStyle name="SAPBEXresData 108 4" xfId="41276" xr:uid="{08D5BCAD-8B3B-4E55-AFC1-6CA836D91694}"/>
    <cellStyle name="SAPBEXresData 108 5" xfId="38833" xr:uid="{1F5CD714-C40C-40CF-8282-9A8565D7226A}"/>
    <cellStyle name="SAPBEXresData 108 6" xfId="45284" xr:uid="{4619A600-DD16-4DB8-9DD0-E5257A65C262}"/>
    <cellStyle name="SAPBEXresData 108 7" xfId="43993" xr:uid="{EE5FBDC6-97AB-4B32-929B-69D740D28296}"/>
    <cellStyle name="SAPBEXresData 109" xfId="36318" xr:uid="{AADECD25-4D8E-433C-943D-4C1EC26C7924}"/>
    <cellStyle name="SAPBEXresData 109 2" xfId="41294" xr:uid="{43461293-92FF-47B4-84B5-806EB84496AF}"/>
    <cellStyle name="SAPBEXresData 109 3" xfId="38772" xr:uid="{AF67CA42-E70F-4ED7-8BEC-1042AB9BE014}"/>
    <cellStyle name="SAPBEXresData 109 4" xfId="42036" xr:uid="{055ED134-8BB5-4137-94C3-0272E5EFB8BF}"/>
    <cellStyle name="SAPBEXresData 109 5" xfId="38832" xr:uid="{A3277809-9A9C-495B-861E-9129BF5E75D0}"/>
    <cellStyle name="SAPBEXresData 109 6" xfId="45285" xr:uid="{A66A61C2-0888-4072-A747-FA7E52D1A9FC}"/>
    <cellStyle name="SAPBEXresData 109 7" xfId="43992" xr:uid="{48A85115-D229-487F-81F1-B5EC0901E044}"/>
    <cellStyle name="SAPBEXresData 11" xfId="36319" xr:uid="{56F48A46-F491-44E8-BD9D-B85D9A21972B}"/>
    <cellStyle name="SAPBEXresData 110" xfId="36320" xr:uid="{562DAD2E-B119-4677-8285-23E519F4C77B}"/>
    <cellStyle name="SAPBEXresData 110 2" xfId="41295" xr:uid="{6EB0062A-3C24-46A7-982B-C0B8FDFA46B5}"/>
    <cellStyle name="SAPBEXresData 110 3" xfId="38771" xr:uid="{15E7ECAC-D976-433B-A983-5F4C9880C6C0}"/>
    <cellStyle name="SAPBEXresData 110 4" xfId="41277" xr:uid="{77F40384-58D7-43B5-A699-FE81103C4576}"/>
    <cellStyle name="SAPBEXresData 110 5" xfId="38831" xr:uid="{57398BD1-7963-49F9-AFD2-77273C899432}"/>
    <cellStyle name="SAPBEXresData 110 6" xfId="45286" xr:uid="{3A27243C-7203-4AE6-A9EF-B9828E607F62}"/>
    <cellStyle name="SAPBEXresData 110 7" xfId="43991" xr:uid="{B006463E-86E3-45CB-90AF-1B9D2F4E42DD}"/>
    <cellStyle name="SAPBEXresData 111" xfId="36321" xr:uid="{3579EFD0-6350-4048-9DAD-5D11AEF911C6}"/>
    <cellStyle name="SAPBEXresData 111 2" xfId="41296" xr:uid="{8C665649-231C-4A59-9EC1-8BF932BF2C07}"/>
    <cellStyle name="SAPBEXresData 111 3" xfId="38770" xr:uid="{F2FF1AAC-3E4A-41C3-83D3-3EBC277A72B3}"/>
    <cellStyle name="SAPBEXresData 111 4" xfId="41278" xr:uid="{1A5901E0-0240-415A-8C36-6EEC306E2E90}"/>
    <cellStyle name="SAPBEXresData 111 5" xfId="38830" xr:uid="{088CB36E-4ECC-4B5C-9771-FA99D8D03C6F}"/>
    <cellStyle name="SAPBEXresData 111 6" xfId="45287" xr:uid="{0FFA1762-BA9E-455F-812D-2302CA1AFE52}"/>
    <cellStyle name="SAPBEXresData 111 7" xfId="43990" xr:uid="{760890BC-A4E4-47E1-9635-D871C6E140D5}"/>
    <cellStyle name="SAPBEXresData 112" xfId="36322" xr:uid="{BA72170E-FCD3-4AD4-8A07-9B4FE53BBB85}"/>
    <cellStyle name="SAPBEXresData 112 2" xfId="41297" xr:uid="{51C64F2D-F9A7-4BC9-B5B5-3A199A82A235}"/>
    <cellStyle name="SAPBEXresData 112 3" xfId="38769" xr:uid="{789BB615-28EA-4600-9233-7207884D8B01}"/>
    <cellStyle name="SAPBEXresData 112 4" xfId="41279" xr:uid="{7AB17D6E-8046-4E8E-81C6-E54ABEF671BB}"/>
    <cellStyle name="SAPBEXresData 112 5" xfId="38829" xr:uid="{7313CF9C-9740-41D7-9F26-F6C57E52BBD0}"/>
    <cellStyle name="SAPBEXresData 112 6" xfId="45288" xr:uid="{386DAD0B-08F8-48A4-8A26-0E1EF22EB312}"/>
    <cellStyle name="SAPBEXresData 112 7" xfId="43989" xr:uid="{A8AAF48C-966C-45FE-8799-BE146D04CE34}"/>
    <cellStyle name="SAPBEXresData 113" xfId="36323" xr:uid="{32B210E0-D7DE-4A59-9B09-F77EC976C199}"/>
    <cellStyle name="SAPBEXresData 113 2" xfId="41298" xr:uid="{C2D01133-1558-4BBC-9570-66E8D5BAB71F}"/>
    <cellStyle name="SAPBEXresData 113 3" xfId="38768" xr:uid="{B2FF25D4-80B4-47AD-B75A-F22DEFD168A2}"/>
    <cellStyle name="SAPBEXresData 113 4" xfId="41280" xr:uid="{9EF1D2FC-1F97-4652-AC9D-C17650939324}"/>
    <cellStyle name="SAPBEXresData 113 5" xfId="38828" xr:uid="{71ABCD08-3676-43A6-BEB3-E64084CB1DC7}"/>
    <cellStyle name="SAPBEXresData 113 6" xfId="45289" xr:uid="{FB8E5B91-C690-4846-BAB7-8CD4A9908A79}"/>
    <cellStyle name="SAPBEXresData 113 7" xfId="43988" xr:uid="{B406C549-3A62-4684-9FB8-C0EB2F28FE6E}"/>
    <cellStyle name="SAPBEXresData 114" xfId="36324" xr:uid="{5A1C77A0-2F88-4CB7-825B-D54460E33B81}"/>
    <cellStyle name="SAPBEXresData 114 2" xfId="41299" xr:uid="{B38F986B-9FB6-4168-B063-FEE07401E0EB}"/>
    <cellStyle name="SAPBEXresData 114 3" xfId="38767" xr:uid="{293DBBD5-C23A-47D5-955F-4B8B5DC5D85D}"/>
    <cellStyle name="SAPBEXresData 114 4" xfId="41281" xr:uid="{26FA6824-97C1-4706-B131-FDC4D380FA5B}"/>
    <cellStyle name="SAPBEXresData 114 5" xfId="38827" xr:uid="{763B1A2C-DEA0-4449-944B-4A2197B267CA}"/>
    <cellStyle name="SAPBEXresData 114 6" xfId="45290" xr:uid="{0950AA3B-B0B9-448B-99CE-091D5DAA688E}"/>
    <cellStyle name="SAPBEXresData 114 7" xfId="43987" xr:uid="{95162C1B-3D2C-4B1E-A757-09D66345B029}"/>
    <cellStyle name="SAPBEXresData 115" xfId="36325" xr:uid="{D9F5126E-7716-4B03-8A2D-B25948B063DE}"/>
    <cellStyle name="SAPBEXresData 115 2" xfId="41300" xr:uid="{38EF18E9-5463-43F7-AAC7-510CBB647B3B}"/>
    <cellStyle name="SAPBEXresData 115 3" xfId="38766" xr:uid="{18250629-DE46-4BE4-97CA-745189D58E0C}"/>
    <cellStyle name="SAPBEXresData 115 4" xfId="41282" xr:uid="{6758C642-294C-42BB-89AD-6DE00F94591D}"/>
    <cellStyle name="SAPBEXresData 115 5" xfId="38826" xr:uid="{D109F4BA-7051-402C-B3AD-7F513D68AC57}"/>
    <cellStyle name="SAPBEXresData 115 6" xfId="45291" xr:uid="{8042D479-7E10-4BB8-A1E8-920A209112AB}"/>
    <cellStyle name="SAPBEXresData 115 7" xfId="43986" xr:uid="{DB2C04F1-D021-454E-9CBD-D9D94086A5C8}"/>
    <cellStyle name="SAPBEXresData 116" xfId="13009" xr:uid="{FDFDF125-E1E1-48D2-93B4-A5A63847719F}"/>
    <cellStyle name="SAPBEXresData 116 2" xfId="38396" xr:uid="{5F49190B-9A00-4877-9CEB-E98EAD7F3C2C}"/>
    <cellStyle name="SAPBEXresData 116 3" xfId="41762" xr:uid="{75E2B13A-CBF3-417C-8E40-AF8AEF366A45}"/>
    <cellStyle name="SAPBEXresData 116 4" xfId="42419" xr:uid="{9B961D21-37BA-4CF2-B15C-BDFE144641C6}"/>
    <cellStyle name="SAPBEXresData 116 5" xfId="43005" xr:uid="{B835F515-70BE-46B1-AAB2-6816142FF7BF}"/>
    <cellStyle name="SAPBEXresData 116 6" xfId="43626" xr:uid="{ACD6B02B-D073-4CBA-AE4F-DC5F12EAF844}"/>
    <cellStyle name="SAPBEXresData 116 7" xfId="45654" xr:uid="{1E4398E3-507A-4536-A8F0-230F9674DA5F}"/>
    <cellStyle name="SAPBEXresData 117" xfId="38336" xr:uid="{A4448B2C-70C6-4A49-AF9F-D40463F82CF4}"/>
    <cellStyle name="SAPBEXresData 118" xfId="41855" xr:uid="{808446C7-1A8C-471F-A65A-627870A82438}"/>
    <cellStyle name="SAPBEXresData 119" xfId="42500" xr:uid="{68A750D8-7AF9-4918-938E-7FA518E7408B}"/>
    <cellStyle name="SAPBEXresData 12" xfId="36326" xr:uid="{E64765B1-A666-420E-8F66-B01AD3910436}"/>
    <cellStyle name="SAPBEXresData 120" xfId="43085" xr:uid="{8DE833E2-01B0-43D7-B388-5FE2A58168C1}"/>
    <cellStyle name="SAPBEXresData 121" xfId="43568" xr:uid="{164B03AE-CE1F-4A60-A3BA-E646890C5EAF}"/>
    <cellStyle name="SAPBEXresData 122" xfId="45713" xr:uid="{6003F5E4-8D49-4B86-8804-A8796C53B093}"/>
    <cellStyle name="SAPBEXresData 123" xfId="12465" xr:uid="{0F412308-2A4A-4E62-9942-D36017E46ADD}"/>
    <cellStyle name="SAPBEXresData 124" xfId="46289" xr:uid="{982AF04C-B2D3-4E07-9A51-0FEEB9D3DFE7}"/>
    <cellStyle name="SAPBEXresData 13" xfId="36327" xr:uid="{0173E379-53D6-4D4B-B951-7F8E10B8C0C1}"/>
    <cellStyle name="SAPBEXresData 14" xfId="36328" xr:uid="{971144AB-87DC-4723-A6E2-5B3A6BCBEEFA}"/>
    <cellStyle name="SAPBEXresData 15" xfId="36329" xr:uid="{080B5B22-1374-4D75-89A9-3AB97F05124D}"/>
    <cellStyle name="SAPBEXresData 16" xfId="36330" xr:uid="{6E193241-122B-46DC-B2F2-5358095460A3}"/>
    <cellStyle name="SAPBEXresData 17" xfId="36331" xr:uid="{2671546B-F429-4C10-BE2C-5FE4682C6A7B}"/>
    <cellStyle name="SAPBEXresData 18" xfId="36332" xr:uid="{08CC7C25-EAA0-4CAA-8CFA-6FF2037AAFA3}"/>
    <cellStyle name="SAPBEXresData 19" xfId="36333" xr:uid="{D4E73051-6394-44A7-B593-AF4B70F0D5CD}"/>
    <cellStyle name="SAPBEXresData 2" xfId="2424" xr:uid="{EA0E1EE5-3363-47EB-BF2E-3DF443AEE213}"/>
    <cellStyle name="SAPBEXresData 2 10" xfId="45548" xr:uid="{17E75E60-BE5B-470C-8AF0-DB11B99986D9}"/>
    <cellStyle name="SAPBEXresData 2 11" xfId="13213" xr:uid="{1275137A-76E5-433A-B599-D15481CFCD7B}"/>
    <cellStyle name="SAPBEXresData 2 2" xfId="5546" xr:uid="{3300D93C-64C2-4101-ABA4-1D1332600726}"/>
    <cellStyle name="SAPBEXresData 2 2 10" xfId="36334" xr:uid="{5D68F22C-3F06-4651-BB72-CC9430CE61DA}"/>
    <cellStyle name="SAPBEXresData 2 2 2" xfId="8600" xr:uid="{BE6F6415-8548-4E93-82FB-2EC38F428381}"/>
    <cellStyle name="SAPBEXresData 2 2 2 10" xfId="36335" xr:uid="{B0489941-7269-4A2D-BF93-B9127BA8AFEF}"/>
    <cellStyle name="SAPBEXresData 2 2 2 2" xfId="36336" xr:uid="{3FE0EB90-8C8F-4AC6-9A42-A2FCC4E72932}"/>
    <cellStyle name="SAPBEXresData 2 2 2 2 2" xfId="36337" xr:uid="{5E93BA0D-260D-442C-98B2-4895EB6F3E7B}"/>
    <cellStyle name="SAPBEXresData 2 2 2 2 2 2" xfId="41304" xr:uid="{8AAE5689-A3EA-43ED-90FB-780E3A7609F3}"/>
    <cellStyle name="SAPBEXresData 2 2 2 2 2 3" xfId="38360" xr:uid="{8079D291-E070-470B-B71B-2FDB0C52D3D1}"/>
    <cellStyle name="SAPBEXresData 2 2 2 2 2 4" xfId="41286" xr:uid="{A72943AF-B00F-43AD-AD76-A6162761E7D9}"/>
    <cellStyle name="SAPBEXresData 2 2 2 2 2 5" xfId="38822" xr:uid="{22AFA313-D5A6-4216-9CAE-0477771E6CB3}"/>
    <cellStyle name="SAPBEXresData 2 2 2 2 2 6" xfId="45295" xr:uid="{3409E594-D145-4CB4-A374-62ACD8565E60}"/>
    <cellStyle name="SAPBEXresData 2 2 2 2 2 7" xfId="43982" xr:uid="{4C89B01B-F3F0-4C44-BF0E-0AE71A974666}"/>
    <cellStyle name="SAPBEXresData 2 2 2 2 3" xfId="41303" xr:uid="{49E14C9C-CEC8-4A9F-A34E-855C1A218A62}"/>
    <cellStyle name="SAPBEXresData 2 2 2 2 4" xfId="38763" xr:uid="{EEDEB993-7AB7-42C8-B5D4-9D5D9ED82248}"/>
    <cellStyle name="SAPBEXresData 2 2 2 2 5" xfId="41285" xr:uid="{6790096A-D231-49C2-A58E-60C8E2551DF3}"/>
    <cellStyle name="SAPBEXresData 2 2 2 2 6" xfId="38823" xr:uid="{A4A4E635-E775-4A66-AAD0-EF61BB725DC1}"/>
    <cellStyle name="SAPBEXresData 2 2 2 2 7" xfId="45294" xr:uid="{98F1F7A1-F032-4748-AC3A-2636D395F1ED}"/>
    <cellStyle name="SAPBEXresData 2 2 2 2 8" xfId="43983" xr:uid="{B2F9AE1B-EFB6-44B7-AB37-8D4CF260031A}"/>
    <cellStyle name="SAPBEXresData 2 2 2 3" xfId="36338" xr:uid="{85E19811-0685-4A63-BDC9-95207A366C02}"/>
    <cellStyle name="SAPBEXresData 2 2 2 3 2" xfId="41305" xr:uid="{A04A7A64-74FF-40D3-9F07-0091E9CD24D9}"/>
    <cellStyle name="SAPBEXresData 2 2 2 3 3" xfId="38359" xr:uid="{FB38CF01-72E1-4C94-AB18-0356F741A05E}"/>
    <cellStyle name="SAPBEXresData 2 2 2 3 4" xfId="41287" xr:uid="{D80D54BC-091D-40CE-8372-0C38B6EACD30}"/>
    <cellStyle name="SAPBEXresData 2 2 2 3 5" xfId="38821" xr:uid="{5A6E162C-1BF5-4442-A8DD-935ACD11D4E9}"/>
    <cellStyle name="SAPBEXresData 2 2 2 3 6" xfId="45296" xr:uid="{10FD1CCC-6900-431A-91AE-9559DB256AFE}"/>
    <cellStyle name="SAPBEXresData 2 2 2 3 7" xfId="43981" xr:uid="{9DD64913-4CDE-4177-A870-0AF1C5E00AFB}"/>
    <cellStyle name="SAPBEXresData 2 2 2 4" xfId="41302" xr:uid="{372FD532-C93B-4B0A-B715-D89E7CD9129D}"/>
    <cellStyle name="SAPBEXresData 2 2 2 5" xfId="38764" xr:uid="{34E6F5D0-F4ED-4851-83CC-75491A1B4C1C}"/>
    <cellStyle name="SAPBEXresData 2 2 2 6" xfId="41284" xr:uid="{EC4A500D-7569-4267-B3CB-9C126D58BD6D}"/>
    <cellStyle name="SAPBEXresData 2 2 2 7" xfId="38824" xr:uid="{0CAAE88C-81E2-4388-AACE-262F73674F67}"/>
    <cellStyle name="SAPBEXresData 2 2 2 8" xfId="45293" xr:uid="{9AB6A0C0-1144-4824-93E4-8961FB41CC25}"/>
    <cellStyle name="SAPBEXresData 2 2 2 9" xfId="43984" xr:uid="{9CB13D3F-831E-41DB-94D6-A62A49C82DBE}"/>
    <cellStyle name="SAPBEXresData 2 2 3" xfId="36339" xr:uid="{0E6BB7AF-BCA7-474A-986A-205CB2FF3A9B}"/>
    <cellStyle name="SAPBEXresData 2 2 3 2" xfId="41306" xr:uid="{ABEC1720-6A8F-4AD4-B5B7-F1B4CABB46EE}"/>
    <cellStyle name="SAPBEXresData 2 2 3 3" xfId="38762" xr:uid="{52FE89FC-BE6E-4B93-947E-784E467DD776}"/>
    <cellStyle name="SAPBEXresData 2 2 3 4" xfId="41288" xr:uid="{E17877A2-B0DD-49E7-9562-5A80D6D5FAD8}"/>
    <cellStyle name="SAPBEXresData 2 2 3 5" xfId="38820" xr:uid="{3F150958-50D7-4B09-A8B3-D971855B3686}"/>
    <cellStyle name="SAPBEXresData 2 2 3 6" xfId="45297" xr:uid="{9869DF56-3CC4-46DA-AE1A-AA37E66B15BA}"/>
    <cellStyle name="SAPBEXresData 2 2 3 7" xfId="43980" xr:uid="{74DEE94C-FEE9-4D19-9838-04E52E32C6C8}"/>
    <cellStyle name="SAPBEXresData 2 2 4" xfId="41301" xr:uid="{7D04E6F1-EB56-46DE-8A4E-0DAAB9E1441D}"/>
    <cellStyle name="SAPBEXresData 2 2 5" xfId="38765" xr:uid="{514ABBEE-C681-43F3-9640-E8B118792A6D}"/>
    <cellStyle name="SAPBEXresData 2 2 6" xfId="41283" xr:uid="{BB1C2C77-DB30-4AB4-8534-B0162CF1C05D}"/>
    <cellStyle name="SAPBEXresData 2 2 7" xfId="38825" xr:uid="{C0C40DA6-154D-4D81-8814-EAC0BBCB320E}"/>
    <cellStyle name="SAPBEXresData 2 2 8" xfId="45292" xr:uid="{BD9E92A8-15B6-44FA-BD2B-83925042401E}"/>
    <cellStyle name="SAPBEXresData 2 2 9" xfId="43985" xr:uid="{B478666F-769F-44CE-AD2C-EBF0E7C78D20}"/>
    <cellStyle name="SAPBEXresData 2 3" xfId="6238" xr:uid="{F6CDB39F-094B-42B3-ABB6-1FEB1F4024EC}"/>
    <cellStyle name="SAPBEXresData 2 3 2" xfId="41307" xr:uid="{369E2EC1-33AE-4BBD-837D-9C90BDC2B7E4}"/>
    <cellStyle name="SAPBEXresData 2 3 3" xfId="38761" xr:uid="{32DB0CD5-8920-4B0F-A5CA-FF7A35057406}"/>
    <cellStyle name="SAPBEXresData 2 3 4" xfId="42037" xr:uid="{D4A04D9E-5A12-4F00-A043-7F116956521A}"/>
    <cellStyle name="SAPBEXresData 2 3 5" xfId="38819" xr:uid="{7BDFB6D1-40E7-4B53-9D2B-E1803E72BA84}"/>
    <cellStyle name="SAPBEXresData 2 3 6" xfId="45298" xr:uid="{D5844E3F-5D31-40D3-B009-DA81F030C7F8}"/>
    <cellStyle name="SAPBEXresData 2 3 7" xfId="43979" xr:uid="{42EC21D4-8C7E-4F9F-9C97-988FE345C7E1}"/>
    <cellStyle name="SAPBEXresData 2 3 8" xfId="36340" xr:uid="{61436F7B-9F9F-4F02-A8B5-B5547BA77BEF}"/>
    <cellStyle name="SAPBEXresData 2 4" xfId="10514" xr:uid="{489E1C85-70E3-46FA-913A-51AE7FD826A7}"/>
    <cellStyle name="SAPBEXresData 2 4 2" xfId="36341" xr:uid="{18ACA702-D3DA-458E-96A7-B584BF4228F6}"/>
    <cellStyle name="SAPBEXresData 2 5" xfId="10344" xr:uid="{220F63DF-44F8-4F4D-87FC-D3738D689E78}"/>
    <cellStyle name="SAPBEXresData 2 5 2" xfId="38508" xr:uid="{963EE71E-32DE-46C3-A07C-B0B2D27ECAB9}"/>
    <cellStyle name="SAPBEXresData 2 6" xfId="10563" xr:uid="{D7D9F8C5-DFEE-4F5E-BFF7-90BA40464500}"/>
    <cellStyle name="SAPBEXresData 2 6 2" xfId="41627" xr:uid="{3DD2A4B0-6863-4823-97A0-DBF2FD38A94B}"/>
    <cellStyle name="SAPBEXresData 2 7" xfId="42264" xr:uid="{555544D6-87AB-45C3-92D5-C67B4C12595D}"/>
    <cellStyle name="SAPBEXresData 2 8" xfId="42875" xr:uid="{FB3E0099-FD5B-472E-8C95-5DB3A968FD3D}"/>
    <cellStyle name="SAPBEXresData 2 9" xfId="43729" xr:uid="{D536B3D6-518A-4387-B30F-918CE2040765}"/>
    <cellStyle name="SAPBEXresData 20" xfId="36342" xr:uid="{121AD30A-DC23-4566-8553-5EC72B45A4B8}"/>
    <cellStyle name="SAPBEXresData 21" xfId="36343" xr:uid="{4F9ABF67-BB23-4599-8872-E3480B235BE4}"/>
    <cellStyle name="SAPBEXresData 22" xfId="36344" xr:uid="{55726A01-C3FE-4983-BA35-FAF4A6A84F2F}"/>
    <cellStyle name="SAPBEXresData 23" xfId="36345" xr:uid="{6BF5058D-B8CD-4E6F-A8B8-0FE18466924D}"/>
    <cellStyle name="SAPBEXresData 24" xfId="36346" xr:uid="{FA684965-1FBE-4B73-9237-E735F9EDBFFD}"/>
    <cellStyle name="SAPBEXresData 25" xfId="36347" xr:uid="{9ADDFEF4-CEF3-4CC9-8686-0D4FE27B5393}"/>
    <cellStyle name="SAPBEXresData 26" xfId="36348" xr:uid="{CDF4649B-F9E9-40E1-9650-EA10DA5F3921}"/>
    <cellStyle name="SAPBEXresData 27" xfId="36349" xr:uid="{B57BDF4A-42FF-43FB-81A3-8D7FF6A945A7}"/>
    <cellStyle name="SAPBEXresData 28" xfId="36350" xr:uid="{67765A7A-E040-498C-A028-7CFA3897C5C9}"/>
    <cellStyle name="SAPBEXresData 29" xfId="36351" xr:uid="{94F43E64-8E56-4B67-91D0-40DF608BC6ED}"/>
    <cellStyle name="SAPBEXresData 3" xfId="2462" xr:uid="{9D7B70C1-4A90-4F14-8C08-20946A662B08}"/>
    <cellStyle name="SAPBEXresData 3 10" xfId="45534" xr:uid="{ABD3364D-B309-48E0-841F-7AF07186957B}"/>
    <cellStyle name="SAPBEXresData 3 11" xfId="13229" xr:uid="{94F8AFB2-F0B8-4685-9C13-05DD33E840B0}"/>
    <cellStyle name="SAPBEXresData 3 2" xfId="5694" xr:uid="{DBB6465B-063D-40A1-AF0E-D8CF1EEAE728}"/>
    <cellStyle name="SAPBEXresData 3 2 2" xfId="36352" xr:uid="{83ABE708-178A-4846-AA8B-5DA58EA8D2F1}"/>
    <cellStyle name="SAPBEXresData 3 3" xfId="10408" xr:uid="{EDB6E3B8-42C3-46C4-952E-333ACAB67A07}"/>
    <cellStyle name="SAPBEXresData 3 3 2" xfId="41982" xr:uid="{D3F0B5ED-8A05-4673-9FDE-1170B121E7A6}"/>
    <cellStyle name="SAPBEXresData 3 3 3" xfId="42607" xr:uid="{A23830A7-358D-46A8-BB93-4DA47F09D393}"/>
    <cellStyle name="SAPBEXresData 3 3 4" xfId="43169" xr:uid="{2341F956-DD7D-44A3-A02D-99686298EC9F}"/>
    <cellStyle name="SAPBEXresData 3 3 5" xfId="43419" xr:uid="{01AD1D10-852A-4C56-956B-974F43462C25}"/>
    <cellStyle name="SAPBEXresData 3 3 6" xfId="45823" xr:uid="{295C0447-94AA-41CE-BBD3-8F162F6891C1}"/>
    <cellStyle name="SAPBEXresData 3 3 7" xfId="46099" xr:uid="{55190CDD-AE40-442B-86A2-47BA64A225C2}"/>
    <cellStyle name="SAPBEXresData 3 3 8" xfId="38107" xr:uid="{4298E6A0-74D4-4C78-8D51-BBB52D7FA1A6}"/>
    <cellStyle name="SAPBEXresData 3 4" xfId="9436" xr:uid="{4957433F-4AD2-4A99-8C54-15D246CC17E7}"/>
    <cellStyle name="SAPBEXresData 3 4 2" xfId="42078" xr:uid="{3D0E504D-9E42-4869-925E-36C828BFE550}"/>
    <cellStyle name="SAPBEXresData 3 4 3" xfId="42695" xr:uid="{3E324B9C-5323-4524-9428-52CCBC5D90BD}"/>
    <cellStyle name="SAPBEXresData 3 4 4" xfId="43249" xr:uid="{ECD67B52-5742-415C-84F8-9BA6DDC4743E}"/>
    <cellStyle name="SAPBEXresData 3 4 5" xfId="43498" xr:uid="{3A6F67C3-98C3-49F7-9778-E9FF1F8D2C1C}"/>
    <cellStyle name="SAPBEXresData 3 4 6" xfId="45910" xr:uid="{FFD71263-F6F9-47A9-8B2E-2A1ED6E0E520}"/>
    <cellStyle name="SAPBEXresData 3 4 7" xfId="46179" xr:uid="{03C7C0AD-C655-4813-BB9C-1CC6E95CF3B3}"/>
    <cellStyle name="SAPBEXresData 3 4 8" xfId="38265" xr:uid="{8A2C09DE-2846-4DF7-A226-DF7A65FA79D4}"/>
    <cellStyle name="SAPBEXresData 3 5" xfId="10471" xr:uid="{081067F6-E4F2-4593-B8AD-9B0073339EA7}"/>
    <cellStyle name="SAPBEXresData 3 5 2" xfId="38525" xr:uid="{FFA14208-66E3-4FB6-9B89-0E944C697BBB}"/>
    <cellStyle name="SAPBEXresData 3 6" xfId="5100" xr:uid="{89286F02-5F81-4A5F-A32A-771958071EDF}"/>
    <cellStyle name="SAPBEXresData 3 6 2" xfId="41592" xr:uid="{92CC5647-EE64-487F-9B15-B4A60FD1004A}"/>
    <cellStyle name="SAPBEXresData 3 7" xfId="42249" xr:uid="{8A89AF73-12BC-4114-B76D-356F20717C45}"/>
    <cellStyle name="SAPBEXresData 3 8" xfId="42858" xr:uid="{32FBD6CB-4F2D-4682-BB91-47A8AA392E61}"/>
    <cellStyle name="SAPBEXresData 3 9" xfId="43746" xr:uid="{9BEBEA87-3F40-47A7-BFFC-238ED51EB445}"/>
    <cellStyle name="SAPBEXresData 30" xfId="36353" xr:uid="{B2EA224B-EFD9-4442-B8CC-FABC099BE724}"/>
    <cellStyle name="SAPBEXresData 31" xfId="36354" xr:uid="{31620781-FCAF-4472-9603-92750FF14377}"/>
    <cellStyle name="SAPBEXresData 32" xfId="36355" xr:uid="{E5D63D95-7F42-4346-9888-DF03D23745A1}"/>
    <cellStyle name="SAPBEXresData 33" xfId="36356" xr:uid="{F21E86A3-57FE-47B6-B644-A2861A56818F}"/>
    <cellStyle name="SAPBEXresData 34" xfId="36357" xr:uid="{E176CDDF-6A40-4166-BA56-5A1146FD9183}"/>
    <cellStyle name="SAPBEXresData 35" xfId="36358" xr:uid="{EC61E269-753F-4340-9197-D718DADE2882}"/>
    <cellStyle name="SAPBEXresData 36" xfId="36359" xr:uid="{649C757D-3E61-410B-993C-500A9D16A334}"/>
    <cellStyle name="SAPBEXresData 37" xfId="36360" xr:uid="{76A127D0-878D-4FCA-B50A-420F0EAB3559}"/>
    <cellStyle name="SAPBEXresData 38" xfId="36361" xr:uid="{59414624-9C4A-42B0-975E-C4CD96B00246}"/>
    <cellStyle name="SAPBEXresData 39" xfId="36362" xr:uid="{BA1660B6-7882-41E8-8AEA-56BB8D60D777}"/>
    <cellStyle name="SAPBEXresData 4" xfId="3293" xr:uid="{3D317B19-7563-4A7F-90D3-0308EC39356F}"/>
    <cellStyle name="SAPBEXresData 4 10" xfId="13258" xr:uid="{80F4B055-51C7-41AA-8368-5BBA14B2AAFD}"/>
    <cellStyle name="SAPBEXresData 4 2" xfId="10274" xr:uid="{DA704349-C820-4B0A-9E64-0AD722DD65C5}"/>
    <cellStyle name="SAPBEXresData 4 2 2" xfId="36363" xr:uid="{3604FBD0-4AC1-420C-BD4B-2E7B12FE8589}"/>
    <cellStyle name="SAPBEXresData 4 3" xfId="10827" xr:uid="{6C2B0FC2-EEEA-44F4-A900-C7CE01320C39}"/>
    <cellStyle name="SAPBEXresData 4 3 2" xfId="42020" xr:uid="{8AF9A4FD-352F-4083-8B1E-13D46DA6DBAE}"/>
    <cellStyle name="SAPBEXresData 4 3 3" xfId="42645" xr:uid="{038EA13C-6C9F-4449-AE9A-085F1DABD5D5}"/>
    <cellStyle name="SAPBEXresData 4 3 4" xfId="43207" xr:uid="{C71F24A2-AA40-4269-8D49-583C1971E318}"/>
    <cellStyle name="SAPBEXresData 4 3 5" xfId="43457" xr:uid="{F4D65EB2-7DCA-409F-AA12-D1C250CB3B2A}"/>
    <cellStyle name="SAPBEXresData 4 3 6" xfId="45860" xr:uid="{133E9E03-44C4-4AD8-A538-E8DD965D6A30}"/>
    <cellStyle name="SAPBEXresData 4 3 7" xfId="46137" xr:uid="{17136494-3703-40F5-AD05-C689A302462B}"/>
    <cellStyle name="SAPBEXresData 4 3 8" xfId="38145" xr:uid="{79410067-EBD8-4FF3-9188-4B8880F3DE1F}"/>
    <cellStyle name="SAPBEXresData 4 4" xfId="10907" xr:uid="{57D9CF21-70B1-495D-8A59-53436EC62A09}"/>
    <cellStyle name="SAPBEXresData 4 4 2" xfId="38554" xr:uid="{FF407025-D433-4B22-8E15-30B59538415A}"/>
    <cellStyle name="SAPBEXresData 4 5" xfId="10975" xr:uid="{0149F2F3-9D67-4C2D-BD60-4EFB3E3E0D00}"/>
    <cellStyle name="SAPBEXresData 4 5 2" xfId="41563" xr:uid="{F36C97CB-15F6-44CC-B198-A68D59DD160B}"/>
    <cellStyle name="SAPBEXresData 4 6" xfId="8547" xr:uid="{35AA7408-7823-4DE1-811B-CE8692731AEE}"/>
    <cellStyle name="SAPBEXresData 4 6 2" xfId="42219" xr:uid="{166B62BE-A244-483A-96FE-5E38448384BD}"/>
    <cellStyle name="SAPBEXresData 4 7" xfId="42828" xr:uid="{159F2E4B-5E1F-4C02-AF55-BC4E3C603567}"/>
    <cellStyle name="SAPBEXresData 4 8" xfId="43775" xr:uid="{37722BE4-287A-4D55-9836-BF059AABE594}"/>
    <cellStyle name="SAPBEXresData 4 9" xfId="45491" xr:uid="{AD3F5054-30E1-427A-B61D-1ABA1830518E}"/>
    <cellStyle name="SAPBEXresData 40" xfId="36364" xr:uid="{803EB465-B0A5-4B50-90CA-F34970C321D8}"/>
    <cellStyle name="SAPBEXresData 41" xfId="36365" xr:uid="{E7A7D065-BD7F-420B-AA67-8D2EFED820F6}"/>
    <cellStyle name="SAPBEXresData 42" xfId="36366" xr:uid="{36DA5C84-DF6F-411A-8F3B-75F407E83832}"/>
    <cellStyle name="SAPBEXresData 43" xfId="36367" xr:uid="{30BE9F71-B0DD-4752-9FEE-F76ED1A6B9A0}"/>
    <cellStyle name="SAPBEXresData 44" xfId="36368" xr:uid="{5B7E21D5-B90E-4E8F-8DFE-EE8FE868F1BF}"/>
    <cellStyle name="SAPBEXresData 45" xfId="36369" xr:uid="{81A24DD8-55ED-4862-92CD-9379DCDB5252}"/>
    <cellStyle name="SAPBEXresData 46" xfId="36370" xr:uid="{54D50AE1-4D9F-472D-AE20-5060406CFD19}"/>
    <cellStyle name="SAPBEXresData 47" xfId="36371" xr:uid="{474007BA-413C-4392-B444-6FEA65C8816B}"/>
    <cellStyle name="SAPBEXresData 48" xfId="36372" xr:uid="{C8841A7B-8398-4A46-B80F-8930F8EA39EE}"/>
    <cellStyle name="SAPBEXresData 49" xfId="36373" xr:uid="{F455B59D-63F4-41FC-A7B6-23B6E01C9C4F}"/>
    <cellStyle name="SAPBEXresData 5" xfId="3892" xr:uid="{9B266B48-CBB8-49DB-8DCC-647E12AA067E}"/>
    <cellStyle name="SAPBEXresData 5 2" xfId="9404" xr:uid="{EF9349A4-DD4F-4D18-B17E-C95E9AAE3AC4}"/>
    <cellStyle name="SAPBEXresData 5 2 2" xfId="36374" xr:uid="{B67B59A6-AC70-4D54-8BD6-2CFDB2356CCC}"/>
    <cellStyle name="SAPBEXresData 5 3" xfId="38646" xr:uid="{6FD4D2A8-681B-4658-B4A9-1D9FAAB9FAD3}"/>
    <cellStyle name="SAPBEXresData 5 4" xfId="41473" xr:uid="{9EFEAD88-0C01-4C30-8A55-24B65E1FF510}"/>
    <cellStyle name="SAPBEXresData 5 5" xfId="42134" xr:uid="{AF89F6AF-9692-410F-9AD5-53836F287AD8}"/>
    <cellStyle name="SAPBEXresData 5 6" xfId="42744" xr:uid="{F477A984-800A-4D80-89BF-1F2ED4952D7C}"/>
    <cellStyle name="SAPBEXresData 5 7" xfId="43860" xr:uid="{8A71F668-05BE-4505-A7A8-C49BC1437486}"/>
    <cellStyle name="SAPBEXresData 5 8" xfId="45412" xr:uid="{29DABBF0-6BE8-4535-9905-3CF93EC2131B}"/>
    <cellStyle name="SAPBEXresData 5 9" xfId="13357" xr:uid="{E00BF75C-7321-41F6-95CE-1E1D0883763C}"/>
    <cellStyle name="SAPBEXresData 50" xfId="36375" xr:uid="{E9820422-17D7-4917-A82D-12C6AEB35095}"/>
    <cellStyle name="SAPBEXresData 51" xfId="36376" xr:uid="{88B6139D-7993-4DD3-965D-0CEED748FC94}"/>
    <cellStyle name="SAPBEXresData 52" xfId="36377" xr:uid="{228C8F26-E08C-42FE-9035-F364767C6B66}"/>
    <cellStyle name="SAPBEXresData 53" xfId="36378" xr:uid="{4A7B8D8C-2C07-4751-AEB8-5E6C6ED59E1C}"/>
    <cellStyle name="SAPBEXresData 54" xfId="36379" xr:uid="{3FCA604E-B742-45CD-8AD6-274712966323}"/>
    <cellStyle name="SAPBEXresData 55" xfId="36380" xr:uid="{5CB6986E-0721-44AF-96CB-1891AC22CB47}"/>
    <cellStyle name="SAPBEXresData 56" xfId="36381" xr:uid="{63D27EBF-47A2-4EE6-8D7F-22AF7EEAA00D}"/>
    <cellStyle name="SAPBEXresData 57" xfId="36382" xr:uid="{D0938F85-9D95-4E99-8DD5-476FAC5854BC}"/>
    <cellStyle name="SAPBEXresData 58" xfId="36383" xr:uid="{1B344ACD-A9B1-4313-8A2E-310F377E606A}"/>
    <cellStyle name="SAPBEXresData 59" xfId="36384" xr:uid="{9B8A85B9-2B08-425A-B942-AB368F1B0D06}"/>
    <cellStyle name="SAPBEXresData 6" xfId="2217" xr:uid="{963FC175-225E-49A0-85E0-00E51A1684AC}"/>
    <cellStyle name="SAPBEXresData 6 2" xfId="10581" xr:uid="{2545FE16-897D-494C-84B1-3CC4B67644F3}"/>
    <cellStyle name="SAPBEXresData 6 2 2" xfId="36386" xr:uid="{5E96BE29-BDED-435C-A297-3FA337992FDF}"/>
    <cellStyle name="SAPBEXresData 6 3" xfId="41333" xr:uid="{A28B7144-C28C-4B15-8BB0-F322E026E278}"/>
    <cellStyle name="SAPBEXresData 6 4" xfId="38750" xr:uid="{8FBCA71A-C514-4828-83BE-48324E50A78F}"/>
    <cellStyle name="SAPBEXresData 6 5" xfId="41289" xr:uid="{831816A6-EBE1-4A91-9241-5D44AB4FE540}"/>
    <cellStyle name="SAPBEXresData 6 6" xfId="38817" xr:uid="{41BBF3B4-E3D2-43E0-AF32-3A2199B195A6}"/>
    <cellStyle name="SAPBEXresData 6 7" xfId="45299" xr:uid="{D340EAD2-DA8A-4750-9515-ABFAA5BD620A}"/>
    <cellStyle name="SAPBEXresData 6 8" xfId="43978" xr:uid="{34C8CBD7-B15C-4874-A177-4D345006141B}"/>
    <cellStyle name="SAPBEXresData 6 9" xfId="36385" xr:uid="{1AA40F1F-E34A-4F8F-84ED-77E57C1AF6B6}"/>
    <cellStyle name="SAPBEXresData 60" xfId="36387" xr:uid="{645DEBDF-CDC9-4685-A1D0-DF60F8ECEC7D}"/>
    <cellStyle name="SAPBEXresData 61" xfId="36388" xr:uid="{D7F0D50E-557A-456C-8095-2940D10F8CED}"/>
    <cellStyle name="SAPBEXresData 62" xfId="36389" xr:uid="{008DBE18-3B28-4CC5-978E-4DFA3A508560}"/>
    <cellStyle name="SAPBEXresData 63" xfId="36390" xr:uid="{F575DF12-9DA6-487E-889F-E58CC3C9A67D}"/>
    <cellStyle name="SAPBEXresData 64" xfId="36391" xr:uid="{5BAD1F66-058C-42B6-B614-2FB8C9AB3F83}"/>
    <cellStyle name="SAPBEXresData 65" xfId="36392" xr:uid="{C171F518-D680-4944-BAED-CCFE0054BDDF}"/>
    <cellStyle name="SAPBEXresData 66" xfId="36393" xr:uid="{50CB4115-0CFB-445B-923D-6D820F54136E}"/>
    <cellStyle name="SAPBEXresData 67" xfId="36394" xr:uid="{99EAA714-6B2A-42A3-9602-E2B5558BE701}"/>
    <cellStyle name="SAPBEXresData 68" xfId="36395" xr:uid="{B7080E85-3FC2-46BD-B5C3-698B7B0FF0D0}"/>
    <cellStyle name="SAPBEXresData 69" xfId="36396" xr:uid="{9AA3884A-E521-4483-B69B-717B5E55C55A}"/>
    <cellStyle name="SAPBEXresData 7" xfId="10530" xr:uid="{677014C0-B1DC-4393-9FF1-0645BC56D29F}"/>
    <cellStyle name="SAPBEXresData 7 2" xfId="36397" xr:uid="{CAAE9551-08DB-4831-8DCE-5F71279F1755}"/>
    <cellStyle name="SAPBEXresData 70" xfId="36398" xr:uid="{B461BC9C-A7C7-4838-B938-8F1956EE88B3}"/>
    <cellStyle name="SAPBEXresData 71" xfId="36399" xr:uid="{F815C168-302C-4F92-84D2-10BB162DEADA}"/>
    <cellStyle name="SAPBEXresData 72" xfId="36400" xr:uid="{4776939E-DEBA-4370-865F-BB4F884CB2E9}"/>
    <cellStyle name="SAPBEXresData 73" xfId="36401" xr:uid="{B0FDDE78-B28A-42A3-9C1C-1A4BA770ACA6}"/>
    <cellStyle name="SAPBEXresData 74" xfId="36402" xr:uid="{AE7418BC-BB8F-4421-A073-249801BD4979}"/>
    <cellStyle name="SAPBEXresData 75" xfId="36403" xr:uid="{B2240D40-E890-4BE0-8C80-8DC2F35B182C}"/>
    <cellStyle name="SAPBEXresData 76" xfId="36404" xr:uid="{66B7F7E9-EF33-4065-906B-9F51F5990333}"/>
    <cellStyle name="SAPBEXresData 77" xfId="36405" xr:uid="{CE5C2A05-041F-4717-BA46-A9CCBA265C98}"/>
    <cellStyle name="SAPBEXresData 78" xfId="36406" xr:uid="{6C95E314-CA9C-45F7-A9DE-ACE9211AACF9}"/>
    <cellStyle name="SAPBEXresData 79" xfId="36407" xr:uid="{55CDEB81-3642-4932-8A0C-9F380FFBF478}"/>
    <cellStyle name="SAPBEXresData 8" xfId="10541" xr:uid="{26C4FAA5-ED26-48CA-A74B-B087B9415025}"/>
    <cellStyle name="SAPBEXresData 8 2" xfId="36408" xr:uid="{F1E3A4AC-F73C-40B1-8728-5966840DE9CA}"/>
    <cellStyle name="SAPBEXresData 80" xfId="36409" xr:uid="{77DDC36A-A6A8-4DDA-A61D-480D749A2732}"/>
    <cellStyle name="SAPBEXresData 81" xfId="36410" xr:uid="{DBA46C82-DD85-4110-91D2-121ABFE1B719}"/>
    <cellStyle name="SAPBEXresData 82" xfId="36411" xr:uid="{0E3BA92E-98EE-45F3-9965-A9378ADE8CAF}"/>
    <cellStyle name="SAPBEXresData 83" xfId="36412" xr:uid="{9607B337-F709-4C0D-A3F3-A981C502CA75}"/>
    <cellStyle name="SAPBEXresData 84" xfId="36413" xr:uid="{84958DDE-0D90-422B-8E81-44CC1977E71B}"/>
    <cellStyle name="SAPBEXresData 85" xfId="36414" xr:uid="{7E03D7C7-E13A-410B-9AE7-0EB01673FC4F}"/>
    <cellStyle name="SAPBEXresData 86" xfId="36415" xr:uid="{7D2D90A2-626C-4B47-BD94-F64244DFEFDB}"/>
    <cellStyle name="SAPBEXresData 87" xfId="36416" xr:uid="{CC034ED2-C111-42B5-9544-65D668E865E3}"/>
    <cellStyle name="SAPBEXresData 88" xfId="36417" xr:uid="{22BEA3F0-CB16-4C4D-BDB3-B6871BAC7E4D}"/>
    <cellStyle name="SAPBEXresData 89" xfId="36418" xr:uid="{88B4EDB7-E201-4BB3-86E5-18C20D3025B4}"/>
    <cellStyle name="SAPBEXresData 9" xfId="36419" xr:uid="{F9359265-7E89-46B9-871A-37BB76D7054B}"/>
    <cellStyle name="SAPBEXresData 90" xfId="36420" xr:uid="{F3475E1C-D1A8-4EA8-84A7-6EFE94066D9B}"/>
    <cellStyle name="SAPBEXresData 91" xfId="36421" xr:uid="{4F92FA2D-9650-41D7-80E2-5AAA7F871142}"/>
    <cellStyle name="SAPBEXresData 92" xfId="36422" xr:uid="{7EF17CD9-FB3A-4405-ADC8-F89668946A18}"/>
    <cellStyle name="SAPBEXresData 93" xfId="36423" xr:uid="{2302B5BF-32C8-44FA-A036-D69C8015D562}"/>
    <cellStyle name="SAPBEXresData 94" xfId="36424" xr:uid="{B91807D4-6D35-4A77-B726-692A9019BF60}"/>
    <cellStyle name="SAPBEXresData 95" xfId="36425" xr:uid="{587B6520-CFEA-45D2-915F-E5BC40063F7B}"/>
    <cellStyle name="SAPBEXresData 96" xfId="36426" xr:uid="{97DC1EEE-2D72-487E-881C-D7CA4C469101}"/>
    <cellStyle name="SAPBEXresData 97" xfId="36427" xr:uid="{AC3A68D2-E9CA-4CD9-A20D-844325102ACB}"/>
    <cellStyle name="SAPBEXresData 98" xfId="36428" xr:uid="{AB5E245C-D381-4CA4-81B4-BC2F2165096F}"/>
    <cellStyle name="SAPBEXresData 99" xfId="36429" xr:uid="{4ECD3181-41BC-426D-B53F-219C5B50B3B3}"/>
    <cellStyle name="SAPBEXresDataEmph" xfId="2112" xr:uid="{EC18FC1A-89C8-4931-A8A2-FDCC79C1686E}"/>
    <cellStyle name="SAPBEXresDataEmph 10" xfId="36430" xr:uid="{3ED76961-42A6-4243-97A8-8872CCBA88E7}"/>
    <cellStyle name="SAPBEXresDataEmph 10 2" xfId="41341" xr:uid="{1E092217-6FBC-4770-A473-0DAA334E5105}"/>
    <cellStyle name="SAPBEXresDataEmph 10 3" xfId="38742" xr:uid="{11C0184B-284E-45C6-9AC2-FCA3DDD5FBD3}"/>
    <cellStyle name="SAPBEXresDataEmph 10 4" xfId="41308" xr:uid="{381CF3A3-F933-4D16-81A8-E5FAF6B7427E}"/>
    <cellStyle name="SAPBEXresDataEmph 10 5" xfId="38801" xr:uid="{843717EC-64BA-4845-9887-1131DE11599D}"/>
    <cellStyle name="SAPBEXresDataEmph 10 6" xfId="43976" xr:uid="{FD69D916-6593-42C2-9D7D-10BDB2E09140}"/>
    <cellStyle name="SAPBEXresDataEmph 11" xfId="36431" xr:uid="{6A9F8197-69F5-4C10-89C1-73E96B9CC406}"/>
    <cellStyle name="SAPBEXresDataEmph 11 2" xfId="41342" xr:uid="{27524DC3-C591-41C5-9C14-A3DB25682180}"/>
    <cellStyle name="SAPBEXresDataEmph 11 3" xfId="38741" xr:uid="{CBE0A18E-036B-4D01-91A2-7F48E19ED14C}"/>
    <cellStyle name="SAPBEXresDataEmph 11 4" xfId="41309" xr:uid="{8C33EEBD-EDAC-4BD7-B0C9-AD405FC4DA3D}"/>
    <cellStyle name="SAPBEXresDataEmph 11 5" xfId="38800" xr:uid="{D801652F-F142-4F9E-9D70-33BB4AD225F5}"/>
    <cellStyle name="SAPBEXresDataEmph 11 6" xfId="43975" xr:uid="{E24B7A66-7AC7-4509-971B-43470E4B553B}"/>
    <cellStyle name="SAPBEXresDataEmph 12" xfId="36432" xr:uid="{CD604DB0-ABA3-4C09-8FC6-54123A0FFCDC}"/>
    <cellStyle name="SAPBEXresDataEmph 12 2" xfId="41343" xr:uid="{2C2C1F98-92AD-4BED-8A5F-9399155DE4AD}"/>
    <cellStyle name="SAPBEXresDataEmph 12 3" xfId="38740" xr:uid="{DFE7F275-96CE-4BE9-B8E5-424EDBD4DB61}"/>
    <cellStyle name="SAPBEXresDataEmph 12 4" xfId="41310" xr:uid="{0553B494-4646-4FE8-935C-ECF4ABDF0F0E}"/>
    <cellStyle name="SAPBEXresDataEmph 12 5" xfId="38799" xr:uid="{A7BDF8D7-C0F0-4D45-A489-A5A6557629EC}"/>
    <cellStyle name="SAPBEXresDataEmph 12 6" xfId="43974" xr:uid="{D4225EF7-3D42-4E24-891E-3C5F736961BA}"/>
    <cellStyle name="SAPBEXresDataEmph 13" xfId="36433" xr:uid="{2EC771B5-EB97-4440-9360-3586B3414D95}"/>
    <cellStyle name="SAPBEXresDataEmph 13 2" xfId="41344" xr:uid="{C79FDFAF-4680-462E-A017-151DED708D64}"/>
    <cellStyle name="SAPBEXresDataEmph 13 3" xfId="38739" xr:uid="{3490DCA9-F8B9-41D6-B637-6FF44A61112F}"/>
    <cellStyle name="SAPBEXresDataEmph 13 4" xfId="41311" xr:uid="{A8B88C73-3DA5-4E0D-963E-081F83D91ABD}"/>
    <cellStyle name="SAPBEXresDataEmph 13 5" xfId="42658" xr:uid="{33905C25-E1DF-4005-9F52-A983B6D8A905}"/>
    <cellStyle name="SAPBEXresDataEmph 13 6" xfId="43973" xr:uid="{73763572-BA3A-48C7-823B-F167FBCFC807}"/>
    <cellStyle name="SAPBEXresDataEmph 14" xfId="13010" xr:uid="{F63CBB4B-9BDB-4B45-875B-16C792A26A4E}"/>
    <cellStyle name="SAPBEXresDataEmph 14 2" xfId="38397" xr:uid="{055BEA0D-D8D3-4875-85A7-7AA676250612}"/>
    <cellStyle name="SAPBEXresDataEmph 14 3" xfId="41761" xr:uid="{E9F5DDD5-73E2-4674-B85F-37625428B9FA}"/>
    <cellStyle name="SAPBEXresDataEmph 14 4" xfId="42412" xr:uid="{BEF4C1E9-79B3-40B2-A8A0-46FB28F619C6}"/>
    <cellStyle name="SAPBEXresDataEmph 14 5" xfId="43004" xr:uid="{AC30915D-312D-416D-A5A1-FA5F3A9065DA}"/>
    <cellStyle name="SAPBEXresDataEmph 14 6" xfId="43637" xr:uid="{A95A2C0E-F10E-485A-B1A6-08BAAD6F9DBF}"/>
    <cellStyle name="SAPBEXresDataEmph 15" xfId="38337" xr:uid="{55268D13-8333-403B-A388-422BE6E85F5C}"/>
    <cellStyle name="SAPBEXresDataEmph 16" xfId="41854" xr:uid="{5D362262-66CB-402D-A619-86FBDD5A5315}"/>
    <cellStyle name="SAPBEXresDataEmph 17" xfId="42499" xr:uid="{B5C93147-ACAA-4E7B-A292-2478271F68D8}"/>
    <cellStyle name="SAPBEXresDataEmph 18" xfId="43084" xr:uid="{BF86A590-E8EA-43C3-A937-48E262C02518}"/>
    <cellStyle name="SAPBEXresDataEmph 19" xfId="43569" xr:uid="{40B7839D-81AB-460F-BE09-D9B30850AFB6}"/>
    <cellStyle name="SAPBEXresDataEmph 2" xfId="2378" xr:uid="{4B3B5FAE-2C55-430B-BBF2-BA71F5D2A7C0}"/>
    <cellStyle name="SAPBEXresDataEmph 2 10" xfId="13214" xr:uid="{BD96B186-0CBA-4791-8FF5-8682D40D89B8}"/>
    <cellStyle name="SAPBEXresDataEmph 2 2" xfId="5517" xr:uid="{2FD134C3-8CF8-49E9-8C11-F25D6441384F}"/>
    <cellStyle name="SAPBEXresDataEmph 2 2 10" xfId="36434" xr:uid="{61FFE692-C891-43AA-AE82-AA7A164E8E56}"/>
    <cellStyle name="SAPBEXresDataEmph 2 2 2" xfId="8601" xr:uid="{649D2CDC-FCCC-40EC-B2D2-0F9CAFF9EBCA}"/>
    <cellStyle name="SAPBEXresDataEmph 2 2 2 2" xfId="36436" xr:uid="{13418AB3-7AEA-4D19-A1F0-70FDB7726101}"/>
    <cellStyle name="SAPBEXresDataEmph 2 2 2 2 2" xfId="36437" xr:uid="{E5205FA9-0CD0-4A2F-87A9-424F983DF75D}"/>
    <cellStyle name="SAPBEXresDataEmph 2 2 2 2 2 2" xfId="41348" xr:uid="{BDF5A7EF-2B3D-4EB9-A325-16D0B12195A6}"/>
    <cellStyle name="SAPBEXresDataEmph 2 2 2 2 2 3" xfId="38735" xr:uid="{E57C627C-E00F-4B2D-8F54-D9B3F9B80236}"/>
    <cellStyle name="SAPBEXresDataEmph 2 2 2 2 2 4" xfId="41315" xr:uid="{249C2C34-413A-4B2F-BFA5-B270B5E24FF2}"/>
    <cellStyle name="SAPBEXresDataEmph 2 2 2 2 2 5" xfId="38795" xr:uid="{1D422301-76EA-42A5-9751-88BE4A9A8E23}"/>
    <cellStyle name="SAPBEXresDataEmph 2 2 2 2 2 6" xfId="43969" xr:uid="{E40FA871-923B-460B-86E7-0A781A0BC2FB}"/>
    <cellStyle name="SAPBEXresDataEmph 2 2 2 2 3" xfId="41347" xr:uid="{27CDA2A5-6E8D-4549-B8B5-509A394E20C8}"/>
    <cellStyle name="SAPBEXresDataEmph 2 2 2 2 4" xfId="38736" xr:uid="{8EE72FE1-6C2E-4805-93E7-75132F8D8FF8}"/>
    <cellStyle name="SAPBEXresDataEmph 2 2 2 2 5" xfId="41314" xr:uid="{1F88D2C8-F0BF-46ED-AD81-9A480DE9A1AF}"/>
    <cellStyle name="SAPBEXresDataEmph 2 2 2 2 6" xfId="38796" xr:uid="{521505CD-8D70-40BE-9116-F909F682AA29}"/>
    <cellStyle name="SAPBEXresDataEmph 2 2 2 2 7" xfId="45301" xr:uid="{C73DBDA7-4BF9-4180-AB45-8AE012F67860}"/>
    <cellStyle name="SAPBEXresDataEmph 2 2 2 2 8" xfId="43970" xr:uid="{6D5CAF26-4E4C-483F-9F13-42A648D229E2}"/>
    <cellStyle name="SAPBEXresDataEmph 2 2 2 3" xfId="36438" xr:uid="{AF5A5E69-5DFB-48E5-A3F9-CE597828DD17}"/>
    <cellStyle name="SAPBEXresDataEmph 2 2 2 3 2" xfId="41349" xr:uid="{800CB340-46F2-4B71-A6D7-E91D9D45B3D8}"/>
    <cellStyle name="SAPBEXresDataEmph 2 2 2 3 3" xfId="38734" xr:uid="{2CC86FB5-4D37-460D-AE33-876AD348B287}"/>
    <cellStyle name="SAPBEXresDataEmph 2 2 2 3 4" xfId="41316" xr:uid="{CFB58745-1A6B-4617-BAFF-8B6903E1A8D0}"/>
    <cellStyle name="SAPBEXresDataEmph 2 2 2 3 5" xfId="38794" xr:uid="{7FC5BC8C-B317-4B46-A0EA-550CDDE647B1}"/>
    <cellStyle name="SAPBEXresDataEmph 2 2 2 3 6" xfId="43968" xr:uid="{5ACF8426-A8B8-4054-B960-A696E872E370}"/>
    <cellStyle name="SAPBEXresDataEmph 2 2 2 4" xfId="41346" xr:uid="{58243921-B098-4F2D-AF54-6C6A571918D6}"/>
    <cellStyle name="SAPBEXresDataEmph 2 2 2 5" xfId="38737" xr:uid="{EDBA9059-5331-4B7D-92E6-4E91BCFDC814}"/>
    <cellStyle name="SAPBEXresDataEmph 2 2 2 6" xfId="41313" xr:uid="{812FD39A-A7BA-4084-90BC-37BD3DC7F098}"/>
    <cellStyle name="SAPBEXresDataEmph 2 2 2 7" xfId="38797" xr:uid="{2E808ED2-2977-4071-8272-816803BEFC30}"/>
    <cellStyle name="SAPBEXresDataEmph 2 2 2 8" xfId="43971" xr:uid="{DC136784-DE1B-4837-8315-88EDDE486727}"/>
    <cellStyle name="SAPBEXresDataEmph 2 2 2 9" xfId="36435" xr:uid="{F95724C1-71E4-4342-8379-141A98F2991B}"/>
    <cellStyle name="SAPBEXresDataEmph 2 2 3" xfId="36439" xr:uid="{846FFE35-5608-46D1-A2F6-058648E8D456}"/>
    <cellStyle name="SAPBEXresDataEmph 2 2 3 2" xfId="41350" xr:uid="{D163DB6D-5D72-4435-B0E9-6202AA3A311B}"/>
    <cellStyle name="SAPBEXresDataEmph 2 2 3 3" xfId="38358" xr:uid="{F31835DA-BB10-4A2B-8652-4575A488C0DB}"/>
    <cellStyle name="SAPBEXresDataEmph 2 2 3 4" xfId="41317" xr:uid="{310A3D84-ADEB-40F7-A04E-3E32618A7D62}"/>
    <cellStyle name="SAPBEXresDataEmph 2 2 3 5" xfId="38793" xr:uid="{E0EC544A-4E72-4377-9D42-8D188DF08CB8}"/>
    <cellStyle name="SAPBEXresDataEmph 2 2 3 6" xfId="45302" xr:uid="{82C60443-DA61-4F7B-80A7-9B7A76FA0BC8}"/>
    <cellStyle name="SAPBEXresDataEmph 2 2 3 7" xfId="43967" xr:uid="{198D52ED-6C23-4F67-98BC-008254D3D919}"/>
    <cellStyle name="SAPBEXresDataEmph 2 2 4" xfId="41345" xr:uid="{B5A0A915-4AD6-4747-83D7-DC9ABDAA45EB}"/>
    <cellStyle name="SAPBEXresDataEmph 2 2 5" xfId="38738" xr:uid="{7EBB4C85-6397-42A2-997E-8EC7DE53C633}"/>
    <cellStyle name="SAPBEXresDataEmph 2 2 6" xfId="41312" xr:uid="{E91F5814-44ED-4A84-86E6-3E49B558DEEB}"/>
    <cellStyle name="SAPBEXresDataEmph 2 2 7" xfId="38798" xr:uid="{22F6ECED-CA80-4967-952E-F8EE8282E587}"/>
    <cellStyle name="SAPBEXresDataEmph 2 2 8" xfId="45300" xr:uid="{0CB02DE5-FF25-43D6-8791-B5B4310CF12B}"/>
    <cellStyle name="SAPBEXresDataEmph 2 2 9" xfId="43972" xr:uid="{086335B7-6EDB-41A7-B031-CDB237B9238E}"/>
    <cellStyle name="SAPBEXresDataEmph 2 3" xfId="6239" xr:uid="{393397DE-59F5-424C-AE44-CF52C0042A08}"/>
    <cellStyle name="SAPBEXresDataEmph 2 3 2" xfId="41351" xr:uid="{861732EA-EEF3-488A-9962-82E5F9607C24}"/>
    <cellStyle name="SAPBEXresDataEmph 2 3 3" xfId="38733" xr:uid="{D3A64682-6082-45B1-9549-AB0AF2B114F2}"/>
    <cellStyle name="SAPBEXresDataEmph 2 3 4" xfId="41318" xr:uid="{5DEEC56B-853B-4AC2-8D20-9B1A380D8767}"/>
    <cellStyle name="SAPBEXresDataEmph 2 3 5" xfId="38792" xr:uid="{573E0ABE-A868-4F70-8B42-62C65C2ED8BB}"/>
    <cellStyle name="SAPBEXresDataEmph 2 3 6" xfId="43966" xr:uid="{A2FE65B7-8297-4173-A6ED-681CE62E40C4}"/>
    <cellStyle name="SAPBEXresDataEmph 2 3 7" xfId="36440" xr:uid="{A57B41A3-2643-4722-BA43-9D297A1A38E2}"/>
    <cellStyle name="SAPBEXresDataEmph 2 4" xfId="8697" xr:uid="{C37FBB5A-BF05-457F-AF97-7F60C03F22A5}"/>
    <cellStyle name="SAPBEXresDataEmph 2 4 2" xfId="36441" xr:uid="{F16EA6F0-35A6-4F68-B28B-A8C9EAD20F4F}"/>
    <cellStyle name="SAPBEXresDataEmph 2 5" xfId="10447" xr:uid="{C257B093-75C9-4FAD-9D90-B500AFF51E9C}"/>
    <cellStyle name="SAPBEXresDataEmph 2 5 2" xfId="41915" xr:uid="{566436B4-639C-43BD-8D2F-50F2EBD40E00}"/>
    <cellStyle name="SAPBEXresDataEmph 2 5 3" xfId="42559" xr:uid="{DA6142DF-C75A-417B-8D4A-5B5B7DB2EE71}"/>
    <cellStyle name="SAPBEXresDataEmph 2 5 4" xfId="43123" xr:uid="{98C47922-60E0-47B9-B6B1-50DC35731B45}"/>
    <cellStyle name="SAPBEXresDataEmph 2 5 5" xfId="43374" xr:uid="{868EFD80-8AB0-465E-BE27-197AF30A686E}"/>
    <cellStyle name="SAPBEXresDataEmph 2 5 6" xfId="45758" xr:uid="{3581A5F2-9E24-4C01-AE92-43EEF0CA0226}"/>
    <cellStyle name="SAPBEXresDataEmph 2 5 7" xfId="37971" xr:uid="{3A1A29CB-E11A-43E2-A566-BBFB955AF99C}"/>
    <cellStyle name="SAPBEXresDataEmph 2 6" xfId="10562" xr:uid="{E633C6CC-8B55-4641-85DA-AE6183BB246C}"/>
    <cellStyle name="SAPBEXresDataEmph 2 6 2" xfId="38509" xr:uid="{88B98377-4051-4BEC-A354-94B34CE89B16}"/>
    <cellStyle name="SAPBEXresDataEmph 2 7" xfId="41626" xr:uid="{67D748F1-D662-46C0-9EBF-20026842A26F}"/>
    <cellStyle name="SAPBEXresDataEmph 2 8" xfId="42874" xr:uid="{553CCF56-1114-40E4-9B2B-984517C0C8AB}"/>
    <cellStyle name="SAPBEXresDataEmph 2 9" xfId="43730" xr:uid="{A027C358-9D67-477A-B405-3ED933EFAEA9}"/>
    <cellStyle name="SAPBEXresDataEmph 20" xfId="45712" xr:uid="{F031CDD9-486F-4A90-B0E2-C69050EBEEDE}"/>
    <cellStyle name="SAPBEXresDataEmph 21" xfId="12466" xr:uid="{F555C0CC-2DD5-48D1-9085-700446DF70D2}"/>
    <cellStyle name="SAPBEXresDataEmph 22" xfId="46290" xr:uid="{2C80F9B7-DF15-45A3-92B6-69468E009EDE}"/>
    <cellStyle name="SAPBEXresDataEmph 3" xfId="2370" xr:uid="{9C770B3B-493A-41C6-8F1B-5BA671D3EED3}"/>
    <cellStyle name="SAPBEXresDataEmph 3 2" xfId="5670" xr:uid="{04F9161F-EC78-40A6-A11D-D239725CBF7F}"/>
    <cellStyle name="SAPBEXresDataEmph 3 2 2" xfId="41983" xr:uid="{DA5C592F-A4C2-4BE5-A622-66A8C970BE04}"/>
    <cellStyle name="SAPBEXresDataEmph 3 2 3" xfId="42608" xr:uid="{BD80134D-ED4A-406E-A0CC-1D1EF3516222}"/>
    <cellStyle name="SAPBEXresDataEmph 3 2 4" xfId="43170" xr:uid="{909859C5-6E26-46F1-BDE5-815C6F4B07C7}"/>
    <cellStyle name="SAPBEXresDataEmph 3 2 5" xfId="43420" xr:uid="{7A7C1B29-A943-478F-ABAA-26EB91DE6C2D}"/>
    <cellStyle name="SAPBEXresDataEmph 3 2 6" xfId="46100" xr:uid="{6C00E704-39B9-48DB-9E23-9B9EF11CF7CE}"/>
    <cellStyle name="SAPBEXresDataEmph 3 2 7" xfId="38108" xr:uid="{CEA318E8-9FAA-441F-8B8A-62C19D29FCA0}"/>
    <cellStyle name="SAPBEXresDataEmph 3 3" xfId="10351" xr:uid="{CD36E91C-2D7A-4739-A555-80152557CF8E}"/>
    <cellStyle name="SAPBEXresDataEmph 3 3 2" xfId="42079" xr:uid="{35E41BB8-B5C4-4F54-9949-F46BE5F94876}"/>
    <cellStyle name="SAPBEXresDataEmph 3 3 3" xfId="42696" xr:uid="{98646266-3FF2-49BF-B814-AB2E49B29124}"/>
    <cellStyle name="SAPBEXresDataEmph 3 3 4" xfId="43250" xr:uid="{E8F4AC10-1038-47FE-A1BA-AAF5D1E99D02}"/>
    <cellStyle name="SAPBEXresDataEmph 3 3 5" xfId="43499" xr:uid="{8B284F66-586A-4AE6-BB53-E1CFC4F0E3C3}"/>
    <cellStyle name="SAPBEXresDataEmph 3 3 6" xfId="45911" xr:uid="{5896D2DA-BB17-4851-8A08-EAAF467926CA}"/>
    <cellStyle name="SAPBEXresDataEmph 3 3 7" xfId="46180" xr:uid="{23D3F4D1-5BE2-4D4F-9C63-E1E4B98F06B9}"/>
    <cellStyle name="SAPBEXresDataEmph 3 3 8" xfId="38266" xr:uid="{D2599FDD-0421-45EB-9B7A-6BE80F059EAF}"/>
    <cellStyle name="SAPBEXresDataEmph 3 4" xfId="10747" xr:uid="{56F0A87B-D95B-483C-9F68-5FD2C211E87B}"/>
    <cellStyle name="SAPBEXresDataEmph 3 4 2" xfId="38524" xr:uid="{96AAB12B-C2AE-439B-8FBF-C7D41842167B}"/>
    <cellStyle name="SAPBEXresDataEmph 3 5" xfId="10697" xr:uid="{FA7D50DA-82DC-4ABF-865F-3E7E3DA5519B}"/>
    <cellStyle name="SAPBEXresDataEmph 3 5 2" xfId="41593" xr:uid="{88767935-E764-45E4-ADF7-3095690C62D9}"/>
    <cellStyle name="SAPBEXresDataEmph 3 6" xfId="5076" xr:uid="{A035564D-4118-42EB-948D-216C08E141AB}"/>
    <cellStyle name="SAPBEXresDataEmph 3 6 2" xfId="42859" xr:uid="{4970BFA1-34E2-4FCB-AEA6-3F2F3584763C}"/>
    <cellStyle name="SAPBEXresDataEmph 3 7" xfId="43745" xr:uid="{CCFD35C2-BAC3-4DDB-978D-4ED0C4B52AEC}"/>
    <cellStyle name="SAPBEXresDataEmph 3 8" xfId="13228" xr:uid="{1882C7BF-BDBE-492F-9628-A844A5C447E7}"/>
    <cellStyle name="SAPBEXresDataEmph 4" xfId="3233" xr:uid="{8A00BE8E-CCFB-4B75-8384-443851887655}"/>
    <cellStyle name="SAPBEXresDataEmph 4 2" xfId="10220" xr:uid="{349E306F-7D36-4C01-8A00-0BAE305AEB07}"/>
    <cellStyle name="SAPBEXresDataEmph 4 2 2" xfId="42021" xr:uid="{E78280A8-BA61-40EE-9B72-C7E9FD90FE7B}"/>
    <cellStyle name="SAPBEXresDataEmph 4 2 3" xfId="42646" xr:uid="{560C1513-B7AA-4F0C-8911-C01BB7DA087C}"/>
    <cellStyle name="SAPBEXresDataEmph 4 2 4" xfId="43208" xr:uid="{D4E69868-E821-4A85-B631-73A14EBA1E41}"/>
    <cellStyle name="SAPBEXresDataEmph 4 2 5" xfId="43458" xr:uid="{D9D269B1-A021-4EA0-A279-890FDDB9428E}"/>
    <cellStyle name="SAPBEXresDataEmph 4 2 6" xfId="46138" xr:uid="{6C789ED2-8515-49B1-9E52-3F97C0BD09A8}"/>
    <cellStyle name="SAPBEXresDataEmph 4 2 7" xfId="38146" xr:uid="{24AD6DD9-25C4-4098-9C0A-F515CB48F83D}"/>
    <cellStyle name="SAPBEXresDataEmph 4 3" xfId="10793" xr:uid="{00C01CB4-6C39-4DBB-9B37-C1FA09103528}"/>
    <cellStyle name="SAPBEXresDataEmph 4 3 2" xfId="38555" xr:uid="{E3A0B891-A874-4D20-A408-59CB12F69279}"/>
    <cellStyle name="SAPBEXresDataEmph 4 4" xfId="10877" xr:uid="{430F1975-EBEB-452F-A5D4-DB9C3815F429}"/>
    <cellStyle name="SAPBEXresDataEmph 4 4 2" xfId="41562" xr:uid="{27B79F93-4A2F-42F4-A398-1D0EE92E8F32}"/>
    <cellStyle name="SAPBEXresDataEmph 4 5" xfId="10946" xr:uid="{A400ADFC-D114-4188-8E9F-61E194586ABB}"/>
    <cellStyle name="SAPBEXresDataEmph 4 5 2" xfId="42827" xr:uid="{FED2C11E-DF74-4803-AA6F-2507427583B1}"/>
    <cellStyle name="SAPBEXresDataEmph 4 6" xfId="8548" xr:uid="{DCC737CC-B4AC-4F74-8888-ACCDE324F004}"/>
    <cellStyle name="SAPBEXresDataEmph 4 6 2" xfId="43776" xr:uid="{FB21A312-7753-4DBB-A49D-18FBAC980680}"/>
    <cellStyle name="SAPBEXresDataEmph 4 7" xfId="13259" xr:uid="{9A84FC1C-55F9-4852-83FF-59D69D75EECE}"/>
    <cellStyle name="SAPBEXresDataEmph 5" xfId="3893" xr:uid="{82F8580C-0F68-44B3-90AE-B22BEB83DC7F}"/>
    <cellStyle name="SAPBEXresDataEmph 5 2" xfId="8923" xr:uid="{E26BE01C-6B96-47E9-900B-82572A49FE13}"/>
    <cellStyle name="SAPBEXresDataEmph 5 2 2" xfId="42030" xr:uid="{C67B221E-C64B-4F58-A14B-4E11C7AD2924}"/>
    <cellStyle name="SAPBEXresDataEmph 5 2 3" xfId="42655" xr:uid="{43053B88-84C5-4ED9-9E38-F894A0486A7A}"/>
    <cellStyle name="SAPBEXresDataEmph 5 2 4" xfId="43217" xr:uid="{28F56793-757D-4C1B-9A5E-0414914D3946}"/>
    <cellStyle name="SAPBEXresDataEmph 5 2 5" xfId="43467" xr:uid="{6452414D-0ED5-4DE9-88B0-B8095D1716E0}"/>
    <cellStyle name="SAPBEXresDataEmph 5 2 6" xfId="46147" xr:uid="{AB57E2AF-7736-4A63-B8F2-00DFE6CD9A62}"/>
    <cellStyle name="SAPBEXresDataEmph 5 2 7" xfId="38156" xr:uid="{9C425ABE-6961-4AD7-A2DC-0CFB9A6A576F}"/>
    <cellStyle name="SAPBEXresDataEmph 5 3" xfId="38647" xr:uid="{C26324C7-711A-4067-9313-5EBFCF3EDE29}"/>
    <cellStyle name="SAPBEXresDataEmph 5 4" xfId="41472" xr:uid="{45C8B5F9-AFB1-44E3-9623-736E89D6715D}"/>
    <cellStyle name="SAPBEXresDataEmph 5 5" xfId="42743" xr:uid="{B8BD4238-B9F4-4DE0-86E9-D8B1DF711C58}"/>
    <cellStyle name="SAPBEXresDataEmph 5 6" xfId="43861" xr:uid="{13D4A010-EA04-4EC0-BDEB-9F8426B0A554}"/>
    <cellStyle name="SAPBEXresDataEmph 5 7" xfId="13358" xr:uid="{BB416661-E016-4E43-9073-EEC3A3B1CA95}"/>
    <cellStyle name="SAPBEXresDataEmph 6" xfId="2188" xr:uid="{518ECDE4-61DE-4B13-A17D-DC31AE516473}"/>
    <cellStyle name="SAPBEXresDataEmph 6 2" xfId="10713" xr:uid="{2A0A7CA4-28F8-44A8-A155-EC50E57DFE9C}"/>
    <cellStyle name="SAPBEXresDataEmph 6 2 2" xfId="41352" xr:uid="{42439818-898B-45B3-B7AC-10A08B8C8FAE}"/>
    <cellStyle name="SAPBEXresDataEmph 6 2 3" xfId="38732" xr:uid="{92483939-2CE1-4E17-930F-F6D23D535A9A}"/>
    <cellStyle name="SAPBEXresDataEmph 6 2 4" xfId="41319" xr:uid="{4248BF77-3721-46BF-A1B6-08B089028F54}"/>
    <cellStyle name="SAPBEXresDataEmph 6 2 5" xfId="38791" xr:uid="{27AEA081-06E0-48F7-B1EA-93510F7632D7}"/>
    <cellStyle name="SAPBEXresDataEmph 6 2 6" xfId="43965" xr:uid="{66104997-D734-4A89-9A49-2933535C7C34}"/>
    <cellStyle name="SAPBEXresDataEmph 6 2 7" xfId="36442" xr:uid="{2F9A5AFA-E77A-49B9-BE47-78A3562A674A}"/>
    <cellStyle name="SAPBEXresDataEmph 6 3" xfId="38158" xr:uid="{0149267B-69E7-4F12-ABE5-090BC04D8BDE}"/>
    <cellStyle name="SAPBEXresDataEmph 6 3 2" xfId="42031" xr:uid="{6CFDC966-A28A-402B-9118-55E8741E9DE7}"/>
    <cellStyle name="SAPBEXresDataEmph 6 3 3" xfId="42656" xr:uid="{74C48FD1-4268-4ABE-BD5C-987C91F14811}"/>
    <cellStyle name="SAPBEXresDataEmph 6 3 4" xfId="43218" xr:uid="{AFA8A908-F231-4608-977C-01080D48FA83}"/>
    <cellStyle name="SAPBEXresDataEmph 6 3 5" xfId="43468" xr:uid="{9D1B317E-8979-4AC8-9CCB-2EAC8264DC7A}"/>
    <cellStyle name="SAPBEXresDataEmph 6 3 6" xfId="45869" xr:uid="{3D0B4289-3A9C-4A93-9BF1-62A9ACA97B58}"/>
    <cellStyle name="SAPBEXresDataEmph 6 3 7" xfId="46148" xr:uid="{D360F7D4-F58F-4237-8B98-940E5BE7154A}"/>
    <cellStyle name="SAPBEXresDataEmph 6 4" xfId="38670" xr:uid="{3229DD87-5371-4324-B04F-23A66F4683DF}"/>
    <cellStyle name="SAPBEXresDataEmph 6 5" xfId="41446" xr:uid="{82E609AE-A4C6-44CB-8EBC-9EBC7D4D4C67}"/>
    <cellStyle name="SAPBEXresDataEmph 6 6" xfId="42709" xr:uid="{4466F872-3FFA-4EC9-A165-F96388393FD4}"/>
    <cellStyle name="SAPBEXresDataEmph 6 7" xfId="43882" xr:uid="{FCAA1759-B7C0-4056-B969-619E2DCB9BF3}"/>
    <cellStyle name="SAPBEXresDataEmph 6 8" xfId="13420" xr:uid="{7EC5098E-434D-4B90-8E5A-2E52E5126877}"/>
    <cellStyle name="SAPBEXresDataEmph 7" xfId="10733" xr:uid="{AD287013-F01E-41CA-9C32-94F0A5AEB17C}"/>
    <cellStyle name="SAPBEXresDataEmph 7 2" xfId="36444" xr:uid="{5E29062A-566A-40C0-9124-6366F53B538D}"/>
    <cellStyle name="SAPBEXresDataEmph 7 2 2" xfId="41353" xr:uid="{0ED73F6E-5987-4831-9351-7F6AD8DA292D}"/>
    <cellStyle name="SAPBEXresDataEmph 7 2 3" xfId="38731" xr:uid="{919B8D5C-542E-4F9A-8B95-9E80A55D135F}"/>
    <cellStyle name="SAPBEXresDataEmph 7 2 4" xfId="41320" xr:uid="{D6506568-93B1-4776-AC0C-D57A8BEE08B3}"/>
    <cellStyle name="SAPBEXresDataEmph 7 2 5" xfId="42659" xr:uid="{314DA7DB-5788-4E90-A47C-BC2B5F4A6095}"/>
    <cellStyle name="SAPBEXresDataEmph 7 2 6" xfId="43964" xr:uid="{9CC08097-787D-41DA-A542-C86919EFFE16}"/>
    <cellStyle name="SAPBEXresDataEmph 7 3" xfId="36443" xr:uid="{7C0FEF74-55E0-4275-8835-DC58A2700647}"/>
    <cellStyle name="SAPBEXresDataEmph 8" xfId="10597" xr:uid="{45CFCBAE-D458-4AEB-928A-B50DD5377D0A}"/>
    <cellStyle name="SAPBEXresDataEmph 8 2" xfId="41354" xr:uid="{622ED791-769A-41A0-AD0B-CD1453777D29}"/>
    <cellStyle name="SAPBEXresDataEmph 8 3" xfId="38730" xr:uid="{6C3B359B-5EF3-4BB6-ABE6-D755CE6AD4C2}"/>
    <cellStyle name="SAPBEXresDataEmph 8 4" xfId="41321" xr:uid="{38465198-8A1A-47AA-A073-2F6205A7E78E}"/>
    <cellStyle name="SAPBEXresDataEmph 8 5" xfId="38790" xr:uid="{2C00444F-350D-4730-8A43-D9CF7894971B}"/>
    <cellStyle name="SAPBEXresDataEmph 8 6" xfId="43963" xr:uid="{E389ACCD-2207-4204-AF30-D6F90FBDDA64}"/>
    <cellStyle name="SAPBEXresDataEmph 8 7" xfId="36445" xr:uid="{87BFAFE3-453A-4484-B1FD-01C0313F367C}"/>
    <cellStyle name="SAPBEXresDataEmph 9" xfId="36446" xr:uid="{938909E5-1817-48F5-9BEF-59EA537726B0}"/>
    <cellStyle name="SAPBEXresDataEmph 9 2" xfId="41355" xr:uid="{43E40472-67D6-4D26-87FA-731F37865FA0}"/>
    <cellStyle name="SAPBEXresDataEmph 9 3" xfId="38729" xr:uid="{EF0E3A08-4BFB-4C9A-A270-5A4229EE2024}"/>
    <cellStyle name="SAPBEXresDataEmph 9 4" xfId="41322" xr:uid="{E56BE308-04DD-4811-9C79-700A225871B9}"/>
    <cellStyle name="SAPBEXresDataEmph 9 5" xfId="38789" xr:uid="{F80AE931-0511-4206-B6B7-3F75E9A6EBA9}"/>
    <cellStyle name="SAPBEXresDataEmph 9 6" xfId="43962" xr:uid="{80311ABA-AB1C-4851-86E6-1449E53660E7}"/>
    <cellStyle name="SAPBEXresItem" xfId="2113" xr:uid="{5AADDE9F-E266-4A31-8575-7D6AFDBE61D4}"/>
    <cellStyle name="SAPBEXresItem 10" xfId="36447" xr:uid="{D9DBCB1C-97E6-4361-A92B-3733F8356B17}"/>
    <cellStyle name="SAPBEXresItem 100" xfId="36448" xr:uid="{384756CD-9932-4012-B5D2-B6F6D0C74363}"/>
    <cellStyle name="SAPBEXresItem 101" xfId="36449" xr:uid="{F7AE9837-ED43-4349-9966-2F6AEF908585}"/>
    <cellStyle name="SAPBEXresItem 102" xfId="36450" xr:uid="{5160BD24-A234-4796-8F77-A30639518F4B}"/>
    <cellStyle name="SAPBEXresItem 103" xfId="36451" xr:uid="{583205A8-F2D6-446F-8122-5DACFAD07B63}"/>
    <cellStyle name="SAPBEXresItem 104" xfId="36452" xr:uid="{3BD2429F-25B9-419B-8F0E-8E9DABD29C2C}"/>
    <cellStyle name="SAPBEXresItem 105" xfId="36453" xr:uid="{8F5BC89F-5330-442F-ADB5-372AE780C101}"/>
    <cellStyle name="SAPBEXresItem 105 2" xfId="41357" xr:uid="{3C127498-391A-4A8E-8DA0-BBC84E0772B6}"/>
    <cellStyle name="SAPBEXresItem 105 3" xfId="38728" xr:uid="{885DA1DF-1591-45B0-9801-4C23E802CBC9}"/>
    <cellStyle name="SAPBEXresItem 105 4" xfId="41323" xr:uid="{B5039799-D6AB-4440-B992-F9A6CC37FD0D}"/>
    <cellStyle name="SAPBEXresItem 105 5" xfId="38788" xr:uid="{48BF4FC1-8586-4435-865B-E02B1BA35D88}"/>
    <cellStyle name="SAPBEXresItem 105 6" xfId="45303" xr:uid="{CFE3ADA1-D5F8-4AE7-AF74-BC9C6B0837AE}"/>
    <cellStyle name="SAPBEXresItem 105 7" xfId="43961" xr:uid="{E451C408-FE23-4DFD-BF52-A5B13014B0CB}"/>
    <cellStyle name="SAPBEXresItem 106" xfId="36454" xr:uid="{FCD4782E-CB45-4B23-9D04-72247DDE8D4C}"/>
    <cellStyle name="SAPBEXresItem 106 2" xfId="41358" xr:uid="{2F97E065-C7C7-4A63-9DAC-7AEEED606A35}"/>
    <cellStyle name="SAPBEXresItem 106 3" xfId="38727" xr:uid="{13932FC7-86EE-4897-BCA2-8F88B9AC3A97}"/>
    <cellStyle name="SAPBEXresItem 106 4" xfId="41324" xr:uid="{422EB88C-19B2-44C9-9D41-C4C2EADFE1CA}"/>
    <cellStyle name="SAPBEXresItem 106 5" xfId="38787" xr:uid="{B1541DF6-F297-4869-A777-BBD350A8541C}"/>
    <cellStyle name="SAPBEXresItem 106 6" xfId="45304" xr:uid="{60FED06C-7D49-41CE-8B7B-781A5CA0D19D}"/>
    <cellStyle name="SAPBEXresItem 106 7" xfId="43960" xr:uid="{881C1D4C-9500-4323-A2CE-BEA06FC5F0C6}"/>
    <cellStyle name="SAPBEXresItem 107" xfId="36455" xr:uid="{34535B7C-C672-4310-8BAF-2B48EC5636F5}"/>
    <cellStyle name="SAPBEXresItem 107 2" xfId="41359" xr:uid="{5730B97A-7BE9-4C87-A0E7-75168788619F}"/>
    <cellStyle name="SAPBEXresItem 107 3" xfId="38726" xr:uid="{3366F336-F58C-46DC-82CB-E20674C39911}"/>
    <cellStyle name="SAPBEXresItem 107 4" xfId="41325" xr:uid="{5B7D34BF-2C41-418F-B6F1-B2E68F2A6965}"/>
    <cellStyle name="SAPBEXresItem 107 5" xfId="42660" xr:uid="{B8543C3B-555D-4D74-8F67-077C6D493405}"/>
    <cellStyle name="SAPBEXresItem 107 6" xfId="45305" xr:uid="{20C3F53E-2CB6-4B35-B1B7-8978E59B5783}"/>
    <cellStyle name="SAPBEXresItem 107 7" xfId="43959" xr:uid="{8FB280DF-2613-4179-90AF-E49A8AE7BFDE}"/>
    <cellStyle name="SAPBEXresItem 108" xfId="36456" xr:uid="{8A3B6A54-7078-4B46-B65E-5D325DC5BAE6}"/>
    <cellStyle name="SAPBEXresItem 108 2" xfId="41360" xr:uid="{751D00AD-3AF5-48DF-A0EA-7E50D4B44A41}"/>
    <cellStyle name="SAPBEXresItem 108 3" xfId="38725" xr:uid="{23CD89E6-8D76-49BE-85C0-8DDA4431463E}"/>
    <cellStyle name="SAPBEXresItem 108 4" xfId="41326" xr:uid="{F45E37B5-FF92-4622-8781-0EDEB1DF3F67}"/>
    <cellStyle name="SAPBEXresItem 108 5" xfId="38786" xr:uid="{5574B009-E873-42D7-9700-9E7F87CB3525}"/>
    <cellStyle name="SAPBEXresItem 108 6" xfId="45306" xr:uid="{CDB75041-0BE4-4432-A315-DB2E5B07874C}"/>
    <cellStyle name="SAPBEXresItem 108 7" xfId="43958" xr:uid="{40575560-69BB-440C-8E78-493DBF91B785}"/>
    <cellStyle name="SAPBEXresItem 109" xfId="36457" xr:uid="{236AACB4-4214-40F9-B1E0-BAE8226EB5F0}"/>
    <cellStyle name="SAPBEXresItem 109 2" xfId="41361" xr:uid="{95C4FE5D-A855-4C45-A394-34B2CFA79671}"/>
    <cellStyle name="SAPBEXresItem 109 3" xfId="38724" xr:uid="{2CA1ED04-AA95-431E-A997-AB99950921F8}"/>
    <cellStyle name="SAPBEXresItem 109 4" xfId="41327" xr:uid="{E4CE13EA-C0E5-4898-81C9-75C3B2FEECF1}"/>
    <cellStyle name="SAPBEXresItem 109 5" xfId="38785" xr:uid="{98F68315-037A-4044-B8E8-6789614AEA11}"/>
    <cellStyle name="SAPBEXresItem 109 6" xfId="45307" xr:uid="{4DEF1A01-9403-466C-9527-F6032B3ED221}"/>
    <cellStyle name="SAPBEXresItem 109 7" xfId="43957" xr:uid="{21117635-166B-4672-89D3-DB2FA15B5D0A}"/>
    <cellStyle name="SAPBEXresItem 11" xfId="36458" xr:uid="{0FA32C0C-57AF-41AC-9BAF-2ADD212B6AD8}"/>
    <cellStyle name="SAPBEXresItem 110" xfId="36459" xr:uid="{42B1FEFC-4AA1-4CC6-B7DD-4C75837FA469}"/>
    <cellStyle name="SAPBEXresItem 110 2" xfId="41362" xr:uid="{6E33816D-48F2-4F87-9B58-CD0C77AC7612}"/>
    <cellStyle name="SAPBEXresItem 110 3" xfId="38723" xr:uid="{737A0213-F52F-4BD2-89B9-902412E688A0}"/>
    <cellStyle name="SAPBEXresItem 110 4" xfId="41822" xr:uid="{E1BF7AEC-52AE-4791-B685-0789585EEE96}"/>
    <cellStyle name="SAPBEXresItem 110 5" xfId="38784" xr:uid="{A2105991-9BB7-43CB-B406-ADF8B09D417F}"/>
    <cellStyle name="SAPBEXresItem 110 6" xfId="45308" xr:uid="{EE181078-7BBA-4DC3-8C8F-BEE751DEE1D6}"/>
    <cellStyle name="SAPBEXresItem 110 7" xfId="43956" xr:uid="{D626F28D-108C-4432-B255-F47C12923374}"/>
    <cellStyle name="SAPBEXresItem 111" xfId="36460" xr:uid="{999D5C33-F19A-4461-B8D7-D42B595B87AA}"/>
    <cellStyle name="SAPBEXresItem 111 2" xfId="41363" xr:uid="{8C05E9CC-EEC3-497A-8429-37A627AF0D2A}"/>
    <cellStyle name="SAPBEXresItem 111 3" xfId="38722" xr:uid="{60D2E68E-B786-4186-B6FE-5D850BA793A1}"/>
    <cellStyle name="SAPBEXresItem 111 4" xfId="41328" xr:uid="{5DD02269-FEA1-44D8-BA23-743B8AF76DB3}"/>
    <cellStyle name="SAPBEXresItem 111 5" xfId="38411" xr:uid="{69E20AD4-85B1-4603-9E26-70D7DC384B8F}"/>
    <cellStyle name="SAPBEXresItem 111 6" xfId="45309" xr:uid="{BB4D33B3-0F75-4C32-8423-C4ED4F308D0F}"/>
    <cellStyle name="SAPBEXresItem 111 7" xfId="43955" xr:uid="{84A5B615-1400-4AB2-968F-BC490FFC2B14}"/>
    <cellStyle name="SAPBEXresItem 112" xfId="36461" xr:uid="{463F644D-787A-4F32-8CD2-6BE84F5720C7}"/>
    <cellStyle name="SAPBEXresItem 112 2" xfId="41364" xr:uid="{E0F70C70-51F7-4247-AA07-C0FB5834841A}"/>
    <cellStyle name="SAPBEXresItem 112 3" xfId="38721" xr:uid="{663A5C04-58E9-43D7-8CA4-D0CA01B13728}"/>
    <cellStyle name="SAPBEXresItem 112 4" xfId="41329" xr:uid="{8F52CAE0-A43A-41F6-9151-5BF2EBEE5938}"/>
    <cellStyle name="SAPBEXresItem 112 5" xfId="38281" xr:uid="{571E1AC4-2683-4695-A862-280069997CAA}"/>
    <cellStyle name="SAPBEXresItem 112 6" xfId="45310" xr:uid="{EE17230E-D732-45D6-A27D-09A1785A2F2B}"/>
    <cellStyle name="SAPBEXresItem 112 7" xfId="43954" xr:uid="{27CA862A-E6C1-457D-B377-5476E885C642}"/>
    <cellStyle name="SAPBEXresItem 113" xfId="36462" xr:uid="{A1EDD736-D45F-4E8E-BB9E-5DEA7A52AED5}"/>
    <cellStyle name="SAPBEXresItem 113 2" xfId="41365" xr:uid="{535B5C2A-3120-47BE-9651-16386036228E}"/>
    <cellStyle name="SAPBEXresItem 113 3" xfId="38720" xr:uid="{32352C78-DF5B-40EC-88B2-5121FE086CF8}"/>
    <cellStyle name="SAPBEXresItem 113 4" xfId="41330" xr:uid="{EE342D15-0A67-4F0C-9B99-46077F52FB51}"/>
    <cellStyle name="SAPBEXresItem 113 5" xfId="38280" xr:uid="{5EA64D29-97B4-42D6-8D7A-7C32C33FC97F}"/>
    <cellStyle name="SAPBEXresItem 113 6" xfId="45311" xr:uid="{F58F1948-3459-46C3-A0D5-692E4954E770}"/>
    <cellStyle name="SAPBEXresItem 113 7" xfId="43953" xr:uid="{A22B1377-02BD-49CB-BFDC-D12316C15BF8}"/>
    <cellStyle name="SAPBEXresItem 114" xfId="36463" xr:uid="{77C1132B-249C-42BF-823C-B11C648D36AF}"/>
    <cellStyle name="SAPBEXresItem 114 2" xfId="41366" xr:uid="{155F6A46-96F3-480E-8BE8-AA9CDB8C4F93}"/>
    <cellStyle name="SAPBEXresItem 114 3" xfId="38719" xr:uid="{07259A2C-7916-44FB-803C-6FC54A3D5289}"/>
    <cellStyle name="SAPBEXresItem 114 4" xfId="41331" xr:uid="{7E0E362C-A105-420A-8F5C-508E59D193EC}"/>
    <cellStyle name="SAPBEXresItem 114 5" xfId="38410" xr:uid="{527B4426-6E08-4D48-997E-74C3C27FEFA8}"/>
    <cellStyle name="SAPBEXresItem 114 6" xfId="45312" xr:uid="{8CD5CC05-A554-4E6E-A807-A8B6054F7480}"/>
    <cellStyle name="SAPBEXresItem 114 7" xfId="43952" xr:uid="{B89C37A3-4568-457F-8618-B4E2173D37B1}"/>
    <cellStyle name="SAPBEXresItem 115" xfId="36464" xr:uid="{5AEE27B1-13E7-4F5A-8138-D3B073F2FA2C}"/>
    <cellStyle name="SAPBEXresItem 115 2" xfId="41367" xr:uid="{FBC28D95-5B62-43DC-BFAE-4A6C81A00E6D}"/>
    <cellStyle name="SAPBEXresItem 115 3" xfId="38718" xr:uid="{F8AB82F7-4F1D-4FB9-9C0C-010D6D067A4F}"/>
    <cellStyle name="SAPBEXresItem 115 4" xfId="41332" xr:uid="{CF50F551-02F0-4475-8A03-FD2C6AC81DFB}"/>
    <cellStyle name="SAPBEXresItem 115 5" xfId="38409" xr:uid="{860BAEF2-77F6-4C2F-A57D-BEB4AE6268CE}"/>
    <cellStyle name="SAPBEXresItem 115 6" xfId="45313" xr:uid="{E30BF132-1E5D-4572-A6CB-1FF808E5474F}"/>
    <cellStyle name="SAPBEXresItem 115 7" xfId="43951" xr:uid="{E0031718-01BF-4E9E-B411-4BEC68BD8DD2}"/>
    <cellStyle name="SAPBEXresItem 116" xfId="13011" xr:uid="{6B8D6439-00C3-4555-87BD-86FE17FA4AD8}"/>
    <cellStyle name="SAPBEXresItem 116 2" xfId="38398" xr:uid="{E3007248-CA58-4AF9-9646-4176BD95AE0B}"/>
    <cellStyle name="SAPBEXresItem 116 3" xfId="41760" xr:uid="{050BA31D-A6B0-4EE9-BD4D-A94EEEC71736}"/>
    <cellStyle name="SAPBEXresItem 116 4" xfId="42406" xr:uid="{EED6BAB3-ED17-4146-A3E5-0D8418A2386B}"/>
    <cellStyle name="SAPBEXresItem 116 5" xfId="43003" xr:uid="{44967078-AA0F-4256-9520-B3C668810B0C}"/>
    <cellStyle name="SAPBEXresItem 116 6" xfId="43627" xr:uid="{1DD2A447-F53A-46C6-AEEE-BE1454A42EC2}"/>
    <cellStyle name="SAPBEXresItem 116 7" xfId="45653" xr:uid="{6150D892-2545-49A3-AB56-D37FCD2C7340}"/>
    <cellStyle name="SAPBEXresItem 117" xfId="38338" xr:uid="{FD63AFA0-344B-49A5-8C04-4A6DCE318D71}"/>
    <cellStyle name="SAPBEXresItem 118" xfId="41853" xr:uid="{23C2B15B-B80A-41D8-AB41-7A87E7145B01}"/>
    <cellStyle name="SAPBEXresItem 119" xfId="42498" xr:uid="{F214D25D-D2E3-48FE-BD81-198096EA5168}"/>
    <cellStyle name="SAPBEXresItem 12" xfId="36465" xr:uid="{6A5DF549-4112-4EC5-8342-83570409B1E8}"/>
    <cellStyle name="SAPBEXresItem 120" xfId="43083" xr:uid="{DA144FF8-26E1-4881-94DA-2D229258C3D0}"/>
    <cellStyle name="SAPBEXresItem 121" xfId="43570" xr:uid="{78128FB5-B42D-4E9E-A508-A00C1087E6A3}"/>
    <cellStyle name="SAPBEXresItem 122" xfId="45711" xr:uid="{62AB72E5-069E-44B4-9E42-5B7B0F60E92C}"/>
    <cellStyle name="SAPBEXresItem 123" xfId="12467" xr:uid="{895463A1-E6ED-4A99-BECE-96BA2B84ECAA}"/>
    <cellStyle name="SAPBEXresItem 124" xfId="46291" xr:uid="{C4C5FAE4-354B-4901-B394-5BAA7C70CF34}"/>
    <cellStyle name="SAPBEXresItem 13" xfId="36466" xr:uid="{BC44A6AE-EC95-4231-987C-A758CF06D1A7}"/>
    <cellStyle name="SAPBEXresItem 14" xfId="36467" xr:uid="{E99A37F7-2146-4654-ACB6-31330833D748}"/>
    <cellStyle name="SAPBEXresItem 15" xfId="36468" xr:uid="{7F3CB24B-52AD-4DD1-A230-646CC7E85848}"/>
    <cellStyle name="SAPBEXresItem 16" xfId="36469" xr:uid="{1A48A56B-87A6-4ED2-B425-FA28A1F3C4E5}"/>
    <cellStyle name="SAPBEXresItem 17" xfId="36470" xr:uid="{E37B3F2B-0B11-49C2-B42E-099DF479EFAC}"/>
    <cellStyle name="SAPBEXresItem 18" xfId="36471" xr:uid="{2B38AD12-0BFA-4956-B559-E0F6801E67E4}"/>
    <cellStyle name="SAPBEXresItem 19" xfId="36472" xr:uid="{8A569AC8-00BC-49AA-AF1B-BA4870572613}"/>
    <cellStyle name="SAPBEXresItem 2" xfId="2403" xr:uid="{E2617003-C609-40A5-8CBF-AF4EE0104F79}"/>
    <cellStyle name="SAPBEXresItem 2 10" xfId="45547" xr:uid="{90F105E3-9DBF-47BD-8D1A-3ACE8D2EC9C3}"/>
    <cellStyle name="SAPBEXresItem 2 11" xfId="13215" xr:uid="{D2CC830D-684E-475D-A3E5-9C63CD0A1889}"/>
    <cellStyle name="SAPBEXresItem 2 2" xfId="5529" xr:uid="{6FA96A16-A67D-4A36-8E8D-DE6A6995201E}"/>
    <cellStyle name="SAPBEXresItem 2 2 10" xfId="36473" xr:uid="{150F3041-3F90-4103-9D7B-878A30720FA2}"/>
    <cellStyle name="SAPBEXresItem 2 2 2" xfId="8602" xr:uid="{6C75F6DB-2C56-4828-A16D-E616B33A24D3}"/>
    <cellStyle name="SAPBEXresItem 2 2 2 10" xfId="36474" xr:uid="{1496DE2E-696D-4458-9867-A71B233255B1}"/>
    <cellStyle name="SAPBEXresItem 2 2 2 2" xfId="36475" xr:uid="{10C63A80-0397-4CE6-B520-4815AAEC7C65}"/>
    <cellStyle name="SAPBEXresItem 2 2 2 2 2" xfId="36476" xr:uid="{C52BC2D4-F63D-4C02-8563-A92FDC36A595}"/>
    <cellStyle name="SAPBEXresItem 2 2 2 2 2 2" xfId="41371" xr:uid="{C2861BAF-ECDE-4AE7-B27B-1238E286CE70}"/>
    <cellStyle name="SAPBEXresItem 2 2 2 2 2 3" xfId="38713" xr:uid="{3AC357A4-7B4F-434E-8FA6-0FF993DB9DDD}"/>
    <cellStyle name="SAPBEXresItem 2 2 2 2 2 4" xfId="41337" xr:uid="{09DF28D8-BD79-46EA-AD4F-7CC14B172787}"/>
    <cellStyle name="SAPBEXresItem 2 2 2 2 2 5" xfId="38781" xr:uid="{87D3C4CA-0D24-4F33-AD09-35B71062CC27}"/>
    <cellStyle name="SAPBEXresItem 2 2 2 2 2 6" xfId="45317" xr:uid="{82F13064-E274-485F-A483-9BBCBB0A3D0F}"/>
    <cellStyle name="SAPBEXresItem 2 2 2 2 2 7" xfId="43947" xr:uid="{56DAAC3D-8B90-45D1-A91A-74422D9CD4C0}"/>
    <cellStyle name="SAPBEXresItem 2 2 2 2 3" xfId="41370" xr:uid="{C50857BE-0223-4E0E-BE0C-C499182681FA}"/>
    <cellStyle name="SAPBEXresItem 2 2 2 2 4" xfId="38714" xr:uid="{520D7E0E-FCF1-4324-9E4F-F249031D9D4E}"/>
    <cellStyle name="SAPBEXresItem 2 2 2 2 5" xfId="41336" xr:uid="{E578E4E9-E777-41DD-B0FF-BA763499DE19}"/>
    <cellStyle name="SAPBEXresItem 2 2 2 2 6" xfId="38782" xr:uid="{A10F37CE-554D-49AA-823D-51501C683370}"/>
    <cellStyle name="SAPBEXresItem 2 2 2 2 7" xfId="45316" xr:uid="{A8CCEF19-2833-4CFF-92F5-A9C45F44B4B0}"/>
    <cellStyle name="SAPBEXresItem 2 2 2 2 8" xfId="43948" xr:uid="{82236656-13A6-455C-9DFD-F389B73595DC}"/>
    <cellStyle name="SAPBEXresItem 2 2 2 3" xfId="36477" xr:uid="{4FBE4FE1-A36C-418A-AD4D-2901529E778A}"/>
    <cellStyle name="SAPBEXresItem 2 2 2 3 2" xfId="41372" xr:uid="{E31861F8-90BB-4528-8F83-D7B3891066B9}"/>
    <cellStyle name="SAPBEXresItem 2 2 2 3 3" xfId="38712" xr:uid="{B5F372E8-C5C6-47D1-89CC-875B2E1FE233}"/>
    <cellStyle name="SAPBEXresItem 2 2 2 3 4" xfId="41338" xr:uid="{EF932BAD-F8B6-40A5-A6E9-9611B316C4B9}"/>
    <cellStyle name="SAPBEXresItem 2 2 2 3 5" xfId="38780" xr:uid="{9AC87548-8276-4FC7-B3D9-C8B0448158E0}"/>
    <cellStyle name="SAPBEXresItem 2 2 2 3 6" xfId="45318" xr:uid="{121D5180-D80B-4C2A-94D8-8D5F90642B1F}"/>
    <cellStyle name="SAPBEXresItem 2 2 2 3 7" xfId="43946" xr:uid="{A256A56B-D7BE-4A34-AC4F-D5A117A461CD}"/>
    <cellStyle name="SAPBEXresItem 2 2 2 4" xfId="41369" xr:uid="{89227BFF-D7C7-4C94-B548-682CE2CE1DFF}"/>
    <cellStyle name="SAPBEXresItem 2 2 2 5" xfId="38715" xr:uid="{735E9D93-3A2F-4BCF-BA3D-8CD6753860CC}"/>
    <cellStyle name="SAPBEXresItem 2 2 2 6" xfId="41335" xr:uid="{DD1C6F78-E1FA-4424-910C-0A04EB081ED7}"/>
    <cellStyle name="SAPBEXresItem 2 2 2 7" xfId="38783" xr:uid="{93190DAF-26DB-4E5D-9955-3D46A2D11252}"/>
    <cellStyle name="SAPBEXresItem 2 2 2 8" xfId="45315" xr:uid="{02FA6120-BD20-4A66-B22A-B890A2E035FB}"/>
    <cellStyle name="SAPBEXresItem 2 2 2 9" xfId="43949" xr:uid="{CCE0B6E5-86BF-4777-ACCD-3B43CD6B3EE4}"/>
    <cellStyle name="SAPBEXresItem 2 2 3" xfId="36478" xr:uid="{E7B42642-5AAD-48CE-8FE3-6E726C9B1C90}"/>
    <cellStyle name="SAPBEXresItem 2 2 3 2" xfId="41373" xr:uid="{77CB2B96-65EB-4FCC-A7B9-BDEA18FE718C}"/>
    <cellStyle name="SAPBEXresItem 2 2 3 3" xfId="38711" xr:uid="{2F019AAE-2F96-41C5-9572-4730AB6E80F9}"/>
    <cellStyle name="SAPBEXresItem 2 2 3 4" xfId="41339" xr:uid="{9B8D7E5A-4E10-4B72-AD7D-12B76465DFBC}"/>
    <cellStyle name="SAPBEXresItem 2 2 3 5" xfId="38779" xr:uid="{AC350DF6-30D5-4C78-AE1A-F49DD97E7493}"/>
    <cellStyle name="SAPBEXresItem 2 2 3 6" xfId="45319" xr:uid="{7B9172B7-0069-414D-AFA1-EEACBD712595}"/>
    <cellStyle name="SAPBEXresItem 2 2 3 7" xfId="43945" xr:uid="{F28B3C44-F07E-4343-9F8C-019E9356B489}"/>
    <cellStyle name="SAPBEXresItem 2 2 4" xfId="41368" xr:uid="{B0C76683-8779-4655-BA28-2BD9B2758705}"/>
    <cellStyle name="SAPBEXresItem 2 2 5" xfId="38716" xr:uid="{66B09D3A-A4E3-4488-AE5F-DDF3F821D58F}"/>
    <cellStyle name="SAPBEXresItem 2 2 6" xfId="41334" xr:uid="{A25A3744-DF52-4A57-906D-C295104E8D5D}"/>
    <cellStyle name="SAPBEXresItem 2 2 7" xfId="42394" xr:uid="{CB77A65F-E5FD-4CEF-BD3E-DE7B0F4A2912}"/>
    <cellStyle name="SAPBEXresItem 2 2 8" xfId="45314" xr:uid="{65064B52-0604-43A5-A0E5-40C316AAAEEF}"/>
    <cellStyle name="SAPBEXresItem 2 2 9" xfId="43950" xr:uid="{1A8DF340-8EBE-4249-B720-4DC4A3F00EE1}"/>
    <cellStyle name="SAPBEXresItem 2 3" xfId="6240" xr:uid="{3F6E0AA5-264F-4CE9-B751-73726470529F}"/>
    <cellStyle name="SAPBEXresItem 2 3 2" xfId="41374" xr:uid="{40E6F6FD-0F54-4F3B-AC98-0F93B21B3094}"/>
    <cellStyle name="SAPBEXresItem 2 3 3" xfId="38710" xr:uid="{95AAE3E7-95F3-48C6-B7C4-90A329F67991}"/>
    <cellStyle name="SAPBEXresItem 2 3 4" xfId="41340" xr:uid="{7A9F81A0-37ED-436B-A79E-56EF3876BB4F}"/>
    <cellStyle name="SAPBEXresItem 2 3 5" xfId="38778" xr:uid="{8561282E-D200-4247-877D-1BC6DA612B66}"/>
    <cellStyle name="SAPBEXresItem 2 3 6" xfId="45320" xr:uid="{823BDCF7-C134-4BDC-AD4B-F56E4FC347BA}"/>
    <cellStyle name="SAPBEXresItem 2 3 7" xfId="43944" xr:uid="{926A78BB-C518-4979-8A77-C93D234F8171}"/>
    <cellStyle name="SAPBEXresItem 2 3 8" xfId="36479" xr:uid="{F3ED894F-006F-4F52-9915-D63DB2F6B127}"/>
    <cellStyle name="SAPBEXresItem 2 4" xfId="8928" xr:uid="{8E4F016D-73FF-49A8-A6F5-DA432AB3ABA3}"/>
    <cellStyle name="SAPBEXresItem 2 4 2" xfId="36480" xr:uid="{802FD5DE-3BE1-4B5A-8FCE-802071B53DE3}"/>
    <cellStyle name="SAPBEXresItem 2 5" xfId="10718" xr:uid="{6651C21E-A73B-42B3-9C92-9C29C8555003}"/>
    <cellStyle name="SAPBEXresItem 2 5 2" xfId="38510" xr:uid="{D0EA70A1-D30D-4B82-AAF1-73810176571D}"/>
    <cellStyle name="SAPBEXresItem 2 6" xfId="10533" xr:uid="{5CF11143-7E15-45B4-89B3-2A628828C8F3}"/>
    <cellStyle name="SAPBEXresItem 2 6 2" xfId="41618" xr:uid="{8F791FFB-10E7-4112-A1D5-3DAC809A97F7}"/>
    <cellStyle name="SAPBEXresItem 2 7" xfId="42263" xr:uid="{B13E3B46-B147-42C1-A8A8-B3A93BCE516C}"/>
    <cellStyle name="SAPBEXresItem 2 8" xfId="42873" xr:uid="{3EE45498-8027-4D22-82CB-B30C24AD60F7}"/>
    <cellStyle name="SAPBEXresItem 2 9" xfId="43731" xr:uid="{5D3E4790-38F7-489E-8A86-4ADA97C2D814}"/>
    <cellStyle name="SAPBEXresItem 20" xfId="36481" xr:uid="{94196DED-CE28-4BFE-8DC2-0294A4FFB3D6}"/>
    <cellStyle name="SAPBEXresItem 21" xfId="36482" xr:uid="{AC3939FA-62D9-420C-9A35-B0720DBE8BF9}"/>
    <cellStyle name="SAPBEXresItem 22" xfId="36483" xr:uid="{0D032DC8-0829-4F45-AE93-808E96D5822F}"/>
    <cellStyle name="SAPBEXresItem 23" xfId="36484" xr:uid="{C0BE4A7C-2876-4E2A-B241-C7AF0F80829F}"/>
    <cellStyle name="SAPBEXresItem 24" xfId="36485" xr:uid="{740DC9CF-7FA1-4CB5-9C5C-F19F21ACBF67}"/>
    <cellStyle name="SAPBEXresItem 25" xfId="36486" xr:uid="{092DF540-6303-4320-8BA6-02D5E7B6F57F}"/>
    <cellStyle name="SAPBEXresItem 26" xfId="36487" xr:uid="{B1C2B087-EC07-4D1B-B619-88B9D28CB421}"/>
    <cellStyle name="SAPBEXresItem 27" xfId="36488" xr:uid="{AA2175D2-19E1-43B2-B536-7A7371E856D1}"/>
    <cellStyle name="SAPBEXresItem 28" xfId="36489" xr:uid="{60220F1D-DF87-42D1-844C-B387AE0E16FD}"/>
    <cellStyle name="SAPBEXresItem 29" xfId="36490" xr:uid="{B2192F11-A011-41D0-95B5-65A9FDC8FB94}"/>
    <cellStyle name="SAPBEXresItem 3" xfId="2440" xr:uid="{5548A1E6-39A5-4F3D-9F51-3828051C3A90}"/>
    <cellStyle name="SAPBEXresItem 3 10" xfId="45535" xr:uid="{DE965A33-1A50-4BBB-B96A-AD10E5E27D24}"/>
    <cellStyle name="SAPBEXresItem 3 11" xfId="13227" xr:uid="{222B0966-E098-4A11-BD40-41C4C67EE4D5}"/>
    <cellStyle name="SAPBEXresItem 3 2" xfId="5677" xr:uid="{BA35FFD8-03C7-4659-A3FC-BB41DA357DBC}"/>
    <cellStyle name="SAPBEXresItem 3 2 2" xfId="36491" xr:uid="{980DD13D-62E0-4B6A-8442-411E2BCD4012}"/>
    <cellStyle name="SAPBEXresItem 3 3" xfId="10389" xr:uid="{6AFB204F-BD03-48E0-90FE-A8FD572BAFFC}"/>
    <cellStyle name="SAPBEXresItem 3 3 2" xfId="41984" xr:uid="{2A8588CA-125C-46C7-9D34-4C87975B106A}"/>
    <cellStyle name="SAPBEXresItem 3 3 3" xfId="42609" xr:uid="{7DA2F35F-6B13-4609-A363-57827D4516D4}"/>
    <cellStyle name="SAPBEXresItem 3 3 4" xfId="43171" xr:uid="{08FF2BCA-3E1B-456B-BFDB-1E6EAA66E1B0}"/>
    <cellStyle name="SAPBEXresItem 3 3 5" xfId="43421" xr:uid="{133403E1-CC54-4D1C-9150-18488CB2329E}"/>
    <cellStyle name="SAPBEXresItem 3 3 6" xfId="45824" xr:uid="{D4579FCD-5B1E-4AC0-93A6-93945419EF9D}"/>
    <cellStyle name="SAPBEXresItem 3 3 7" xfId="46101" xr:uid="{F93DF6DA-39EA-4B2A-8FD1-4A6CB4DBD698}"/>
    <cellStyle name="SAPBEXresItem 3 3 8" xfId="38109" xr:uid="{0FBA65F6-080E-4B93-8AA6-620FC7585E87}"/>
    <cellStyle name="SAPBEXresItem 3 4" xfId="8761" xr:uid="{66C6A51A-297D-41BB-B619-B893195649E3}"/>
    <cellStyle name="SAPBEXresItem 3 4 2" xfId="42080" xr:uid="{B3A94F92-8BA3-44D7-B573-117E70C4E6CC}"/>
    <cellStyle name="SAPBEXresItem 3 4 3" xfId="42697" xr:uid="{7475D5E6-4EE0-4D24-ABD4-14479FF90E23}"/>
    <cellStyle name="SAPBEXresItem 3 4 4" xfId="43251" xr:uid="{896A276C-0B55-441F-B2F1-DD66BD42B098}"/>
    <cellStyle name="SAPBEXresItem 3 4 5" xfId="43500" xr:uid="{9608910A-BB29-4392-8CE3-1962F29AFED2}"/>
    <cellStyle name="SAPBEXresItem 3 4 6" xfId="45912" xr:uid="{CA538BB0-EDED-405B-A489-2366F6AAB288}"/>
    <cellStyle name="SAPBEXresItem 3 4 7" xfId="46181" xr:uid="{D43BE2CA-07CE-41FA-AA48-B230E75A982C}"/>
    <cellStyle name="SAPBEXresItem 3 4 8" xfId="38267" xr:uid="{B9646A06-86AB-4697-8C44-6BE85E2F2AEB}"/>
    <cellStyle name="SAPBEXresItem 3 5" xfId="10605" xr:uid="{A3D7C83B-A607-44DF-8DDA-B1C527A449E2}"/>
    <cellStyle name="SAPBEXresItem 3 5 2" xfId="38523" xr:uid="{9135CED1-2762-4046-AB88-8212AF9F11B9}"/>
    <cellStyle name="SAPBEXresItem 3 6" xfId="5083" xr:uid="{C3B9C561-F32B-49F3-848F-BF6B9D7B070D}"/>
    <cellStyle name="SAPBEXresItem 3 6 2" xfId="41594" xr:uid="{C8653FB9-E49C-4153-AC5E-612B1A203BDD}"/>
    <cellStyle name="SAPBEXresItem 3 7" xfId="42250" xr:uid="{55C90D75-68B0-4EED-8CFB-FF0158320CC0}"/>
    <cellStyle name="SAPBEXresItem 3 8" xfId="42860" xr:uid="{9B353407-E794-47AE-8557-988F1D9C93C4}"/>
    <cellStyle name="SAPBEXresItem 3 9" xfId="43744" xr:uid="{E54A6041-0650-4795-BC39-CE5438180F4D}"/>
    <cellStyle name="SAPBEXresItem 30" xfId="36492" xr:uid="{AA6272BC-9882-4C25-BB9E-E88CD7FA4935}"/>
    <cellStyle name="SAPBEXresItem 31" xfId="36493" xr:uid="{9CC0563B-20C4-4F59-BD1E-970416611457}"/>
    <cellStyle name="SAPBEXresItem 32" xfId="36494" xr:uid="{B2858C9C-A59C-4EA7-BE01-398E363F935C}"/>
    <cellStyle name="SAPBEXresItem 33" xfId="36495" xr:uid="{E7A1EC5A-9151-4F78-ADAC-BA3A221A36FD}"/>
    <cellStyle name="SAPBEXresItem 34" xfId="36496" xr:uid="{33246B89-C23D-4329-8A3B-09B96436E50C}"/>
    <cellStyle name="SAPBEXresItem 35" xfId="36497" xr:uid="{6296F8B0-E5B7-4897-B556-F28C2BF3CBBF}"/>
    <cellStyle name="SAPBEXresItem 36" xfId="36498" xr:uid="{90F4CDA1-78BF-42ED-8C4A-46A5A8D7AB6E}"/>
    <cellStyle name="SAPBEXresItem 37" xfId="36499" xr:uid="{8C5DCD29-9659-4315-BBEC-9444F2FE55B3}"/>
    <cellStyle name="SAPBEXresItem 38" xfId="36500" xr:uid="{3222A82E-A5A6-44CC-8234-E2A0FB15CA30}"/>
    <cellStyle name="SAPBEXresItem 39" xfId="36501" xr:uid="{E7068987-F219-4E15-ACBB-D113DAA9293D}"/>
    <cellStyle name="SAPBEXresItem 4" xfId="3276" xr:uid="{59B74AE9-A84C-4274-B886-B905C9D355B3}"/>
    <cellStyle name="SAPBEXresItem 4 10" xfId="13260" xr:uid="{5C807704-B40E-474F-A16D-CB9B68812C78}"/>
    <cellStyle name="SAPBEXresItem 4 2" xfId="10261" xr:uid="{2AAE2391-C2E2-4A44-AABD-57FA1FCA214C}"/>
    <cellStyle name="SAPBEXresItem 4 2 2" xfId="36502" xr:uid="{E241AEAA-900D-401B-9B09-846D52D0541B}"/>
    <cellStyle name="SAPBEXresItem 4 3" xfId="10810" xr:uid="{0D0C064C-585C-49B4-8B3A-E852A2D4129B}"/>
    <cellStyle name="SAPBEXresItem 4 3 2" xfId="42022" xr:uid="{3B9238BD-8F81-4D1C-A15E-CA3F528AA8CE}"/>
    <cellStyle name="SAPBEXresItem 4 3 3" xfId="42647" xr:uid="{74E8BA4E-74D7-48EA-BBCB-8170B302A861}"/>
    <cellStyle name="SAPBEXresItem 4 3 4" xfId="43209" xr:uid="{6080B9F5-AEAA-4234-8497-208B9E93562D}"/>
    <cellStyle name="SAPBEXresItem 4 3 5" xfId="43459" xr:uid="{1D063FFB-31B0-4B2A-A05B-0B60CA597743}"/>
    <cellStyle name="SAPBEXresItem 4 3 6" xfId="45861" xr:uid="{2BE5C5A8-89AF-4A1E-ABF6-65BBBAA5296F}"/>
    <cellStyle name="SAPBEXresItem 4 3 7" xfId="46139" xr:uid="{3C96EEAA-B5EC-4288-BE2B-FDAFE7532EAE}"/>
    <cellStyle name="SAPBEXresItem 4 3 8" xfId="38147" xr:uid="{2B4D12CE-6E20-4A7A-B841-EC6F68EDA5E8}"/>
    <cellStyle name="SAPBEXresItem 4 4" xfId="10890" xr:uid="{4C84AE29-2667-44EA-BE38-5848FBA9193F}"/>
    <cellStyle name="SAPBEXresItem 4 4 2" xfId="38556" xr:uid="{7DB4D766-CC1E-43A2-B71C-3D0519E0653C}"/>
    <cellStyle name="SAPBEXresItem 4 5" xfId="10958" xr:uid="{1DD8F0EF-53B8-4FD8-B9E4-F07606E6DA35}"/>
    <cellStyle name="SAPBEXresItem 4 5 2" xfId="41561" xr:uid="{D9CE43D1-9C9D-4717-8724-7484942654E2}"/>
    <cellStyle name="SAPBEXresItem 4 6" xfId="8549" xr:uid="{1F2B26BC-F725-40B8-A898-61100FD3F84B}"/>
    <cellStyle name="SAPBEXresItem 4 6 2" xfId="42218" xr:uid="{BFC545C2-13DC-472D-9760-F5F585669F99}"/>
    <cellStyle name="SAPBEXresItem 4 7" xfId="42826" xr:uid="{877B2B13-DC5A-4C6B-B60E-EE77101C9E3E}"/>
    <cellStyle name="SAPBEXresItem 4 8" xfId="43777" xr:uid="{6066F26C-F201-4D2E-8C7A-1B57501E2C7C}"/>
    <cellStyle name="SAPBEXresItem 4 9" xfId="45490" xr:uid="{A14AAD5A-2BCF-406B-818E-FBF88F0DEE0B}"/>
    <cellStyle name="SAPBEXresItem 40" xfId="36503" xr:uid="{5C7140E3-F52D-4EF7-AADE-883F382241B0}"/>
    <cellStyle name="SAPBEXresItem 41" xfId="36504" xr:uid="{94D95443-D909-425C-905F-A5A17BCF6D6D}"/>
    <cellStyle name="SAPBEXresItem 42" xfId="36505" xr:uid="{6BC9518D-E5FB-4C88-A82C-142FA0FB701C}"/>
    <cellStyle name="SAPBEXresItem 43" xfId="36506" xr:uid="{944FB499-EE6D-4C0D-878F-70F8E859C5F2}"/>
    <cellStyle name="SAPBEXresItem 44" xfId="36507" xr:uid="{80033F42-79D6-4451-80DC-1E96905B18DB}"/>
    <cellStyle name="SAPBEXresItem 45" xfId="36508" xr:uid="{0FC372E7-1EF4-4038-A480-F652319CBAC4}"/>
    <cellStyle name="SAPBEXresItem 46" xfId="36509" xr:uid="{A0DFF63B-6CB9-4697-865E-A82E1642FF42}"/>
    <cellStyle name="SAPBEXresItem 47" xfId="36510" xr:uid="{08767265-01BD-415F-AFCF-98CAE1A1964A}"/>
    <cellStyle name="SAPBEXresItem 48" xfId="36511" xr:uid="{F80283FA-5277-4509-8370-A742EDCB47F1}"/>
    <cellStyle name="SAPBEXresItem 49" xfId="36512" xr:uid="{590A10A2-E6B6-43FA-A975-A4200D666B1C}"/>
    <cellStyle name="SAPBEXresItem 5" xfId="3894" xr:uid="{01959CAA-2C8E-4D47-A067-7315846A1C7D}"/>
    <cellStyle name="SAPBEXresItem 5 2" xfId="8760" xr:uid="{9BD955C8-C9BF-4188-A531-7D5981278A04}"/>
    <cellStyle name="SAPBEXresItem 5 2 2" xfId="36513" xr:uid="{694E354A-DF83-4E14-852B-A347E54426A1}"/>
    <cellStyle name="SAPBEXresItem 5 3" xfId="38648" xr:uid="{D6AB8E5F-DAEC-4432-846E-66595282F435}"/>
    <cellStyle name="SAPBEXresItem 5 4" xfId="41471" xr:uid="{A645A84F-BD35-4418-9F87-874700A34FFF}"/>
    <cellStyle name="SAPBEXresItem 5 5" xfId="42133" xr:uid="{28611C96-5B65-46BF-9447-9BF417BC3A07}"/>
    <cellStyle name="SAPBEXresItem 5 6" xfId="42742" xr:uid="{96BC0FCD-F317-4C7D-8E2D-7E6443A7F16D}"/>
    <cellStyle name="SAPBEXresItem 5 7" xfId="43862" xr:uid="{30F46AB5-4CBE-4996-B848-10ED765BD48D}"/>
    <cellStyle name="SAPBEXresItem 5 8" xfId="45411" xr:uid="{5ECCF96F-B80B-42E5-8A2D-542A284FBD4B}"/>
    <cellStyle name="SAPBEXresItem 5 9" xfId="13359" xr:uid="{BE25F4CF-06F8-4E71-A1EC-F5E6FEA8A8E3}"/>
    <cellStyle name="SAPBEXresItem 50" xfId="36514" xr:uid="{EEC6C81E-6B14-4991-91A4-52E4BB96D42C}"/>
    <cellStyle name="SAPBEXresItem 51" xfId="36515" xr:uid="{23592A85-712D-40FE-8219-62CD93F2F2A6}"/>
    <cellStyle name="SAPBEXresItem 52" xfId="36516" xr:uid="{55FFE9CC-2604-4089-942C-6EA7E3BDEF15}"/>
    <cellStyle name="SAPBEXresItem 53" xfId="36517" xr:uid="{C87E151E-CEDE-4404-B7FB-35282C9C5789}"/>
    <cellStyle name="SAPBEXresItem 54" xfId="36518" xr:uid="{03D1214C-1134-41BA-B5D2-2B815C9EF9FE}"/>
    <cellStyle name="SAPBEXresItem 55" xfId="36519" xr:uid="{9D8344A1-C46F-4C9B-890A-847F73D975F9}"/>
    <cellStyle name="SAPBEXresItem 56" xfId="36520" xr:uid="{48B6FCB8-D83B-4695-943F-D0814B60AE1F}"/>
    <cellStyle name="SAPBEXresItem 57" xfId="36521" xr:uid="{6B346BA6-5810-4C48-89E6-BE6EFCF0C320}"/>
    <cellStyle name="SAPBEXresItem 58" xfId="36522" xr:uid="{9E07770F-4798-4B02-93A0-29AD30E93629}"/>
    <cellStyle name="SAPBEXresItem 59" xfId="36523" xr:uid="{2FFF6A0D-66B8-487E-B677-CE8E60E3E244}"/>
    <cellStyle name="SAPBEXresItem 6" xfId="2200" xr:uid="{3C0BEF93-8772-423F-B3FF-A1A59A26AD4C}"/>
    <cellStyle name="SAPBEXresItem 6 2" xfId="10455" xr:uid="{90E3D59A-5B42-4522-B2C6-B6AB1245BF74}"/>
    <cellStyle name="SAPBEXresItem 6 2 2" xfId="36525" xr:uid="{61764BCA-1D15-4DCB-A18A-2950C5EBEFD7}"/>
    <cellStyle name="SAPBEXresItem 6 3" xfId="41380" xr:uid="{A383ADFB-3BD7-4C1E-9BFF-635A4A9C5B5D}"/>
    <cellStyle name="SAPBEXresItem 6 4" xfId="38709" xr:uid="{EA3EF23C-24A0-4C3D-8130-D9D5940BAF59}"/>
    <cellStyle name="SAPBEXresItem 6 5" xfId="41356" xr:uid="{6AEBF34E-7BCF-49B9-81AF-FEF2F6A5463B}"/>
    <cellStyle name="SAPBEXresItem 6 6" xfId="38777" xr:uid="{158EB110-6B1B-450B-ACBA-18A68371EFF2}"/>
    <cellStyle name="SAPBEXresItem 6 7" xfId="45321" xr:uid="{97BEF223-D41D-467D-AD1B-CDEC191FD933}"/>
    <cellStyle name="SAPBEXresItem 6 8" xfId="43943" xr:uid="{8A17220E-882C-47CF-A15A-9E96365FBA6D}"/>
    <cellStyle name="SAPBEXresItem 6 9" xfId="36524" xr:uid="{5814EF2B-AFC9-4347-9C9A-9151BE82529A}"/>
    <cellStyle name="SAPBEXresItem 60" xfId="36526" xr:uid="{8EF33BE6-C535-4963-823E-F682F9544507}"/>
    <cellStyle name="SAPBEXresItem 61" xfId="36527" xr:uid="{26189E5C-5A03-42DC-B29E-6153C32BAD02}"/>
    <cellStyle name="SAPBEXresItem 62" xfId="36528" xr:uid="{6090D539-031A-4EF8-B17D-CAC2FE61E086}"/>
    <cellStyle name="SAPBEXresItem 63" xfId="36529" xr:uid="{E321C620-95F5-4C11-A749-40DB9B4C95DC}"/>
    <cellStyle name="SAPBEXresItem 64" xfId="36530" xr:uid="{45A93BEF-35CB-481E-B13B-AE58FD59F795}"/>
    <cellStyle name="SAPBEXresItem 65" xfId="36531" xr:uid="{2CA175AD-ECB3-4757-8E83-CE9527CBA80F}"/>
    <cellStyle name="SAPBEXresItem 66" xfId="36532" xr:uid="{B4C67BDA-E664-4B7A-AF7E-E623FCC03FE8}"/>
    <cellStyle name="SAPBEXresItem 67" xfId="36533" xr:uid="{9FD14AAC-A755-4B27-975F-B226BBFE4827}"/>
    <cellStyle name="SAPBEXresItem 68" xfId="36534" xr:uid="{5DCA13BE-8795-4BCC-9EEC-52D0EBF2C061}"/>
    <cellStyle name="SAPBEXresItem 69" xfId="36535" xr:uid="{A67D8646-324B-4F77-8EE3-709282E1D2AA}"/>
    <cellStyle name="SAPBEXresItem 7" xfId="10727" xr:uid="{5B08E659-09D8-45FA-BEC0-2145B46FF5AB}"/>
    <cellStyle name="SAPBEXresItem 7 2" xfId="36536" xr:uid="{FBF5A6BF-90CC-43AF-AC5D-F6EFA350884C}"/>
    <cellStyle name="SAPBEXresItem 70" xfId="36537" xr:uid="{E08C3413-6D87-4926-B60F-2CAAF2766FAB}"/>
    <cellStyle name="SAPBEXresItem 71" xfId="36538" xr:uid="{1E50E38B-BA57-488E-BFD6-17A94064E984}"/>
    <cellStyle name="SAPBEXresItem 72" xfId="36539" xr:uid="{7A25B1F2-F276-4F41-A20B-807AF9F25C8C}"/>
    <cellStyle name="SAPBEXresItem 73" xfId="36540" xr:uid="{1CE3047D-7F2D-485F-824D-B1301280D2A1}"/>
    <cellStyle name="SAPBEXresItem 74" xfId="36541" xr:uid="{99EB74E9-4C6F-4C18-8BC6-B41DBAE41095}"/>
    <cellStyle name="SAPBEXresItem 75" xfId="36542" xr:uid="{DB511A6F-82C3-425B-B12F-F1A70F3CB95F}"/>
    <cellStyle name="SAPBEXresItem 76" xfId="36543" xr:uid="{4CFA1D8F-43B6-4899-9FDF-BE7A4D8D0FB4}"/>
    <cellStyle name="SAPBEXresItem 77" xfId="36544" xr:uid="{EAAE9EFC-192F-4AB7-BEF5-DADFF55B9A56}"/>
    <cellStyle name="SAPBEXresItem 78" xfId="36545" xr:uid="{146DC7B2-5FBB-4EF3-A85F-CCFD7D72489E}"/>
    <cellStyle name="SAPBEXresItem 79" xfId="36546" xr:uid="{610E73DD-477B-4B65-B5D8-997C9096E9C5}"/>
    <cellStyle name="SAPBEXresItem 8" xfId="8960" xr:uid="{54959B88-928F-49E0-BDC6-95CAD22BE4F9}"/>
    <cellStyle name="SAPBEXresItem 8 2" xfId="36547" xr:uid="{7BFE3D65-344E-48CF-B0F3-809329637AA1}"/>
    <cellStyle name="SAPBEXresItem 80" xfId="36548" xr:uid="{FA3095F9-7F2E-48E9-9A09-19F7D4C9E33D}"/>
    <cellStyle name="SAPBEXresItem 81" xfId="36549" xr:uid="{FEA28B31-36C2-44CE-8F4F-C5A5FE74CB3B}"/>
    <cellStyle name="SAPBEXresItem 82" xfId="36550" xr:uid="{DFA7C1D6-0F8A-4BE2-8E7F-D7AAFABEBFB5}"/>
    <cellStyle name="SAPBEXresItem 83" xfId="36551" xr:uid="{673B8FDB-B348-46BE-801B-F13FB27A88FB}"/>
    <cellStyle name="SAPBEXresItem 84" xfId="36552" xr:uid="{85FD7B88-205A-4FB8-915B-8B08A6EBE955}"/>
    <cellStyle name="SAPBEXresItem 85" xfId="36553" xr:uid="{78B7A0C8-1E55-4FD0-B954-403EF5BCB84B}"/>
    <cellStyle name="SAPBEXresItem 86" xfId="36554" xr:uid="{604EB98D-7184-48E7-ABB8-09BA9A573FCC}"/>
    <cellStyle name="SAPBEXresItem 87" xfId="36555" xr:uid="{4B674FC9-78A0-4C40-A02D-B94791EB6B22}"/>
    <cellStyle name="SAPBEXresItem 88" xfId="36556" xr:uid="{B3933CD7-1FBF-4D57-B465-B383EC593AE9}"/>
    <cellStyle name="SAPBEXresItem 89" xfId="36557" xr:uid="{1F4594D1-18D7-4663-8301-6AC8F04A5D3D}"/>
    <cellStyle name="SAPBEXresItem 9" xfId="36558" xr:uid="{C0BD7B67-53E7-4DEB-A7A8-AF84FBC48505}"/>
    <cellStyle name="SAPBEXresItem 90" xfId="36559" xr:uid="{1DF574B5-0520-4450-8F50-BBE0B15D1380}"/>
    <cellStyle name="SAPBEXresItem 91" xfId="36560" xr:uid="{B953233B-C12D-4A79-8B42-767E376F0D21}"/>
    <cellStyle name="SAPBEXresItem 92" xfId="36561" xr:uid="{4E2E9669-E261-4666-84F7-7DCE8B97C58C}"/>
    <cellStyle name="SAPBEXresItem 93" xfId="36562" xr:uid="{A99D2B25-7935-402F-9023-7CEAB0EBC700}"/>
    <cellStyle name="SAPBEXresItem 94" xfId="36563" xr:uid="{7D9E715C-8509-423B-BEE5-9AF76807E52C}"/>
    <cellStyle name="SAPBEXresItem 95" xfId="36564" xr:uid="{A54D359B-9B2A-4465-965B-C94E62246469}"/>
    <cellStyle name="SAPBEXresItem 96" xfId="36565" xr:uid="{AC5CAEF0-A743-4B56-BFC5-3DC427F6650F}"/>
    <cellStyle name="SAPBEXresItem 97" xfId="36566" xr:uid="{9B366E0D-113A-462F-9A89-AC643EBE110B}"/>
    <cellStyle name="SAPBEXresItem 98" xfId="36567" xr:uid="{32DD89F4-6B55-4A52-846F-BDE9E0F3E215}"/>
    <cellStyle name="SAPBEXresItem 99" xfId="36568" xr:uid="{E5FA3F62-97C8-439F-9FD3-D8D2C922038F}"/>
    <cellStyle name="SAPBEXresItemX" xfId="2114" xr:uid="{EF3373B6-C2F3-4644-8453-75B4D691D360}"/>
    <cellStyle name="SAPBEXresItemX 10" xfId="36569" xr:uid="{B5B32371-4C58-4BCE-984D-AEE0C999BF4E}"/>
    <cellStyle name="SAPBEXresItemX 100" xfId="36570" xr:uid="{629A8C49-24D2-4799-B72E-BCF555160D72}"/>
    <cellStyle name="SAPBEXresItemX 101" xfId="36571" xr:uid="{107B7F86-9700-4CFD-82B2-D8C927966D07}"/>
    <cellStyle name="SAPBEXresItemX 102" xfId="36572" xr:uid="{2BA5B3D6-27B0-4834-A62C-40DB1588D7AB}"/>
    <cellStyle name="SAPBEXresItemX 103" xfId="36573" xr:uid="{6431E54F-A3AD-499F-82F0-D08493530CA8}"/>
    <cellStyle name="SAPBEXresItemX 104" xfId="36574" xr:uid="{FF3845A5-2443-4E46-8496-950F2E0F120B}"/>
    <cellStyle name="SAPBEXresItemX 105" xfId="36575" xr:uid="{6922D954-00B6-42B9-B40B-485B8F681D9B}"/>
    <cellStyle name="SAPBEXresItemX 105 2" xfId="41394" xr:uid="{F4B11E0E-37B4-4F41-9035-880DD56A04BA}"/>
    <cellStyle name="SAPBEXresItemX 105 3" xfId="38690" xr:uid="{4A9BE170-34B9-4638-8724-009CA7F4014B}"/>
    <cellStyle name="SAPBEXresItemX 105 4" xfId="41375" xr:uid="{BB0C8502-69BE-41A7-950E-0F1703AAE9A8}"/>
    <cellStyle name="SAPBEXresItemX 105 5" xfId="38760" xr:uid="{01C15B3A-F3A5-46FE-891A-740E5605ABFE}"/>
    <cellStyle name="SAPBEXresItemX 105 6" xfId="45322" xr:uid="{445E4CB8-AA23-4925-B070-277ADEA4C4CB}"/>
    <cellStyle name="SAPBEXresItemX 105 7" xfId="43942" xr:uid="{32131D0F-4AB3-450D-A5EB-EDA4B3EBFBFF}"/>
    <cellStyle name="SAPBEXresItemX 106" xfId="36576" xr:uid="{1F46D203-79A2-4D76-A3B7-D9B33C684EEC}"/>
    <cellStyle name="SAPBEXresItemX 106 2" xfId="41395" xr:uid="{DEA1CB5F-2E22-4076-BA00-7D47F72BE541}"/>
    <cellStyle name="SAPBEXresItemX 106 3" xfId="38689" xr:uid="{6738122C-D757-40E8-9C3B-8C0F09B29845}"/>
    <cellStyle name="SAPBEXresItemX 106 4" xfId="41376" xr:uid="{23535C39-4A6F-4640-9EC6-9609A89F3D63}"/>
    <cellStyle name="SAPBEXresItemX 106 5" xfId="38759" xr:uid="{9B364B44-B361-4A1B-9A89-3BC45586F5DE}"/>
    <cellStyle name="SAPBEXresItemX 106 6" xfId="45323" xr:uid="{5BEA4BED-5619-483F-B6F0-B44AB78B7CE3}"/>
    <cellStyle name="SAPBEXresItemX 106 7" xfId="43941" xr:uid="{7B99A08F-26DE-4664-8BE1-E6D78ADFB46A}"/>
    <cellStyle name="SAPBEXresItemX 107" xfId="36577" xr:uid="{3CED7D85-41E6-4AA3-9A97-D5E50F27817A}"/>
    <cellStyle name="SAPBEXresItemX 107 2" xfId="41396" xr:uid="{3BE35B2A-BEE4-4304-9D40-21C3DC73AE85}"/>
    <cellStyle name="SAPBEXresItemX 107 3" xfId="38688" xr:uid="{8F62D5AD-2306-408A-8A1C-9B51D8646AFC}"/>
    <cellStyle name="SAPBEXresItemX 107 4" xfId="41377" xr:uid="{F2B50377-0DC8-4D7A-A3C1-DF5B81AAB5A1}"/>
    <cellStyle name="SAPBEXresItemX 107 5" xfId="38758" xr:uid="{2C3ED202-334F-4F97-90EC-DC38B465D855}"/>
    <cellStyle name="SAPBEXresItemX 107 6" xfId="45324" xr:uid="{D126DFF2-0983-4214-A006-5FA1665EBA70}"/>
    <cellStyle name="SAPBEXresItemX 107 7" xfId="43940" xr:uid="{3148EA63-A0AD-4C5F-8174-AD94C3CEA8A8}"/>
    <cellStyle name="SAPBEXresItemX 108" xfId="36578" xr:uid="{CEFD7F6C-8241-4410-95DD-05147E0F08F6}"/>
    <cellStyle name="SAPBEXresItemX 108 2" xfId="41397" xr:uid="{67D7D037-C539-424C-81A1-9746245FA277}"/>
    <cellStyle name="SAPBEXresItemX 108 3" xfId="38687" xr:uid="{3584AF01-C6DF-4532-9D4D-5455B1944B54}"/>
    <cellStyle name="SAPBEXresItemX 108 4" xfId="41378" xr:uid="{C5236BBD-C64D-40FE-ACC6-106912BEC4E3}"/>
    <cellStyle name="SAPBEXresItemX 108 5" xfId="38757" xr:uid="{2EB4BEAF-7EB2-471F-AA6B-78A55B0B4934}"/>
    <cellStyle name="SAPBEXresItemX 108 6" xfId="45325" xr:uid="{C18588A9-D1B2-47D7-A22E-EA9317FF240F}"/>
    <cellStyle name="SAPBEXresItemX 108 7" xfId="43939" xr:uid="{72937CC4-746D-4CB3-835F-6B474FA98FBB}"/>
    <cellStyle name="SAPBEXresItemX 109" xfId="36579" xr:uid="{A1373BBD-268D-45D3-A6CE-D744BB77F2F3}"/>
    <cellStyle name="SAPBEXresItemX 109 2" xfId="41398" xr:uid="{14AF0082-FAD0-4E44-9F5E-5596A9EE32D5}"/>
    <cellStyle name="SAPBEXresItemX 109 3" xfId="38686" xr:uid="{E894C390-0467-452E-868C-B159858BC7A0}"/>
    <cellStyle name="SAPBEXresItemX 109 4" xfId="41379" xr:uid="{F06AF013-12C4-483A-9960-8EAA7B7671F6}"/>
    <cellStyle name="SAPBEXresItemX 109 5" xfId="42483" xr:uid="{87877F22-7692-4BA7-8236-0CB1B03BEC2B}"/>
    <cellStyle name="SAPBEXresItemX 109 6" xfId="45326" xr:uid="{58230633-AB63-46F9-8BC7-687FA48F9919}"/>
    <cellStyle name="SAPBEXresItemX 109 7" xfId="43938" xr:uid="{8B843BED-9B5C-4627-9E5A-15AE7F52C711}"/>
    <cellStyle name="SAPBEXresItemX 11" xfId="36580" xr:uid="{6F5C98A0-51E7-4CC8-B0E0-760CF45A093A}"/>
    <cellStyle name="SAPBEXresItemX 110" xfId="36581" xr:uid="{770BF32E-5D88-4CF1-9AA6-0C649E1CC01E}"/>
    <cellStyle name="SAPBEXresItemX 110 2" xfId="41399" xr:uid="{23A40CA1-1D1C-481E-AD1F-98CA0070B2A6}"/>
    <cellStyle name="SAPBEXresItemX 110 3" xfId="38685" xr:uid="{DD97AFFB-87B2-44E1-9BA0-FE1CB243FE5B}"/>
    <cellStyle name="SAPBEXresItemX 110 4" xfId="41381" xr:uid="{A3453BDD-C913-4E7A-850D-C84D3E6C55C2}"/>
    <cellStyle name="SAPBEXresItemX 110 5" xfId="38756" xr:uid="{6C14DB0A-775A-4741-A939-A6CDD934A326}"/>
    <cellStyle name="SAPBEXresItemX 110 6" xfId="45327" xr:uid="{C095FCFB-8CD0-4E01-A7F7-4F0831CC0B9F}"/>
    <cellStyle name="SAPBEXresItemX 110 7" xfId="43937" xr:uid="{22E8E5E8-E7EE-4731-8BB5-B868E2736642}"/>
    <cellStyle name="SAPBEXresItemX 111" xfId="36582" xr:uid="{C4905A63-E4AC-40BB-88C5-47FA0733665A}"/>
    <cellStyle name="SAPBEXresItemX 111 2" xfId="41400" xr:uid="{9A134426-9EE6-488E-948D-4F3A34B6BB0B}"/>
    <cellStyle name="SAPBEXresItemX 111 3" xfId="38684" xr:uid="{9D8E599B-2D94-469A-9D4B-D10057120ACE}"/>
    <cellStyle name="SAPBEXresItemX 111 4" xfId="41382" xr:uid="{E2CDAD72-1246-4EA7-A40D-A3802F55BC23}"/>
    <cellStyle name="SAPBEXresItemX 111 5" xfId="38755" xr:uid="{FCCADFBF-90CF-49C2-8241-B2E6245E403B}"/>
    <cellStyle name="SAPBEXresItemX 111 6" xfId="45328" xr:uid="{B895C072-822D-4019-B94B-17858748EADE}"/>
    <cellStyle name="SAPBEXresItemX 111 7" xfId="43936" xr:uid="{13DBF8CD-A4D6-4390-AB6B-797C10202BD0}"/>
    <cellStyle name="SAPBEXresItemX 112" xfId="36583" xr:uid="{41969C2C-EEF2-4432-BFE8-9675BC1016C8}"/>
    <cellStyle name="SAPBEXresItemX 112 2" xfId="41401" xr:uid="{67E251FD-F755-4569-B9C9-CFCFABD56399}"/>
    <cellStyle name="SAPBEXresItemX 112 3" xfId="38683" xr:uid="{FAEB2829-06ED-4765-8FC1-129233A41007}"/>
    <cellStyle name="SAPBEXresItemX 112 4" xfId="41383" xr:uid="{045C80C8-1327-47DA-939F-7E2A7E285650}"/>
    <cellStyle name="SAPBEXresItemX 112 5" xfId="38754" xr:uid="{919CD4A7-90BA-42BB-BA10-142A232D30A8}"/>
    <cellStyle name="SAPBEXresItemX 112 6" xfId="45329" xr:uid="{69635A34-D56A-4585-8D9B-26DC7B5FA2BF}"/>
    <cellStyle name="SAPBEXresItemX 112 7" xfId="43593" xr:uid="{EB59B073-0F89-45AD-9591-CC02C4D65129}"/>
    <cellStyle name="SAPBEXresItemX 113" xfId="36584" xr:uid="{7223B651-CBEE-4548-94CF-54AEDA5FBD48}"/>
    <cellStyle name="SAPBEXresItemX 113 2" xfId="41402" xr:uid="{1493D2F7-CD66-418A-B87E-17500A5A9B10}"/>
    <cellStyle name="SAPBEXresItemX 113 3" xfId="38682" xr:uid="{C32C520C-CD3B-4229-A66F-64C39CDD8625}"/>
    <cellStyle name="SAPBEXresItemX 113 4" xfId="41384" xr:uid="{987C3060-BE9B-4195-8260-E35C3B60F06F}"/>
    <cellStyle name="SAPBEXresItemX 113 5" xfId="38753" xr:uid="{2727BEC0-5D04-4529-B607-F0549105D868}"/>
    <cellStyle name="SAPBEXresItemX 113 6" xfId="45330" xr:uid="{FAC61411-1BAE-4FC7-98F4-0CC5ED4DD471}"/>
    <cellStyle name="SAPBEXresItemX 113 7" xfId="43935" xr:uid="{7302F3A5-C807-42D5-9D64-06CD67E3DD58}"/>
    <cellStyle name="SAPBEXresItemX 114" xfId="36585" xr:uid="{AC82152F-D319-4F9F-98DC-C93C722242BC}"/>
    <cellStyle name="SAPBEXresItemX 114 2" xfId="41403" xr:uid="{E7BBDE05-E512-4583-8BEF-0BD2836C0D14}"/>
    <cellStyle name="SAPBEXresItemX 114 3" xfId="38681" xr:uid="{2AE1AC98-C785-4BFE-B133-62F502939D1B}"/>
    <cellStyle name="SAPBEXresItemX 114 4" xfId="41385" xr:uid="{24D9E901-0927-48F2-BB88-EE93E03ADC22}"/>
    <cellStyle name="SAPBEXresItemX 114 5" xfId="38752" xr:uid="{0F771142-013B-4664-96AA-E4A346F06028}"/>
    <cellStyle name="SAPBEXresItemX 114 6" xfId="45331" xr:uid="{F1AB336D-0F33-435C-BC82-E5AB1F16BF1F}"/>
    <cellStyle name="SAPBEXresItemX 114 7" xfId="43934" xr:uid="{B5745E27-34BA-4CBC-ADDE-9D8418B3E968}"/>
    <cellStyle name="SAPBEXresItemX 115" xfId="36586" xr:uid="{6DE59426-D391-4A33-86B4-B51489489A18}"/>
    <cellStyle name="SAPBEXresItemX 115 2" xfId="41404" xr:uid="{66B80887-08E3-4AB7-AF99-2A2F505D50D6}"/>
    <cellStyle name="SAPBEXresItemX 115 3" xfId="38680" xr:uid="{E9757D34-1F60-4083-9989-75BC7F6D775E}"/>
    <cellStyle name="SAPBEXresItemX 115 4" xfId="41386" xr:uid="{3784FCF6-70DC-4020-A547-59141D55FD5E}"/>
    <cellStyle name="SAPBEXresItemX 115 5" xfId="38751" xr:uid="{C0233C44-811A-4F43-9A57-52C07FDC7DEB}"/>
    <cellStyle name="SAPBEXresItemX 115 6" xfId="45332" xr:uid="{CCE29DE1-6A8E-4134-9CA7-315FE3D2EFD7}"/>
    <cellStyle name="SAPBEXresItemX 115 7" xfId="43933" xr:uid="{8698DBE9-FA90-4C28-8E67-7153E348FF56}"/>
    <cellStyle name="SAPBEXresItemX 116" xfId="13012" xr:uid="{FC1F7C24-AAB4-4149-B484-B969E561DEB2}"/>
    <cellStyle name="SAPBEXresItemX 116 2" xfId="38399" xr:uid="{1C292495-57D2-4E07-A291-EC15CFFD068E}"/>
    <cellStyle name="SAPBEXresItemX 116 3" xfId="41759" xr:uid="{3263CF88-C84E-4EEB-9EAD-DC41B7B5DB77}"/>
    <cellStyle name="SAPBEXresItemX 116 4" xfId="42405" xr:uid="{A03154A3-CAD2-4677-8938-112A3523108D}"/>
    <cellStyle name="SAPBEXresItemX 116 5" xfId="43002" xr:uid="{F1664167-7EDC-471F-9232-53ACDE3B9562}"/>
    <cellStyle name="SAPBEXresItemX 116 6" xfId="43628" xr:uid="{4D88BC41-0AF1-44BC-AE44-50A2C08E02D9}"/>
    <cellStyle name="SAPBEXresItemX 116 7" xfId="45652" xr:uid="{5D468260-529E-45C9-AEBC-96E8833FA3D2}"/>
    <cellStyle name="SAPBEXresItemX 117" xfId="38339" xr:uid="{2041CB21-1643-412F-B805-F81834F486C0}"/>
    <cellStyle name="SAPBEXresItemX 118" xfId="41852" xr:uid="{AE31C4BC-E4B2-4E7C-89AE-FC673FC4502A}"/>
    <cellStyle name="SAPBEXresItemX 119" xfId="42497" xr:uid="{B94C6DAB-BA02-4EB4-AA12-664853AB8E80}"/>
    <cellStyle name="SAPBEXresItemX 12" xfId="36587" xr:uid="{B70A6D6B-9566-48AD-9CFF-8EEA188337F7}"/>
    <cellStyle name="SAPBEXresItemX 120" xfId="43082" xr:uid="{F5E734DE-CEB5-414E-BB1A-9079B30CA7AF}"/>
    <cellStyle name="SAPBEXresItemX 121" xfId="43571" xr:uid="{CEBBBA8E-0281-40FB-8687-891C69AB19A0}"/>
    <cellStyle name="SAPBEXresItemX 122" xfId="45710" xr:uid="{1AAF542A-A4D7-493B-B51F-34A33366A6FF}"/>
    <cellStyle name="SAPBEXresItemX 123" xfId="12468" xr:uid="{4CC49F72-BB12-4D89-A3E1-3261F5E9537F}"/>
    <cellStyle name="SAPBEXresItemX 124" xfId="46292" xr:uid="{9DF10A7A-F92F-487F-AE82-F4FB8145D2CF}"/>
    <cellStyle name="SAPBEXresItemX 13" xfId="36588" xr:uid="{CC53020D-C0CE-49DF-B89B-EF3F67A6219D}"/>
    <cellStyle name="SAPBEXresItemX 14" xfId="36589" xr:uid="{D87B799D-606C-4180-B440-B94CD7FDDE13}"/>
    <cellStyle name="SAPBEXresItemX 15" xfId="36590" xr:uid="{8EE96C8D-4811-4BC1-BC04-2EDC2AC37B14}"/>
    <cellStyle name="SAPBEXresItemX 16" xfId="36591" xr:uid="{CC468AD7-6384-4E9A-96CE-927C9A8560B5}"/>
    <cellStyle name="SAPBEXresItemX 17" xfId="36592" xr:uid="{C584E3CE-9A7A-4000-911A-D2983730E8A4}"/>
    <cellStyle name="SAPBEXresItemX 18" xfId="36593" xr:uid="{DCB39B88-DA6D-4C8C-981F-1577A72FEE5C}"/>
    <cellStyle name="SAPBEXresItemX 19" xfId="36594" xr:uid="{0ACD688B-7FF6-42B7-A5B8-2DB4CEDD0F61}"/>
    <cellStyle name="SAPBEXresItemX 2" xfId="2402" xr:uid="{D7176948-5F85-4E33-98BB-EE87219175F6}"/>
    <cellStyle name="SAPBEXresItemX 2 10" xfId="45546" xr:uid="{9F8E312E-9782-4A66-A7E7-9A21C90941FF}"/>
    <cellStyle name="SAPBEXresItemX 2 11" xfId="13216" xr:uid="{C4D237E4-587A-4BDC-85A2-67234B4705F0}"/>
    <cellStyle name="SAPBEXresItemX 2 2" xfId="5528" xr:uid="{FA30CF9D-EF68-4A71-BF56-0142D5FF2DBB}"/>
    <cellStyle name="SAPBEXresItemX 2 2 10" xfId="36595" xr:uid="{587F748B-2765-4C1F-BF09-1C740FE94CDC}"/>
    <cellStyle name="SAPBEXresItemX 2 2 2" xfId="8603" xr:uid="{B8237579-112E-47F2-92D3-8730D28494FC}"/>
    <cellStyle name="SAPBEXresItemX 2 2 2 10" xfId="36596" xr:uid="{ECAB57E0-A41D-41C5-9929-68B190854AF6}"/>
    <cellStyle name="SAPBEXresItemX 2 2 2 2" xfId="36597" xr:uid="{9FF6E64A-789B-4021-9AE5-CD22A12BBBD7}"/>
    <cellStyle name="SAPBEXresItemX 2 2 2 2 2" xfId="36598" xr:uid="{01416B1C-9447-40D2-B417-EF583E4D2DA0}"/>
    <cellStyle name="SAPBEXresItemX 2 2 2 2 2 2" xfId="41408" xr:uid="{8D6C2DF4-D3E1-4105-A022-5390796F0DFE}"/>
    <cellStyle name="SAPBEXresItemX 2 2 2 2 2 3" xfId="38676" xr:uid="{99869F05-4E72-4627-8F94-428D2DAA4E3E}"/>
    <cellStyle name="SAPBEXresItemX 2 2 2 2 2 4" xfId="41390" xr:uid="{18993E0C-E025-47EB-AA3D-39A803C331A1}"/>
    <cellStyle name="SAPBEXresItemX 2 2 2 2 2 5" xfId="38746" xr:uid="{34FA0FBA-F951-47C6-BF66-21EB847E374C}"/>
    <cellStyle name="SAPBEXresItemX 2 2 2 2 2 6" xfId="45336" xr:uid="{0C62EA68-4E6F-452E-B8BB-A987FA1C39E2}"/>
    <cellStyle name="SAPBEXresItemX 2 2 2 2 2 7" xfId="43929" xr:uid="{6D035B58-6B13-427C-9E62-5B95175360F8}"/>
    <cellStyle name="SAPBEXresItemX 2 2 2 2 3" xfId="41407" xr:uid="{FCD94A43-6FEE-43BF-B34E-5E697D1B0246}"/>
    <cellStyle name="SAPBEXresItemX 2 2 2 2 4" xfId="38677" xr:uid="{01D2F8D0-3AB9-41CA-95BF-10CD0013E767}"/>
    <cellStyle name="SAPBEXresItemX 2 2 2 2 5" xfId="41389" xr:uid="{A3EBCA4B-239F-4D5F-91EC-878649BF033E}"/>
    <cellStyle name="SAPBEXresItemX 2 2 2 2 6" xfId="38747" xr:uid="{2F97FA73-F130-4326-A6C1-2D51C23996D0}"/>
    <cellStyle name="SAPBEXresItemX 2 2 2 2 7" xfId="45335" xr:uid="{B36DDC46-6AA3-462D-80A9-331F0AE5BD86}"/>
    <cellStyle name="SAPBEXresItemX 2 2 2 2 8" xfId="43930" xr:uid="{A45096EF-C0F0-4EA5-87DB-64FE2F9AD710}"/>
    <cellStyle name="SAPBEXresItemX 2 2 2 3" xfId="36599" xr:uid="{B70B3D42-73B2-4453-900F-20DC50E3B2E1}"/>
    <cellStyle name="SAPBEXresItemX 2 2 2 3 2" xfId="41409" xr:uid="{32270EE9-C54D-4B18-833A-8F2791992E16}"/>
    <cellStyle name="SAPBEXresItemX 2 2 2 3 3" xfId="38408" xr:uid="{28E628DE-9E3F-450D-A40C-0714774FBBD6}"/>
    <cellStyle name="SAPBEXresItemX 2 2 2 3 4" xfId="41391" xr:uid="{39A43856-DF69-4A87-926F-4C05A9B46B0B}"/>
    <cellStyle name="SAPBEXresItemX 2 2 2 3 5" xfId="38745" xr:uid="{05E40994-E6CA-450A-B3F7-B3B782A6ADB2}"/>
    <cellStyle name="SAPBEXresItemX 2 2 2 3 6" xfId="45337" xr:uid="{8E145543-351F-4ED3-B3E3-A7952336E8A0}"/>
    <cellStyle name="SAPBEXresItemX 2 2 2 3 7" xfId="43928" xr:uid="{921608C9-5841-473E-AAD0-ED553B4C40E9}"/>
    <cellStyle name="SAPBEXresItemX 2 2 2 4" xfId="41406" xr:uid="{47191C66-8FCB-49AA-B8CB-A5719B46522E}"/>
    <cellStyle name="SAPBEXresItemX 2 2 2 5" xfId="38678" xr:uid="{2DD8F935-54D3-4EDF-9D4D-0F2B13112193}"/>
    <cellStyle name="SAPBEXresItemX 2 2 2 6" xfId="41388" xr:uid="{FFA6BFFB-A1EB-4714-95CB-CA6536F8B5B9}"/>
    <cellStyle name="SAPBEXresItemX 2 2 2 7" xfId="38748" xr:uid="{9D680CF6-9FC3-4189-A92C-F850C20FBF52}"/>
    <cellStyle name="SAPBEXresItemX 2 2 2 8" xfId="45334" xr:uid="{5D92D4D5-56D0-47EF-BA73-105493571D03}"/>
    <cellStyle name="SAPBEXresItemX 2 2 2 9" xfId="43931" xr:uid="{623F3C67-DA30-412B-9ABD-CC36C32C7B84}"/>
    <cellStyle name="SAPBEXresItemX 2 2 3" xfId="36600" xr:uid="{A249E722-0C7F-4F33-BF38-5D4D3DA84BBB}"/>
    <cellStyle name="SAPBEXresItemX 2 2 3 2" xfId="41410" xr:uid="{7A8D0494-77AA-45AD-B7D2-773E33E6C3F1}"/>
    <cellStyle name="SAPBEXresItemX 2 2 3 3" xfId="38675" xr:uid="{9001BD24-4B49-4855-8E5A-924829D640B4}"/>
    <cellStyle name="SAPBEXresItemX 2 2 3 4" xfId="41392" xr:uid="{741338C7-F4CF-4581-B82D-AC78447F882D}"/>
    <cellStyle name="SAPBEXresItemX 2 2 3 5" xfId="38744" xr:uid="{B739BE3B-FB03-49FB-9790-7E42DDBE0AEE}"/>
    <cellStyle name="SAPBEXresItemX 2 2 3 6" xfId="45338" xr:uid="{2D65F161-A452-4AE3-86FC-7A61447016E4}"/>
    <cellStyle name="SAPBEXresItemX 2 2 3 7" xfId="43927" xr:uid="{CE453B58-390F-4C6E-BCC0-6B155D21C21A}"/>
    <cellStyle name="SAPBEXresItemX 2 2 4" xfId="41405" xr:uid="{558CC8FB-9DEF-499B-BB1C-B99D2FB0B838}"/>
    <cellStyle name="SAPBEXresItemX 2 2 5" xfId="38679" xr:uid="{6F4D1C1A-BE5C-4638-9FCD-E8D2E9C73AD7}"/>
    <cellStyle name="SAPBEXresItemX 2 2 6" xfId="41387" xr:uid="{3D48CD51-0CB7-4D44-B1AC-EDD0D2285664}"/>
    <cellStyle name="SAPBEXresItemX 2 2 7" xfId="38749" xr:uid="{C09764BB-F0F6-4867-9854-8183D0D2AEFB}"/>
    <cellStyle name="SAPBEXresItemX 2 2 8" xfId="45333" xr:uid="{FCD72574-2346-49F4-91DC-132E49426364}"/>
    <cellStyle name="SAPBEXresItemX 2 2 9" xfId="43932" xr:uid="{8801DC3A-391D-43D0-B2B7-0366544DEC94}"/>
    <cellStyle name="SAPBEXresItemX 2 3" xfId="6241" xr:uid="{566755E1-6087-4C5A-9E47-6B2C84D29635}"/>
    <cellStyle name="SAPBEXresItemX 2 3 2" xfId="41411" xr:uid="{AFE063A4-A4F2-47A2-8951-09E766104562}"/>
    <cellStyle name="SAPBEXresItemX 2 3 3" xfId="38674" xr:uid="{8BA93431-686C-42E6-BC1B-648AEFF5F146}"/>
    <cellStyle name="SAPBEXresItemX 2 3 4" xfId="41393" xr:uid="{DF3607B3-81E9-4A2E-8965-965DE2228745}"/>
    <cellStyle name="SAPBEXresItemX 2 3 5" xfId="38743" xr:uid="{D6715648-B920-448C-B7FA-E630F7378C21}"/>
    <cellStyle name="SAPBEXresItemX 2 3 6" xfId="45339" xr:uid="{B999968C-7BE7-4F00-8A01-7E22FEFDA8F3}"/>
    <cellStyle name="SAPBEXresItemX 2 3 7" xfId="43926" xr:uid="{8615BCE2-92DD-4C48-BBB8-1EA5CAF7B012}"/>
    <cellStyle name="SAPBEXresItemX 2 3 8" xfId="36601" xr:uid="{3B648A03-8841-4810-9D0C-2509F5781277}"/>
    <cellStyle name="SAPBEXresItemX 2 4" xfId="8884" xr:uid="{4183E141-D0A3-4D75-86B6-88A53399106F}"/>
    <cellStyle name="SAPBEXresItemX 2 4 2" xfId="36602" xr:uid="{B162CCBD-6EA7-4908-B2B5-BF190DB68B53}"/>
    <cellStyle name="SAPBEXresItemX 2 5" xfId="10483" xr:uid="{85D02B79-5640-4A15-B626-61EBEC7CF687}"/>
    <cellStyle name="SAPBEXresItemX 2 5 2" xfId="38511" xr:uid="{C1E4822F-0757-4AAF-9EA9-331B1384387B}"/>
    <cellStyle name="SAPBEXresItemX 2 6" xfId="10882" xr:uid="{B5C71158-1693-44A1-A42A-A804798A872F}"/>
    <cellStyle name="SAPBEXresItemX 2 6 2" xfId="41617" xr:uid="{AE9FA507-2EC4-4003-A1E7-83A9A0F2AB91}"/>
    <cellStyle name="SAPBEXresItemX 2 7" xfId="42262" xr:uid="{C92B7861-5538-4821-83D0-FA60DA0B188C}"/>
    <cellStyle name="SAPBEXresItemX 2 8" xfId="42872" xr:uid="{1CB30369-5F60-4B60-A77C-27759BBCF3DB}"/>
    <cellStyle name="SAPBEXresItemX 2 9" xfId="43732" xr:uid="{2269BCAA-EC37-401D-A840-4E43A1B89B42}"/>
    <cellStyle name="SAPBEXresItemX 20" xfId="36603" xr:uid="{5DA77B7B-F03C-4AF1-8FA9-3D37769B9421}"/>
    <cellStyle name="SAPBEXresItemX 21" xfId="36604" xr:uid="{78F4D7B9-1C4A-411A-B913-E42B20D667D4}"/>
    <cellStyle name="SAPBEXresItemX 22" xfId="36605" xr:uid="{BACA96F6-4AC9-4FBB-9C1E-16B60305F2F9}"/>
    <cellStyle name="SAPBEXresItemX 23" xfId="36606" xr:uid="{ABB5F7BE-BEC7-4174-B33E-03F5143DFB6D}"/>
    <cellStyle name="SAPBEXresItemX 24" xfId="36607" xr:uid="{5442DD4E-9F88-42B9-AE9B-065870D87590}"/>
    <cellStyle name="SAPBEXresItemX 25" xfId="36608" xr:uid="{0F26F0CF-64C0-4E81-9309-8E26B236A10E}"/>
    <cellStyle name="SAPBEXresItemX 26" xfId="36609" xr:uid="{DD0275D6-EDF1-4B36-A2BF-AD43CFD22489}"/>
    <cellStyle name="SAPBEXresItemX 27" xfId="36610" xr:uid="{04958185-F199-44D8-AFC9-B3D552C6B711}"/>
    <cellStyle name="SAPBEXresItemX 28" xfId="36611" xr:uid="{58A44619-F1E7-428E-9367-6C0D8022DE80}"/>
    <cellStyle name="SAPBEXresItemX 29" xfId="36612" xr:uid="{BB2A035D-11FB-467B-BB66-852234F497E4}"/>
    <cellStyle name="SAPBEXresItemX 3" xfId="2439" xr:uid="{F3D425D8-9339-4E00-9762-D4858076B13E}"/>
    <cellStyle name="SAPBEXresItemX 3 10" xfId="45536" xr:uid="{B8DB209E-B872-4407-A0C7-981C629BB775}"/>
    <cellStyle name="SAPBEXresItemX 3 11" xfId="13226" xr:uid="{1AD27DEC-AAE4-4877-8D5A-924091D60602}"/>
    <cellStyle name="SAPBEXresItemX 3 2" xfId="5676" xr:uid="{66447974-1B22-4775-9A1A-B0D053409C23}"/>
    <cellStyle name="SAPBEXresItemX 3 2 2" xfId="36613" xr:uid="{A84E2F60-3096-45C3-B08C-13EF3B25E601}"/>
    <cellStyle name="SAPBEXresItemX 3 3" xfId="10388" xr:uid="{5215807B-722E-46A7-9986-41AABBCC39C8}"/>
    <cellStyle name="SAPBEXresItemX 3 3 2" xfId="41985" xr:uid="{6503FC8D-CA8F-469D-AD16-A3ED67E767DF}"/>
    <cellStyle name="SAPBEXresItemX 3 3 3" xfId="42610" xr:uid="{C97D58E7-1E6D-4F00-8C4A-D61F3D2912BD}"/>
    <cellStyle name="SAPBEXresItemX 3 3 4" xfId="43172" xr:uid="{A8D29EFB-2186-4082-AEAD-1457B5FA41F8}"/>
    <cellStyle name="SAPBEXresItemX 3 3 5" xfId="43422" xr:uid="{1CF3D8C5-22EF-461E-9380-D8B72C6862A6}"/>
    <cellStyle name="SAPBEXresItemX 3 3 6" xfId="45825" xr:uid="{4D38AA84-D30C-4A5F-A16E-5507FA39616E}"/>
    <cellStyle name="SAPBEXresItemX 3 3 7" xfId="46102" xr:uid="{2DA4593D-BEE6-4FF0-AF73-403303ACC8FE}"/>
    <cellStyle name="SAPBEXresItemX 3 3 8" xfId="38110" xr:uid="{11BB85D1-806F-4B7D-AD0C-B149F764CB3A}"/>
    <cellStyle name="SAPBEXresItemX 3 4" xfId="8997" xr:uid="{90184893-E41B-4339-852D-4030DC3EACA0}"/>
    <cellStyle name="SAPBEXresItemX 3 4 2" xfId="42081" xr:uid="{ED1683C6-8A3F-4D1C-B098-FC23EDB67B3B}"/>
    <cellStyle name="SAPBEXresItemX 3 4 3" xfId="42698" xr:uid="{2D814805-2BAE-40B5-8F4C-27CF8DF16CD0}"/>
    <cellStyle name="SAPBEXresItemX 3 4 4" xfId="43252" xr:uid="{6F52373C-8FC8-4BCF-B89D-43D00D845E72}"/>
    <cellStyle name="SAPBEXresItemX 3 4 5" xfId="43501" xr:uid="{060163BE-86D0-4EE9-A03B-AF541EC9096E}"/>
    <cellStyle name="SAPBEXresItemX 3 4 6" xfId="45913" xr:uid="{65722C3F-4702-409C-92C8-BA83EF03C411}"/>
    <cellStyle name="SAPBEXresItemX 3 4 7" xfId="46182" xr:uid="{D853AD4C-C13A-4FED-A454-3493AEC71E4F}"/>
    <cellStyle name="SAPBEXresItemX 3 4 8" xfId="38268" xr:uid="{6784B6A2-EFBA-4A00-8AFD-CB3DC0DA8BA9}"/>
    <cellStyle name="SAPBEXresItemX 3 5" xfId="10770" xr:uid="{49B1DA3F-09C2-4AB4-B0AC-24CA4B85AA27}"/>
    <cellStyle name="SAPBEXresItemX 3 5 2" xfId="38522" xr:uid="{F7D83AE0-84B2-4D57-A832-3B3A9671B3D1}"/>
    <cellStyle name="SAPBEXresItemX 3 6" xfId="5082" xr:uid="{680AC5D5-08EE-4981-B009-1D2419D3E55C}"/>
    <cellStyle name="SAPBEXresItemX 3 6 2" xfId="41595" xr:uid="{45E9A138-8E52-43A6-8B8D-8CE432BE6733}"/>
    <cellStyle name="SAPBEXresItemX 3 7" xfId="42251" xr:uid="{1C649B08-83D0-4C9E-B246-7AB19E15F0A1}"/>
    <cellStyle name="SAPBEXresItemX 3 8" xfId="42861" xr:uid="{D7CAE521-DB87-45D6-B6B2-B59B4770AEA0}"/>
    <cellStyle name="SAPBEXresItemX 3 9" xfId="43743" xr:uid="{4D76C2BD-0182-42F8-9095-60FE66B9BB75}"/>
    <cellStyle name="SAPBEXresItemX 30" xfId="36614" xr:uid="{DCE55B66-C1D0-442A-AB37-E1F3E53684E5}"/>
    <cellStyle name="SAPBEXresItemX 31" xfId="36615" xr:uid="{69889B2B-D8DC-4C90-8872-5D2DADDB8DC0}"/>
    <cellStyle name="SAPBEXresItemX 32" xfId="36616" xr:uid="{F84AA8A5-4295-46F6-9C13-10B4E114407E}"/>
    <cellStyle name="SAPBEXresItemX 33" xfId="36617" xr:uid="{5F0C53A0-BD1D-4664-A0E3-AC9491E2A3F7}"/>
    <cellStyle name="SAPBEXresItemX 34" xfId="36618" xr:uid="{734F2A09-61D7-404E-AC39-B482DA4CA341}"/>
    <cellStyle name="SAPBEXresItemX 35" xfId="36619" xr:uid="{D02F3121-1D29-475B-9D2D-789F6820DC8A}"/>
    <cellStyle name="SAPBEXresItemX 36" xfId="36620" xr:uid="{4711B2BA-1A8B-4EB0-A59A-4023CD10576C}"/>
    <cellStyle name="SAPBEXresItemX 37" xfId="36621" xr:uid="{5DDE7789-B4D2-42D6-B431-E791C0EBB069}"/>
    <cellStyle name="SAPBEXresItemX 38" xfId="36622" xr:uid="{35488623-A3D1-423B-9B1A-8B32A22F87D0}"/>
    <cellStyle name="SAPBEXresItemX 39" xfId="36623" xr:uid="{DB888CF9-648F-4012-9028-B7B097CA9EFC}"/>
    <cellStyle name="SAPBEXresItemX 4" xfId="3275" xr:uid="{2A05D16D-3F49-448D-922D-7DF26A868357}"/>
    <cellStyle name="SAPBEXresItemX 4 10" xfId="13261" xr:uid="{28355016-68D3-4376-A104-EE617E3E5968}"/>
    <cellStyle name="SAPBEXresItemX 4 2" xfId="10260" xr:uid="{5F490408-36EA-4393-81C3-AE87E839F7CD}"/>
    <cellStyle name="SAPBEXresItemX 4 2 2" xfId="36624" xr:uid="{675C1387-6DE0-455A-BD92-0FE5617C03E8}"/>
    <cellStyle name="SAPBEXresItemX 4 3" xfId="10809" xr:uid="{ECFC8228-5AA8-44B2-8560-A34C4122360D}"/>
    <cellStyle name="SAPBEXresItemX 4 3 2" xfId="42023" xr:uid="{9317580D-49FC-4A65-817B-7758264693EC}"/>
    <cellStyle name="SAPBEXresItemX 4 3 3" xfId="42648" xr:uid="{1799FC9A-73C3-40CF-9D1B-BDB243ECEA1C}"/>
    <cellStyle name="SAPBEXresItemX 4 3 4" xfId="43210" xr:uid="{5E30FD13-4CF3-4866-B796-3AAD970D266A}"/>
    <cellStyle name="SAPBEXresItemX 4 3 5" xfId="43460" xr:uid="{C258C9FC-E9B0-4F79-A180-F44CFDDD18DE}"/>
    <cellStyle name="SAPBEXresItemX 4 3 6" xfId="45862" xr:uid="{B5078D1E-1C8D-4F65-98BA-2B48629A2547}"/>
    <cellStyle name="SAPBEXresItemX 4 3 7" xfId="46140" xr:uid="{DB72D4B1-23C0-4B76-9495-BC21561BDF6A}"/>
    <cellStyle name="SAPBEXresItemX 4 3 8" xfId="38148" xr:uid="{7AB0A99F-959D-4D34-A9DA-B2FE0BC31A7F}"/>
    <cellStyle name="SAPBEXresItemX 4 4" xfId="10889" xr:uid="{13083014-5ADE-4CCD-9FEB-0C37B45C5E0E}"/>
    <cellStyle name="SAPBEXresItemX 4 4 2" xfId="38557" xr:uid="{DEC27226-46B1-47A4-BBA1-06797D6F9DD0}"/>
    <cellStyle name="SAPBEXresItemX 4 5" xfId="10957" xr:uid="{4F3F6AFA-174E-4FDB-8A8C-0BEE5078601E}"/>
    <cellStyle name="SAPBEXresItemX 4 5 2" xfId="41560" xr:uid="{2CD05092-0570-45DE-A860-401E75619323}"/>
    <cellStyle name="SAPBEXresItemX 4 6" xfId="8550" xr:uid="{D20BCC83-D171-4188-A2B6-FA37884E361F}"/>
    <cellStyle name="SAPBEXresItemX 4 6 2" xfId="42217" xr:uid="{E197E961-D54B-4C40-AAE1-2DB67FB47125}"/>
    <cellStyle name="SAPBEXresItemX 4 7" xfId="42825" xr:uid="{491D2B8C-8E97-4AB3-8249-DA9CAD2BD379}"/>
    <cellStyle name="SAPBEXresItemX 4 8" xfId="43778" xr:uid="{703D2F64-7934-403C-AD49-FA4B4D7DFFC7}"/>
    <cellStyle name="SAPBEXresItemX 4 9" xfId="45489" xr:uid="{F217124A-397E-4DCE-9151-874F5949322D}"/>
    <cellStyle name="SAPBEXresItemX 40" xfId="36625" xr:uid="{52363D07-FFC3-4631-B4F5-7A3A6FA1EB0A}"/>
    <cellStyle name="SAPBEXresItemX 41" xfId="36626" xr:uid="{7EEE91B9-BE86-47C6-9077-C435FDE94810}"/>
    <cellStyle name="SAPBEXresItemX 42" xfId="36627" xr:uid="{174A60A4-3046-4F99-B88C-E6626AC47A87}"/>
    <cellStyle name="SAPBEXresItemX 43" xfId="36628" xr:uid="{DCD10F67-EC9B-48D5-B7A9-046745616D19}"/>
    <cellStyle name="SAPBEXresItemX 44" xfId="36629" xr:uid="{68260D7E-7D97-4642-A6F4-B741FD204864}"/>
    <cellStyle name="SAPBEXresItemX 45" xfId="36630" xr:uid="{15DBD395-0DAA-4724-9812-99EDCD71A22B}"/>
    <cellStyle name="SAPBEXresItemX 46" xfId="36631" xr:uid="{9AF6A427-1AB3-4B37-BE9D-7ECEA644ED59}"/>
    <cellStyle name="SAPBEXresItemX 47" xfId="36632" xr:uid="{06056E8B-0F0F-4F34-8AA4-9DFAD9F848A2}"/>
    <cellStyle name="SAPBEXresItemX 48" xfId="36633" xr:uid="{55F6C546-4A3D-4F22-9045-9A1BEC62A56B}"/>
    <cellStyle name="SAPBEXresItemX 49" xfId="36634" xr:uid="{763E204F-5676-4FD5-B235-2B3E62C6A97A}"/>
    <cellStyle name="SAPBEXresItemX 5" xfId="2199" xr:uid="{1BA241CB-F02D-4B56-954B-AAAAB61AC56C}"/>
    <cellStyle name="SAPBEXresItemX 5 2" xfId="8987" xr:uid="{500B7981-E58E-4895-B784-5AF91F84B4A6}"/>
    <cellStyle name="SAPBEXresItemX 5 2 2" xfId="36635" xr:uid="{FFF51BFB-9D9F-4A92-BAD8-43D415F88655}"/>
    <cellStyle name="SAPBEXresItemX 5 3" xfId="38649" xr:uid="{9513E8E5-BBB2-4255-97AE-083C102C4297}"/>
    <cellStyle name="SAPBEXresItemX 5 4" xfId="41470" xr:uid="{2C6726D8-A13E-4823-B407-4CC6EADACEDE}"/>
    <cellStyle name="SAPBEXresItemX 5 5" xfId="42132" xr:uid="{5E8389B4-DFE6-44D0-BA24-70806A5E6FEE}"/>
    <cellStyle name="SAPBEXresItemX 5 6" xfId="42741" xr:uid="{B8BE1646-15BC-42CA-AD18-60E67A7FAE23}"/>
    <cellStyle name="SAPBEXresItemX 5 7" xfId="43863" xr:uid="{60406711-4044-43C3-A568-E4B16CFD1F49}"/>
    <cellStyle name="SAPBEXresItemX 5 8" xfId="45410" xr:uid="{CBC2C28E-E19A-40CD-8864-163A45F19507}"/>
    <cellStyle name="SAPBEXresItemX 5 9" xfId="13360" xr:uid="{FD15FCDE-AF61-4718-852C-9B60EF1CDC6E}"/>
    <cellStyle name="SAPBEXresItemX 50" xfId="36636" xr:uid="{B6D7AB07-6AF5-4DAA-BDC9-8E559262C10B}"/>
    <cellStyle name="SAPBEXresItemX 51" xfId="36637" xr:uid="{EE6237D8-8979-4448-A42D-504A6E0681CF}"/>
    <cellStyle name="SAPBEXresItemX 52" xfId="36638" xr:uid="{4889C84C-B0DD-4578-BE9A-23386FAF7413}"/>
    <cellStyle name="SAPBEXresItemX 53" xfId="36639" xr:uid="{8DD16E06-0D91-4B44-B0C8-13EF3BA3E073}"/>
    <cellStyle name="SAPBEXresItemX 54" xfId="36640" xr:uid="{E335E209-1F5B-43B9-A081-0D6928DCB981}"/>
    <cellStyle name="SAPBEXresItemX 55" xfId="36641" xr:uid="{51143D53-EDBA-4D39-8F56-51BC4C7334E7}"/>
    <cellStyle name="SAPBEXresItemX 56" xfId="36642" xr:uid="{F38ACD70-4040-4CF0-A8E4-5B13D997B4B5}"/>
    <cellStyle name="SAPBEXresItemX 57" xfId="36643" xr:uid="{6F63E354-8E2B-4AB5-A6D8-42134AD69DE4}"/>
    <cellStyle name="SAPBEXresItemX 58" xfId="36644" xr:uid="{F3A30B0C-4FB3-4827-96D5-617355C12DF5}"/>
    <cellStyle name="SAPBEXresItemX 59" xfId="36645" xr:uid="{C0717998-AC8C-4991-8CCC-BAB9AC1B7618}"/>
    <cellStyle name="SAPBEXresItemX 6" xfId="10586" xr:uid="{9B02F577-57F6-469C-9DBA-2D1AD2B7F55E}"/>
    <cellStyle name="SAPBEXresItemX 6 2" xfId="36647" xr:uid="{D2E189C0-04DE-4212-8CE7-CE990D04F687}"/>
    <cellStyle name="SAPBEXresItemX 6 3" xfId="41413" xr:uid="{E4706CF5-7AB1-48B7-9CB4-4B29390EF0AA}"/>
    <cellStyle name="SAPBEXresItemX 6 4" xfId="42090" xr:uid="{141EC362-3CEA-4844-8DA5-517D66F12A4A}"/>
    <cellStyle name="SAPBEXresItemX 6 5" xfId="41412" xr:uid="{47267B2E-6745-4362-BE0B-81306F08F2CD}"/>
    <cellStyle name="SAPBEXresItemX 6 6" xfId="38717" xr:uid="{E24F9DDC-FC76-4F10-A26F-F6E76D70DDC3}"/>
    <cellStyle name="SAPBEXresItemX 6 7" xfId="45340" xr:uid="{AD405710-E142-470C-AB7D-31C1EAAB3E00}"/>
    <cellStyle name="SAPBEXresItemX 6 8" xfId="43925" xr:uid="{A78761B0-7DA3-4573-9F7B-C6B90B9826F0}"/>
    <cellStyle name="SAPBEXresItemX 6 9" xfId="36646" xr:uid="{D94DC942-54A3-42AD-9527-84192BF29A3A}"/>
    <cellStyle name="SAPBEXresItemX 60" xfId="36648" xr:uid="{D2CB2C3A-C92B-442A-8E03-10F0E287924A}"/>
    <cellStyle name="SAPBEXresItemX 61" xfId="36649" xr:uid="{E2089C0F-DD1B-4A10-86BF-EE3A0CB53F54}"/>
    <cellStyle name="SAPBEXresItemX 62" xfId="36650" xr:uid="{BEE452D4-66AE-4B96-97A2-350FCDE3217F}"/>
    <cellStyle name="SAPBEXresItemX 63" xfId="36651" xr:uid="{DD52A1FF-00E4-4CB4-9D41-0571CF573913}"/>
    <cellStyle name="SAPBEXresItemX 64" xfId="36652" xr:uid="{53300A2F-B1BA-46B9-AEB1-BD73261DBE97}"/>
    <cellStyle name="SAPBEXresItemX 65" xfId="36653" xr:uid="{A62113B0-19C2-4E8D-8BF4-1878026409E7}"/>
    <cellStyle name="SAPBEXresItemX 66" xfId="36654" xr:uid="{49D1E78C-CF54-4FD3-92F5-18851E7BA16F}"/>
    <cellStyle name="SAPBEXresItemX 67" xfId="36655" xr:uid="{B3751A01-87A8-4414-8842-655B94D2F6AF}"/>
    <cellStyle name="SAPBEXresItemX 68" xfId="36656" xr:uid="{35C41B39-5284-46B7-A9CB-7C9BEEAB1A46}"/>
    <cellStyle name="SAPBEXresItemX 69" xfId="36657" xr:uid="{59C77DF2-8EE5-4009-AFCF-38D279CBE70B}"/>
    <cellStyle name="SAPBEXresItemX 7" xfId="8799" xr:uid="{244723C7-BDA4-46D0-BE1E-9EAA659F9A01}"/>
    <cellStyle name="SAPBEXresItemX 7 2" xfId="36658" xr:uid="{36A72A3C-DC99-4BDE-B933-5D7A971C8024}"/>
    <cellStyle name="SAPBEXresItemX 70" xfId="36659" xr:uid="{B20B8875-266B-4992-9122-0441B2B2B079}"/>
    <cellStyle name="SAPBEXresItemX 71" xfId="36660" xr:uid="{09EC4349-A398-441C-9DB2-E1468FA58C73}"/>
    <cellStyle name="SAPBEXresItemX 72" xfId="36661" xr:uid="{DD3A57DF-F9F9-43A0-9083-005512709A9C}"/>
    <cellStyle name="SAPBEXresItemX 73" xfId="36662" xr:uid="{DEA962A9-F5F5-4260-AD4F-595B69721113}"/>
    <cellStyle name="SAPBEXresItemX 74" xfId="36663" xr:uid="{6E32D7E3-DC2C-4944-B6E5-91E9ABE2BA88}"/>
    <cellStyle name="SAPBEXresItemX 75" xfId="36664" xr:uid="{246D6912-731B-4E8C-8A46-5326F8D657FB}"/>
    <cellStyle name="SAPBEXresItemX 76" xfId="36665" xr:uid="{1417B804-876A-4CA5-8AE8-1080F5187068}"/>
    <cellStyle name="SAPBEXresItemX 77" xfId="36666" xr:uid="{DA8272FF-25F8-43BB-B80C-E38D53AC792D}"/>
    <cellStyle name="SAPBEXresItemX 78" xfId="36667" xr:uid="{9E7CA444-9332-4FBE-AB9C-79EAB40152F8}"/>
    <cellStyle name="SAPBEXresItemX 79" xfId="36668" xr:uid="{ED579F7A-599A-4FA7-8AFD-FA1B0BF2A08E}"/>
    <cellStyle name="SAPBEXresItemX 8" xfId="10869" xr:uid="{91CA8703-6ADE-4C75-9541-6009B4C15A70}"/>
    <cellStyle name="SAPBEXresItemX 8 2" xfId="36669" xr:uid="{5804A2A6-0BE3-47A2-A9A2-AC1FA04D7CBD}"/>
    <cellStyle name="SAPBEXresItemX 80" xfId="36670" xr:uid="{BE3CC765-1DFD-442C-A083-772D56C90C0B}"/>
    <cellStyle name="SAPBEXresItemX 81" xfId="36671" xr:uid="{BFDC3ECF-FB70-4651-8FE4-21EB335C71B8}"/>
    <cellStyle name="SAPBEXresItemX 82" xfId="36672" xr:uid="{6AFAEE28-11BE-4B11-B5CE-A0AE90CFD44A}"/>
    <cellStyle name="SAPBEXresItemX 83" xfId="36673" xr:uid="{B3769330-339C-4DB2-8DB5-00621EFA285A}"/>
    <cellStyle name="SAPBEXresItemX 84" xfId="36674" xr:uid="{30F09AD8-FDE7-4F55-9F9B-3000862C2369}"/>
    <cellStyle name="SAPBEXresItemX 85" xfId="36675" xr:uid="{2080D454-0C9F-4D34-8008-9708DE2613D1}"/>
    <cellStyle name="SAPBEXresItemX 86" xfId="36676" xr:uid="{3AAAA742-999B-4781-AD43-03262072AC17}"/>
    <cellStyle name="SAPBEXresItemX 87" xfId="36677" xr:uid="{01079708-AA99-41D2-A868-AAF5B00A2728}"/>
    <cellStyle name="SAPBEXresItemX 88" xfId="36678" xr:uid="{0C23DB4D-4FDD-449D-A90D-CF84024EA989}"/>
    <cellStyle name="SAPBEXresItemX 89" xfId="36679" xr:uid="{3F0C8214-CCE2-4A04-B2E8-4B9E456D87C0}"/>
    <cellStyle name="SAPBEXresItemX 9" xfId="36680" xr:uid="{98EAA238-D16E-4EE5-BE8E-B18C8A9392F1}"/>
    <cellStyle name="SAPBEXresItemX 90" xfId="36681" xr:uid="{23193F95-EAA6-4348-84E9-B5A5789F02E1}"/>
    <cellStyle name="SAPBEXresItemX 91" xfId="36682" xr:uid="{18FC54D3-0C61-4A79-8C64-A19320D16FB4}"/>
    <cellStyle name="SAPBEXresItemX 92" xfId="36683" xr:uid="{1C0C2156-4787-40C9-99FD-C3C60BAC6102}"/>
    <cellStyle name="SAPBEXresItemX 93" xfId="36684" xr:uid="{71E33BEC-DD5B-4611-9341-E0B563F09B98}"/>
    <cellStyle name="SAPBEXresItemX 94" xfId="36685" xr:uid="{7DEE2D5F-0FD5-4634-809F-93C0E2E7791F}"/>
    <cellStyle name="SAPBEXresItemX 95" xfId="36686" xr:uid="{BA7134FB-1C4F-4EF9-85E9-61027E903117}"/>
    <cellStyle name="SAPBEXresItemX 96" xfId="36687" xr:uid="{9165E9B4-718B-4A43-BB79-F88713FF408C}"/>
    <cellStyle name="SAPBEXresItemX 97" xfId="36688" xr:uid="{5E1DC81D-B9D8-4948-9A0E-7F6C4E6C1FD1}"/>
    <cellStyle name="SAPBEXresItemX 98" xfId="36689" xr:uid="{44457479-A5CF-4896-8EEB-FED5CB800B86}"/>
    <cellStyle name="SAPBEXresItemX 99" xfId="36690" xr:uid="{9F741B82-CDB6-4695-B20A-3DF304BA8804}"/>
    <cellStyle name="SAPBEXstdData" xfId="2115" xr:uid="{82984AA6-7649-4B6F-BFF1-B5989D7FAD3B}"/>
    <cellStyle name="SAPBEXstdData 10" xfId="36691" xr:uid="{47F11719-8302-4B10-874E-475358492A7E}"/>
    <cellStyle name="SAPBEXstdData 100" xfId="36692" xr:uid="{E2154C07-AFEE-4622-B5B9-910BEFE8CE01}"/>
    <cellStyle name="SAPBEXstdData 101" xfId="36693" xr:uid="{F5BB7059-9026-482B-A4BB-E99E0627B8D8}"/>
    <cellStyle name="SAPBEXstdData 102" xfId="36694" xr:uid="{54CFEE6A-68BD-47DB-B7C2-62C0BABBEB65}"/>
    <cellStyle name="SAPBEXstdData 103" xfId="36695" xr:uid="{C116628D-15ED-4CFF-8BC7-158023062E1D}"/>
    <cellStyle name="SAPBEXstdData 104" xfId="36696" xr:uid="{19AFB055-0621-4C6C-B8ED-EBC5E2346761}"/>
    <cellStyle name="SAPBEXstdData 105" xfId="36697" xr:uid="{D4453AD4-BAE9-46D7-9115-C6DB01662752}"/>
    <cellStyle name="SAPBEXstdData 106" xfId="36698" xr:uid="{BFAF101F-8B15-48A7-A43C-037D3827882A}"/>
    <cellStyle name="SAPBEXstdData 106 2" xfId="41432" xr:uid="{3AB4D9CD-F8DA-4B2F-A6F6-8FDEE4C39196}"/>
    <cellStyle name="SAPBEXstdData 106 3" xfId="42099" xr:uid="{32EEB194-495F-42FE-8926-683008B069E0}"/>
    <cellStyle name="SAPBEXstdData 106 4" xfId="41414" xr:uid="{869ACE43-BC44-49C2-8185-2D2DC6E9C058}"/>
    <cellStyle name="SAPBEXstdData 106 5" xfId="38708" xr:uid="{595C6C65-DC0F-4501-A1A9-70A1D65D4C84}"/>
    <cellStyle name="SAPBEXstdData 106 6" xfId="45341" xr:uid="{A5E6DB77-B32D-4257-B294-30D5FC9736A7}"/>
    <cellStyle name="SAPBEXstdData 106 7" xfId="43924" xr:uid="{3FC0914C-CCC9-409D-9CBF-9E1C4D19E488}"/>
    <cellStyle name="SAPBEXstdData 107" xfId="36699" xr:uid="{AF7BCB76-0BD7-4A56-AC57-7754A93847AF}"/>
    <cellStyle name="SAPBEXstdData 107 2" xfId="41433" xr:uid="{C91781B8-599E-4A5F-8F59-44906ED66696}"/>
    <cellStyle name="SAPBEXstdData 107 3" xfId="42100" xr:uid="{E207933D-8C13-4D7F-BF1E-BA0A78D2D712}"/>
    <cellStyle name="SAPBEXstdData 107 4" xfId="41415" xr:uid="{B3FC3B5D-82C0-4827-A396-AD2692CFF5F1}"/>
    <cellStyle name="SAPBEXstdData 107 5" xfId="38707" xr:uid="{4407E772-4C8A-4BF3-BA07-C61882A19788}"/>
    <cellStyle name="SAPBEXstdData 107 6" xfId="45342" xr:uid="{878C51D2-07D9-4A8C-856A-B457291DA03D}"/>
    <cellStyle name="SAPBEXstdData 107 7" xfId="43923" xr:uid="{FB707860-1E1D-48F2-9581-E6A1FC8C4246}"/>
    <cellStyle name="SAPBEXstdData 108" xfId="36700" xr:uid="{B2DF869F-8D16-45E5-9542-0034499A3011}"/>
    <cellStyle name="SAPBEXstdData 108 2" xfId="41434" xr:uid="{287440B8-3A53-4445-9A9A-AF7C860120F1}"/>
    <cellStyle name="SAPBEXstdData 108 3" xfId="42101" xr:uid="{B4EC83F5-2E67-4863-9737-92652F15E495}"/>
    <cellStyle name="SAPBEXstdData 108 4" xfId="41416" xr:uid="{A7C93149-85E9-411C-BF7E-2AEC6A4895F5}"/>
    <cellStyle name="SAPBEXstdData 108 5" xfId="38706" xr:uid="{B7EFCC5E-3AEC-43BD-9C8B-2FD09DA8B849}"/>
    <cellStyle name="SAPBEXstdData 108 6" xfId="45343" xr:uid="{54AECA95-3A5D-4A62-AE9A-6B09A6B5B075}"/>
    <cellStyle name="SAPBEXstdData 108 7" xfId="43922" xr:uid="{02910637-1E5F-428A-BCED-D0FA257FE493}"/>
    <cellStyle name="SAPBEXstdData 109" xfId="36701" xr:uid="{F1AB684B-1D55-42EF-B439-F1757EB1F45A}"/>
    <cellStyle name="SAPBEXstdData 109 2" xfId="41435" xr:uid="{5E078D2B-81E5-4696-8867-2FF16090FF00}"/>
    <cellStyle name="SAPBEXstdData 109 3" xfId="42102" xr:uid="{40733928-C899-47EE-91EB-78EAA176762C}"/>
    <cellStyle name="SAPBEXstdData 109 4" xfId="41417" xr:uid="{A8D954EE-73D3-4B09-B885-1C1BE0C336EF}"/>
    <cellStyle name="SAPBEXstdData 109 5" xfId="38705" xr:uid="{ED341F03-B040-4AAC-853C-4D42C28A4F26}"/>
    <cellStyle name="SAPBEXstdData 109 6" xfId="45344" xr:uid="{237F70D3-A30A-4AB9-82AC-5AAF40C2A04F}"/>
    <cellStyle name="SAPBEXstdData 109 7" xfId="43921" xr:uid="{AD2884D9-3A73-48D0-B9C8-946EFDF3E725}"/>
    <cellStyle name="SAPBEXstdData 11" xfId="36702" xr:uid="{C9881A69-BF21-4F3B-96EF-DCA3016EA969}"/>
    <cellStyle name="SAPBEXstdData 110" xfId="36703" xr:uid="{F147196B-B58D-493B-AE76-D2632FEE7BAA}"/>
    <cellStyle name="SAPBEXstdData 110 2" xfId="41436" xr:uid="{259806C5-71E5-421A-8767-9675E48580FA}"/>
    <cellStyle name="SAPBEXstdData 110 3" xfId="42103" xr:uid="{0610D405-58FB-45A4-8AE4-AA07D433542F}"/>
    <cellStyle name="SAPBEXstdData 110 4" xfId="41418" xr:uid="{10826C48-3241-4414-8015-1D65F7E109C1}"/>
    <cellStyle name="SAPBEXstdData 110 5" xfId="38704" xr:uid="{CCDFD5ED-0350-4A2F-92E2-B8A741DB65FE}"/>
    <cellStyle name="SAPBEXstdData 110 6" xfId="45345" xr:uid="{5ECE333A-F899-4B3C-BE42-78FC29FEB9E2}"/>
    <cellStyle name="SAPBEXstdData 110 7" xfId="43920" xr:uid="{1DF4C58A-8F40-4DA2-88C6-3140EB83D8EC}"/>
    <cellStyle name="SAPBEXstdData 111" xfId="36704" xr:uid="{D3890FD8-B3F1-4C03-B914-5AF23CBEA4BC}"/>
    <cellStyle name="SAPBEXstdData 111 2" xfId="41437" xr:uid="{E93B860C-BD48-42FB-821E-CB6F86D57219}"/>
    <cellStyle name="SAPBEXstdData 111 3" xfId="42104" xr:uid="{B7D81461-0936-4670-827B-06705511AAFB}"/>
    <cellStyle name="SAPBEXstdData 111 4" xfId="41419" xr:uid="{BB216249-2DAE-4412-9D19-50A324F7DF87}"/>
    <cellStyle name="SAPBEXstdData 111 5" xfId="38703" xr:uid="{F6EB28B3-7AF4-4F02-8AEE-0DA3F26E0EC5}"/>
    <cellStyle name="SAPBEXstdData 111 6" xfId="45346" xr:uid="{AF5A14DA-849A-4963-BA0A-88A5AE59F24D}"/>
    <cellStyle name="SAPBEXstdData 111 7" xfId="43919" xr:uid="{4D60BE0D-0330-437E-91B7-5DBD5D4F850C}"/>
    <cellStyle name="SAPBEXstdData 112" xfId="36705" xr:uid="{FE666B0B-66CD-410D-85A1-1A9CF87B9BA1}"/>
    <cellStyle name="SAPBEXstdData 112 2" xfId="41438" xr:uid="{24DEB636-450B-4384-BF38-C6CB977D3963}"/>
    <cellStyle name="SAPBEXstdData 112 3" xfId="42105" xr:uid="{C44E22F9-2DAD-4616-AD99-97D327DA4079}"/>
    <cellStyle name="SAPBEXstdData 112 4" xfId="41420" xr:uid="{A9508D2E-4D52-4856-9159-CD766BBB4108}"/>
    <cellStyle name="SAPBEXstdData 112 5" xfId="38702" xr:uid="{34842ACB-2BBE-48BA-8881-CAF06AA3A8A9}"/>
    <cellStyle name="SAPBEXstdData 112 6" xfId="45347" xr:uid="{09978D3D-0ECC-4728-8F58-2968043BCDFE}"/>
    <cellStyle name="SAPBEXstdData 112 7" xfId="43918" xr:uid="{24D5202C-E6CF-4AEC-93EF-B9EE36F0B259}"/>
    <cellStyle name="SAPBEXstdData 113" xfId="36706" xr:uid="{6E7CDFBD-DB0C-4DB3-B8DC-B75F26005487}"/>
    <cellStyle name="SAPBEXstdData 113 2" xfId="41439" xr:uid="{F776AC32-E73F-4600-8E27-85605AE0EA1C}"/>
    <cellStyle name="SAPBEXstdData 113 3" xfId="42106" xr:uid="{07EC6841-F9A8-4E56-9FCF-D3EC17745287}"/>
    <cellStyle name="SAPBEXstdData 113 4" xfId="41421" xr:uid="{B7BEC566-48DD-407B-8F97-0C84388FD41F}"/>
    <cellStyle name="SAPBEXstdData 113 5" xfId="38701" xr:uid="{44776147-3C66-46AD-A6CC-C419206BB577}"/>
    <cellStyle name="SAPBEXstdData 113 6" xfId="45348" xr:uid="{0394F05B-B1EC-439A-9457-590CB687EA96}"/>
    <cellStyle name="SAPBEXstdData 113 7" xfId="43917" xr:uid="{7B8688AA-B123-434F-AC86-62C514B9E523}"/>
    <cellStyle name="SAPBEXstdData 114" xfId="36707" xr:uid="{8220E028-1F99-4716-9C18-3797EEFF2525}"/>
    <cellStyle name="SAPBEXstdData 114 2" xfId="41440" xr:uid="{A3EE10F9-359B-4885-AFB8-8F01BAECAFBB}"/>
    <cellStyle name="SAPBEXstdData 114 3" xfId="42107" xr:uid="{F5BD2D6A-9CCB-4D17-A60A-B9E71F1F5F1C}"/>
    <cellStyle name="SAPBEXstdData 114 4" xfId="41422" xr:uid="{AE3CACE7-6A66-4F17-9D1E-35F26F57D69D}"/>
    <cellStyle name="SAPBEXstdData 114 5" xfId="38700" xr:uid="{4F6430E1-48CB-41E1-B8B1-BAD96943DE58}"/>
    <cellStyle name="SAPBEXstdData 114 6" xfId="45349" xr:uid="{E83EE0D5-F654-4314-905C-9338EB60A57A}"/>
    <cellStyle name="SAPBEXstdData 114 7" xfId="43916" xr:uid="{724CBF7B-9E26-4CE1-83B7-33BB97B269A3}"/>
    <cellStyle name="SAPBEXstdData 115" xfId="36708" xr:uid="{60C8AD24-4AF6-45F6-AAC5-9EA371E8E36C}"/>
    <cellStyle name="SAPBEXstdData 115 2" xfId="41441" xr:uid="{CA789C1B-CE29-46DE-B949-E08B07DC799F}"/>
    <cellStyle name="SAPBEXstdData 115 3" xfId="42108" xr:uid="{19AB20D2-DE76-4C75-B436-D5F05B8C0722}"/>
    <cellStyle name="SAPBEXstdData 115 4" xfId="41423" xr:uid="{D94446D2-E715-42ED-89D8-022368E4ABC1}"/>
    <cellStyle name="SAPBEXstdData 115 5" xfId="38699" xr:uid="{2003A101-A7B6-4A43-8674-1BEFB186D7D2}"/>
    <cellStyle name="SAPBEXstdData 115 6" xfId="45350" xr:uid="{FFDF99A3-D68F-4D35-A9AE-E4146D811F66}"/>
    <cellStyle name="SAPBEXstdData 115 7" xfId="43915" xr:uid="{71946895-01D2-429E-BAC0-42EF4541BFAF}"/>
    <cellStyle name="SAPBEXstdData 116" xfId="36709" xr:uid="{A53E09B5-E17E-42ED-9153-B10554F7FE59}"/>
    <cellStyle name="SAPBEXstdData 116 2" xfId="41442" xr:uid="{A52BA2BD-3F3F-435A-BB83-431F363A9FA4}"/>
    <cellStyle name="SAPBEXstdData 116 3" xfId="42109" xr:uid="{22353377-928B-4E6D-B9B0-7BC3F34BC55D}"/>
    <cellStyle name="SAPBEXstdData 116 4" xfId="41424" xr:uid="{D29B7758-D31A-4D20-83AD-BA6843CE0B73}"/>
    <cellStyle name="SAPBEXstdData 116 5" xfId="38698" xr:uid="{8730B822-15A9-43B5-9046-8BF99070BCEF}"/>
    <cellStyle name="SAPBEXstdData 116 6" xfId="45351" xr:uid="{B426ACFF-0176-4CD2-B0C4-866F1B9EE32B}"/>
    <cellStyle name="SAPBEXstdData 116 7" xfId="43914" xr:uid="{CFB376E2-64B6-47E0-A24C-D9352DBA7EB1}"/>
    <cellStyle name="SAPBEXstdData 117" xfId="13013" xr:uid="{1BC064FD-9573-4A12-A4AA-F75D2265C0F5}"/>
    <cellStyle name="SAPBEXstdData 117 2" xfId="38400" xr:uid="{C14AE04E-DB06-4F51-8C57-82E831F7D406}"/>
    <cellStyle name="SAPBEXstdData 117 3" xfId="41758" xr:uid="{4924161E-053C-48FB-A62E-78552F0DFC8B}"/>
    <cellStyle name="SAPBEXstdData 117 4" xfId="42404" xr:uid="{E6025944-F39B-4DEB-8F7C-14A88AFE226E}"/>
    <cellStyle name="SAPBEXstdData 117 5" xfId="43001" xr:uid="{F2A746EE-50D3-4CFB-83A3-DF7DC3A7F7D7}"/>
    <cellStyle name="SAPBEXstdData 117 6" xfId="43629" xr:uid="{22C46161-1CAA-46F9-8267-824258060665}"/>
    <cellStyle name="SAPBEXstdData 117 7" xfId="45651" xr:uid="{0F314AB4-6BC7-49F0-A4E3-9EB5A20B7AE7}"/>
    <cellStyle name="SAPBEXstdData 118" xfId="38340" xr:uid="{5E70E0F8-5057-4645-83CA-C7E6F3B44175}"/>
    <cellStyle name="SAPBEXstdData 119" xfId="41851" xr:uid="{58A8604C-5FD3-4E69-82B9-3865908271A9}"/>
    <cellStyle name="SAPBEXstdData 12" xfId="36710" xr:uid="{46D254BA-424F-4156-A166-4465C52ADDCF}"/>
    <cellStyle name="SAPBEXstdData 120" xfId="42496" xr:uid="{84298C21-9200-4BAD-9964-812D613F50AD}"/>
    <cellStyle name="SAPBEXstdData 121" xfId="43081" xr:uid="{39E43538-3BFB-4C0B-8AC5-5F2ABFDBB827}"/>
    <cellStyle name="SAPBEXstdData 122" xfId="43572" xr:uid="{2537029E-07A1-4604-B801-0770C668BF00}"/>
    <cellStyle name="SAPBEXstdData 123" xfId="45709" xr:uid="{CC10401D-DB0E-4ADA-8204-61C8F4F5B8B9}"/>
    <cellStyle name="SAPBEXstdData 124" xfId="12469" xr:uid="{708E235D-CB36-4745-A372-B164C3FC9CA3}"/>
    <cellStyle name="SAPBEXstdData 125" xfId="46293" xr:uid="{A99EBF56-4D2F-47BD-828C-1871747C5C7E}"/>
    <cellStyle name="SAPBEXstdData 13" xfId="36711" xr:uid="{285D7225-7ABB-4065-A0A3-147FD6206F6C}"/>
    <cellStyle name="SAPBEXstdData 14" xfId="36712" xr:uid="{9E3EAD8E-39AF-4350-8550-0DBFC859B34F}"/>
    <cellStyle name="SAPBEXstdData 15" xfId="36713" xr:uid="{1C5AA62E-6B7A-4DFB-9E49-1CA8FD1EC0A9}"/>
    <cellStyle name="SAPBEXstdData 16" xfId="36714" xr:uid="{FD42F1F0-05A3-475B-AD15-7F674C71C646}"/>
    <cellStyle name="SAPBEXstdData 17" xfId="36715" xr:uid="{DD90569E-761B-45EC-B119-3489676AE3CC}"/>
    <cellStyle name="SAPBEXstdData 18" xfId="36716" xr:uid="{20A5D836-E001-437C-8E66-A8092C0E78B4}"/>
    <cellStyle name="SAPBEXstdData 19" xfId="36717" xr:uid="{DB43965A-BC5E-4016-89E4-28714B859B8D}"/>
    <cellStyle name="SAPBEXstdData 2" xfId="2425" xr:uid="{C8BB27D6-0046-47E4-BCC7-C6E632F4BAE1}"/>
    <cellStyle name="SAPBEXstdData 2 10" xfId="45545" xr:uid="{0E8EC177-61E3-49DC-A909-29D8F3458919}"/>
    <cellStyle name="SAPBEXstdData 2 11" xfId="13217" xr:uid="{48680BE3-E128-45C2-8A6B-31940330F70B}"/>
    <cellStyle name="SAPBEXstdData 2 2" xfId="5547" xr:uid="{17C0DA05-C977-4A82-AD87-2A72D6F5C8D5}"/>
    <cellStyle name="SAPBEXstdData 2 2 10" xfId="36718" xr:uid="{0F8BF391-8620-4320-B364-188B4A0F3D86}"/>
    <cellStyle name="SAPBEXstdData 2 2 2" xfId="8604" xr:uid="{9299E1FF-7CFF-48AC-8078-FEC19F4FD49D}"/>
    <cellStyle name="SAPBEXstdData 2 2 2 10" xfId="36719" xr:uid="{3D429275-16D1-40C4-8C26-6997D163E15F}"/>
    <cellStyle name="SAPBEXstdData 2 2 2 2" xfId="36720" xr:uid="{2BB70FFB-E445-4434-8EAF-B7B10C4A862B}"/>
    <cellStyle name="SAPBEXstdData 2 2 2 2 2" xfId="36721" xr:uid="{33DAA29F-8D56-48C1-8B08-E5F1F3804A3B}"/>
    <cellStyle name="SAPBEXstdData 2 2 2 2 2 2" xfId="41450" xr:uid="{F9C6CD03-2A1F-4C10-B015-FEE401BAC068}"/>
    <cellStyle name="SAPBEXstdData 2 2 2 2 2 3" xfId="42113" xr:uid="{2E70B48E-BA72-4FAA-8691-49649624A379}"/>
    <cellStyle name="SAPBEXstdData 2 2 2 2 2 4" xfId="41428" xr:uid="{1846D80A-6D15-4788-89E6-CE1421A083E7}"/>
    <cellStyle name="SAPBEXstdData 2 2 2 2 2 5" xfId="38694" xr:uid="{9EDD98FA-3397-455B-A91F-8D4987A30795}"/>
    <cellStyle name="SAPBEXstdData 2 2 2 2 2 6" xfId="45355" xr:uid="{8C683F70-80D0-4225-9224-54FCD7394EE7}"/>
    <cellStyle name="SAPBEXstdData 2 2 2 2 2 7" xfId="43910" xr:uid="{7F5703D0-3C89-4E32-8876-7127B402DE7E}"/>
    <cellStyle name="SAPBEXstdData 2 2 2 2 3" xfId="41449" xr:uid="{9BCE0C2C-CE20-4BDC-BAE4-BEFFEEA756EA}"/>
    <cellStyle name="SAPBEXstdData 2 2 2 2 4" xfId="42112" xr:uid="{E5D599C3-EB7D-4C7C-B703-85AAD4A2B7C4}"/>
    <cellStyle name="SAPBEXstdData 2 2 2 2 5" xfId="41427" xr:uid="{B488E858-CB8A-4C3C-864A-4C2E68778763}"/>
    <cellStyle name="SAPBEXstdData 2 2 2 2 6" xfId="38695" xr:uid="{BDC204EB-62C3-4A34-A672-F631B7061392}"/>
    <cellStyle name="SAPBEXstdData 2 2 2 2 7" xfId="45354" xr:uid="{0999B784-86B7-4F97-B672-DD2BE8D2A98D}"/>
    <cellStyle name="SAPBEXstdData 2 2 2 2 8" xfId="43911" xr:uid="{2921E661-0B15-4657-9585-C6B63A4864D7}"/>
    <cellStyle name="SAPBEXstdData 2 2 2 3" xfId="36722" xr:uid="{758BFFF7-F0FA-4509-AE02-A5039BE39598}"/>
    <cellStyle name="SAPBEXstdData 2 2 2 3 2" xfId="41451" xr:uid="{AF7892DA-EB51-4918-B636-ECBF2E92AA8F}"/>
    <cellStyle name="SAPBEXstdData 2 2 2 3 3" xfId="42114" xr:uid="{C1611394-C9CE-4DAF-A686-E72276E83877}"/>
    <cellStyle name="SAPBEXstdData 2 2 2 3 4" xfId="41429" xr:uid="{3E3D0A43-6DF6-41AA-B731-17D0FBE2EBE3}"/>
    <cellStyle name="SAPBEXstdData 2 2 2 3 5" xfId="38693" xr:uid="{5D919272-FA91-4E12-BE53-9E920CA2C43E}"/>
    <cellStyle name="SAPBEXstdData 2 2 2 3 6" xfId="45356" xr:uid="{D4DBE65F-194C-4A4F-84C3-BE3064E6C149}"/>
    <cellStyle name="SAPBEXstdData 2 2 2 3 7" xfId="43909" xr:uid="{0778FE2D-8895-41FA-A8BF-346B908A11AE}"/>
    <cellStyle name="SAPBEXstdData 2 2 2 4" xfId="41448" xr:uid="{915A8858-2BB6-4C18-9BBE-B8C28A2B9974}"/>
    <cellStyle name="SAPBEXstdData 2 2 2 5" xfId="42111" xr:uid="{236DD8C5-BF49-428B-9EBC-1F545B613D17}"/>
    <cellStyle name="SAPBEXstdData 2 2 2 6" xfId="41426" xr:uid="{325E6CD4-CF64-4EAE-A079-99E21EE9C003}"/>
    <cellStyle name="SAPBEXstdData 2 2 2 7" xfId="38696" xr:uid="{14C71C53-C1E3-4572-9879-E7D146797C74}"/>
    <cellStyle name="SAPBEXstdData 2 2 2 8" xfId="45353" xr:uid="{D1CCE0BB-A33E-4FD2-ACDB-8F5F4D70E4F8}"/>
    <cellStyle name="SAPBEXstdData 2 2 2 9" xfId="43912" xr:uid="{520BC425-D14A-42CD-B426-E59C2EE01561}"/>
    <cellStyle name="SAPBEXstdData 2 2 3" xfId="36723" xr:uid="{F1651284-9AD3-4C24-874A-C5A912D3B3D8}"/>
    <cellStyle name="SAPBEXstdData 2 2 3 2" xfId="41452" xr:uid="{C91BA2ED-C14F-45B4-8AA6-558AAEFBBA19}"/>
    <cellStyle name="SAPBEXstdData 2 2 3 3" xfId="42115" xr:uid="{74A4DF95-709D-4C5F-9924-8C7F4959922A}"/>
    <cellStyle name="SAPBEXstdData 2 2 3 4" xfId="41430" xr:uid="{4B1274BA-8AC5-45F9-9FA7-B09457094594}"/>
    <cellStyle name="SAPBEXstdData 2 2 3 5" xfId="38692" xr:uid="{0D97BC65-D463-4B97-9130-B56E4AB0ECA5}"/>
    <cellStyle name="SAPBEXstdData 2 2 3 6" xfId="45357" xr:uid="{A4C9E169-7543-4FFC-893F-3CA71BD338FA}"/>
    <cellStyle name="SAPBEXstdData 2 2 3 7" xfId="43908" xr:uid="{7485DBDC-82A1-4C9D-BE5A-EA73120F7EA6}"/>
    <cellStyle name="SAPBEXstdData 2 2 4" xfId="41447" xr:uid="{4A6C475B-06DA-4512-8341-9B125A3B3350}"/>
    <cellStyle name="SAPBEXstdData 2 2 5" xfId="42110" xr:uid="{0AE2101D-C768-4F18-9A41-A9A9E8D84F07}"/>
    <cellStyle name="SAPBEXstdData 2 2 6" xfId="41425" xr:uid="{5AD5D73B-D090-4100-B1CF-0E54826F1FE5}"/>
    <cellStyle name="SAPBEXstdData 2 2 7" xfId="38697" xr:uid="{7A6E053F-495F-409D-8A55-7D4A4B50E041}"/>
    <cellStyle name="SAPBEXstdData 2 2 8" xfId="45352" xr:uid="{BAADA4D8-61A6-4B2F-9BD1-6F71141E309D}"/>
    <cellStyle name="SAPBEXstdData 2 2 9" xfId="43913" xr:uid="{6731358C-4DD0-44D8-91BD-0B212AB28FBC}"/>
    <cellStyle name="SAPBEXstdData 2 3" xfId="6242" xr:uid="{8FC49852-B10A-4843-99B9-93528E9B7C59}"/>
    <cellStyle name="SAPBEXstdData 2 3 2" xfId="41453" xr:uid="{A9659F35-02B2-48F1-A177-72B095B2C51C}"/>
    <cellStyle name="SAPBEXstdData 2 3 3" xfId="42116" xr:uid="{37DC6EA7-7969-40F4-A67D-7E53A6C6CDB0}"/>
    <cellStyle name="SAPBEXstdData 2 3 4" xfId="41431" xr:uid="{F9ACD159-C3E3-4988-8759-8197A0E10AC7}"/>
    <cellStyle name="SAPBEXstdData 2 3 5" xfId="38691" xr:uid="{A13C4766-2986-4B1A-97D6-28D020F7B847}"/>
    <cellStyle name="SAPBEXstdData 2 3 6" xfId="45358" xr:uid="{CAB4F431-3092-45EF-BEA4-93623D693232}"/>
    <cellStyle name="SAPBEXstdData 2 3 7" xfId="43907" xr:uid="{F2C52334-1F96-42D9-8198-6FC1D7C80CF0}"/>
    <cellStyle name="SAPBEXstdData 2 3 8" xfId="36724" xr:uid="{BB167C68-09BB-4181-A39B-11D991F81421}"/>
    <cellStyle name="SAPBEXstdData 2 4" xfId="8676" xr:uid="{6A29AA53-A729-4DED-81FB-19F217601093}"/>
    <cellStyle name="SAPBEXstdData 2 4 2" xfId="36725" xr:uid="{226C4BC3-3266-454E-8ADA-9776DD4BA804}"/>
    <cellStyle name="SAPBEXstdData 2 5" xfId="10480" xr:uid="{602F6C8A-E156-40C9-8F81-2384884554AC}"/>
    <cellStyle name="SAPBEXstdData 2 5 2" xfId="38512" xr:uid="{652DC24E-00B4-48C8-85DF-B54B24A1AB7F}"/>
    <cellStyle name="SAPBEXstdData 2 6" xfId="10661" xr:uid="{F16D6475-D9BB-4B45-BBFE-8FD566E3EC18}"/>
    <cellStyle name="SAPBEXstdData 2 6 2" xfId="41616" xr:uid="{F3452F1B-190C-4B6D-A004-F835DEDB6E84}"/>
    <cellStyle name="SAPBEXstdData 2 7" xfId="42261" xr:uid="{EB4CD240-A987-4F94-9B54-03135AA9CD92}"/>
    <cellStyle name="SAPBEXstdData 2 8" xfId="42871" xr:uid="{F9FB7FE5-8A90-4C4C-B573-E89365EF5463}"/>
    <cellStyle name="SAPBEXstdData 2 9" xfId="43733" xr:uid="{2F00A19C-6E88-4D9C-9AC3-941AF1DB4C33}"/>
    <cellStyle name="SAPBEXstdData 20" xfId="36726" xr:uid="{5BF45344-FA41-49DD-8C9D-46420F224330}"/>
    <cellStyle name="SAPBEXstdData 21" xfId="36727" xr:uid="{8E4B9A00-93E7-4F06-9D7B-355A889499FC}"/>
    <cellStyle name="SAPBEXstdData 22" xfId="36728" xr:uid="{E97B03DB-F749-4669-BC0F-EF2E1B477CBF}"/>
    <cellStyle name="SAPBEXstdData 23" xfId="36729" xr:uid="{E8CF011D-CE3A-4544-B7ED-F74BF38D5BA7}"/>
    <cellStyle name="SAPBEXstdData 24" xfId="36730" xr:uid="{EB241A41-B664-4D98-81CE-94703B591C1A}"/>
    <cellStyle name="SAPBEXstdData 25" xfId="36731" xr:uid="{E99A28D0-7C51-42D7-8BC1-B8C42EFAA5EF}"/>
    <cellStyle name="SAPBEXstdData 26" xfId="36732" xr:uid="{14805803-0B74-4EDC-B0DE-6B7E3ED23477}"/>
    <cellStyle name="SAPBEXstdData 27" xfId="36733" xr:uid="{A43CDBF1-4B86-4F63-9CF3-163466EAF3E6}"/>
    <cellStyle name="SAPBEXstdData 28" xfId="36734" xr:uid="{4BFA1B72-F940-4609-90BC-F50AF63D00CA}"/>
    <cellStyle name="SAPBEXstdData 29" xfId="36735" xr:uid="{6A0532CC-7718-4717-AE24-879E97B3E7CE}"/>
    <cellStyle name="SAPBEXstdData 3" xfId="2463" xr:uid="{058DC94C-2429-4E5B-81AD-5EF44AD6274A}"/>
    <cellStyle name="SAPBEXstdData 3 10" xfId="45614" xr:uid="{591A58B9-997B-419B-A300-50AB533E3FAB}"/>
    <cellStyle name="SAPBEXstdData 3 11" xfId="13149" xr:uid="{4B58EC58-1575-4211-A7EB-6CCC8AE59B63}"/>
    <cellStyle name="SAPBEXstdData 3 2" xfId="5695" xr:uid="{D09E8E1B-1476-4BD0-AC6D-616DB21BE442}"/>
    <cellStyle name="SAPBEXstdData 3 2 2" xfId="36736" xr:uid="{8CE818B9-1E0F-4A28-A5BA-4F155A0D5FA3}"/>
    <cellStyle name="SAPBEXstdData 3 3" xfId="10409" xr:uid="{1DC641F5-C5E1-439C-A3FB-F09DB88D71DC}"/>
    <cellStyle name="SAPBEXstdData 3 3 2" xfId="41986" xr:uid="{52EF9396-9E53-4930-8B23-ECBA4E2567A8}"/>
    <cellStyle name="SAPBEXstdData 3 3 3" xfId="42611" xr:uid="{FB7244B6-F687-4AF7-88BB-7BAB92BE064F}"/>
    <cellStyle name="SAPBEXstdData 3 3 4" xfId="43173" xr:uid="{06288AC0-4B63-4FC6-93A1-DEF25D729B59}"/>
    <cellStyle name="SAPBEXstdData 3 3 5" xfId="43423" xr:uid="{5A4458A2-49E2-44D7-91C6-C16A4F7CE92D}"/>
    <cellStyle name="SAPBEXstdData 3 3 6" xfId="45826" xr:uid="{F9AC4467-9658-4804-BFDA-30C40FFFAFB8}"/>
    <cellStyle name="SAPBEXstdData 3 3 7" xfId="46103" xr:uid="{CD56587B-EEA2-44FE-A9D2-DE1126685F8C}"/>
    <cellStyle name="SAPBEXstdData 3 3 8" xfId="38111" xr:uid="{B84FD891-A965-4186-B4AB-1B1542742BC0}"/>
    <cellStyle name="SAPBEXstdData 3 4" xfId="10506" xr:uid="{1DE58900-ED12-4A92-9137-5B3CB948C975}"/>
    <cellStyle name="SAPBEXstdData 3 4 2" xfId="42082" xr:uid="{4389FEF2-B209-40AE-8410-A1956189E238}"/>
    <cellStyle name="SAPBEXstdData 3 4 3" xfId="42699" xr:uid="{A8B17C49-E083-42A2-B132-B2095AAEDF87}"/>
    <cellStyle name="SAPBEXstdData 3 4 4" xfId="43253" xr:uid="{409B31C2-990F-41BC-A8A5-5B7745FE759D}"/>
    <cellStyle name="SAPBEXstdData 3 4 5" xfId="43502" xr:uid="{00FA5D24-7E62-4FB9-8D07-42D57436B617}"/>
    <cellStyle name="SAPBEXstdData 3 4 6" xfId="45914" xr:uid="{ADB3104B-2DE4-4488-8C4A-90242BEF244F}"/>
    <cellStyle name="SAPBEXstdData 3 4 7" xfId="46183" xr:uid="{748B7965-A4D5-436B-A46C-77B9245A5041}"/>
    <cellStyle name="SAPBEXstdData 3 4 8" xfId="38269" xr:uid="{00155388-44C0-4DC6-AB57-BCEE1D99FECC}"/>
    <cellStyle name="SAPBEXstdData 3 5" xfId="10556" xr:uid="{98441C09-CE76-463F-997A-653DB6624552}"/>
    <cellStyle name="SAPBEXstdData 3 5 2" xfId="38442" xr:uid="{2BC2346C-9DE2-411B-BD61-D1A73455E6D3}"/>
    <cellStyle name="SAPBEXstdData 3 6" xfId="5101" xr:uid="{02A5748B-7CB9-402D-A71C-6A6C018909A3}"/>
    <cellStyle name="SAPBEXstdData 3 6 2" xfId="41694" xr:uid="{A0EA226A-4283-43C6-9E6E-135F8E2629CF}"/>
    <cellStyle name="SAPBEXstdData 3 7" xfId="42348" xr:uid="{7FD14D9D-884C-464A-A790-283496102229}"/>
    <cellStyle name="SAPBEXstdData 3 8" xfId="42959" xr:uid="{67793B76-E00A-43A6-B220-F19AC88839BC}"/>
    <cellStyle name="SAPBEXstdData 3 9" xfId="43663" xr:uid="{ADBE7B3C-0AD4-4C75-9BEB-833080FDF535}"/>
    <cellStyle name="SAPBEXstdData 30" xfId="36737" xr:uid="{C563AB7B-3493-4786-9444-B3D1C0D4F834}"/>
    <cellStyle name="SAPBEXstdData 31" xfId="36738" xr:uid="{18EED835-34B5-4553-8A15-04CC28E2D0A1}"/>
    <cellStyle name="SAPBEXstdData 32" xfId="36739" xr:uid="{3152DCA2-3D73-4CC2-BF8B-85853BAD0E84}"/>
    <cellStyle name="SAPBEXstdData 33" xfId="36740" xr:uid="{422A4837-C1E8-4C1F-8C89-9D380BEA5B30}"/>
    <cellStyle name="SAPBEXstdData 34" xfId="36741" xr:uid="{43AFBA6D-51AD-43A5-9BC9-42465336C635}"/>
    <cellStyle name="SAPBEXstdData 35" xfId="36742" xr:uid="{76CEB74A-3646-41A7-B327-D5D21F49A4F5}"/>
    <cellStyle name="SAPBEXstdData 36" xfId="36743" xr:uid="{512E7F5C-4068-484E-8C1A-C575092EA8AD}"/>
    <cellStyle name="SAPBEXstdData 37" xfId="36744" xr:uid="{12412342-516E-4F98-89AF-AFAE0FC1D501}"/>
    <cellStyle name="SAPBEXstdData 38" xfId="36745" xr:uid="{F4AA6D9C-15DD-447C-B67B-B2A43A460DBD}"/>
    <cellStyle name="SAPBEXstdData 39" xfId="36746" xr:uid="{C2ECFB87-777F-4C00-8262-C94AF012A3DD}"/>
    <cellStyle name="SAPBEXstdData 4" xfId="3294" xr:uid="{2634D7D0-B962-49ED-BF08-7E03EA5B0BF2}"/>
    <cellStyle name="SAPBEXstdData 4 10" xfId="13262" xr:uid="{2B0A09B0-5F89-48C9-9F89-3A870CB06E1E}"/>
    <cellStyle name="SAPBEXstdData 4 2" xfId="10275" xr:uid="{3E3974FF-C099-4121-BB07-F6B1220783F3}"/>
    <cellStyle name="SAPBEXstdData 4 2 2" xfId="36747" xr:uid="{1835B94E-1793-48FD-91A2-2E6AECBD8BC5}"/>
    <cellStyle name="SAPBEXstdData 4 3" xfId="10828" xr:uid="{07C8D1F3-B143-479D-BB57-46AC6B2C9A4C}"/>
    <cellStyle name="SAPBEXstdData 4 3 2" xfId="42024" xr:uid="{95A06AAE-8C4A-4ECF-A510-E59F1F35DE0F}"/>
    <cellStyle name="SAPBEXstdData 4 3 3" xfId="42649" xr:uid="{EB65C99F-498C-4C67-8534-5389EFAD367E}"/>
    <cellStyle name="SAPBEXstdData 4 3 4" xfId="43211" xr:uid="{F684AF6B-CEC2-445D-A566-5640F4848B32}"/>
    <cellStyle name="SAPBEXstdData 4 3 5" xfId="43461" xr:uid="{6A25EDF8-D117-46C9-888E-5F174D471C82}"/>
    <cellStyle name="SAPBEXstdData 4 3 6" xfId="45863" xr:uid="{78BE4F7F-C66F-4076-8E05-9D17426C2BB0}"/>
    <cellStyle name="SAPBEXstdData 4 3 7" xfId="46141" xr:uid="{4205641E-B3A1-46DA-8549-E881416E6CF7}"/>
    <cellStyle name="SAPBEXstdData 4 3 8" xfId="38149" xr:uid="{E2FD2562-D6AE-4C2A-9309-71BDF13E49B9}"/>
    <cellStyle name="SAPBEXstdData 4 4" xfId="10908" xr:uid="{D3685CD9-3613-4CAA-8ADA-0D60E60F7E5C}"/>
    <cellStyle name="SAPBEXstdData 4 4 2" xfId="38558" xr:uid="{04A4CCDE-38C8-4112-8AC8-EAB32CE55DAD}"/>
    <cellStyle name="SAPBEXstdData 4 5" xfId="10976" xr:uid="{71816181-1847-4A89-B656-460702BDA00C}"/>
    <cellStyle name="SAPBEXstdData 4 5 2" xfId="41559" xr:uid="{1F3D7E5B-355F-4AEB-877C-A130F3A8DDE8}"/>
    <cellStyle name="SAPBEXstdData 4 6" xfId="8551" xr:uid="{4313036C-14F9-478F-B465-38C0552C13FE}"/>
    <cellStyle name="SAPBEXstdData 4 6 2" xfId="42216" xr:uid="{3B7BBEE2-522B-4706-B43E-76B5C86ECF95}"/>
    <cellStyle name="SAPBEXstdData 4 7" xfId="42824" xr:uid="{154A5E8E-1E4A-4EB1-814B-423476900444}"/>
    <cellStyle name="SAPBEXstdData 4 8" xfId="43779" xr:uid="{2D34B56A-8254-4FC0-BC2F-051A88496FFE}"/>
    <cellStyle name="SAPBEXstdData 4 9" xfId="45488" xr:uid="{F3B2A4E6-0861-42A8-80C3-24D85568DCDD}"/>
    <cellStyle name="SAPBEXstdData 40" xfId="36748" xr:uid="{F4A53543-B159-4FD5-9D5F-54684F1476C5}"/>
    <cellStyle name="SAPBEXstdData 41" xfId="36749" xr:uid="{2444C41C-6338-4910-86FA-E6555AEBF3A9}"/>
    <cellStyle name="SAPBEXstdData 42" xfId="36750" xr:uid="{D8FE4130-49C0-4E0F-B6F7-897EA26B60B1}"/>
    <cellStyle name="SAPBEXstdData 43" xfId="36751" xr:uid="{6E830870-4EC7-41DB-BF30-D42A5D54EF85}"/>
    <cellStyle name="SAPBEXstdData 44" xfId="36752" xr:uid="{E86356C5-9624-41D3-BDF0-213028E2D54C}"/>
    <cellStyle name="SAPBEXstdData 45" xfId="36753" xr:uid="{43BDF238-DBB0-40AA-A8C7-4AD026161E59}"/>
    <cellStyle name="SAPBEXstdData 46" xfId="36754" xr:uid="{CB36B39F-EBEC-4F65-BA3C-6DE7F5661452}"/>
    <cellStyle name="SAPBEXstdData 47" xfId="36755" xr:uid="{F1871CA4-66E0-4E5D-9D8F-6ADFC87FE906}"/>
    <cellStyle name="SAPBEXstdData 48" xfId="36756" xr:uid="{DD5A5976-8D52-4C9B-B570-A875A728EDD6}"/>
    <cellStyle name="SAPBEXstdData 49" xfId="36757" xr:uid="{4B513E3C-D704-4363-AD4C-D2DE71690EDE}"/>
    <cellStyle name="SAPBEXstdData 5" xfId="3895" xr:uid="{70329547-E6EE-4268-A913-1282CF117CBC}"/>
    <cellStyle name="SAPBEXstdData 5 2" xfId="9403" xr:uid="{342E5B96-A822-4C5C-A080-61C1CB817FDB}"/>
    <cellStyle name="SAPBEXstdData 5 2 2" xfId="36758" xr:uid="{A2A2BE7B-53DF-435B-BCD9-F39E103D7071}"/>
    <cellStyle name="SAPBEXstdData 5 3" xfId="38650" xr:uid="{6652CE91-5B64-4196-8F23-D4E55F2526FF}"/>
    <cellStyle name="SAPBEXstdData 5 4" xfId="41469" xr:uid="{456725B5-9831-4E43-B671-5121AE3953A8}"/>
    <cellStyle name="SAPBEXstdData 5 5" xfId="42131" xr:uid="{96C4B234-F24F-4A64-91C0-00EEE1F0D57B}"/>
    <cellStyle name="SAPBEXstdData 5 6" xfId="42740" xr:uid="{7802FDCD-8022-4620-9AD2-F8D05CDE5F08}"/>
    <cellStyle name="SAPBEXstdData 5 7" xfId="43864" xr:uid="{C99113BE-9DE4-4002-B5B3-F27952E9E670}"/>
    <cellStyle name="SAPBEXstdData 5 8" xfId="45409" xr:uid="{B97C6350-376D-40EA-A146-6533B6E54A2E}"/>
    <cellStyle name="SAPBEXstdData 5 9" xfId="13361" xr:uid="{749835BA-CAD3-4426-AD6A-54E3A11E4956}"/>
    <cellStyle name="SAPBEXstdData 50" xfId="36759" xr:uid="{38ED7D4F-BE9F-4715-B5FB-7249E3CCB0AC}"/>
    <cellStyle name="SAPBEXstdData 51" xfId="36760" xr:uid="{01C8F271-4E59-4129-9707-2C5A161E3002}"/>
    <cellStyle name="SAPBEXstdData 52" xfId="36761" xr:uid="{DCBCCD58-FB90-4CDF-9A55-57B97B2C9FA9}"/>
    <cellStyle name="SAPBEXstdData 53" xfId="36762" xr:uid="{6F2481AC-E9D2-486E-9699-C61EEA476AF8}"/>
    <cellStyle name="SAPBEXstdData 54" xfId="36763" xr:uid="{4903841E-9DD4-4729-8E77-486F8F5D84EA}"/>
    <cellStyle name="SAPBEXstdData 55" xfId="36764" xr:uid="{1866230C-90CC-4C5B-8758-1527AD56C1AC}"/>
    <cellStyle name="SAPBEXstdData 56" xfId="36765" xr:uid="{16034A2C-74A4-4663-81F8-1B60924732F1}"/>
    <cellStyle name="SAPBEXstdData 57" xfId="36766" xr:uid="{09EFA0CD-4132-452D-8CF1-50F3A0FF8D2C}"/>
    <cellStyle name="SAPBEXstdData 58" xfId="36767" xr:uid="{851ACB83-2761-4795-BD1A-B7317C125E79}"/>
    <cellStyle name="SAPBEXstdData 59" xfId="36768" xr:uid="{CEEC2F2A-EE85-4FCE-9199-76BC651D9522}"/>
    <cellStyle name="SAPBEXstdData 6" xfId="2218" xr:uid="{A1108512-77F6-4FF0-A10F-D90534E6BCC4}"/>
    <cellStyle name="SAPBEXstdData 6 2" xfId="10676" xr:uid="{8CB77167-88A4-45CB-8041-1FA0050F6BB9}"/>
    <cellStyle name="SAPBEXstdData 6 2 2" xfId="36770" xr:uid="{98C1A75B-A3EC-41E0-A100-74FFA66B4C7B}"/>
    <cellStyle name="SAPBEXstdData 6 3" xfId="41457" xr:uid="{41CE9461-8A4F-4D0C-8557-31E56E3565AE}"/>
    <cellStyle name="SAPBEXstdData 6 4" xfId="42143" xr:uid="{5D13C08A-FA56-436E-B115-C78E00AEA4DD}"/>
    <cellStyle name="SAPBEXstdData 6 5" xfId="42705" xr:uid="{2A1EB512-68E4-47B3-9C56-89D5CA95F2D5}"/>
    <cellStyle name="SAPBEXstdData 6 6" xfId="42089" xr:uid="{229149BA-9424-42FE-AF46-970F0E02503F}"/>
    <cellStyle name="SAPBEXstdData 6 7" xfId="45359" xr:uid="{0D0767C4-AD16-4B67-AC56-6477BFD89A3E}"/>
    <cellStyle name="SAPBEXstdData 6 8" xfId="43906" xr:uid="{360F31E2-D121-46B3-B8E0-BEFB884274ED}"/>
    <cellStyle name="SAPBEXstdData 6 9" xfId="36769" xr:uid="{AAC10B8E-7063-4142-8682-CACCC39A7C1A}"/>
    <cellStyle name="SAPBEXstdData 60" xfId="36771" xr:uid="{AB24D38F-2E13-4EB6-A8FF-CA26264F084A}"/>
    <cellStyle name="SAPBEXstdData 61" xfId="36772" xr:uid="{EE0DB6A1-8DC9-4150-9803-0D5BD48A3E88}"/>
    <cellStyle name="SAPBEXstdData 62" xfId="36773" xr:uid="{F77DF84B-A76A-42C6-A3BD-0F09B4F0ACA6}"/>
    <cellStyle name="SAPBEXstdData 63" xfId="36774" xr:uid="{1D3F72EC-51E4-4CA4-BFB1-A55C88D2A98D}"/>
    <cellStyle name="SAPBEXstdData 64" xfId="36775" xr:uid="{F8489744-7F3D-4969-B6BD-F92F9A0BC971}"/>
    <cellStyle name="SAPBEXstdData 65" xfId="36776" xr:uid="{5B9F5D32-40BF-4052-9C73-B7A15BB3DB02}"/>
    <cellStyle name="SAPBEXstdData 66" xfId="36777" xr:uid="{BFF317A0-A492-43B3-A058-A748B8CF0DD5}"/>
    <cellStyle name="SAPBEXstdData 67" xfId="36778" xr:uid="{CD32857B-94AD-4ECD-9EA4-060B112980EC}"/>
    <cellStyle name="SAPBEXstdData 68" xfId="36779" xr:uid="{21BB9581-0510-4548-83FF-CEA212D688B3}"/>
    <cellStyle name="SAPBEXstdData 69" xfId="36780" xr:uid="{BCACF866-3F54-4023-9304-9EB86FD792B7}"/>
    <cellStyle name="SAPBEXstdData 7" xfId="9423" xr:uid="{AAFB4165-82DE-42BD-A278-2CDFE05F3462}"/>
    <cellStyle name="SAPBEXstdData 7 2" xfId="36781" xr:uid="{9B8C004E-B31C-4DF0-968E-48282492E9B7}"/>
    <cellStyle name="SAPBEXstdData 70" xfId="36782" xr:uid="{6DE210C4-901C-4E55-8D07-1841889FCB38}"/>
    <cellStyle name="SAPBEXstdData 71" xfId="36783" xr:uid="{DCD437E6-335C-4B1C-AE13-56C56AC08347}"/>
    <cellStyle name="SAPBEXstdData 72" xfId="36784" xr:uid="{3C56DA6F-235D-4F7A-AA32-DCF8AF72DE8E}"/>
    <cellStyle name="SAPBEXstdData 73" xfId="36785" xr:uid="{DBEDDB4A-E3E0-4419-8B69-9AD87B4C1CA3}"/>
    <cellStyle name="SAPBEXstdData 74" xfId="36786" xr:uid="{87AC7476-CA6A-4C9A-9469-F3064CC1FDB3}"/>
    <cellStyle name="SAPBEXstdData 75" xfId="36787" xr:uid="{12361C6C-BC3F-4DE9-B444-74CFADFD2B3E}"/>
    <cellStyle name="SAPBEXstdData 76" xfId="36788" xr:uid="{F43971B1-5F54-41EE-847A-1859F55B8A34}"/>
    <cellStyle name="SAPBEXstdData 77" xfId="36789" xr:uid="{676FA062-6FC8-41CD-9148-8895E51251CF}"/>
    <cellStyle name="SAPBEXstdData 78" xfId="36790" xr:uid="{7D6E0B7F-B26F-4847-B99C-0E81944740B1}"/>
    <cellStyle name="SAPBEXstdData 79" xfId="36791" xr:uid="{5D24E35E-B972-40B2-969A-53951829AEFC}"/>
    <cellStyle name="SAPBEXstdData 8" xfId="10698" xr:uid="{5987B949-7B71-4E8D-A2FA-7B7610E1218D}"/>
    <cellStyle name="SAPBEXstdData 8 2" xfId="36792" xr:uid="{23815CCE-472C-4A83-BC97-59B643A056F1}"/>
    <cellStyle name="SAPBEXstdData 80" xfId="36793" xr:uid="{24565945-A9DF-4A96-8F84-CAE6BB0F923D}"/>
    <cellStyle name="SAPBEXstdData 81" xfId="36794" xr:uid="{9E822A66-45CB-457A-AEC5-BFCF022DA95E}"/>
    <cellStyle name="SAPBEXstdData 82" xfId="36795" xr:uid="{8A1FD8AF-489C-4169-A33F-11005717C683}"/>
    <cellStyle name="SAPBEXstdData 83" xfId="36796" xr:uid="{8CF9CCA4-8AF3-4897-B17F-201D46356AB5}"/>
    <cellStyle name="SAPBEXstdData 84" xfId="36797" xr:uid="{AEBBD7A3-238D-49B9-8565-CDE2F103C588}"/>
    <cellStyle name="SAPBEXstdData 85" xfId="36798" xr:uid="{E7522E2F-5CEA-466C-AFEA-02A881B83210}"/>
    <cellStyle name="SAPBEXstdData 86" xfId="36799" xr:uid="{C1FE9633-BA61-4990-B7D8-ECF9AA74F0D2}"/>
    <cellStyle name="SAPBEXstdData 87" xfId="36800" xr:uid="{961F3124-9F10-468A-B83A-9557183CF955}"/>
    <cellStyle name="SAPBEXstdData 88" xfId="36801" xr:uid="{E2495AE4-C3B0-4FF3-98F5-799892A36F0D}"/>
    <cellStyle name="SAPBEXstdData 89" xfId="36802" xr:uid="{F3C16F72-007A-43EC-832A-75B50F3B40EF}"/>
    <cellStyle name="SAPBEXstdData 9" xfId="36803" xr:uid="{83B5C3DC-1871-464A-9DF4-A06C41A1C0BE}"/>
    <cellStyle name="SAPBEXstdData 90" xfId="36804" xr:uid="{D02E863E-17FD-4974-A727-0C0C07347181}"/>
    <cellStyle name="SAPBEXstdData 91" xfId="36805" xr:uid="{14CE2D14-D413-4BD3-9EC0-AD82F4E7C9CC}"/>
    <cellStyle name="SAPBEXstdData 92" xfId="36806" xr:uid="{E7B0969D-0C18-4714-856D-041E946811CB}"/>
    <cellStyle name="SAPBEXstdData 93" xfId="36807" xr:uid="{AAD2258F-5BF7-4A8D-A55A-139308214241}"/>
    <cellStyle name="SAPBEXstdData 94" xfId="36808" xr:uid="{35192406-6273-4A6E-84DE-7BAE43ADAD6D}"/>
    <cellStyle name="SAPBEXstdData 95" xfId="36809" xr:uid="{10E4DACF-2D5E-4CB1-96BB-6C272907CE2F}"/>
    <cellStyle name="SAPBEXstdData 96" xfId="36810" xr:uid="{1DFD074D-1675-4F7A-B2FD-232A145B933A}"/>
    <cellStyle name="SAPBEXstdData 97" xfId="36811" xr:uid="{84815621-60EB-4213-A59C-F519166B3D63}"/>
    <cellStyle name="SAPBEXstdData 98" xfId="36812" xr:uid="{05CEB568-CA73-488C-B200-ED4D34616A0E}"/>
    <cellStyle name="SAPBEXstdData 99" xfId="36813" xr:uid="{5EF4A27D-F57E-48A9-B349-D93D54AE1ADA}"/>
    <cellStyle name="SAPBEXstdDataEmph" xfId="2116" xr:uid="{541FF453-5E2B-4CE2-A96A-8CCEA7A70CC8}"/>
    <cellStyle name="SAPBEXstdDataEmph 10" xfId="36814" xr:uid="{BAB73EF4-3BDC-4B54-921C-333F55918B38}"/>
    <cellStyle name="SAPBEXstdDataEmph 100" xfId="36815" xr:uid="{B78001D1-68C8-478D-8E2F-125D0251F1CA}"/>
    <cellStyle name="SAPBEXstdDataEmph 101" xfId="36816" xr:uid="{E0797004-3D99-44AD-A8FC-05D26576A695}"/>
    <cellStyle name="SAPBEXstdDataEmph 102" xfId="36817" xr:uid="{101DF528-A793-480C-B993-CA3BC2E4FD22}"/>
    <cellStyle name="SAPBEXstdDataEmph 103" xfId="36818" xr:uid="{2ACB624D-65E3-4B8B-AFE1-ED83DD6BFA65}"/>
    <cellStyle name="SAPBEXstdDataEmph 104" xfId="36819" xr:uid="{F9481E20-9DDA-4313-9841-CDCC9D1EFD32}"/>
    <cellStyle name="SAPBEXstdDataEmph 105" xfId="36820" xr:uid="{4D53A1DD-D383-438F-9408-DC57A85950E3}"/>
    <cellStyle name="SAPBEXstdDataEmph 105 2" xfId="41505" xr:uid="{0CF130DB-60F9-46F8-875B-059E650FD914}"/>
    <cellStyle name="SAPBEXstdDataEmph 105 3" xfId="42170" xr:uid="{F3F92543-5420-49D6-A666-9697994254BD}"/>
    <cellStyle name="SAPBEXstdDataEmph 105 4" xfId="42710" xr:uid="{D5AEF418-3AD4-4EE3-AF78-BAD5D8DE083C}"/>
    <cellStyle name="SAPBEXstdDataEmph 105 5" xfId="42395" xr:uid="{F4E7B4B1-AB91-419E-9204-8B3CD5BA48AA}"/>
    <cellStyle name="SAPBEXstdDataEmph 105 6" xfId="45360" xr:uid="{FD68083C-23B3-415E-8B84-5AA0C90CC57F}"/>
    <cellStyle name="SAPBEXstdDataEmph 105 7" xfId="43903" xr:uid="{AB1073E2-2FED-4570-AADF-53F913E4F20D}"/>
    <cellStyle name="SAPBEXstdDataEmph 106" xfId="36821" xr:uid="{5649CFAD-A8FD-4DF3-AC99-2EE7A67AAE4C}"/>
    <cellStyle name="SAPBEXstdDataEmph 106 2" xfId="41506" xr:uid="{8F3F758E-AAA0-42BB-B197-B26BE5FECD7E}"/>
    <cellStyle name="SAPBEXstdDataEmph 106 3" xfId="42171" xr:uid="{0AEF4EB9-DA5D-4BF5-98B3-0503FD2E5973}"/>
    <cellStyle name="SAPBEXstdDataEmph 106 4" xfId="42711" xr:uid="{C132FE22-FB35-4ABE-8C47-9147C4EFA5B6}"/>
    <cellStyle name="SAPBEXstdDataEmph 106 5" xfId="42091" xr:uid="{732B2BF3-A7D7-4665-8B82-D7BA109C72E7}"/>
    <cellStyle name="SAPBEXstdDataEmph 106 6" xfId="45361" xr:uid="{EB1C96DC-3B43-4DA0-8DD5-93D5E702CBCB}"/>
    <cellStyle name="SAPBEXstdDataEmph 106 7" xfId="43902" xr:uid="{85944811-FCBD-4EC5-BB8E-91D0C725F3B3}"/>
    <cellStyle name="SAPBEXstdDataEmph 107" xfId="36822" xr:uid="{B674EF35-406A-4EA7-9D84-57EA630E0E3C}"/>
    <cellStyle name="SAPBEXstdDataEmph 107 2" xfId="41507" xr:uid="{CB7289AF-8B1F-4DE6-8382-9FB772EBD8A4}"/>
    <cellStyle name="SAPBEXstdDataEmph 107 3" xfId="42172" xr:uid="{DE858E9A-EAB9-464E-B1FC-AD6C4B5F2BEE}"/>
    <cellStyle name="SAPBEXstdDataEmph 107 4" xfId="42712" xr:uid="{E7B61EF7-1295-4129-B90A-BF668087909C}"/>
    <cellStyle name="SAPBEXstdDataEmph 107 5" xfId="42092" xr:uid="{466D0AC2-5504-4EA8-8C1C-C5E2024E0A39}"/>
    <cellStyle name="SAPBEXstdDataEmph 107 6" xfId="45362" xr:uid="{7564E11C-F398-45C2-94B0-83A67F302227}"/>
    <cellStyle name="SAPBEXstdDataEmph 107 7" xfId="43901" xr:uid="{0A632539-61C9-4FD5-B2E0-9D7F66DCFE92}"/>
    <cellStyle name="SAPBEXstdDataEmph 108" xfId="36823" xr:uid="{4A615B33-E549-48BD-8C9A-47224BDC15C7}"/>
    <cellStyle name="SAPBEXstdDataEmph 108 2" xfId="41508" xr:uid="{95E050B8-AC3D-4C5A-9F6C-C21F55AFA93F}"/>
    <cellStyle name="SAPBEXstdDataEmph 108 3" xfId="42173" xr:uid="{FA7A1FC1-5697-44FA-9843-DE9FD401CC93}"/>
    <cellStyle name="SAPBEXstdDataEmph 108 4" xfId="42713" xr:uid="{171C8B30-51F6-4DF8-B330-6271AEA41C0E}"/>
    <cellStyle name="SAPBEXstdDataEmph 108 5" xfId="42093" xr:uid="{411BFC26-6BB3-483D-8D72-5867CC41C26C}"/>
    <cellStyle name="SAPBEXstdDataEmph 108 6" xfId="45363" xr:uid="{FE49C796-DE96-4882-AA27-FFE9C6212C54}"/>
    <cellStyle name="SAPBEXstdDataEmph 108 7" xfId="43900" xr:uid="{A768809A-7AD5-499D-9BD8-F4392628ED0E}"/>
    <cellStyle name="SAPBEXstdDataEmph 109" xfId="36824" xr:uid="{00F59828-BB97-4962-99E4-365DD983EA21}"/>
    <cellStyle name="SAPBEXstdDataEmph 109 2" xfId="41509" xr:uid="{3BB50187-2619-4165-B08D-AB2C5A72BD66}"/>
    <cellStyle name="SAPBEXstdDataEmph 109 3" xfId="42174" xr:uid="{3D9C9EF8-55F3-4727-A0DE-6FF4054C4340}"/>
    <cellStyle name="SAPBEXstdDataEmph 109 4" xfId="42714" xr:uid="{ABAEC256-A0DD-427A-BDDC-47308A02C768}"/>
    <cellStyle name="SAPBEXstdDataEmph 109 5" xfId="42094" xr:uid="{D23FCFFB-3B1E-4E4C-BCF4-B5F6B31A7D30}"/>
    <cellStyle name="SAPBEXstdDataEmph 109 6" xfId="45364" xr:uid="{4B46780C-CF94-4BBC-BFEA-44D6FF03E312}"/>
    <cellStyle name="SAPBEXstdDataEmph 109 7" xfId="43899" xr:uid="{675C23B1-6D92-4CD5-941E-DEABAC193AC4}"/>
    <cellStyle name="SAPBEXstdDataEmph 11" xfId="36825" xr:uid="{14422013-0744-4BF4-8BF6-2722CF276B47}"/>
    <cellStyle name="SAPBEXstdDataEmph 110" xfId="36826" xr:uid="{9950FE91-887F-46F6-A8AB-84E9D98AC383}"/>
    <cellStyle name="SAPBEXstdDataEmph 110 2" xfId="41511" xr:uid="{8DB8B437-7F2B-4A52-94FF-896D2495D76D}"/>
    <cellStyle name="SAPBEXstdDataEmph 110 3" xfId="42175" xr:uid="{4EE3D712-7A02-4CA2-A968-D05DFCF4047D}"/>
    <cellStyle name="SAPBEXstdDataEmph 110 4" xfId="42715" xr:uid="{FC830BD1-C404-428B-8F9E-80CB8AF4048D}"/>
    <cellStyle name="SAPBEXstdDataEmph 110 5" xfId="42095" xr:uid="{61E1319A-6F75-4363-8F52-8B95B4B1C95C}"/>
    <cellStyle name="SAPBEXstdDataEmph 110 6" xfId="45365" xr:uid="{16E015C3-B5C8-4DD3-8D30-7144AE00987E}"/>
    <cellStyle name="SAPBEXstdDataEmph 110 7" xfId="43898" xr:uid="{6EB95942-086B-4FC5-BB7C-5DA6A4327D9B}"/>
    <cellStyle name="SAPBEXstdDataEmph 111" xfId="36827" xr:uid="{0EF27A89-3C9B-4C20-BCA7-302608E9815B}"/>
    <cellStyle name="SAPBEXstdDataEmph 111 2" xfId="41512" xr:uid="{D611CAC4-F672-42F6-8208-F5CAB0C0ED41}"/>
    <cellStyle name="SAPBEXstdDataEmph 111 3" xfId="42176" xr:uid="{5D13F9D5-0BE5-4C80-ACFF-8D7DFC4CC473}"/>
    <cellStyle name="SAPBEXstdDataEmph 111 4" xfId="42716" xr:uid="{30CE7EE0-08F5-4CAE-B834-09F4F98510D7}"/>
    <cellStyle name="SAPBEXstdDataEmph 111 5" xfId="42535" xr:uid="{05AAA560-149A-42C8-86AD-C6802E84DDD1}"/>
    <cellStyle name="SAPBEXstdDataEmph 111 6" xfId="45366" xr:uid="{F7A5623E-9F79-4164-8B47-F17A5509B11B}"/>
    <cellStyle name="SAPBEXstdDataEmph 111 7" xfId="43897" xr:uid="{211F29A4-0743-438A-A975-BE2545455D69}"/>
    <cellStyle name="SAPBEXstdDataEmph 112" xfId="36828" xr:uid="{EC09DA09-2A5F-46CE-8182-E36CE35F8CEF}"/>
    <cellStyle name="SAPBEXstdDataEmph 112 2" xfId="41513" xr:uid="{E6FC0838-DA0F-419C-ACA5-C1983AD1E079}"/>
    <cellStyle name="SAPBEXstdDataEmph 112 3" xfId="42177" xr:uid="{5A6B0942-90EB-49AB-B91D-A1EFC9A1A4BF}"/>
    <cellStyle name="SAPBEXstdDataEmph 112 4" xfId="42717" xr:uid="{3EA32EE8-BCCE-4892-8E9B-A836148F4F4F}"/>
    <cellStyle name="SAPBEXstdDataEmph 112 5" xfId="42536" xr:uid="{1D114E26-F12F-410A-9A88-79CD78CDE054}"/>
    <cellStyle name="SAPBEXstdDataEmph 112 6" xfId="45367" xr:uid="{55D60085-766D-4C9E-B726-258E0D3D1A66}"/>
    <cellStyle name="SAPBEXstdDataEmph 112 7" xfId="43896" xr:uid="{8D5464EB-712A-4F63-8895-9B005270755C}"/>
    <cellStyle name="SAPBEXstdDataEmph 113" xfId="36829" xr:uid="{9130F105-FE54-49F1-8D99-8AB1BFDC2783}"/>
    <cellStyle name="SAPBEXstdDataEmph 113 2" xfId="41514" xr:uid="{F6FD3BD3-888E-4B6A-82CF-AB03E693BE2A}"/>
    <cellStyle name="SAPBEXstdDataEmph 113 3" xfId="42178" xr:uid="{B7A2FE60-4BC3-499B-9C42-5FF152CCC623}"/>
    <cellStyle name="SAPBEXstdDataEmph 113 4" xfId="42718" xr:uid="{554D95D9-5B3C-40C2-AB8E-AC4C2D7494C1}"/>
    <cellStyle name="SAPBEXstdDataEmph 113 5" xfId="42537" xr:uid="{340B17A3-65F7-430E-BB2B-16C1EA6FDBFC}"/>
    <cellStyle name="SAPBEXstdDataEmph 113 6" xfId="45368" xr:uid="{74DD4D9D-207E-454A-8EB6-B06742352835}"/>
    <cellStyle name="SAPBEXstdDataEmph 113 7" xfId="43895" xr:uid="{F4B9BECF-2E07-4DA4-A2D2-550A8893B003}"/>
    <cellStyle name="SAPBEXstdDataEmph 114" xfId="36830" xr:uid="{2A997659-E32A-4EBB-862E-72FB36E8AA31}"/>
    <cellStyle name="SAPBEXstdDataEmph 114 2" xfId="41515" xr:uid="{0BA0CD44-B4B8-4A08-96D9-42E9A3D8B03E}"/>
    <cellStyle name="SAPBEXstdDataEmph 114 3" xfId="42179" xr:uid="{B8C8F8BD-39C5-4E33-A135-4D08AFE12544}"/>
    <cellStyle name="SAPBEXstdDataEmph 114 4" xfId="42719" xr:uid="{34392594-18E1-4DA6-AFFE-2F09A9545687}"/>
    <cellStyle name="SAPBEXstdDataEmph 114 5" xfId="42538" xr:uid="{464842A3-C3AF-414A-B968-67C0B3674526}"/>
    <cellStyle name="SAPBEXstdDataEmph 114 6" xfId="45369" xr:uid="{0429DEC2-0012-4DAF-9CDB-6A4D0FEE3ACA}"/>
    <cellStyle name="SAPBEXstdDataEmph 114 7" xfId="43894" xr:uid="{70E0A7F6-EC70-4F22-8FA7-D24657515622}"/>
    <cellStyle name="SAPBEXstdDataEmph 115" xfId="36831" xr:uid="{443B19DC-ED45-4098-BCF1-549C4F1B71C5}"/>
    <cellStyle name="SAPBEXstdDataEmph 115 2" xfId="41516" xr:uid="{3D071D65-5574-4B11-ACBD-5AFF47E2411C}"/>
    <cellStyle name="SAPBEXstdDataEmph 115 3" xfId="42180" xr:uid="{7AE6AC72-41A5-4661-AF3C-A77D52287C26}"/>
    <cellStyle name="SAPBEXstdDataEmph 115 4" xfId="42720" xr:uid="{E13F7A23-28FB-48D4-80DA-762F8AC3C148}"/>
    <cellStyle name="SAPBEXstdDataEmph 115 5" xfId="42539" xr:uid="{E15D26A6-A1F3-48AC-B3A7-8FE1F01D0291}"/>
    <cellStyle name="SAPBEXstdDataEmph 115 6" xfId="45370" xr:uid="{EA677C74-1F86-4BA6-A73C-83B7277F8CDB}"/>
    <cellStyle name="SAPBEXstdDataEmph 115 7" xfId="43893" xr:uid="{714D4553-0A8B-45C1-BD5B-B487E186DF7C}"/>
    <cellStyle name="SAPBEXstdDataEmph 116" xfId="13014" xr:uid="{95E71D4E-5A6B-4A24-A4C1-77D488FD20A3}"/>
    <cellStyle name="SAPBEXstdDataEmph 116 2" xfId="38401" xr:uid="{8F456700-3E0B-4042-8B7F-49E75A2CE691}"/>
    <cellStyle name="SAPBEXstdDataEmph 116 3" xfId="41757" xr:uid="{7DA691BC-C90A-4CBC-8B2B-6DC2F8611A9A}"/>
    <cellStyle name="SAPBEXstdDataEmph 116 4" xfId="42403" xr:uid="{AA887B97-3317-4BAC-A323-FD2B1077D136}"/>
    <cellStyle name="SAPBEXstdDataEmph 116 5" xfId="43000" xr:uid="{398B7CDA-08F3-4036-8169-A119D3A357A2}"/>
    <cellStyle name="SAPBEXstdDataEmph 116 6" xfId="43630" xr:uid="{03D73836-3605-4A5D-9884-DA9650706853}"/>
    <cellStyle name="SAPBEXstdDataEmph 116 7" xfId="45650" xr:uid="{FDE74713-0A3F-4FD9-A352-6C0E81A72AF2}"/>
    <cellStyle name="SAPBEXstdDataEmph 117" xfId="38341" xr:uid="{D8809625-F49E-42F9-B128-7E2E79474A7D}"/>
    <cellStyle name="SAPBEXstdDataEmph 118" xfId="41850" xr:uid="{0FF91869-7A68-4AE9-A7D2-4A329F097489}"/>
    <cellStyle name="SAPBEXstdDataEmph 119" xfId="42495" xr:uid="{CC2EC54C-64D6-4191-92DC-F96E6EE0BBE5}"/>
    <cellStyle name="SAPBEXstdDataEmph 12" xfId="36832" xr:uid="{9257DDFB-E75E-44D2-94FC-B172F6809D83}"/>
    <cellStyle name="SAPBEXstdDataEmph 120" xfId="43080" xr:uid="{6A4A1D14-1FB9-4C86-A669-236D3F4B5152}"/>
    <cellStyle name="SAPBEXstdDataEmph 121" xfId="43573" xr:uid="{E2858A6A-C687-463A-9E1F-45FD00E29CD4}"/>
    <cellStyle name="SAPBEXstdDataEmph 122" xfId="45708" xr:uid="{FFD41CDE-4C37-4228-B860-A84FC0D00045}"/>
    <cellStyle name="SAPBEXstdDataEmph 123" xfId="12470" xr:uid="{A6715862-E9A8-4411-97A4-09E96DCFF9E5}"/>
    <cellStyle name="SAPBEXstdDataEmph 124" xfId="46294" xr:uid="{CE12CF3B-7CD1-489B-BE0E-918531560FAC}"/>
    <cellStyle name="SAPBEXstdDataEmph 13" xfId="36833" xr:uid="{3C1D2364-E29B-4026-9BCE-EB3893A1E5E6}"/>
    <cellStyle name="SAPBEXstdDataEmph 14" xfId="36834" xr:uid="{DE13AC48-801F-4580-9094-7052DC6A0ECE}"/>
    <cellStyle name="SAPBEXstdDataEmph 15" xfId="36835" xr:uid="{9345C5DE-95DD-4860-BAAB-4EE3A805C3B1}"/>
    <cellStyle name="SAPBEXstdDataEmph 16" xfId="36836" xr:uid="{C265C631-6336-4A37-B3AD-135A33C4A1C1}"/>
    <cellStyle name="SAPBEXstdDataEmph 17" xfId="36837" xr:uid="{3D06048E-90CD-40BB-89B6-41E71931F613}"/>
    <cellStyle name="SAPBEXstdDataEmph 18" xfId="36838" xr:uid="{9CE8AD76-8F6C-4202-9D34-6A9326185A1F}"/>
    <cellStyle name="SAPBEXstdDataEmph 19" xfId="36839" xr:uid="{C6D5AAE0-085B-4A18-9939-D1CDAD6731CD}"/>
    <cellStyle name="SAPBEXstdDataEmph 2" xfId="2398" xr:uid="{CB8FC31A-D039-43F0-A1A3-5081AB256BE1}"/>
    <cellStyle name="SAPBEXstdDataEmph 2 10" xfId="45544" xr:uid="{9674FF20-2EF5-4B5D-AD47-A3E5888F88BF}"/>
    <cellStyle name="SAPBEXstdDataEmph 2 11" xfId="13218" xr:uid="{388C0D7F-BB5F-45CA-A5C7-556128FFF11E}"/>
    <cellStyle name="SAPBEXstdDataEmph 2 2" xfId="5527" xr:uid="{13FC9E17-8FDE-4590-B37D-06BE103FFF7D}"/>
    <cellStyle name="SAPBEXstdDataEmph 2 2 10" xfId="36840" xr:uid="{9D145AFD-630F-488A-9867-9FF4C621E4C4}"/>
    <cellStyle name="SAPBEXstdDataEmph 2 2 2" xfId="8605" xr:uid="{FCD0CE4C-CF87-47E8-BBCE-F0E4CCD8AEFE}"/>
    <cellStyle name="SAPBEXstdDataEmph 2 2 2 10" xfId="36841" xr:uid="{6729E729-41D6-463F-86A6-A092858BB067}"/>
    <cellStyle name="SAPBEXstdDataEmph 2 2 2 2" xfId="36842" xr:uid="{D9B51AEF-7841-44B1-9D66-E25218539747}"/>
    <cellStyle name="SAPBEXstdDataEmph 2 2 2 2 2" xfId="36843" xr:uid="{D8E6CBB9-F0BC-4E98-A12E-3A7679E968A9}"/>
    <cellStyle name="SAPBEXstdDataEmph 2 2 2 2 2 2" xfId="41525" xr:uid="{E52D5E8B-FA35-4995-AC3D-FD7708CD1B09}"/>
    <cellStyle name="SAPBEXstdDataEmph 2 2 2 2 2 3" xfId="42184" xr:uid="{9E9056D1-893E-45B5-A284-DEB2D1CFED7D}"/>
    <cellStyle name="SAPBEXstdDataEmph 2 2 2 2 2 4" xfId="42724" xr:uid="{8BB7F060-AED6-4674-8459-C6FC1E94FBFF}"/>
    <cellStyle name="SAPBEXstdDataEmph 2 2 2 2 2 5" xfId="43262" xr:uid="{AB8842BE-369B-4E2D-88A4-879FCD0732CA}"/>
    <cellStyle name="SAPBEXstdDataEmph 2 2 2 2 2 6" xfId="45374" xr:uid="{8C96D1B4-042C-4D86-9DA1-988ADDDC1314}"/>
    <cellStyle name="SAPBEXstdDataEmph 2 2 2 2 2 7" xfId="43889" xr:uid="{99075366-ED2A-4F8C-AA12-D64E367C01AD}"/>
    <cellStyle name="SAPBEXstdDataEmph 2 2 2 2 3" xfId="41524" xr:uid="{D7B9AFA4-6851-4460-A6A3-31D1A69FB034}"/>
    <cellStyle name="SAPBEXstdDataEmph 2 2 2 2 4" xfId="42183" xr:uid="{2F9F4B07-65B3-47DB-9069-5EE56EE6AD91}"/>
    <cellStyle name="SAPBEXstdDataEmph 2 2 2 2 5" xfId="42723" xr:uid="{DE0E0EC3-B493-4868-9493-4CD618144DCE}"/>
    <cellStyle name="SAPBEXstdDataEmph 2 2 2 2 6" xfId="43261" xr:uid="{D90860B6-0B83-44A6-8B86-8429EE9B17B5}"/>
    <cellStyle name="SAPBEXstdDataEmph 2 2 2 2 7" xfId="45373" xr:uid="{5EC6DC5B-177F-4C16-A711-70BB8A98F71F}"/>
    <cellStyle name="SAPBEXstdDataEmph 2 2 2 2 8" xfId="43890" xr:uid="{6CAE5CD1-0C85-4265-ABB9-430A74A12A9D}"/>
    <cellStyle name="SAPBEXstdDataEmph 2 2 2 3" xfId="36844" xr:uid="{2F2C3041-C264-4660-90B6-3A70FB9A8444}"/>
    <cellStyle name="SAPBEXstdDataEmph 2 2 2 3 2" xfId="41526" xr:uid="{F6C971D4-150E-4BB6-BACC-33541004367D}"/>
    <cellStyle name="SAPBEXstdDataEmph 2 2 2 3 3" xfId="42185" xr:uid="{6F3CAE1C-C213-40F1-8B21-2C85EBA14F98}"/>
    <cellStyle name="SAPBEXstdDataEmph 2 2 2 3 4" xfId="42725" xr:uid="{0FA365A0-99A6-4CC1-A6C7-10B9C43CC960}"/>
    <cellStyle name="SAPBEXstdDataEmph 2 2 2 3 5" xfId="43263" xr:uid="{06CAA64A-F32A-41F3-ACC7-CAE0F2BEE839}"/>
    <cellStyle name="SAPBEXstdDataEmph 2 2 2 3 6" xfId="45375" xr:uid="{A118387F-DBCD-4373-A55C-DB087C1E9F38}"/>
    <cellStyle name="SAPBEXstdDataEmph 2 2 2 3 7" xfId="43888" xr:uid="{D3A40D0C-ED12-48EA-8ECE-50F3B28E82C9}"/>
    <cellStyle name="SAPBEXstdDataEmph 2 2 2 4" xfId="41523" xr:uid="{61FB24BD-C577-4921-807E-2A6BCF4C1E61}"/>
    <cellStyle name="SAPBEXstdDataEmph 2 2 2 5" xfId="42182" xr:uid="{A370BA94-0F96-4952-8302-12F533F82C73}"/>
    <cellStyle name="SAPBEXstdDataEmph 2 2 2 6" xfId="42722" xr:uid="{1696C0D9-ABB0-4FE5-8D9D-459B5CA39D85}"/>
    <cellStyle name="SAPBEXstdDataEmph 2 2 2 7" xfId="43260" xr:uid="{3745C243-B8A7-415B-80BE-3D40A3D31B5F}"/>
    <cellStyle name="SAPBEXstdDataEmph 2 2 2 8" xfId="45372" xr:uid="{E1B32E42-97F8-43A7-AAC5-5F1F1B3FAC25}"/>
    <cellStyle name="SAPBEXstdDataEmph 2 2 2 9" xfId="43891" xr:uid="{D5BED58D-8EE6-4C30-926A-7EFC77230C58}"/>
    <cellStyle name="SAPBEXstdDataEmph 2 2 3" xfId="36845" xr:uid="{FEE8012A-3DC5-465D-882B-BA2A17888260}"/>
    <cellStyle name="SAPBEXstdDataEmph 2 2 3 2" xfId="41527" xr:uid="{799D8C4E-936E-4293-B8A2-AA5590F9D648}"/>
    <cellStyle name="SAPBEXstdDataEmph 2 2 3 3" xfId="42186" xr:uid="{E24C77EB-D668-4747-9965-74691797CAFF}"/>
    <cellStyle name="SAPBEXstdDataEmph 2 2 3 4" xfId="42726" xr:uid="{D14A5A38-A4DC-4446-8DC2-23FBD5C43DB2}"/>
    <cellStyle name="SAPBEXstdDataEmph 2 2 3 5" xfId="43264" xr:uid="{869D8E4A-4E88-4925-8660-A2F0755E63D6}"/>
    <cellStyle name="SAPBEXstdDataEmph 2 2 3 6" xfId="45376" xr:uid="{339486E0-DB3C-47C5-BBFB-B208BE411E45}"/>
    <cellStyle name="SAPBEXstdDataEmph 2 2 3 7" xfId="43887" xr:uid="{3C93FCC0-C22D-42C8-A5C3-07D1BD3A5F29}"/>
    <cellStyle name="SAPBEXstdDataEmph 2 2 4" xfId="41522" xr:uid="{A604283C-F4C7-4781-9D29-581E343F2B40}"/>
    <cellStyle name="SAPBEXstdDataEmph 2 2 5" xfId="42181" xr:uid="{ED850375-4756-4C2F-98C9-E84F5E189C5C}"/>
    <cellStyle name="SAPBEXstdDataEmph 2 2 6" xfId="42721" xr:uid="{AD08312F-2C85-4549-846E-5B1291444D6E}"/>
    <cellStyle name="SAPBEXstdDataEmph 2 2 7" xfId="43259" xr:uid="{F59B669F-317E-4F30-98D8-BE9813D3BC95}"/>
    <cellStyle name="SAPBEXstdDataEmph 2 2 8" xfId="45371" xr:uid="{82CDE1AC-9999-4434-B508-99272470BFC0}"/>
    <cellStyle name="SAPBEXstdDataEmph 2 2 9" xfId="43892" xr:uid="{BB4A94B7-8D0D-44A2-9281-10560EE246B7}"/>
    <cellStyle name="SAPBEXstdDataEmph 2 3" xfId="6243" xr:uid="{DDA3D538-8D7B-4F11-AC36-8EAABCA88D59}"/>
    <cellStyle name="SAPBEXstdDataEmph 2 3 2" xfId="41528" xr:uid="{46A34847-CC23-4C18-B836-3CE0364EF216}"/>
    <cellStyle name="SAPBEXstdDataEmph 2 3 3" xfId="42187" xr:uid="{598F0D6A-4DB6-4C38-8158-F1DA09BB0A80}"/>
    <cellStyle name="SAPBEXstdDataEmph 2 3 4" xfId="42727" xr:uid="{6C9D99CD-4265-4FAE-B090-7F2F5F392DF2}"/>
    <cellStyle name="SAPBEXstdDataEmph 2 3 5" xfId="43265" xr:uid="{498077F8-ADBB-40C3-A50E-B94C69F53BA4}"/>
    <cellStyle name="SAPBEXstdDataEmph 2 3 6" xfId="45377" xr:uid="{1A20AC59-748D-4E8E-BEEC-20BD804618E8}"/>
    <cellStyle name="SAPBEXstdDataEmph 2 3 7" xfId="43886" xr:uid="{2C315F7D-8B4B-4324-B7CA-A4529D392FD1}"/>
    <cellStyle name="SAPBEXstdDataEmph 2 3 8" xfId="36846" xr:uid="{42EAA68C-0949-489C-8AA9-193CC9591E39}"/>
    <cellStyle name="SAPBEXstdDataEmph 2 4" xfId="8847" xr:uid="{F14B6CA0-C01F-4066-B12C-C3BB47D8CB56}"/>
    <cellStyle name="SAPBEXstdDataEmph 2 4 2" xfId="36847" xr:uid="{92BA9339-E0A4-480D-92F7-0DF48CD1F2BA}"/>
    <cellStyle name="SAPBEXstdDataEmph 2 5" xfId="10494" xr:uid="{C3B02E14-251F-4319-8D48-1DA2DA8ECAFE}"/>
    <cellStyle name="SAPBEXstdDataEmph 2 5 2" xfId="38513" xr:uid="{34205B2B-6E63-4FCD-8DC4-093CA46032ED}"/>
    <cellStyle name="SAPBEXstdDataEmph 2 6" xfId="10800" xr:uid="{F1D6B15E-7D17-47E5-9C77-2BBB4715F0AB}"/>
    <cellStyle name="SAPBEXstdDataEmph 2 6 2" xfId="41615" xr:uid="{33573BD0-E068-4B50-B81D-AC7FE4113E6C}"/>
    <cellStyle name="SAPBEXstdDataEmph 2 7" xfId="42260" xr:uid="{99C184BC-A543-46FC-BA7E-B556BB1A89C3}"/>
    <cellStyle name="SAPBEXstdDataEmph 2 8" xfId="42870" xr:uid="{AA508BDC-87F5-43C9-BA1A-68EE2A391435}"/>
    <cellStyle name="SAPBEXstdDataEmph 2 9" xfId="43734" xr:uid="{EED31DEB-B754-440F-B190-CA59A863487D}"/>
    <cellStyle name="SAPBEXstdDataEmph 20" xfId="36848" xr:uid="{48F80CCC-DB43-4458-B092-CDBE5BB0BB35}"/>
    <cellStyle name="SAPBEXstdDataEmph 21" xfId="36849" xr:uid="{7EBF42B8-CF44-4F9A-9763-4A4C7D251B4C}"/>
    <cellStyle name="SAPBEXstdDataEmph 22" xfId="36850" xr:uid="{4B93AEA7-5CA9-460F-80BD-77EB996610EF}"/>
    <cellStyle name="SAPBEXstdDataEmph 23" xfId="36851" xr:uid="{86EB7F56-5F40-4B30-BEF2-A04C945A4273}"/>
    <cellStyle name="SAPBEXstdDataEmph 24" xfId="36852" xr:uid="{B6D0BE8A-1E89-414D-8C13-A2081D370EEB}"/>
    <cellStyle name="SAPBEXstdDataEmph 25" xfId="36853" xr:uid="{01F721FA-F66E-46DD-B750-0480BA7F0AC7}"/>
    <cellStyle name="SAPBEXstdDataEmph 26" xfId="36854" xr:uid="{2D2C2910-23EB-435C-A3E4-4FFE1655FA44}"/>
    <cellStyle name="SAPBEXstdDataEmph 27" xfId="36855" xr:uid="{66A4B0B1-05E5-4DEC-ABD9-3657653031FC}"/>
    <cellStyle name="SAPBEXstdDataEmph 28" xfId="36856" xr:uid="{12648A32-3EC1-466B-9ED2-8A4D9AA00FB2}"/>
    <cellStyle name="SAPBEXstdDataEmph 29" xfId="36857" xr:uid="{5BA1B05A-8200-48D8-97C0-0B1461E526D4}"/>
    <cellStyle name="SAPBEXstdDataEmph 3" xfId="2433" xr:uid="{1D90F2A8-2C39-41BA-B000-4CD890942F9D}"/>
    <cellStyle name="SAPBEXstdDataEmph 3 10" xfId="45615" xr:uid="{1F6FF5D9-FB19-4185-AC7C-E9683C382970}"/>
    <cellStyle name="SAPBEXstdDataEmph 3 11" xfId="13148" xr:uid="{8A806F24-3FF0-4975-9F70-F56307A1A72F}"/>
    <cellStyle name="SAPBEXstdDataEmph 3 2" xfId="5675" xr:uid="{D0953FC2-147E-4C62-A37F-B50C211F41C7}"/>
    <cellStyle name="SAPBEXstdDataEmph 3 2 2" xfId="36858" xr:uid="{85924301-5974-4588-AD71-27BCA7BB5EBD}"/>
    <cellStyle name="SAPBEXstdDataEmph 3 3" xfId="10385" xr:uid="{95D6B944-8CA8-49A3-90A7-F565B1799821}"/>
    <cellStyle name="SAPBEXstdDataEmph 3 3 2" xfId="41987" xr:uid="{9CAA73D4-2932-44F0-A0F8-DC1BF4FD0A5A}"/>
    <cellStyle name="SAPBEXstdDataEmph 3 3 3" xfId="42612" xr:uid="{28AA1A85-7705-42DF-9558-CF3F59074CFF}"/>
    <cellStyle name="SAPBEXstdDataEmph 3 3 4" xfId="43174" xr:uid="{8F67A5F0-7B4A-4784-ACCB-A08E515E84C3}"/>
    <cellStyle name="SAPBEXstdDataEmph 3 3 5" xfId="43424" xr:uid="{5617F4D0-9726-4C5A-BDEE-CB992D10A8A4}"/>
    <cellStyle name="SAPBEXstdDataEmph 3 3 6" xfId="45827" xr:uid="{B392B6F2-D0CC-4457-81A0-7C5845378E09}"/>
    <cellStyle name="SAPBEXstdDataEmph 3 3 7" xfId="46104" xr:uid="{F53B8946-9E53-48BB-9BD6-7FB47B05EA5F}"/>
    <cellStyle name="SAPBEXstdDataEmph 3 3 8" xfId="38112" xr:uid="{11D50C22-42B0-46F4-BA32-BBC599CE766B}"/>
    <cellStyle name="SAPBEXstdDataEmph 3 4" xfId="10513" xr:uid="{1947CA76-28B8-40CC-8D0F-7A9E16B4B7A2}"/>
    <cellStyle name="SAPBEXstdDataEmph 3 4 2" xfId="42083" xr:uid="{A318C0C8-A70E-49ED-A0A8-6C95420C0D67}"/>
    <cellStyle name="SAPBEXstdDataEmph 3 4 3" xfId="42700" xr:uid="{24846499-2CE4-4014-90F8-56CD6F6E2058}"/>
    <cellStyle name="SAPBEXstdDataEmph 3 4 4" xfId="43254" xr:uid="{796A560B-871A-47F3-946F-EF6CADDDCE13}"/>
    <cellStyle name="SAPBEXstdDataEmph 3 4 5" xfId="43503" xr:uid="{272B81FC-5582-47ED-9D60-438D0982D611}"/>
    <cellStyle name="SAPBEXstdDataEmph 3 4 6" xfId="45915" xr:uid="{E9229755-7EC7-4CBE-BAF5-DD7268DFF4D9}"/>
    <cellStyle name="SAPBEXstdDataEmph 3 4 7" xfId="46184" xr:uid="{F9365A9E-5B5A-4066-AC80-8C8BEDC18D68}"/>
    <cellStyle name="SAPBEXstdDataEmph 3 4 8" xfId="38270" xr:uid="{14B61D54-E093-403D-8E73-36DD5F543725}"/>
    <cellStyle name="SAPBEXstdDataEmph 3 5" xfId="10553" xr:uid="{B69CE39B-6C04-4802-BB9B-D5CE1E55D343}"/>
    <cellStyle name="SAPBEXstdDataEmph 3 5 2" xfId="38441" xr:uid="{3B68AF5F-78AA-4778-A925-F50869F2B47A}"/>
    <cellStyle name="SAPBEXstdDataEmph 3 6" xfId="5081" xr:uid="{00DB6BCB-E91C-4041-B0BB-8515FA76DA91}"/>
    <cellStyle name="SAPBEXstdDataEmph 3 6 2" xfId="41695" xr:uid="{77C5895C-0FDA-4B0B-992E-ED9D302FEA46}"/>
    <cellStyle name="SAPBEXstdDataEmph 3 7" xfId="42349" xr:uid="{DA947808-6DAF-4B80-B4AC-3F57374315BD}"/>
    <cellStyle name="SAPBEXstdDataEmph 3 8" xfId="42960" xr:uid="{A8ACE66D-2EF4-46B6-8FE6-331B15E80CF6}"/>
    <cellStyle name="SAPBEXstdDataEmph 3 9" xfId="43662" xr:uid="{4256C2CF-3867-4274-BFEA-684735917161}"/>
    <cellStyle name="SAPBEXstdDataEmph 30" xfId="36859" xr:uid="{D8FA5CE5-F889-4ABE-B77E-4D959C321018}"/>
    <cellStyle name="SAPBEXstdDataEmph 31" xfId="36860" xr:uid="{5E58C1E9-5F44-4E6A-8E58-1BC894D8B6EE}"/>
    <cellStyle name="SAPBEXstdDataEmph 32" xfId="36861" xr:uid="{58D88990-E4A9-4BC2-82D1-52C998C986E0}"/>
    <cellStyle name="SAPBEXstdDataEmph 33" xfId="36862" xr:uid="{1B0AE2A0-8DD3-4C0D-968C-D47EBDB17FA2}"/>
    <cellStyle name="SAPBEXstdDataEmph 34" xfId="36863" xr:uid="{D9011F7B-42C2-499D-910D-B08169029933}"/>
    <cellStyle name="SAPBEXstdDataEmph 35" xfId="36864" xr:uid="{423512AD-949A-4A0C-A27D-CFCBE735A957}"/>
    <cellStyle name="SAPBEXstdDataEmph 36" xfId="36865" xr:uid="{D6A10003-45BA-4B25-9B6C-C38628377C91}"/>
    <cellStyle name="SAPBEXstdDataEmph 37" xfId="36866" xr:uid="{717EB0DC-6EBB-4003-A802-215E513F9C3C}"/>
    <cellStyle name="SAPBEXstdDataEmph 38" xfId="36867" xr:uid="{A7A5B4A5-B5C3-4453-9A14-EAC997F9DE48}"/>
    <cellStyle name="SAPBEXstdDataEmph 39" xfId="36868" xr:uid="{E536EA8C-B718-45EF-A8F6-603084342586}"/>
    <cellStyle name="SAPBEXstdDataEmph 4" xfId="3274" xr:uid="{FF52985E-CB03-410F-A66D-2BB981BD7CE9}"/>
    <cellStyle name="SAPBEXstdDataEmph 4 10" xfId="13263" xr:uid="{E40E50E0-6E85-4A6B-8509-E9D6DEF1C062}"/>
    <cellStyle name="SAPBEXstdDataEmph 4 2" xfId="10259" xr:uid="{5E0D4783-3FA6-40D8-AB12-7D5613FC12EA}"/>
    <cellStyle name="SAPBEXstdDataEmph 4 2 2" xfId="36869" xr:uid="{5DCF6B0C-90F8-449F-9ECA-A98FEFDDD8E9}"/>
    <cellStyle name="SAPBEXstdDataEmph 4 3" xfId="10808" xr:uid="{D3478B12-75C5-4D00-9592-744A09042FEC}"/>
    <cellStyle name="SAPBEXstdDataEmph 4 3 2" xfId="42025" xr:uid="{EF5C4FCC-85D4-47D8-A57C-F81F99F054DB}"/>
    <cellStyle name="SAPBEXstdDataEmph 4 3 3" xfId="42650" xr:uid="{76D6744C-4C46-4EEB-B21C-28473C0C16B4}"/>
    <cellStyle name="SAPBEXstdDataEmph 4 3 4" xfId="43212" xr:uid="{A509B38A-BC09-4486-AC8B-A24C6A87894C}"/>
    <cellStyle name="SAPBEXstdDataEmph 4 3 5" xfId="43462" xr:uid="{35582918-D2BF-47DC-A8CE-DAD00849DA10}"/>
    <cellStyle name="SAPBEXstdDataEmph 4 3 6" xfId="45864" xr:uid="{C37E1D81-105B-4A11-ACD1-8336CEA22741}"/>
    <cellStyle name="SAPBEXstdDataEmph 4 3 7" xfId="46142" xr:uid="{E5A4835A-99D9-46E2-911B-6CEBAC465F16}"/>
    <cellStyle name="SAPBEXstdDataEmph 4 3 8" xfId="38150" xr:uid="{32255D3E-440B-4FC0-8498-9F58403C9F19}"/>
    <cellStyle name="SAPBEXstdDataEmph 4 4" xfId="10888" xr:uid="{DBE4B0AE-79CC-44DB-BA89-BF099A45F8A1}"/>
    <cellStyle name="SAPBEXstdDataEmph 4 4 2" xfId="38559" xr:uid="{91BA7A1D-2CD5-48C6-A7AD-273A0512DDEB}"/>
    <cellStyle name="SAPBEXstdDataEmph 4 5" xfId="10956" xr:uid="{EFE9CC34-04FE-4BA0-A605-B24074769DC3}"/>
    <cellStyle name="SAPBEXstdDataEmph 4 5 2" xfId="41558" xr:uid="{A2AE995D-9414-4FC9-AC0A-78234997C643}"/>
    <cellStyle name="SAPBEXstdDataEmph 4 6" xfId="8552" xr:uid="{83A047D4-F0B9-4001-A75B-EFE7A70173B5}"/>
    <cellStyle name="SAPBEXstdDataEmph 4 6 2" xfId="42215" xr:uid="{8113558A-DE30-4953-918E-0E7E5AA929C9}"/>
    <cellStyle name="SAPBEXstdDataEmph 4 7" xfId="42823" xr:uid="{91F09A76-CB2B-41B2-B2E8-B2C3A1777776}"/>
    <cellStyle name="SAPBEXstdDataEmph 4 8" xfId="43780" xr:uid="{88501B7D-66F5-428C-8AE1-DE790F7C4B6B}"/>
    <cellStyle name="SAPBEXstdDataEmph 4 9" xfId="45487" xr:uid="{418DCF52-962D-42F4-972C-B1F26FD2BF5B}"/>
    <cellStyle name="SAPBEXstdDataEmph 40" xfId="36870" xr:uid="{564CDC70-8D33-49F0-83B4-DB5AD6083C92}"/>
    <cellStyle name="SAPBEXstdDataEmph 41" xfId="36871" xr:uid="{C98C2D74-50B2-4AAE-9D62-5CF88AB40BCD}"/>
    <cellStyle name="SAPBEXstdDataEmph 42" xfId="36872" xr:uid="{BCE5188A-FC6E-4A2D-9067-1545D821ADF0}"/>
    <cellStyle name="SAPBEXstdDataEmph 43" xfId="36873" xr:uid="{358B1BED-A3D8-4B08-8882-FBDF436FC883}"/>
    <cellStyle name="SAPBEXstdDataEmph 44" xfId="36874" xr:uid="{A6683F8E-C68F-45DD-9A1D-A6DD08DE6F88}"/>
    <cellStyle name="SAPBEXstdDataEmph 45" xfId="36875" xr:uid="{A145743B-CCBD-4C37-95C4-A85A855666C0}"/>
    <cellStyle name="SAPBEXstdDataEmph 46" xfId="36876" xr:uid="{3B106AED-175B-47B3-AD92-EF863F30DE87}"/>
    <cellStyle name="SAPBEXstdDataEmph 47" xfId="36877" xr:uid="{EB61F572-E816-44EB-8A1C-C673616777F1}"/>
    <cellStyle name="SAPBEXstdDataEmph 48" xfId="36878" xr:uid="{EDA5670F-6531-425A-A696-D6B2FDDA63C1}"/>
    <cellStyle name="SAPBEXstdDataEmph 49" xfId="36879" xr:uid="{F1939ABE-39F9-41B8-9A11-16C77F8C96A2}"/>
    <cellStyle name="SAPBEXstdDataEmph 5" xfId="3896" xr:uid="{F7286822-1C0D-4370-B0A1-08A536E7DE4E}"/>
    <cellStyle name="SAPBEXstdDataEmph 5 2" xfId="9104" xr:uid="{04AF70ED-863D-4A7B-83E0-5F21CD435FED}"/>
    <cellStyle name="SAPBEXstdDataEmph 5 2 2" xfId="36880" xr:uid="{2D1FA236-9719-4FE6-8C43-DBA496DF9EBE}"/>
    <cellStyle name="SAPBEXstdDataEmph 5 3" xfId="38651" xr:uid="{D7A59D6E-DF3E-46CD-92D2-327DDB12F317}"/>
    <cellStyle name="SAPBEXstdDataEmph 5 4" xfId="41468" xr:uid="{C9F8AD32-8DAD-4ADC-80BD-D90F90D19975}"/>
    <cellStyle name="SAPBEXstdDataEmph 5 5" xfId="42130" xr:uid="{75562B44-AA34-4294-9740-7146849B380F}"/>
    <cellStyle name="SAPBEXstdDataEmph 5 6" xfId="42739" xr:uid="{34018831-5305-4B20-B131-91827A828035}"/>
    <cellStyle name="SAPBEXstdDataEmph 5 7" xfId="43865" xr:uid="{C46D2971-264A-4EB6-962F-93BA911D6D00}"/>
    <cellStyle name="SAPBEXstdDataEmph 5 8" xfId="45408" xr:uid="{8709AA72-6EA1-43C7-B7C3-93BC95461579}"/>
    <cellStyle name="SAPBEXstdDataEmph 5 9" xfId="13362" xr:uid="{1A0CE1B1-AEF9-4855-A758-1FCCDB6AF7DC}"/>
    <cellStyle name="SAPBEXstdDataEmph 50" xfId="36881" xr:uid="{9A2B9409-EDC4-45D7-8E5B-C4A1B4BF53D8}"/>
    <cellStyle name="SAPBEXstdDataEmph 51" xfId="36882" xr:uid="{4DA56D0D-F2AC-40DF-9D0A-5D09141DC4EA}"/>
    <cellStyle name="SAPBEXstdDataEmph 52" xfId="36883" xr:uid="{FDE840A7-AA74-40F4-8E68-5364440ADDFD}"/>
    <cellStyle name="SAPBEXstdDataEmph 53" xfId="36884" xr:uid="{33BA168D-40E3-4519-8C02-260AFFF4001F}"/>
    <cellStyle name="SAPBEXstdDataEmph 54" xfId="36885" xr:uid="{A243A532-9901-49E5-9066-F7739F8BC71B}"/>
    <cellStyle name="SAPBEXstdDataEmph 55" xfId="36886" xr:uid="{271C931F-397F-4EEB-A91F-232EDA551221}"/>
    <cellStyle name="SAPBEXstdDataEmph 56" xfId="36887" xr:uid="{2696CE3F-18D8-4B32-A6D2-E97908804822}"/>
    <cellStyle name="SAPBEXstdDataEmph 57" xfId="36888" xr:uid="{410007B9-A0FA-4505-9F8D-BC6F7B141CE6}"/>
    <cellStyle name="SAPBEXstdDataEmph 58" xfId="36889" xr:uid="{84A17A5B-0A74-4927-8146-6C319E8AF45A}"/>
    <cellStyle name="SAPBEXstdDataEmph 59" xfId="36890" xr:uid="{24407435-664A-4968-A307-3275FFD59E92}"/>
    <cellStyle name="SAPBEXstdDataEmph 6" xfId="2198" xr:uid="{B4426E83-C743-4D4B-BB4A-804448F25FF0}"/>
    <cellStyle name="SAPBEXstdDataEmph 6 2" xfId="10456" xr:uid="{8EC77592-42A1-48C5-9870-1CC3E3B294F2}"/>
    <cellStyle name="SAPBEXstdDataEmph 6 2 2" xfId="36892" xr:uid="{C863C33A-0F4C-4F87-ACD4-EE939330138A}"/>
    <cellStyle name="SAPBEXstdDataEmph 6 3" xfId="41547" xr:uid="{8DF609E9-DE5F-4A93-90F1-B963E2F18BB5}"/>
    <cellStyle name="SAPBEXstdDataEmph 6 4" xfId="42230" xr:uid="{E7B627D7-CC03-4DED-8410-7FE06D6A3815}"/>
    <cellStyle name="SAPBEXstdDataEmph 6 5" xfId="42769" xr:uid="{8614FD7C-8315-488F-AF8B-37CF2BDF3B82}"/>
    <cellStyle name="SAPBEXstdDataEmph 6 6" xfId="43266" xr:uid="{F1E37FFB-492C-4F66-A965-7EE4F764E401}"/>
    <cellStyle name="SAPBEXstdDataEmph 6 7" xfId="45378" xr:uid="{93245DD7-8923-40E4-A708-B0D1B6FE371E}"/>
    <cellStyle name="SAPBEXstdDataEmph 6 8" xfId="45922" xr:uid="{A635E614-FC6A-416D-977C-4302AFE7BE0F}"/>
    <cellStyle name="SAPBEXstdDataEmph 6 9" xfId="36891" xr:uid="{1F45A04B-10D7-4496-8B8F-6C4108FB8DE5}"/>
    <cellStyle name="SAPBEXstdDataEmph 60" xfId="36893" xr:uid="{AAD95993-B8BB-4361-A0D9-A5E198CBAE6B}"/>
    <cellStyle name="SAPBEXstdDataEmph 61" xfId="36894" xr:uid="{4B40148A-6074-44AD-8CD3-2336E2756321}"/>
    <cellStyle name="SAPBEXstdDataEmph 62" xfId="36895" xr:uid="{40C93DA8-B5FF-44E3-B7F4-2A7961F375C1}"/>
    <cellStyle name="SAPBEXstdDataEmph 63" xfId="36896" xr:uid="{E5AE4E8E-FF92-41EA-8679-1C9FB07B81C7}"/>
    <cellStyle name="SAPBEXstdDataEmph 64" xfId="36897" xr:uid="{F93A0716-3F28-49E0-9FE6-C7FD2100A97D}"/>
    <cellStyle name="SAPBEXstdDataEmph 65" xfId="36898" xr:uid="{2FC234DD-5E6C-4025-A153-02648A53C73B}"/>
    <cellStyle name="SAPBEXstdDataEmph 66" xfId="36899" xr:uid="{47A3CA7F-0093-4289-9CF5-AAC324A0AA79}"/>
    <cellStyle name="SAPBEXstdDataEmph 67" xfId="36900" xr:uid="{2B170519-0933-4392-83F1-26EA3A24D220}"/>
    <cellStyle name="SAPBEXstdDataEmph 68" xfId="36901" xr:uid="{D9E1DF60-3899-4626-B039-EC8E10395940}"/>
    <cellStyle name="SAPBEXstdDataEmph 69" xfId="36902" xr:uid="{A4D26399-03DB-491E-A2AE-B48444F6EE80}"/>
    <cellStyle name="SAPBEXstdDataEmph 7" xfId="10311" xr:uid="{D8617199-1C34-4C34-81FC-294C168D1210}"/>
    <cellStyle name="SAPBEXstdDataEmph 7 2" xfId="36903" xr:uid="{D903E7B2-5E4A-4996-A972-E6942A300E51}"/>
    <cellStyle name="SAPBEXstdDataEmph 70" xfId="36904" xr:uid="{51DE22F3-998F-4714-8441-39C3FDE5E02C}"/>
    <cellStyle name="SAPBEXstdDataEmph 71" xfId="36905" xr:uid="{BCA80716-9EA7-47F5-9D3C-EC716F317D94}"/>
    <cellStyle name="SAPBEXstdDataEmph 72" xfId="36906" xr:uid="{67DC58A9-A967-49E9-973E-645A49015F1F}"/>
    <cellStyle name="SAPBEXstdDataEmph 73" xfId="36907" xr:uid="{8DAD59D8-9FDE-425E-A7A9-7F64AEEC5A52}"/>
    <cellStyle name="SAPBEXstdDataEmph 74" xfId="36908" xr:uid="{CA6908AB-2D61-46A4-82CE-8035CC119EF7}"/>
    <cellStyle name="SAPBEXstdDataEmph 75" xfId="36909" xr:uid="{B7D10EDB-1C8D-4689-AD0C-AC3330A97B0A}"/>
    <cellStyle name="SAPBEXstdDataEmph 76" xfId="36910" xr:uid="{93296E93-AAF6-4125-AAC4-CBE769F2A12B}"/>
    <cellStyle name="SAPBEXstdDataEmph 77" xfId="36911" xr:uid="{5EDAF0C1-B6B6-4498-82F4-46CF8DED451F}"/>
    <cellStyle name="SAPBEXstdDataEmph 78" xfId="36912" xr:uid="{81B47706-A2DC-4437-9E50-EDDD3B45A4F3}"/>
    <cellStyle name="SAPBEXstdDataEmph 79" xfId="36913" xr:uid="{CD18F1BD-5731-4B8B-BA14-A69EED1D7D64}"/>
    <cellStyle name="SAPBEXstdDataEmph 8" xfId="10532" xr:uid="{B3FD49F2-6622-4AE7-9239-D9AA8DBA2E4D}"/>
    <cellStyle name="SAPBEXstdDataEmph 8 2" xfId="36914" xr:uid="{5692EACA-5A46-45F1-B744-C8403B84EC81}"/>
    <cellStyle name="SAPBEXstdDataEmph 80" xfId="36915" xr:uid="{4D53EBB3-9242-40B0-909D-6CDEF2AFD9D8}"/>
    <cellStyle name="SAPBEXstdDataEmph 81" xfId="36916" xr:uid="{2D6C173D-1664-45BB-8985-1A5D3FF86211}"/>
    <cellStyle name="SAPBEXstdDataEmph 82" xfId="36917" xr:uid="{565AF917-DBAC-477C-8684-BE38122620B9}"/>
    <cellStyle name="SAPBEXstdDataEmph 83" xfId="36918" xr:uid="{4DA465F6-4217-4190-8DC0-60EBF84805B5}"/>
    <cellStyle name="SAPBEXstdDataEmph 84" xfId="36919" xr:uid="{AC219E56-4E91-467C-A7F2-DD64323F17E9}"/>
    <cellStyle name="SAPBEXstdDataEmph 85" xfId="36920" xr:uid="{92BF5EF5-3C9B-4D90-A6F8-426FB3DF7EED}"/>
    <cellStyle name="SAPBEXstdDataEmph 86" xfId="36921" xr:uid="{74C960E1-70DB-4D59-A7C8-43DFF54A5675}"/>
    <cellStyle name="SAPBEXstdDataEmph 87" xfId="36922" xr:uid="{7360AA99-05E3-47C2-8ADD-8C17D312082F}"/>
    <cellStyle name="SAPBEXstdDataEmph 88" xfId="36923" xr:uid="{D5555A5E-E816-4156-8819-5C88E4D240D3}"/>
    <cellStyle name="SAPBEXstdDataEmph 89" xfId="36924" xr:uid="{95F53DC5-BF3F-430C-83A2-0A985659EBAF}"/>
    <cellStyle name="SAPBEXstdDataEmph 9" xfId="36925" xr:uid="{7C81A0D3-5152-4667-A56F-E68AE836C383}"/>
    <cellStyle name="SAPBEXstdDataEmph 90" xfId="36926" xr:uid="{F87E059A-2C85-4D99-8EF0-ABCD17FD1BB1}"/>
    <cellStyle name="SAPBEXstdDataEmph 91" xfId="36927" xr:uid="{D8694D4B-5B4E-4E10-BC4E-D28C9488F95F}"/>
    <cellStyle name="SAPBEXstdDataEmph 92" xfId="36928" xr:uid="{78027E02-8ADB-4CD2-975E-96CAEA4328A5}"/>
    <cellStyle name="SAPBEXstdDataEmph 93" xfId="36929" xr:uid="{35AC5CF1-0DE7-4031-B7CC-C16093E02A5D}"/>
    <cellStyle name="SAPBEXstdDataEmph 94" xfId="36930" xr:uid="{7758BDA6-D2D3-4703-96FB-CA0ADFF461A8}"/>
    <cellStyle name="SAPBEXstdDataEmph 95" xfId="36931" xr:uid="{1AB5369D-DC1E-4CDF-A372-26CE863DC611}"/>
    <cellStyle name="SAPBEXstdDataEmph 96" xfId="36932" xr:uid="{2593E432-9429-4CC5-A6A0-FE9BFAD3EB06}"/>
    <cellStyle name="SAPBEXstdDataEmph 97" xfId="36933" xr:uid="{6D3AA2EA-065B-4BB0-9DDD-FA54D0D18597}"/>
    <cellStyle name="SAPBEXstdDataEmph 98" xfId="36934" xr:uid="{5618AA52-097E-4C00-A926-F7AE18F96E7C}"/>
    <cellStyle name="SAPBEXstdDataEmph 99" xfId="36935" xr:uid="{928CE52B-D7AF-404D-82FB-3F82B48B6068}"/>
    <cellStyle name="SAPBEXstdItem" xfId="2117" xr:uid="{A7D23415-9420-4FA4-B60C-5E7E158A8A77}"/>
    <cellStyle name="SAPBEXstdItem 10" xfId="36936" xr:uid="{3E1AAB0B-9490-4B6E-BA97-AE29C90D1B8A}"/>
    <cellStyle name="SAPBEXstdItem 100" xfId="36937" xr:uid="{3D0C476A-2704-4C6A-8552-736A318437AA}"/>
    <cellStyle name="SAPBEXstdItem 101" xfId="36938" xr:uid="{DA7CDFCA-80BA-4E99-AB28-9BB15B0CA518}"/>
    <cellStyle name="SAPBEXstdItem 102" xfId="36939" xr:uid="{5C488E03-3B9B-466A-9BD9-E8D5C366C981}"/>
    <cellStyle name="SAPBEXstdItem 103" xfId="36940" xr:uid="{4E0586EA-316B-44F6-941D-89E0C7816A72}"/>
    <cellStyle name="SAPBEXstdItem 104" xfId="36941" xr:uid="{46568C2E-B6D9-43DE-8FE8-F6F249F05FAB}"/>
    <cellStyle name="SAPBEXstdItem 105" xfId="36942" xr:uid="{E1DC298E-AA6A-4512-A257-D1FB84128ABD}"/>
    <cellStyle name="SAPBEXstdItem 106" xfId="36943" xr:uid="{5C3A814F-7CA2-423F-85A9-CBCB52292653}"/>
    <cellStyle name="SAPBEXstdItem 106 2" xfId="41599" xr:uid="{AE6FCD69-51EC-4864-AE38-AE4FB7D6D757}"/>
    <cellStyle name="SAPBEXstdItem 106 3" xfId="42280" xr:uid="{97D9C254-82E7-415A-961E-93D5BDCA3DBD}"/>
    <cellStyle name="SAPBEXstdItem 106 4" xfId="42787" xr:uid="{87623146-D168-49D7-9A09-3EE9D52C149F}"/>
    <cellStyle name="SAPBEXstdItem 106 5" xfId="43267" xr:uid="{5B327059-C3A1-4CEB-AABF-8A6FA969B1DF}"/>
    <cellStyle name="SAPBEXstdItem 106 6" xfId="45379" xr:uid="{54C6ABBF-C05A-49A5-9B03-0517B8F6B82E}"/>
    <cellStyle name="SAPBEXstdItem 106 7" xfId="45923" xr:uid="{B8549A6B-99C1-436E-8953-907AED80E8E5}"/>
    <cellStyle name="SAPBEXstdItem 107" xfId="36944" xr:uid="{B1BB4542-530B-4F73-B6B2-47975413514B}"/>
    <cellStyle name="SAPBEXstdItem 107 2" xfId="41600" xr:uid="{AB16D067-5EFE-4C46-8C2E-6CA7AB45C947}"/>
    <cellStyle name="SAPBEXstdItem 107 3" xfId="42281" xr:uid="{ECC401D9-30B6-415D-8D75-4F5AC4D36680}"/>
    <cellStyle name="SAPBEXstdItem 107 4" xfId="42788" xr:uid="{88D83082-52F5-4DAA-AA3D-070D6B5FB95A}"/>
    <cellStyle name="SAPBEXstdItem 107 5" xfId="43268" xr:uid="{21819327-B7F8-4E62-B116-1BBA4C91D216}"/>
    <cellStyle name="SAPBEXstdItem 107 6" xfId="45380" xr:uid="{B88342F0-BCBA-405B-A1EB-E310C5EE83DE}"/>
    <cellStyle name="SAPBEXstdItem 107 7" xfId="45924" xr:uid="{08E1A335-4F3D-4156-ACFA-C661980A49A5}"/>
    <cellStyle name="SAPBEXstdItem 108" xfId="36945" xr:uid="{83D9889B-34F0-4FAB-86E9-173E3A817E89}"/>
    <cellStyle name="SAPBEXstdItem 108 2" xfId="41601" xr:uid="{A556F7CA-228C-44F8-A42B-10D503B5E337}"/>
    <cellStyle name="SAPBEXstdItem 108 3" xfId="42282" xr:uid="{4CFD3D75-36C9-4E03-9CA5-E0BF2DF35B2C}"/>
    <cellStyle name="SAPBEXstdItem 108 4" xfId="42789" xr:uid="{F6B34FDF-6814-4368-8BAD-4F0D47639CA4}"/>
    <cellStyle name="SAPBEXstdItem 108 5" xfId="43269" xr:uid="{1B4569B0-958B-491B-9AC6-AABBD3BC787C}"/>
    <cellStyle name="SAPBEXstdItem 108 6" xfId="45381" xr:uid="{8A45878F-6D29-4B86-A486-8F41B92F44C1}"/>
    <cellStyle name="SAPBEXstdItem 108 7" xfId="45925" xr:uid="{F17BE490-A011-43A4-B57B-4767DBFAC2AB}"/>
    <cellStyle name="SAPBEXstdItem 109" xfId="36946" xr:uid="{D7AADF84-561B-4B8F-87AB-E6781BD5DDF4}"/>
    <cellStyle name="SAPBEXstdItem 109 2" xfId="41602" xr:uid="{731F41E6-9DB9-4AFD-AC64-9CC2C8D20473}"/>
    <cellStyle name="SAPBEXstdItem 109 3" xfId="42283" xr:uid="{25C380F3-9A12-40F9-8A91-3B7FDC305684}"/>
    <cellStyle name="SAPBEXstdItem 109 4" xfId="42790" xr:uid="{E5D84329-46FB-4C8F-BB5E-39CD6DF16330}"/>
    <cellStyle name="SAPBEXstdItem 109 5" xfId="43270" xr:uid="{1DC986C9-70AF-46D6-AED2-58957EEE70D6}"/>
    <cellStyle name="SAPBEXstdItem 109 6" xfId="45382" xr:uid="{59D0F55A-CE08-46B8-9831-7BE48791158C}"/>
    <cellStyle name="SAPBEXstdItem 109 7" xfId="45926" xr:uid="{59EE9799-E48F-4793-8943-7EF6B918DA9E}"/>
    <cellStyle name="SAPBEXstdItem 11" xfId="36947" xr:uid="{D7E82985-06A6-451D-8496-4AD6B2470749}"/>
    <cellStyle name="SAPBEXstdItem 110" xfId="36948" xr:uid="{5E9BCF9D-FD41-49EA-93F0-3046C4F1771B}"/>
    <cellStyle name="SAPBEXstdItem 110 2" xfId="41604" xr:uid="{82AA6421-D79E-49F2-A2C0-3F219452ABCF}"/>
    <cellStyle name="SAPBEXstdItem 110 3" xfId="42285" xr:uid="{A2776838-D2A7-4AFD-9D25-3B2105DABD94}"/>
    <cellStyle name="SAPBEXstdItem 110 4" xfId="42792" xr:uid="{9B0E60C9-3D2A-4BFF-BF25-38E8D5F2F7B0}"/>
    <cellStyle name="SAPBEXstdItem 110 5" xfId="43271" xr:uid="{4DA86B45-EB6D-467E-A13E-AC92E2CE38E8}"/>
    <cellStyle name="SAPBEXstdItem 110 6" xfId="45383" xr:uid="{550ECD99-3746-4C9D-91E5-4CACA0BDC820}"/>
    <cellStyle name="SAPBEXstdItem 110 7" xfId="45927" xr:uid="{725876FB-6963-4A15-8027-F6D41738D4CA}"/>
    <cellStyle name="SAPBEXstdItem 111" xfId="36949" xr:uid="{9B41AB88-1A18-44CD-A995-4B6AA4C6DB22}"/>
    <cellStyle name="SAPBEXstdItem 111 2" xfId="41605" xr:uid="{30E94106-BD7A-41D5-ADCF-A7E90C049CB8}"/>
    <cellStyle name="SAPBEXstdItem 111 3" xfId="42286" xr:uid="{AB6C9C20-C3C3-48EA-B4EE-2AB324449782}"/>
    <cellStyle name="SAPBEXstdItem 111 4" xfId="42793" xr:uid="{B7DA431C-1273-4EC8-8B5C-DF6F72A19393}"/>
    <cellStyle name="SAPBEXstdItem 111 5" xfId="43272" xr:uid="{318E3B03-884D-430A-ACE2-413C5A08172A}"/>
    <cellStyle name="SAPBEXstdItem 111 6" xfId="45384" xr:uid="{6FF5A282-FE37-4501-A3A6-5FC2B6F4895D}"/>
    <cellStyle name="SAPBEXstdItem 111 7" xfId="45928" xr:uid="{074A6F37-D4AA-42A3-BD0B-3D87DA6470B9}"/>
    <cellStyle name="SAPBEXstdItem 112" xfId="36950" xr:uid="{C9F90423-0568-4B00-AE54-440D98C21D51}"/>
    <cellStyle name="SAPBEXstdItem 112 2" xfId="41606" xr:uid="{F3833F5C-6525-4EAA-A2DA-E120235F1A97}"/>
    <cellStyle name="SAPBEXstdItem 112 3" xfId="42287" xr:uid="{63D1FC86-CB2E-4ABC-A3FE-D1E76F05BF42}"/>
    <cellStyle name="SAPBEXstdItem 112 4" xfId="42794" xr:uid="{D1E13BD2-73A9-4198-AF2B-CBB885FC4F95}"/>
    <cellStyle name="SAPBEXstdItem 112 5" xfId="43273" xr:uid="{AE00F805-D15A-4E50-8804-0D96670BC9C7}"/>
    <cellStyle name="SAPBEXstdItem 112 6" xfId="45385" xr:uid="{F7ACC8AF-6636-4EBA-91D3-185CB810FA8D}"/>
    <cellStyle name="SAPBEXstdItem 112 7" xfId="45929" xr:uid="{41792148-868D-448F-B852-0588395FFE5D}"/>
    <cellStyle name="SAPBEXstdItem 113" xfId="36951" xr:uid="{94F1761C-913E-48E1-A152-DF89DF25F74A}"/>
    <cellStyle name="SAPBEXstdItem 113 2" xfId="41607" xr:uid="{C001A7A2-BAA8-4D8A-9AD2-2CECC4F4FA3A}"/>
    <cellStyle name="SAPBEXstdItem 113 3" xfId="42288" xr:uid="{FE746685-AEF5-4362-840C-DA6F58C301FA}"/>
    <cellStyle name="SAPBEXstdItem 113 4" xfId="42795" xr:uid="{833DE38C-6AD4-4544-BF1B-E203CDBAC5BC}"/>
    <cellStyle name="SAPBEXstdItem 113 5" xfId="43274" xr:uid="{CC1994EA-AB1D-45B8-BE7D-A74334E1A0D3}"/>
    <cellStyle name="SAPBEXstdItem 113 6" xfId="45386" xr:uid="{ABEE9C52-6938-4182-8214-95DADE0642A2}"/>
    <cellStyle name="SAPBEXstdItem 113 7" xfId="45930" xr:uid="{4E48D127-A515-4390-92FA-39D5663C71EE}"/>
    <cellStyle name="SAPBEXstdItem 114" xfId="36952" xr:uid="{A7D755F2-5A4C-49F9-BB93-01B56477A6BC}"/>
    <cellStyle name="SAPBEXstdItem 114 2" xfId="41608" xr:uid="{E8DC7BC5-30EB-411A-8E18-947B13B2A80D}"/>
    <cellStyle name="SAPBEXstdItem 114 3" xfId="42289" xr:uid="{422718C3-C2C2-440F-9D3E-6F89C49DF048}"/>
    <cellStyle name="SAPBEXstdItem 114 4" xfId="42796" xr:uid="{DB55ADE1-9298-4BBE-B780-8C69F21E40AA}"/>
    <cellStyle name="SAPBEXstdItem 114 5" xfId="43275" xr:uid="{3B92DA2F-1302-43B7-BF07-87B33FAF4423}"/>
    <cellStyle name="SAPBEXstdItem 114 6" xfId="45387" xr:uid="{927ABBD8-264F-4FC8-81EA-59146A3815F2}"/>
    <cellStyle name="SAPBEXstdItem 114 7" xfId="45931" xr:uid="{0BDD8E10-E6D9-4A6A-889A-4F100F2EE363}"/>
    <cellStyle name="SAPBEXstdItem 115" xfId="36953" xr:uid="{DB743C79-EBC0-43EB-AADE-D4A9B465C851}"/>
    <cellStyle name="SAPBEXstdItem 115 2" xfId="41609" xr:uid="{D7A29CAA-CC7F-45D9-A1A9-9C1AA4D126C0}"/>
    <cellStyle name="SAPBEXstdItem 115 3" xfId="42290" xr:uid="{C2D870B5-D223-4CB1-82DF-94DF6190DADC}"/>
    <cellStyle name="SAPBEXstdItem 115 4" xfId="42797" xr:uid="{66A8CC2C-FE05-4DF8-81E6-190CF9BF6628}"/>
    <cellStyle name="SAPBEXstdItem 115 5" xfId="43276" xr:uid="{6888D5FE-7815-4D91-B286-C54429B0B7C7}"/>
    <cellStyle name="SAPBEXstdItem 115 6" xfId="45388" xr:uid="{41960A94-9FBC-440C-A1B9-97C8E872C1CF}"/>
    <cellStyle name="SAPBEXstdItem 115 7" xfId="45932" xr:uid="{8AE10DF2-2EB5-4D18-A15E-67A353B65624}"/>
    <cellStyle name="SAPBEXstdItem 116" xfId="36954" xr:uid="{16B20396-00A4-4D1A-AE18-3C6D42C088E6}"/>
    <cellStyle name="SAPBEXstdItem 116 2" xfId="41610" xr:uid="{BB39920C-52D1-41A5-BF7F-C488138EBAE6}"/>
    <cellStyle name="SAPBEXstdItem 116 3" xfId="42291" xr:uid="{46159C5A-1119-4D47-9408-ACD4A6B3A0CF}"/>
    <cellStyle name="SAPBEXstdItem 116 4" xfId="42798" xr:uid="{24B96B82-AFB6-4E18-87A8-707B33547C09}"/>
    <cellStyle name="SAPBEXstdItem 116 5" xfId="43277" xr:uid="{87CD2DDA-AC09-41D3-85F5-4D36CBEB8C83}"/>
    <cellStyle name="SAPBEXstdItem 116 6" xfId="45389" xr:uid="{176CE2EB-3C4F-4239-8AC1-E23DA0E7D46F}"/>
    <cellStyle name="SAPBEXstdItem 116 7" xfId="45933" xr:uid="{53EDA012-3F08-4584-993F-A79564313F5D}"/>
    <cellStyle name="SAPBEXstdItem 117" xfId="13015" xr:uid="{9CDEBA60-EB40-4522-A408-6933D1E3A203}"/>
    <cellStyle name="SAPBEXstdItem 117 2" xfId="38402" xr:uid="{42BF788F-DF7A-4DF3-8677-B50B8CA2956D}"/>
    <cellStyle name="SAPBEXstdItem 117 3" xfId="41756" xr:uid="{CA6A30D9-9275-4364-9643-369472307F03}"/>
    <cellStyle name="SAPBEXstdItem 117 4" xfId="42402" xr:uid="{6B094638-A69F-4D07-B918-4783DCAE6309}"/>
    <cellStyle name="SAPBEXstdItem 117 5" xfId="42999" xr:uid="{C7F8F5F6-E4B0-4BE8-A3B0-73B065AEA648}"/>
    <cellStyle name="SAPBEXstdItem 117 6" xfId="43631" xr:uid="{04D39DF3-E6E8-4E1E-9AB3-E2128C0CA4FB}"/>
    <cellStyle name="SAPBEXstdItem 117 7" xfId="45649" xr:uid="{22D7C2C5-396F-48D8-9F53-D6F866E4C258}"/>
    <cellStyle name="SAPBEXstdItem 118" xfId="38342" xr:uid="{9A27E266-B995-497D-B23A-C5107ABD2267}"/>
    <cellStyle name="SAPBEXstdItem 119" xfId="41849" xr:uid="{77C6547F-B7DF-47DD-9716-133BDB24EBD9}"/>
    <cellStyle name="SAPBEXstdItem 12" xfId="36955" xr:uid="{F5BB2899-05A0-4188-BE59-97BB64E6CDC7}"/>
    <cellStyle name="SAPBEXstdItem 120" xfId="42494" xr:uid="{E6878A8B-B3B4-4B40-959A-D05838F583F8}"/>
    <cellStyle name="SAPBEXstdItem 121" xfId="43079" xr:uid="{F7CA80EF-2E75-47EA-9888-FC9BB80951D7}"/>
    <cellStyle name="SAPBEXstdItem 122" xfId="43574" xr:uid="{8E5B60EB-C23C-4807-B2C5-14185A99AE5A}"/>
    <cellStyle name="SAPBEXstdItem 123" xfId="45707" xr:uid="{8C4C19A4-9754-47FA-B94F-5DDA28644939}"/>
    <cellStyle name="SAPBEXstdItem 124" xfId="12471" xr:uid="{15E2510A-F905-49FC-A72E-8FC919D11965}"/>
    <cellStyle name="SAPBEXstdItem 125" xfId="46295" xr:uid="{EA7674AD-7807-4591-8435-AE6CD3AD6B1B}"/>
    <cellStyle name="SAPBEXstdItem 13" xfId="36956" xr:uid="{E4E694C5-A1DD-4229-AEB9-0E246403FE27}"/>
    <cellStyle name="SAPBEXstdItem 14" xfId="36957" xr:uid="{8D63C5F0-7DBA-4966-9592-2FA2CC7B4C82}"/>
    <cellStyle name="SAPBEXstdItem 15" xfId="36958" xr:uid="{8E524758-A3A7-4DFD-B08E-15E1687E646C}"/>
    <cellStyle name="SAPBEXstdItem 16" xfId="36959" xr:uid="{1BDB8CC9-CA6F-40E7-9AF5-7C49CFB43EF3}"/>
    <cellStyle name="SAPBEXstdItem 17" xfId="36960" xr:uid="{05382FA8-F779-49BD-BE37-BA4FFF7DA201}"/>
    <cellStyle name="SAPBEXstdItem 18" xfId="36961" xr:uid="{37BF7CD7-3CE7-48C1-9856-997F8C49C243}"/>
    <cellStyle name="SAPBEXstdItem 19" xfId="36962" xr:uid="{9616D6A5-0CA1-4106-8743-4E753A7A80D0}"/>
    <cellStyle name="SAPBEXstdItem 2" xfId="2374" xr:uid="{7BF78FF5-90B3-488F-AA3E-A96B5A928B28}"/>
    <cellStyle name="SAPBEXstdItem 2 10" xfId="45543" xr:uid="{9E2DA4A5-CAF4-4ACF-8877-E152BA3637CB}"/>
    <cellStyle name="SAPBEXstdItem 2 11" xfId="13219" xr:uid="{694826D5-9E52-4836-80E5-FC2A1FABC4F7}"/>
    <cellStyle name="SAPBEXstdItem 2 2" xfId="5510" xr:uid="{F9412155-6B3E-4245-AE45-CA64FC3616E7}"/>
    <cellStyle name="SAPBEXstdItem 2 2 10" xfId="36963" xr:uid="{E1D9F8C4-21CD-4D15-9FB3-8030BCD52D95}"/>
    <cellStyle name="SAPBEXstdItem 2 2 2" xfId="8606" xr:uid="{BD844A36-401D-44CD-8850-6150B9B54BA4}"/>
    <cellStyle name="SAPBEXstdItem 2 2 2 10" xfId="36964" xr:uid="{CD134EC4-16FF-4195-B9C0-B35CED44C412}"/>
    <cellStyle name="SAPBEXstdItem 2 2 2 2" xfId="36965" xr:uid="{DEB5D3D1-2388-4583-A28C-C13C25C3967D}"/>
    <cellStyle name="SAPBEXstdItem 2 2 2 2 2" xfId="36966" xr:uid="{4AF0F7B6-759F-44DD-AD03-341BDF4339E7}"/>
    <cellStyle name="SAPBEXstdItem 2 2 2 2 2 2" xfId="41622" xr:uid="{E1BF7E29-66E2-4F7A-96C4-472C1AD5A742}"/>
    <cellStyle name="SAPBEXstdItem 2 2 2 2 2 3" xfId="42303" xr:uid="{CFA22115-8AD7-402E-90DB-6CA243720DAD}"/>
    <cellStyle name="SAPBEXstdItem 2 2 2 2 2 4" xfId="42809" xr:uid="{1308BBB6-0AEC-4D0E-BFDB-7A89EFBA3607}"/>
    <cellStyle name="SAPBEXstdItem 2 2 2 2 2 5" xfId="43281" xr:uid="{4E0A8FB2-395B-496E-94A1-B8CD84D3755C}"/>
    <cellStyle name="SAPBEXstdItem 2 2 2 2 2 6" xfId="45393" xr:uid="{851B35CE-A0D8-41FA-B8E4-0341C2DAA92F}"/>
    <cellStyle name="SAPBEXstdItem 2 2 2 2 2 7" xfId="45937" xr:uid="{E5BFC1A4-22A4-4A78-A852-57CA78FB954E}"/>
    <cellStyle name="SAPBEXstdItem 2 2 2 2 3" xfId="41621" xr:uid="{080D2A46-EAD3-4F07-8C0C-6EC40601F09E}"/>
    <cellStyle name="SAPBEXstdItem 2 2 2 2 4" xfId="42302" xr:uid="{B8C26EB2-C9BD-47DC-B80E-94757886A5AC}"/>
    <cellStyle name="SAPBEXstdItem 2 2 2 2 5" xfId="42808" xr:uid="{B98FF71F-D356-46A8-9AEA-6104E3D39750}"/>
    <cellStyle name="SAPBEXstdItem 2 2 2 2 6" xfId="43280" xr:uid="{D6895A9F-3499-4D36-A195-C3721E3251A7}"/>
    <cellStyle name="SAPBEXstdItem 2 2 2 2 7" xfId="45392" xr:uid="{65BFB540-D246-4130-BF8B-AC10A57C541A}"/>
    <cellStyle name="SAPBEXstdItem 2 2 2 2 8" xfId="45936" xr:uid="{EE08B061-6FD9-4056-9A04-F3DFF6142241}"/>
    <cellStyle name="SAPBEXstdItem 2 2 2 3" xfId="36967" xr:uid="{DBE6090C-AFE6-4551-BDEB-5282DA627F7C}"/>
    <cellStyle name="SAPBEXstdItem 2 2 2 3 2" xfId="41623" xr:uid="{880ABF3B-AC21-43C8-BC65-7B0A12721946}"/>
    <cellStyle name="SAPBEXstdItem 2 2 2 3 3" xfId="42304" xr:uid="{39FFCFAE-4DF0-499A-A00F-F301E5C550D5}"/>
    <cellStyle name="SAPBEXstdItem 2 2 2 3 4" xfId="42810" xr:uid="{D8F0B05E-4FD5-4A72-B677-BC8BA9733970}"/>
    <cellStyle name="SAPBEXstdItem 2 2 2 3 5" xfId="43282" xr:uid="{BDC43189-30DB-4BA9-98B7-36272701F668}"/>
    <cellStyle name="SAPBEXstdItem 2 2 2 3 6" xfId="45394" xr:uid="{3AC82036-DBEC-4EF4-B30F-16F948016EE2}"/>
    <cellStyle name="SAPBEXstdItem 2 2 2 3 7" xfId="45938" xr:uid="{7DD98D53-A1B4-469F-B7C3-1F2ECE767AAA}"/>
    <cellStyle name="SAPBEXstdItem 2 2 2 4" xfId="41620" xr:uid="{BE3BA654-3BE2-43C5-8BA5-5090AB445256}"/>
    <cellStyle name="SAPBEXstdItem 2 2 2 5" xfId="42301" xr:uid="{335C89FB-F654-4E9E-8356-B823C66EBF67}"/>
    <cellStyle name="SAPBEXstdItem 2 2 2 6" xfId="42807" xr:uid="{BD201A22-B094-4272-9617-59A796466E7C}"/>
    <cellStyle name="SAPBEXstdItem 2 2 2 7" xfId="43279" xr:uid="{A2A19B90-F802-485B-8E97-086E1ED947F0}"/>
    <cellStyle name="SAPBEXstdItem 2 2 2 8" xfId="45391" xr:uid="{4BAE5490-813C-4639-AD2D-188E37D03E70}"/>
    <cellStyle name="SAPBEXstdItem 2 2 2 9" xfId="45935" xr:uid="{B4BED346-23E8-450A-83F5-EFCDAFC267CF}"/>
    <cellStyle name="SAPBEXstdItem 2 2 3" xfId="36968" xr:uid="{EE3B603E-AE9D-4568-9C13-EA8470DDA42A}"/>
    <cellStyle name="SAPBEXstdItem 2 2 3 2" xfId="41624" xr:uid="{5433EB53-DD77-432A-95B8-E33DA52E14CB}"/>
    <cellStyle name="SAPBEXstdItem 2 2 3 3" xfId="42305" xr:uid="{53E69FBD-1C2D-4173-87CA-E22B6A14C7EB}"/>
    <cellStyle name="SAPBEXstdItem 2 2 3 4" xfId="42811" xr:uid="{B5CB781C-982B-4898-B1BA-C46ADBC56889}"/>
    <cellStyle name="SAPBEXstdItem 2 2 3 5" xfId="43283" xr:uid="{8B2BBF9F-2D4D-4A8C-AD6D-E143191F00D0}"/>
    <cellStyle name="SAPBEXstdItem 2 2 3 6" xfId="45395" xr:uid="{3D457DC2-E7AD-4090-B8BF-E3CE62BBA94F}"/>
    <cellStyle name="SAPBEXstdItem 2 2 3 7" xfId="45939" xr:uid="{CB517934-5E52-4388-B3A8-A6E6EDA96A1B}"/>
    <cellStyle name="SAPBEXstdItem 2 2 4" xfId="41619" xr:uid="{D3E1B8CB-F7FE-4B70-A38F-F4B6D16CE348}"/>
    <cellStyle name="SAPBEXstdItem 2 2 5" xfId="42300" xr:uid="{13C93856-7362-4950-8C25-B18F19B53628}"/>
    <cellStyle name="SAPBEXstdItem 2 2 6" xfId="42806" xr:uid="{2DEDF44C-BEA5-4435-850A-A1A10B42A581}"/>
    <cellStyle name="SAPBEXstdItem 2 2 7" xfId="43278" xr:uid="{354AC568-4CE0-489A-B33C-A62FFC908019}"/>
    <cellStyle name="SAPBEXstdItem 2 2 8" xfId="45390" xr:uid="{16E9F6B4-53B7-4E03-BAA8-CD6984CF2408}"/>
    <cellStyle name="SAPBEXstdItem 2 2 9" xfId="45934" xr:uid="{5EDB1DDB-653D-47B3-AA4D-72D763AAE1CA}"/>
    <cellStyle name="SAPBEXstdItem 2 3" xfId="6244" xr:uid="{17556466-C53C-44FC-9CE5-737C24F8FF3B}"/>
    <cellStyle name="SAPBEXstdItem 2 3 2" xfId="41625" xr:uid="{C082D301-78CB-4886-8F23-7BDE5FFF1272}"/>
    <cellStyle name="SAPBEXstdItem 2 3 3" xfId="42306" xr:uid="{744F6720-040B-4B7C-BA6C-CB119CC6582D}"/>
    <cellStyle name="SAPBEXstdItem 2 3 4" xfId="42812" xr:uid="{6D7D63E6-3C6A-4EA5-B84D-07708441D483}"/>
    <cellStyle name="SAPBEXstdItem 2 3 5" xfId="43284" xr:uid="{60A2FB88-1D63-43C3-B3C1-F478FEDFE731}"/>
    <cellStyle name="SAPBEXstdItem 2 3 6" xfId="45396" xr:uid="{3DDC981F-122E-4DDF-8C07-09771CAD165E}"/>
    <cellStyle name="SAPBEXstdItem 2 3 7" xfId="45940" xr:uid="{075954DB-E8EA-4A84-850B-8354BA7A8118}"/>
    <cellStyle name="SAPBEXstdItem 2 3 8" xfId="36969" xr:uid="{E5F6C452-267D-4952-8444-CCD7AAB036CB}"/>
    <cellStyle name="SAPBEXstdItem 2 4" xfId="10732" xr:uid="{E957E802-68C4-4121-9761-09007849DD23}"/>
    <cellStyle name="SAPBEXstdItem 2 4 2" xfId="36970" xr:uid="{9C1CEBA4-DC9A-4769-AE37-649A7CFFA2B4}"/>
    <cellStyle name="SAPBEXstdItem 2 5" xfId="8706" xr:uid="{31159197-D88B-4477-9A5F-702B5B3B87EA}"/>
    <cellStyle name="SAPBEXstdItem 2 5 2" xfId="38514" xr:uid="{68CE367D-5EDE-4FB2-BEB2-29965E5E75D7}"/>
    <cellStyle name="SAPBEXstdItem 2 6" xfId="8662" xr:uid="{39F66A9B-22E1-47E3-AB97-9E3A431CC5F5}"/>
    <cellStyle name="SAPBEXstdItem 2 6 2" xfId="41614" xr:uid="{7B84D01C-A159-4BF7-8D78-E929D565C3B5}"/>
    <cellStyle name="SAPBEXstdItem 2 7" xfId="42259" xr:uid="{7C9A2404-C38F-4466-80EB-DEA922CBEC32}"/>
    <cellStyle name="SAPBEXstdItem 2 8" xfId="42869" xr:uid="{32E14268-6837-4C58-8316-25DA394ACA12}"/>
    <cellStyle name="SAPBEXstdItem 2 9" xfId="43735" xr:uid="{8722DD6E-FEEB-4B29-8DA4-4263052634C3}"/>
    <cellStyle name="SAPBEXstdItem 20" xfId="36971" xr:uid="{63D1E0A0-4E37-4DED-B89C-068EC1EF6B5C}"/>
    <cellStyle name="SAPBEXstdItem 21" xfId="36972" xr:uid="{77ED7746-E10C-4EB2-AE56-BBDC8B2DAC9B}"/>
    <cellStyle name="SAPBEXstdItem 22" xfId="36973" xr:uid="{55E69AB4-093F-45ED-A9EA-37AFB1A56E29}"/>
    <cellStyle name="SAPBEXstdItem 23" xfId="36974" xr:uid="{14C43041-609D-4568-A2C6-1B3AC09302C6}"/>
    <cellStyle name="SAPBEXstdItem 24" xfId="36975" xr:uid="{BFAE4404-6438-4CB2-B2E0-7F5043CB7EBA}"/>
    <cellStyle name="SAPBEXstdItem 25" xfId="36976" xr:uid="{E3072A9A-2FD3-44FA-BA4B-33136FC4CB71}"/>
    <cellStyle name="SAPBEXstdItem 26" xfId="36977" xr:uid="{44F40635-0595-4DDA-BE9B-4F2EADD458F1}"/>
    <cellStyle name="SAPBEXstdItem 27" xfId="36978" xr:uid="{8735BE64-6E47-45BD-8E52-4A8EB7CE9C24}"/>
    <cellStyle name="SAPBEXstdItem 28" xfId="36979" xr:uid="{CE8E7834-6D87-4E8C-87F8-7FBA3796DE04}"/>
    <cellStyle name="SAPBEXstdItem 29" xfId="36980" xr:uid="{AF30164B-DE94-4305-B4FF-D8F5A1001B5D}"/>
    <cellStyle name="SAPBEXstdItem 3" xfId="2301" xr:uid="{9805CC8A-E251-4BF4-A682-D4B6EEFFA83B}"/>
    <cellStyle name="SAPBEXstdItem 3 10" xfId="45616" xr:uid="{DBA08DB0-DDC5-4421-9C0D-9F8D0AF8D2DE}"/>
    <cellStyle name="SAPBEXstdItem 3 11" xfId="13147" xr:uid="{6CB582C7-2DB3-4064-BB6B-5B43E983D43C}"/>
    <cellStyle name="SAPBEXstdItem 3 2" xfId="5663" xr:uid="{C105ACC6-F920-49BA-9003-269420AD061E}"/>
    <cellStyle name="SAPBEXstdItem 3 2 2" xfId="36981" xr:uid="{E8B35849-5F12-4012-81C8-4873EBF2833B}"/>
    <cellStyle name="SAPBEXstdItem 3 3" xfId="10305" xr:uid="{E9AFB023-8D67-4356-A387-0A791328DAB7}"/>
    <cellStyle name="SAPBEXstdItem 3 3 2" xfId="41988" xr:uid="{5A3DE403-863A-49D7-9B9A-5C533045F8D7}"/>
    <cellStyle name="SAPBEXstdItem 3 3 3" xfId="42613" xr:uid="{5AD066E7-4218-470A-BA3D-AFCE2A95FCF3}"/>
    <cellStyle name="SAPBEXstdItem 3 3 4" xfId="43175" xr:uid="{6295DDCF-3E9E-4DBE-82AA-294DDD00306B}"/>
    <cellStyle name="SAPBEXstdItem 3 3 5" xfId="43425" xr:uid="{4EBF9868-636A-4CDE-8A9A-4DD68778CED2}"/>
    <cellStyle name="SAPBEXstdItem 3 3 6" xfId="45828" xr:uid="{446FB6EB-FFB0-4A12-A434-D27E7C066CF2}"/>
    <cellStyle name="SAPBEXstdItem 3 3 7" xfId="46105" xr:uid="{C5FC0E57-FC29-4731-B409-02FB59B76E70}"/>
    <cellStyle name="SAPBEXstdItem 3 3 8" xfId="38113" xr:uid="{367B347C-53DE-429A-9499-3B57E23DAB7C}"/>
    <cellStyle name="SAPBEXstdItem 3 4" xfId="10436" xr:uid="{2678B415-CFF2-4998-8F34-C98836A7F0A8}"/>
    <cellStyle name="SAPBEXstdItem 3 4 2" xfId="42084" xr:uid="{AC8DE523-51FC-4C84-80D3-ED4094F98EA6}"/>
    <cellStyle name="SAPBEXstdItem 3 4 3" xfId="42701" xr:uid="{4C0411CB-7DBC-4540-82EC-1AA49405D972}"/>
    <cellStyle name="SAPBEXstdItem 3 4 4" xfId="43255" xr:uid="{A5DB50F1-D5BF-4873-8D17-A0410E15F9F5}"/>
    <cellStyle name="SAPBEXstdItem 3 4 5" xfId="43504" xr:uid="{2EF0B161-B359-4B72-925F-1753B89EF92E}"/>
    <cellStyle name="SAPBEXstdItem 3 4 6" xfId="45916" xr:uid="{4BFFC63F-E009-4158-A7C9-3D481C73F3C4}"/>
    <cellStyle name="SAPBEXstdItem 3 4 7" xfId="46185" xr:uid="{C9F8712A-38AC-4C7C-ADAF-0506CF821F63}"/>
    <cellStyle name="SAPBEXstdItem 3 4 8" xfId="38271" xr:uid="{4C1A17A8-1D57-4389-81C1-05EE930BBDC5}"/>
    <cellStyle name="SAPBEXstdItem 3 5" xfId="10341" xr:uid="{925CC416-5EF3-47D0-812C-E117A0AAD542}"/>
    <cellStyle name="SAPBEXstdItem 3 5 2" xfId="38440" xr:uid="{6294050B-E6BB-43C5-BFC4-2658C4DDB7D4}"/>
    <cellStyle name="SAPBEXstdItem 3 6" xfId="5068" xr:uid="{FDBC1A59-CB23-40AC-B4BA-EFBF7691AEE5}"/>
    <cellStyle name="SAPBEXstdItem 3 6 2" xfId="41696" xr:uid="{2E046AEA-29A9-46AB-94D2-2180AFDF5E42}"/>
    <cellStyle name="SAPBEXstdItem 3 7" xfId="42350" xr:uid="{994F69D9-D566-484E-A592-F1B39C0B93AC}"/>
    <cellStyle name="SAPBEXstdItem 3 8" xfId="42961" xr:uid="{76167700-838F-4420-A6E3-F0DDE8BA2645}"/>
    <cellStyle name="SAPBEXstdItem 3 9" xfId="43661" xr:uid="{266A9EE1-8AC6-4727-873F-8A3F9C6ED842}"/>
    <cellStyle name="SAPBEXstdItem 30" xfId="36982" xr:uid="{0A17301B-C40C-40B2-9C80-062A62FB0BEA}"/>
    <cellStyle name="SAPBEXstdItem 31" xfId="36983" xr:uid="{3EB82869-61BA-40EE-9D0B-2618BFBE9DDE}"/>
    <cellStyle name="SAPBEXstdItem 32" xfId="36984" xr:uid="{2F6B01E7-D91E-46D2-BB77-B3FC6B27A6D4}"/>
    <cellStyle name="SAPBEXstdItem 33" xfId="36985" xr:uid="{CF1AD39F-0A43-4E02-B8CC-09DA10D79A61}"/>
    <cellStyle name="SAPBEXstdItem 34" xfId="36986" xr:uid="{C2D1DC7D-EBEE-4AC2-9728-9216FBB30C9F}"/>
    <cellStyle name="SAPBEXstdItem 35" xfId="36987" xr:uid="{0ACD9515-ECF0-497A-B656-336F0584BBBB}"/>
    <cellStyle name="SAPBEXstdItem 36" xfId="36988" xr:uid="{BE8C1725-E438-4C3C-A649-65A8BE8BF710}"/>
    <cellStyle name="SAPBEXstdItem 37" xfId="36989" xr:uid="{DC241F8F-6E83-4C9F-AC32-0F82A7C197DE}"/>
    <cellStyle name="SAPBEXstdItem 38" xfId="36990" xr:uid="{3E4B9396-778B-4EC1-93B7-69E47C1845BD}"/>
    <cellStyle name="SAPBEXstdItem 39" xfId="36991" xr:uid="{5F9E2B63-A6D0-4C72-9E1C-946DEDDA84B0}"/>
    <cellStyle name="SAPBEXstdItem 4" xfId="3227" xr:uid="{C98932F8-AFD9-4FA6-9CE2-A94C6A14C764}"/>
    <cellStyle name="SAPBEXstdItem 4 10" xfId="13264" xr:uid="{B514E7F3-DC86-48E2-9090-34B9046FEBD1}"/>
    <cellStyle name="SAPBEXstdItem 4 2" xfId="10216" xr:uid="{C0DDAF06-90E5-4DAA-AA0F-1254F456C55F}"/>
    <cellStyle name="SAPBEXstdItem 4 2 2" xfId="36992" xr:uid="{4163A436-EFD4-4C8B-B55C-8B296897A815}"/>
    <cellStyle name="SAPBEXstdItem 4 3" xfId="10790" xr:uid="{537AE535-6E7B-4DD4-9C22-67EC27F7FFE7}"/>
    <cellStyle name="SAPBEXstdItem 4 3 2" xfId="42026" xr:uid="{B1301FA9-EEC0-4A0C-A0EC-5D734CEE4AB8}"/>
    <cellStyle name="SAPBEXstdItem 4 3 3" xfId="42651" xr:uid="{6C7A6AEE-56D1-4F84-A7E6-C52D04EF8281}"/>
    <cellStyle name="SAPBEXstdItem 4 3 4" xfId="43213" xr:uid="{286ADB4C-803C-471D-9ED2-F829A4C441E3}"/>
    <cellStyle name="SAPBEXstdItem 4 3 5" xfId="43463" xr:uid="{D8223433-7FC2-4D67-9095-CEC78562021A}"/>
    <cellStyle name="SAPBEXstdItem 4 3 6" xfId="45865" xr:uid="{98D3BFD8-518B-477B-9546-58C49C36FC9B}"/>
    <cellStyle name="SAPBEXstdItem 4 3 7" xfId="46143" xr:uid="{3F21500C-95B5-4335-93D2-E595B852F647}"/>
    <cellStyle name="SAPBEXstdItem 4 3 8" xfId="38151" xr:uid="{5FAF5D08-3394-4AA2-9C84-5793329C7D6C}"/>
    <cellStyle name="SAPBEXstdItem 4 4" xfId="10874" xr:uid="{DF5B862B-EE6C-49F6-899E-4F0F3D2B2FA5}"/>
    <cellStyle name="SAPBEXstdItem 4 4 2" xfId="38560" xr:uid="{8D9D645A-9814-4A9A-A874-15454F6681BF}"/>
    <cellStyle name="SAPBEXstdItem 4 5" xfId="10943" xr:uid="{F13CC889-A56F-4D63-B5EA-13A8A6C1F38D}"/>
    <cellStyle name="SAPBEXstdItem 4 5 2" xfId="41557" xr:uid="{80CD3B94-7C19-41E0-8A7C-12CA5985D1B6}"/>
    <cellStyle name="SAPBEXstdItem 4 6" xfId="8553" xr:uid="{71501D6E-A495-41B3-A865-A3AE660B7C84}"/>
    <cellStyle name="SAPBEXstdItem 4 6 2" xfId="42214" xr:uid="{47BC2E82-A484-4154-99C1-F0F25311494C}"/>
    <cellStyle name="SAPBEXstdItem 4 7" xfId="42822" xr:uid="{F36C98B1-7E06-4833-9229-84E2984C482B}"/>
    <cellStyle name="SAPBEXstdItem 4 8" xfId="43781" xr:uid="{31437EED-746E-49A4-BCF1-9ADD4027A3DB}"/>
    <cellStyle name="SAPBEXstdItem 4 9" xfId="45486" xr:uid="{1598E0ED-B771-4984-A7B4-B0BA274936D3}"/>
    <cellStyle name="SAPBEXstdItem 40" xfId="36993" xr:uid="{83FA55C7-6FE9-4D60-A07D-A09FABE41A2E}"/>
    <cellStyle name="SAPBEXstdItem 41" xfId="36994" xr:uid="{94273630-F2E3-4335-A3EC-CE5784BF9F53}"/>
    <cellStyle name="SAPBEXstdItem 42" xfId="36995" xr:uid="{8F57F84F-0BB1-4F67-BBC6-C23A2EC19820}"/>
    <cellStyle name="SAPBEXstdItem 43" xfId="36996" xr:uid="{9F6C1B66-CDFA-453E-8209-A4CC995BA970}"/>
    <cellStyle name="SAPBEXstdItem 44" xfId="36997" xr:uid="{C776820D-9CC0-4357-92EB-DE0F0C0708DD}"/>
    <cellStyle name="SAPBEXstdItem 45" xfId="36998" xr:uid="{3C4ADDD5-B69D-478F-A0BD-A208D9638F60}"/>
    <cellStyle name="SAPBEXstdItem 46" xfId="36999" xr:uid="{1D430EEE-DD22-4A28-B3D8-F99D52043CE2}"/>
    <cellStyle name="SAPBEXstdItem 47" xfId="37000" xr:uid="{02F95405-B769-432F-A891-8D5F0BEAA72F}"/>
    <cellStyle name="SAPBEXstdItem 48" xfId="37001" xr:uid="{6AF487C3-D307-4791-A730-226CA5393771}"/>
    <cellStyle name="SAPBEXstdItem 49" xfId="37002" xr:uid="{A781EE8E-A25C-4FDE-9038-92FCA244C65D}"/>
    <cellStyle name="SAPBEXstdItem 5" xfId="3897" xr:uid="{E7D54E28-CDDE-4059-8B99-89F09CE027BB}"/>
    <cellStyle name="SAPBEXstdItem 5 2" xfId="8612" xr:uid="{899B30C8-788C-45EC-ADC8-576C06249DBD}"/>
    <cellStyle name="SAPBEXstdItem 5 2 2" xfId="37003" xr:uid="{3DF06E09-1EC7-4FAC-A1B3-9A906F2CEA6C}"/>
    <cellStyle name="SAPBEXstdItem 5 3" xfId="38652" xr:uid="{E636E384-2C94-4ABE-ABC5-3189884A524E}"/>
    <cellStyle name="SAPBEXstdItem 5 4" xfId="41467" xr:uid="{BA79365A-743C-4D0B-892F-E10C81237AE6}"/>
    <cellStyle name="SAPBEXstdItem 5 5" xfId="42129" xr:uid="{7275AC0D-77BF-4003-A4F8-91A115F9FB7F}"/>
    <cellStyle name="SAPBEXstdItem 5 6" xfId="42738" xr:uid="{EC55DB32-324B-41E7-ABB0-A33DC55DD018}"/>
    <cellStyle name="SAPBEXstdItem 5 7" xfId="43866" xr:uid="{1978BF30-4305-48B5-A5D3-D6C97E4E1D1F}"/>
    <cellStyle name="SAPBEXstdItem 5 8" xfId="45407" xr:uid="{211F22F3-E7D7-463C-8935-A18B338D1911}"/>
    <cellStyle name="SAPBEXstdItem 5 9" xfId="13363" xr:uid="{1FBC9C46-3F19-462E-A238-2CB1F241C17B}"/>
    <cellStyle name="SAPBEXstdItem 50" xfId="37004" xr:uid="{430E621A-CD59-4F43-B86F-7E9BAEF610DD}"/>
    <cellStyle name="SAPBEXstdItem 51" xfId="37005" xr:uid="{A7C797AB-B642-4BEB-ABC5-9F42AA8F0112}"/>
    <cellStyle name="SAPBEXstdItem 52" xfId="37006" xr:uid="{D7B5E690-9865-4C5B-B5EA-4070E6FE84D4}"/>
    <cellStyle name="SAPBEXstdItem 53" xfId="37007" xr:uid="{0B58BE62-5C60-4197-B77A-EC96CD3BBC14}"/>
    <cellStyle name="SAPBEXstdItem 54" xfId="37008" xr:uid="{ABFBC2C4-6798-4E37-B486-C7997E64CCF8}"/>
    <cellStyle name="SAPBEXstdItem 55" xfId="37009" xr:uid="{DCA47808-40B0-464D-B20C-A0BE8CF3A8E4}"/>
    <cellStyle name="SAPBEXstdItem 56" xfId="37010" xr:uid="{7E800BAF-FF99-4FC6-9BD3-80799057130C}"/>
    <cellStyle name="SAPBEXstdItem 57" xfId="37011" xr:uid="{394C2DE9-57E4-4715-A403-695A0782B9CA}"/>
    <cellStyle name="SAPBEXstdItem 58" xfId="37012" xr:uid="{88DF422E-8B30-4A7E-A36C-E5F41BA00C9F}"/>
    <cellStyle name="SAPBEXstdItem 59" xfId="37013" xr:uid="{70023021-C313-49FB-9EAC-43241E3C4D21}"/>
    <cellStyle name="SAPBEXstdItem 6" xfId="2184" xr:uid="{3E53D23D-B5CD-416F-B3BC-AB332F618A33}"/>
    <cellStyle name="SAPBEXstdItem 6 2" xfId="10714" xr:uid="{5D2D71FA-F839-45A5-B1E4-A717F5DAD888}"/>
    <cellStyle name="SAPBEXstdItem 6 2 2" xfId="37015" xr:uid="{14815991-5C90-4B1F-ACDB-52E76285AFDD}"/>
    <cellStyle name="SAPBEXstdItem 6 3" xfId="41670" xr:uid="{2639E6AE-DADB-4E28-91EC-E4ABCA4C56BD}"/>
    <cellStyle name="SAPBEXstdItem 6 4" xfId="42351" xr:uid="{3377D5C3-9C8B-4BF7-86EA-985815B32DF8}"/>
    <cellStyle name="SAPBEXstdItem 6 5" xfId="42856" xr:uid="{4104CF93-D74B-428D-95E7-C5C262F67EA4}"/>
    <cellStyle name="SAPBEXstdItem 6 6" xfId="43285" xr:uid="{E85D6A1D-4A26-41E4-A0ED-AAC70B957252}"/>
    <cellStyle name="SAPBEXstdItem 6 7" xfId="45397" xr:uid="{857DDD02-4A2A-4FB9-ACC1-1D8D5BF52BF4}"/>
    <cellStyle name="SAPBEXstdItem 6 8" xfId="45941" xr:uid="{C7E7A2B2-90C9-411C-AA85-49CAB90DBBC8}"/>
    <cellStyle name="SAPBEXstdItem 6 9" xfId="37014" xr:uid="{1DF3CB22-F5A8-40DD-AF8A-6FBC151B60DD}"/>
    <cellStyle name="SAPBEXstdItem 60" xfId="37016" xr:uid="{56AD7070-FEC3-4F26-878A-D66C5007B5CF}"/>
    <cellStyle name="SAPBEXstdItem 61" xfId="37017" xr:uid="{DE663031-7B84-4962-99B4-DF1C4B326DEA}"/>
    <cellStyle name="SAPBEXstdItem 62" xfId="37018" xr:uid="{0D2066B6-97C6-424B-A22F-18C39A61363B}"/>
    <cellStyle name="SAPBEXstdItem 63" xfId="37019" xr:uid="{58FBDCF0-CC1D-40F7-A2D5-8C5B203AF0B3}"/>
    <cellStyle name="SAPBEXstdItem 64" xfId="37020" xr:uid="{558C7419-2A88-4074-96E3-9573EA978865}"/>
    <cellStyle name="SAPBEXstdItem 65" xfId="37021" xr:uid="{4BFDCB85-569A-47E7-BC12-6B2F29DF1542}"/>
    <cellStyle name="SAPBEXstdItem 66" xfId="37022" xr:uid="{6C82986D-9336-4CD7-811B-84DDA2AC955B}"/>
    <cellStyle name="SAPBEXstdItem 67" xfId="37023" xr:uid="{6FB34497-BA0D-4251-B368-001C0BB2CA54}"/>
    <cellStyle name="SAPBEXstdItem 68" xfId="37024" xr:uid="{5BF3E0A1-24FF-49E6-A718-5729E1D7CD96}"/>
    <cellStyle name="SAPBEXstdItem 69" xfId="37025" xr:uid="{293ED9B0-6FA7-48F1-A824-A32B366FC09D}"/>
    <cellStyle name="SAPBEXstdItem 7" xfId="10722" xr:uid="{669A28FE-2595-4D31-BCE5-0B7E2638EA85}"/>
    <cellStyle name="SAPBEXstdItem 7 2" xfId="37026" xr:uid="{9E31A285-5C19-4614-B988-3D6F5556F8DD}"/>
    <cellStyle name="SAPBEXstdItem 70" xfId="37027" xr:uid="{D5677C5E-4B88-4EDA-B1AA-C0D3831BA659}"/>
    <cellStyle name="SAPBEXstdItem 71" xfId="37028" xr:uid="{71575C99-412E-4898-BF39-0B89E8DC3F06}"/>
    <cellStyle name="SAPBEXstdItem 72" xfId="37029" xr:uid="{FF09F489-2ADD-48D5-8B15-3FF1C433F169}"/>
    <cellStyle name="SAPBEXstdItem 73" xfId="37030" xr:uid="{A8E6BA39-89E3-483D-8929-528855624E9E}"/>
    <cellStyle name="SAPBEXstdItem 74" xfId="37031" xr:uid="{B05FCC97-43C1-4B92-9E73-1A22004B8840}"/>
    <cellStyle name="SAPBEXstdItem 75" xfId="37032" xr:uid="{86311D91-00D5-4EBE-900F-FB89C7E384B5}"/>
    <cellStyle name="SAPBEXstdItem 76" xfId="37033" xr:uid="{9ADB2805-BEA1-4091-A7B6-F66A7835A625}"/>
    <cellStyle name="SAPBEXstdItem 77" xfId="37034" xr:uid="{2B9119AA-D079-4708-8470-CF61473D98F2}"/>
    <cellStyle name="SAPBEXstdItem 78" xfId="37035" xr:uid="{E524BEB0-1A8B-4E0A-8C3E-086923710E8D}"/>
    <cellStyle name="SAPBEXstdItem 79" xfId="37036" xr:uid="{060ED20E-9752-4DD5-A1DE-511521EADFBC}"/>
    <cellStyle name="SAPBEXstdItem 8" xfId="8717" xr:uid="{F7A2C545-78EB-4F78-BFCD-02FCB54AEDDB}"/>
    <cellStyle name="SAPBEXstdItem 8 2" xfId="37037" xr:uid="{7E28944E-EC2B-4D98-B9DE-A3254C66B65E}"/>
    <cellStyle name="SAPBEXstdItem 80" xfId="37038" xr:uid="{094C31A5-85C5-4F59-9BEA-2FA4A283FAA6}"/>
    <cellStyle name="SAPBEXstdItem 81" xfId="37039" xr:uid="{5E8F2860-9AFD-4E5B-A39C-950D1A1BD605}"/>
    <cellStyle name="SAPBEXstdItem 82" xfId="37040" xr:uid="{71FD69D2-29E7-4636-9EFA-15DAEABF1451}"/>
    <cellStyle name="SAPBEXstdItem 83" xfId="37041" xr:uid="{CE83C78F-06F7-4CB3-B2C8-30FFC4E5EFD0}"/>
    <cellStyle name="SAPBEXstdItem 84" xfId="37042" xr:uid="{C9230486-1720-42D3-AA58-33E6A07F66C7}"/>
    <cellStyle name="SAPBEXstdItem 85" xfId="37043" xr:uid="{3E08007F-6A9B-4B7A-879A-8F6223A0ECCF}"/>
    <cellStyle name="SAPBEXstdItem 86" xfId="37044" xr:uid="{B0E34934-F6BA-48B7-BBF4-027A7C130B30}"/>
    <cellStyle name="SAPBEXstdItem 87" xfId="37045" xr:uid="{F1228D75-D24A-42DC-B0B5-F4C3FFAEC00B}"/>
    <cellStyle name="SAPBEXstdItem 88" xfId="37046" xr:uid="{2B58CA97-A89A-4D02-A551-B95199429104}"/>
    <cellStyle name="SAPBEXstdItem 89" xfId="37047" xr:uid="{B5C26E1B-B49A-41A6-BB73-E73DB7B334F5}"/>
    <cellStyle name="SAPBEXstdItem 9" xfId="37048" xr:uid="{33CA7D19-D098-46D6-864B-C01667D7B5F2}"/>
    <cellStyle name="SAPBEXstdItem 90" xfId="37049" xr:uid="{241EC657-7975-4B5B-AF5D-778AF94E27E0}"/>
    <cellStyle name="SAPBEXstdItem 91" xfId="37050" xr:uid="{E574C5EE-29E2-4345-A89C-A720B1679924}"/>
    <cellStyle name="SAPBEXstdItem 92" xfId="37051" xr:uid="{C9C73FAA-27F2-4E12-AEE4-A5806EF02120}"/>
    <cellStyle name="SAPBEXstdItem 93" xfId="37052" xr:uid="{5770C7A2-7286-42D9-A027-BFB83D30BD03}"/>
    <cellStyle name="SAPBEXstdItem 94" xfId="37053" xr:uid="{9375E01D-1D56-4978-B3D7-8CD17786E8A0}"/>
    <cellStyle name="SAPBEXstdItem 95" xfId="37054" xr:uid="{7E510815-D423-405A-8F50-19BCBFEE2F5A}"/>
    <cellStyle name="SAPBEXstdItem 96" xfId="37055" xr:uid="{3C1298B3-489A-4898-BFB3-CDCAB84F96A3}"/>
    <cellStyle name="SAPBEXstdItem 97" xfId="37056" xr:uid="{A0EC7F43-23D7-435E-98E8-31A37DAFE3AD}"/>
    <cellStyle name="SAPBEXstdItem 98" xfId="37057" xr:uid="{8B5D7155-6CEF-400C-8B1A-D7B96D018B08}"/>
    <cellStyle name="SAPBEXstdItem 99" xfId="37058" xr:uid="{4556F595-A3EE-411F-9850-D987BB1DC6F8}"/>
    <cellStyle name="SAPBEXstdItemX" xfId="2118" xr:uid="{1AD56611-6539-4821-803F-CC39F71C8A4F}"/>
    <cellStyle name="SAPBEXstdItemX 10" xfId="37059" xr:uid="{C0CA8451-8D64-4409-90C4-29738BB11849}"/>
    <cellStyle name="SAPBEXstdItemX 100" xfId="37060" xr:uid="{722B6D5B-DFF3-4566-9216-02F18CCEA24B}"/>
    <cellStyle name="SAPBEXstdItemX 101" xfId="37061" xr:uid="{94A535E3-0306-4CF4-BF51-13085FEFFAB6}"/>
    <cellStyle name="SAPBEXstdItemX 102" xfId="37062" xr:uid="{124AA82E-D96D-47D6-817D-5EEF6EADAEAF}"/>
    <cellStyle name="SAPBEXstdItemX 103" xfId="37063" xr:uid="{28A32DA8-19D9-4679-8CB8-CB0646AD53A0}"/>
    <cellStyle name="SAPBEXstdItemX 104" xfId="37064" xr:uid="{9BDD6855-4D33-4ED6-8958-DFC7CDFA0127}"/>
    <cellStyle name="SAPBEXstdItemX 105" xfId="37065" xr:uid="{E042224C-FC85-4319-9CAB-3AA87DE4B519}"/>
    <cellStyle name="SAPBEXstdItemX 105 2" xfId="41711" xr:uid="{8BA14CC8-EECF-49E9-BD6D-1236611DA080}"/>
    <cellStyle name="SAPBEXstdItemX 105 3" xfId="42370" xr:uid="{7984295B-3BF4-4F79-BB50-17763A4B322E}"/>
    <cellStyle name="SAPBEXstdItemX 105 4" xfId="42907" xr:uid="{5D6ABA87-7CB1-4C01-A711-E636F75F21E0}"/>
    <cellStyle name="SAPBEXstdItemX 105 5" xfId="43286" xr:uid="{39848E6A-6382-49AD-8E46-0C816FF77E9B}"/>
    <cellStyle name="SAPBEXstdItemX 105 6" xfId="45423" xr:uid="{BE90A085-B3C6-4F2A-80F1-A89DC8486639}"/>
    <cellStyle name="SAPBEXstdItemX 105 7" xfId="45945" xr:uid="{9C9F85B5-8407-4D78-BCAD-EE1AF6172152}"/>
    <cellStyle name="SAPBEXstdItemX 106" xfId="37066" xr:uid="{06CCEE73-640A-4EEC-9127-1DC7374CEE71}"/>
    <cellStyle name="SAPBEXstdItemX 106 2" xfId="41712" xr:uid="{D449592E-E58E-48CC-A404-E8D4C8730991}"/>
    <cellStyle name="SAPBEXstdItemX 106 3" xfId="42371" xr:uid="{81352E3A-2160-42C5-A1A9-EF39E54F7F01}"/>
    <cellStyle name="SAPBEXstdItemX 106 4" xfId="42908" xr:uid="{C0BC4C90-B19A-472A-B484-40C65D015399}"/>
    <cellStyle name="SAPBEXstdItemX 106 5" xfId="43287" xr:uid="{71AC27EA-0149-40BE-85DC-852C22FDB718}"/>
    <cellStyle name="SAPBEXstdItemX 106 6" xfId="45424" xr:uid="{FB518034-B824-4F29-812E-86428370E27D}"/>
    <cellStyle name="SAPBEXstdItemX 106 7" xfId="45946" xr:uid="{48AB9EC6-4D92-43AF-8DF7-79FB4E36D0FD}"/>
    <cellStyle name="SAPBEXstdItemX 107" xfId="37067" xr:uid="{BD4C9F81-10EB-43E6-B02E-C850C44B1A98}"/>
    <cellStyle name="SAPBEXstdItemX 107 2" xfId="41713" xr:uid="{983B5CA4-83D4-4E29-8A85-5945D6DEB21A}"/>
    <cellStyle name="SAPBEXstdItemX 107 3" xfId="42372" xr:uid="{2FD8F18D-501B-449F-BA20-65194BC4D41F}"/>
    <cellStyle name="SAPBEXstdItemX 107 4" xfId="42909" xr:uid="{BFFEB8D4-D1F7-4F0E-8626-8C0075FC93C0}"/>
    <cellStyle name="SAPBEXstdItemX 107 5" xfId="43288" xr:uid="{A6C7DF1E-8854-4919-B658-3202466B77B4}"/>
    <cellStyle name="SAPBEXstdItemX 107 6" xfId="45425" xr:uid="{D4CBB0F8-2040-4AB3-ACDB-C408BAD6A982}"/>
    <cellStyle name="SAPBEXstdItemX 107 7" xfId="45947" xr:uid="{E5C2DA09-27F8-41B8-80A2-3772C59D0B8E}"/>
    <cellStyle name="SAPBEXstdItemX 108" xfId="37068" xr:uid="{9521CAFD-E6D6-44EF-A445-C4CB78DD98B1}"/>
    <cellStyle name="SAPBEXstdItemX 108 2" xfId="41714" xr:uid="{890BE180-B11F-4498-B0E1-85B2E722589C}"/>
    <cellStyle name="SAPBEXstdItemX 108 3" xfId="42373" xr:uid="{D103CFF5-79CA-4658-99B8-2CD2621CBC52}"/>
    <cellStyle name="SAPBEXstdItemX 108 4" xfId="42910" xr:uid="{F3DBFB2B-9A06-45D8-A7BD-E5A72B646AC2}"/>
    <cellStyle name="SAPBEXstdItemX 108 5" xfId="43289" xr:uid="{D4E69558-DA92-4778-B1FD-637D2180C4BA}"/>
    <cellStyle name="SAPBEXstdItemX 108 6" xfId="45426" xr:uid="{F3AA2DA1-FE03-4C53-A482-459BFD7E0B0A}"/>
    <cellStyle name="SAPBEXstdItemX 108 7" xfId="45948" xr:uid="{AB43FE7F-D047-48C9-A21B-E053B51EC0D7}"/>
    <cellStyle name="SAPBEXstdItemX 109" xfId="37069" xr:uid="{205C5927-FE2D-44C2-9A4A-26A85AED16D5}"/>
    <cellStyle name="SAPBEXstdItemX 109 2" xfId="41715" xr:uid="{E79EBCC2-D0B8-42FE-9728-146BA0A88778}"/>
    <cellStyle name="SAPBEXstdItemX 109 3" xfId="42374" xr:uid="{96948F03-8296-4214-AA50-753A36AA6333}"/>
    <cellStyle name="SAPBEXstdItemX 109 4" xfId="42911" xr:uid="{058D6B12-F8ED-4536-B0F9-98C834E8554E}"/>
    <cellStyle name="SAPBEXstdItemX 109 5" xfId="43290" xr:uid="{CA7627AF-2A60-424D-BA30-089BC9B52922}"/>
    <cellStyle name="SAPBEXstdItemX 109 6" xfId="45427" xr:uid="{9FA8DDC3-ABCD-4905-95BE-F313502272BD}"/>
    <cellStyle name="SAPBEXstdItemX 109 7" xfId="45949" xr:uid="{AC4A4C0C-B8F8-4173-BFCB-FBDBCD760C82}"/>
    <cellStyle name="SAPBEXstdItemX 11" xfId="37070" xr:uid="{DBDB0EB0-9767-4151-8ACF-B7DAF65E92A7}"/>
    <cellStyle name="SAPBEXstdItemX 110" xfId="37071" xr:uid="{F5D1648C-5B33-491B-9DE5-26EFA7F4E248}"/>
    <cellStyle name="SAPBEXstdItemX 110 2" xfId="41716" xr:uid="{380F616D-7779-405F-9FD7-B9494BE84A97}"/>
    <cellStyle name="SAPBEXstdItemX 110 3" xfId="42375" xr:uid="{56DE24C6-E69B-4DC5-94EA-5F1B610B3009}"/>
    <cellStyle name="SAPBEXstdItemX 110 4" xfId="42913" xr:uid="{6C37E602-0E5A-4B2C-B0FA-4A02BD784916}"/>
    <cellStyle name="SAPBEXstdItemX 110 5" xfId="43291" xr:uid="{F5813CC0-A247-44B9-8A7A-B7FBCD38321C}"/>
    <cellStyle name="SAPBEXstdItemX 110 6" xfId="45429" xr:uid="{2ED5F447-AF0D-4445-9D94-0E16C91E7A4D}"/>
    <cellStyle name="SAPBEXstdItemX 110 7" xfId="45950" xr:uid="{1934A4CB-2D5B-4043-9A8D-6BEB522C7C6B}"/>
    <cellStyle name="SAPBEXstdItemX 111" xfId="37072" xr:uid="{B8BEB203-66C4-4B0C-956B-AA1F4217A1A2}"/>
    <cellStyle name="SAPBEXstdItemX 111 2" xfId="41717" xr:uid="{6102777F-7173-4849-BBE7-DEB76EF8F1BE}"/>
    <cellStyle name="SAPBEXstdItemX 111 3" xfId="42376" xr:uid="{41FCCD63-CDB9-4885-BE82-AE6E38D3FC58}"/>
    <cellStyle name="SAPBEXstdItemX 111 4" xfId="42914" xr:uid="{F747C726-ED1A-4A27-80B0-0EF2C47CCCFD}"/>
    <cellStyle name="SAPBEXstdItemX 111 5" xfId="43292" xr:uid="{37A999B3-67AB-4AAB-BEA1-99400C30F7E1}"/>
    <cellStyle name="SAPBEXstdItemX 111 6" xfId="45430" xr:uid="{71ACC8D7-884A-4827-8551-43810B28DAA7}"/>
    <cellStyle name="SAPBEXstdItemX 111 7" xfId="45951" xr:uid="{4A205230-FF15-4220-BE11-DC1EAE02AFD0}"/>
    <cellStyle name="SAPBEXstdItemX 112" xfId="37073" xr:uid="{BF097E4A-89CD-431E-85E4-5BB4A47D3C1A}"/>
    <cellStyle name="SAPBEXstdItemX 112 2" xfId="41718" xr:uid="{5E4F81D4-CCA6-463C-9E09-9E9428E7BFD5}"/>
    <cellStyle name="SAPBEXstdItemX 112 3" xfId="42377" xr:uid="{D86D518C-F8CE-44D2-813C-9D13C7449D7F}"/>
    <cellStyle name="SAPBEXstdItemX 112 4" xfId="42915" xr:uid="{338C7EB8-8FED-4DD0-AD02-191D63334AF1}"/>
    <cellStyle name="SAPBEXstdItemX 112 5" xfId="43293" xr:uid="{44B98E79-AF5C-4742-B4CD-05CE8240FF6F}"/>
    <cellStyle name="SAPBEXstdItemX 112 6" xfId="45431" xr:uid="{974D25D5-D0AD-4B51-A63B-16841F9DD6A8}"/>
    <cellStyle name="SAPBEXstdItemX 112 7" xfId="45952" xr:uid="{9C5D871B-07A1-4DF2-B97F-8E9C8B5796FB}"/>
    <cellStyle name="SAPBEXstdItemX 113" xfId="37074" xr:uid="{07D01F94-20BB-41D4-B0D7-DD0642C089FE}"/>
    <cellStyle name="SAPBEXstdItemX 113 2" xfId="41719" xr:uid="{B17E0B9E-5F71-48C2-B47B-7EBD05EA5A6C}"/>
    <cellStyle name="SAPBEXstdItemX 113 3" xfId="42378" xr:uid="{0BDE6A34-6B32-447A-B299-1A0711D80D70}"/>
    <cellStyle name="SAPBEXstdItemX 113 4" xfId="42916" xr:uid="{7D923ADE-966B-4CEB-B61E-1550E253A869}"/>
    <cellStyle name="SAPBEXstdItemX 113 5" xfId="43294" xr:uid="{02405B54-4DA1-42D8-8126-A2E17F7DD230}"/>
    <cellStyle name="SAPBEXstdItemX 113 6" xfId="45432" xr:uid="{F0D8D0E8-85F2-4B4B-92F5-DF85519C758A}"/>
    <cellStyle name="SAPBEXstdItemX 113 7" xfId="45953" xr:uid="{40927327-EF84-418D-B2C3-CAEF04885FD7}"/>
    <cellStyle name="SAPBEXstdItemX 114" xfId="37075" xr:uid="{32C395A2-3F72-4F1D-A827-34C3B1F07767}"/>
    <cellStyle name="SAPBEXstdItemX 114 2" xfId="41720" xr:uid="{870A37C7-431F-423D-9D00-38947A5A0441}"/>
    <cellStyle name="SAPBEXstdItemX 114 3" xfId="42379" xr:uid="{025DB2F2-B945-462E-B6CA-5FC3D915BB1C}"/>
    <cellStyle name="SAPBEXstdItemX 114 4" xfId="42917" xr:uid="{BB588C78-02DE-43C3-9A44-8989DE24B680}"/>
    <cellStyle name="SAPBEXstdItemX 114 5" xfId="43295" xr:uid="{0A3CC974-6A61-4F49-AB24-46F4220921BD}"/>
    <cellStyle name="SAPBEXstdItemX 114 6" xfId="45433" xr:uid="{51263CE4-1430-466B-B8E6-2252F7907635}"/>
    <cellStyle name="SAPBEXstdItemX 114 7" xfId="45954" xr:uid="{142A290A-5355-4502-BEC9-65227F6925CD}"/>
    <cellStyle name="SAPBEXstdItemX 115" xfId="37076" xr:uid="{CAEE360D-2789-4FBA-B63C-C3514998B006}"/>
    <cellStyle name="SAPBEXstdItemX 115 2" xfId="41721" xr:uid="{9A84A115-E533-4B0B-B78D-DCA880466A6A}"/>
    <cellStyle name="SAPBEXstdItemX 115 3" xfId="42380" xr:uid="{1EA988AF-28B0-4DA4-8542-D906591686B4}"/>
    <cellStyle name="SAPBEXstdItemX 115 4" xfId="42918" xr:uid="{FCA83476-FDE0-4407-8C29-814F3C8A9E21}"/>
    <cellStyle name="SAPBEXstdItemX 115 5" xfId="43296" xr:uid="{66082452-DA81-45B5-B50D-4D8354551A75}"/>
    <cellStyle name="SAPBEXstdItemX 115 6" xfId="45434" xr:uid="{5D1245FF-ABE6-4D0C-9A94-C6F1E944E7F3}"/>
    <cellStyle name="SAPBEXstdItemX 115 7" xfId="45955" xr:uid="{3E16EEE9-7A94-46E1-B280-39D1911C5DF4}"/>
    <cellStyle name="SAPBEXstdItemX 116" xfId="13016" xr:uid="{09F97F3C-11C5-4BED-B53B-80431C003030}"/>
    <cellStyle name="SAPBEXstdItemX 116 2" xfId="38403" xr:uid="{BE65C1EA-D3FF-42EE-8114-385287711AEE}"/>
    <cellStyle name="SAPBEXstdItemX 116 3" xfId="41755" xr:uid="{964332D0-FEAC-407E-A53B-2EBEF9DAA2FD}"/>
    <cellStyle name="SAPBEXstdItemX 116 4" xfId="42401" xr:uid="{AE97D7D3-596E-4BB0-8693-C380B2438021}"/>
    <cellStyle name="SAPBEXstdItemX 116 5" xfId="42998" xr:uid="{F435631C-EEC6-4BCB-A079-3F9F9BFC975F}"/>
    <cellStyle name="SAPBEXstdItemX 116 6" xfId="43632" xr:uid="{D0CF2501-88FC-4CB5-BD61-70E7A838934C}"/>
    <cellStyle name="SAPBEXstdItemX 116 7" xfId="45874" xr:uid="{574D30A4-3B49-46E2-8808-9CFCFCB44E80}"/>
    <cellStyle name="SAPBEXstdItemX 117" xfId="38343" xr:uid="{C0AB7320-0198-44E3-ABDF-7AE3C726F21B}"/>
    <cellStyle name="SAPBEXstdItemX 118" xfId="41848" xr:uid="{2BD82955-3E5C-468D-B783-7E1814EDCCCE}"/>
    <cellStyle name="SAPBEXstdItemX 119" xfId="42493" xr:uid="{D43F77B4-B6F0-4BD7-BC42-147F281C59BE}"/>
    <cellStyle name="SAPBEXstdItemX 12" xfId="37077" xr:uid="{3D06E48A-F27D-4E95-813C-CC743DE06FBA}"/>
    <cellStyle name="SAPBEXstdItemX 120" xfId="43078" xr:uid="{A78C9874-727A-4E0F-A745-AD7A7A70C675}"/>
    <cellStyle name="SAPBEXstdItemX 121" xfId="43575" xr:uid="{1EAEE96E-3F79-4663-B012-66E6DA72241B}"/>
    <cellStyle name="SAPBEXstdItemX 122" xfId="45706" xr:uid="{8F2AA8F8-3A10-45F8-890F-CE582FF52A60}"/>
    <cellStyle name="SAPBEXstdItemX 123" xfId="12472" xr:uid="{14F4D50C-69D7-4D15-99FD-CE0A39D875C6}"/>
    <cellStyle name="SAPBEXstdItemX 124" xfId="46296" xr:uid="{06E28A8E-2438-40ED-8188-EDE96E81D186}"/>
    <cellStyle name="SAPBEXstdItemX 13" xfId="37078" xr:uid="{04ECEDF6-3592-4705-8CA1-73642059FB12}"/>
    <cellStyle name="SAPBEXstdItemX 14" xfId="37079" xr:uid="{10B1128C-0653-454F-9FDD-9E78060A959C}"/>
    <cellStyle name="SAPBEXstdItemX 15" xfId="37080" xr:uid="{41D5A78E-D860-465F-89F4-9B9F0FAC3938}"/>
    <cellStyle name="SAPBEXstdItemX 16" xfId="37081" xr:uid="{59E0E1FB-5317-4D0F-AD27-CBAE4A1CE02E}"/>
    <cellStyle name="SAPBEXstdItemX 17" xfId="37082" xr:uid="{3AA66D12-89D9-4014-AEBF-1D8310999A8B}"/>
    <cellStyle name="SAPBEXstdItemX 18" xfId="37083" xr:uid="{D47B2936-C1A7-4629-824B-D99F27BB79F1}"/>
    <cellStyle name="SAPBEXstdItemX 19" xfId="37084" xr:uid="{8B075070-6952-4F1E-827D-A83CD02C89DB}"/>
    <cellStyle name="SAPBEXstdItemX 2" xfId="2384" xr:uid="{53FD9FF8-1151-40B7-98BE-479CFD2AE400}"/>
    <cellStyle name="SAPBEXstdItemX 2 10" xfId="45542" xr:uid="{6295E040-7E72-4E77-AA67-D55BAADEC8BD}"/>
    <cellStyle name="SAPBEXstdItemX 2 11" xfId="13220" xr:uid="{0697DC1F-5A12-4F36-BF43-9CA4DB26B9F6}"/>
    <cellStyle name="SAPBEXstdItemX 2 2" xfId="5520" xr:uid="{9DCA54F7-1C8C-46AA-8BF1-0622E7512AF6}"/>
    <cellStyle name="SAPBEXstdItemX 2 2 10" xfId="37085" xr:uid="{E6DB8B20-664B-4356-A99B-D237CE875CEE}"/>
    <cellStyle name="SAPBEXstdItemX 2 2 2" xfId="8607" xr:uid="{56ACCC78-7E1A-46F7-BA78-C4038CE0DE04}"/>
    <cellStyle name="SAPBEXstdItemX 2 2 2 10" xfId="37086" xr:uid="{90030C90-65BF-4286-B368-4B71F2AFE04B}"/>
    <cellStyle name="SAPBEXstdItemX 2 2 2 2" xfId="37087" xr:uid="{FDB036CB-811E-4DB3-8991-E3296D485FBD}"/>
    <cellStyle name="SAPBEXstdItemX 2 2 2 2 2" xfId="37088" xr:uid="{0A37958C-E546-4EC8-8CFB-648B549B60E5}"/>
    <cellStyle name="SAPBEXstdItemX 2 2 2 2 2 2" xfId="41727" xr:uid="{6488D02C-15B1-490E-A15D-4B93E3D8A846}"/>
    <cellStyle name="SAPBEXstdItemX 2 2 2 2 2 3" xfId="42384" xr:uid="{B577847A-EAB5-4140-B13C-FA8C5A97CDC6}"/>
    <cellStyle name="SAPBEXstdItemX 2 2 2 2 2 4" xfId="42930" xr:uid="{B71DB8E2-4858-49CD-A0D8-93BDD859FC90}"/>
    <cellStyle name="SAPBEXstdItemX 2 2 2 2 2 5" xfId="43300" xr:uid="{AB269FE9-4995-4592-94C7-536DC7967363}"/>
    <cellStyle name="SAPBEXstdItemX 2 2 2 2 2 6" xfId="45446" xr:uid="{3C6F733B-9605-447D-AB00-909BB6FBD372}"/>
    <cellStyle name="SAPBEXstdItemX 2 2 2 2 2 7" xfId="45959" xr:uid="{40C56759-D8A9-46FB-A270-6DD006D3623C}"/>
    <cellStyle name="SAPBEXstdItemX 2 2 2 2 3" xfId="41726" xr:uid="{F230447E-44F0-469C-9ABE-A7A7B1007DF0}"/>
    <cellStyle name="SAPBEXstdItemX 2 2 2 2 4" xfId="42383" xr:uid="{E33D45E6-4A8D-40B6-9395-9196BC84C3E6}"/>
    <cellStyle name="SAPBEXstdItemX 2 2 2 2 5" xfId="42929" xr:uid="{1C32CC7A-2670-459E-80B9-B9A61E1B13F1}"/>
    <cellStyle name="SAPBEXstdItemX 2 2 2 2 6" xfId="43299" xr:uid="{337AEA85-323D-4C3A-BDC8-63C481473258}"/>
    <cellStyle name="SAPBEXstdItemX 2 2 2 2 7" xfId="45445" xr:uid="{80D8676E-F3F6-4570-A3DF-DA838D856151}"/>
    <cellStyle name="SAPBEXstdItemX 2 2 2 2 8" xfId="45958" xr:uid="{6F877A80-2C79-4DFB-B5BD-B0D6083714B6}"/>
    <cellStyle name="SAPBEXstdItemX 2 2 2 3" xfId="37089" xr:uid="{B4B768EA-F193-4B73-AE72-A61AB77451F0}"/>
    <cellStyle name="SAPBEXstdItemX 2 2 2 3 2" xfId="41728" xr:uid="{D6E4047A-A274-4CBA-A864-C522081CE97C}"/>
    <cellStyle name="SAPBEXstdItemX 2 2 2 3 3" xfId="42385" xr:uid="{70881724-0E14-472D-84FA-1BDA662789F8}"/>
    <cellStyle name="SAPBEXstdItemX 2 2 2 3 4" xfId="42931" xr:uid="{DB3977E6-B3BB-4C7A-9B47-46137A453D2F}"/>
    <cellStyle name="SAPBEXstdItemX 2 2 2 3 5" xfId="43301" xr:uid="{C37A412A-6EB5-4D54-BD63-943B87994E65}"/>
    <cellStyle name="SAPBEXstdItemX 2 2 2 3 6" xfId="45447" xr:uid="{394AF8D1-FE49-4B86-B6B9-71B7C2480FDF}"/>
    <cellStyle name="SAPBEXstdItemX 2 2 2 3 7" xfId="45960" xr:uid="{01291759-519C-4CA6-A834-9A0ED1769D57}"/>
    <cellStyle name="SAPBEXstdItemX 2 2 2 4" xfId="41725" xr:uid="{D4DAD758-C7DE-42E4-8409-EB742B431817}"/>
    <cellStyle name="SAPBEXstdItemX 2 2 2 5" xfId="42382" xr:uid="{A2B40014-19BD-4961-ADCB-C023D6B0CDEC}"/>
    <cellStyle name="SAPBEXstdItemX 2 2 2 6" xfId="42928" xr:uid="{9A4C1E71-6CF6-42B9-BE28-CBF406199821}"/>
    <cellStyle name="SAPBEXstdItemX 2 2 2 7" xfId="43298" xr:uid="{56283462-E966-4623-A35A-F9A2332DDB8F}"/>
    <cellStyle name="SAPBEXstdItemX 2 2 2 8" xfId="45444" xr:uid="{2DCBE363-3627-4404-9E0F-23166F4250EB}"/>
    <cellStyle name="SAPBEXstdItemX 2 2 2 9" xfId="45957" xr:uid="{B01F9445-4275-4952-8B49-0DFBF26AE907}"/>
    <cellStyle name="SAPBEXstdItemX 2 2 3" xfId="37090" xr:uid="{C4122B13-D00C-47D5-98D3-98A29D80D630}"/>
    <cellStyle name="SAPBEXstdItemX 2 2 3 2" xfId="41729" xr:uid="{A8AA103D-9F93-4420-8078-D218DC9DD8F4}"/>
    <cellStyle name="SAPBEXstdItemX 2 2 3 3" xfId="42386" xr:uid="{F39CCAB7-6C6F-444A-BF6A-1927B6955E50}"/>
    <cellStyle name="SAPBEXstdItemX 2 2 3 4" xfId="42932" xr:uid="{24ADE093-7C70-482C-B620-16236BC3A2AC}"/>
    <cellStyle name="SAPBEXstdItemX 2 2 3 5" xfId="43302" xr:uid="{CB452425-93BD-4DAD-A9BC-B82C1A3EF717}"/>
    <cellStyle name="SAPBEXstdItemX 2 2 3 6" xfId="45448" xr:uid="{9ED77157-EA20-45B3-9D50-4C08CF439740}"/>
    <cellStyle name="SAPBEXstdItemX 2 2 3 7" xfId="45961" xr:uid="{D2405B42-0418-41F3-9D79-A633909A9FD7}"/>
    <cellStyle name="SAPBEXstdItemX 2 2 4" xfId="41724" xr:uid="{7AE7B91A-B9D1-4954-A5DD-57FD577D3FF0}"/>
    <cellStyle name="SAPBEXstdItemX 2 2 5" xfId="42381" xr:uid="{40B07919-645F-4C27-9B64-1FEAF62BDA4A}"/>
    <cellStyle name="SAPBEXstdItemX 2 2 6" xfId="42927" xr:uid="{1DEA9FAB-1E87-40C1-8F8F-F388B3836326}"/>
    <cellStyle name="SAPBEXstdItemX 2 2 7" xfId="43297" xr:uid="{D98DEE1F-316A-4C09-853A-F3197D5EA254}"/>
    <cellStyle name="SAPBEXstdItemX 2 2 8" xfId="45443" xr:uid="{67A72B19-DB11-45D2-B432-4DABA94E8B08}"/>
    <cellStyle name="SAPBEXstdItemX 2 2 9" xfId="45956" xr:uid="{A50ECA87-4C5E-49B5-A9EE-758D689FFB8D}"/>
    <cellStyle name="SAPBEXstdItemX 2 3" xfId="6245" xr:uid="{D6F8A39F-FF89-43E7-A8FF-42D0190AD445}"/>
    <cellStyle name="SAPBEXstdItemX 2 3 2" xfId="41730" xr:uid="{47B9D00B-5F3A-4300-91F8-C308C8BF1296}"/>
    <cellStyle name="SAPBEXstdItemX 2 3 3" xfId="42387" xr:uid="{972D1A8C-B284-477C-BE93-F3B4B708BE2B}"/>
    <cellStyle name="SAPBEXstdItemX 2 3 4" xfId="42933" xr:uid="{D44FB7C9-4429-46B9-BA91-46371CE253A2}"/>
    <cellStyle name="SAPBEXstdItemX 2 3 5" xfId="43303" xr:uid="{19D5DAAE-670C-4FF5-B02B-C5AF7D1CA613}"/>
    <cellStyle name="SAPBEXstdItemX 2 3 6" xfId="45449" xr:uid="{9D8FD04E-89F1-44D3-AFD9-02A08099E460}"/>
    <cellStyle name="SAPBEXstdItemX 2 3 7" xfId="45962" xr:uid="{FD228DE9-9939-40C2-8F37-00E26BEBDDDE}"/>
    <cellStyle name="SAPBEXstdItemX 2 3 8" xfId="37091" xr:uid="{60DA5CFC-39F7-4E92-A4C7-D92E65391462}"/>
    <cellStyle name="SAPBEXstdItemX 2 4" xfId="10419" xr:uid="{80C84CC4-7A85-4010-8F48-7D0CE3CCD492}"/>
    <cellStyle name="SAPBEXstdItemX 2 4 2" xfId="37092" xr:uid="{78729BEA-1159-4428-B414-DDDF71A8D73D}"/>
    <cellStyle name="SAPBEXstdItemX 2 5" xfId="10527" xr:uid="{B39B4DCE-EA47-4158-9A97-443C73839CCA}"/>
    <cellStyle name="SAPBEXstdItemX 2 5 2" xfId="38515" xr:uid="{76BEAB59-B5CF-4E1E-9F83-7DA6EA901686}"/>
    <cellStyle name="SAPBEXstdItemX 2 6" xfId="10684" xr:uid="{037BFDA3-B758-49EA-B253-426B848F371D}"/>
    <cellStyle name="SAPBEXstdItemX 2 6 2" xfId="41613" xr:uid="{2D978C51-B300-432F-9A14-68965C31CBD1}"/>
    <cellStyle name="SAPBEXstdItemX 2 7" xfId="42258" xr:uid="{6263A111-976E-4A5A-BF52-49596425A068}"/>
    <cellStyle name="SAPBEXstdItemX 2 8" xfId="42868" xr:uid="{D9A77289-FC89-493A-A25A-77DA2E54E904}"/>
    <cellStyle name="SAPBEXstdItemX 2 9" xfId="43736" xr:uid="{C5E24CDD-40DB-4836-B511-0F87A0F6E108}"/>
    <cellStyle name="SAPBEXstdItemX 20" xfId="37093" xr:uid="{860ECE13-FF9F-4FC4-8853-90D2887E775D}"/>
    <cellStyle name="SAPBEXstdItemX 21" xfId="37094" xr:uid="{1518575E-3FE8-4380-9CF5-F8F9A22A10E7}"/>
    <cellStyle name="SAPBEXstdItemX 22" xfId="37095" xr:uid="{BFFE18BA-6679-4809-B2F2-4C079293B33D}"/>
    <cellStyle name="SAPBEXstdItemX 23" xfId="37096" xr:uid="{B1D7E333-82AC-46C7-8928-12DEDE614393}"/>
    <cellStyle name="SAPBEXstdItemX 24" xfId="37097" xr:uid="{87C504BC-CDE8-4E15-828D-658D1C620F51}"/>
    <cellStyle name="SAPBEXstdItemX 25" xfId="37098" xr:uid="{8F870260-F81F-41E8-A988-058E0AE44A63}"/>
    <cellStyle name="SAPBEXstdItemX 26" xfId="37099" xr:uid="{97A93BA0-6C9E-4897-A61B-EC7D84F8214E}"/>
    <cellStyle name="SAPBEXstdItemX 27" xfId="37100" xr:uid="{5F9608E6-FF14-4A55-BBA5-22104FCC457E}"/>
    <cellStyle name="SAPBEXstdItemX 28" xfId="37101" xr:uid="{5A93440B-32DB-4391-9105-FF6052EE1A3B}"/>
    <cellStyle name="SAPBEXstdItemX 29" xfId="37102" xr:uid="{DCB5143B-A4C7-4E3B-9E96-54F71BCEF2E8}"/>
    <cellStyle name="SAPBEXstdItemX 3" xfId="2143" xr:uid="{A645407D-E463-4674-923C-04D14014FA2F}"/>
    <cellStyle name="SAPBEXstdItemX 3 10" xfId="43634" xr:uid="{FC6585B9-82DB-496B-A581-E3F7EAAE61E2}"/>
    <cellStyle name="SAPBEXstdItemX 3 11" xfId="13146" xr:uid="{1DC9747F-AC19-4D89-9DD1-71AD051EDF70}"/>
    <cellStyle name="SAPBEXstdItemX 3 2" xfId="5673" xr:uid="{C8110ED5-85E9-4CD9-888B-0A99AFF8851B}"/>
    <cellStyle name="SAPBEXstdItemX 3 2 2" xfId="37103" xr:uid="{8167A071-2BEA-4646-934B-B1DF29469E2D}"/>
    <cellStyle name="SAPBEXstdItemX 3 3" xfId="8802" xr:uid="{421880C8-C29A-465B-81D2-8AF3D8CC8F61}"/>
    <cellStyle name="SAPBEXstdItemX 3 3 2" xfId="41989" xr:uid="{742DDAED-0505-4841-9415-32CC82B0EC3E}"/>
    <cellStyle name="SAPBEXstdItemX 3 3 3" xfId="42614" xr:uid="{BF62BC8A-186F-4BB7-86D2-40DDE58BABBF}"/>
    <cellStyle name="SAPBEXstdItemX 3 3 4" xfId="43176" xr:uid="{F63648EE-C787-496C-A6C3-0E02CDD57A54}"/>
    <cellStyle name="SAPBEXstdItemX 3 3 5" xfId="43426" xr:uid="{EC0306B4-7D42-41D1-B53B-684F8379CCA3}"/>
    <cellStyle name="SAPBEXstdItemX 3 3 6" xfId="45829" xr:uid="{CBB617B9-45E4-41C8-BA63-93DAAF45C405}"/>
    <cellStyle name="SAPBEXstdItemX 3 3 7" xfId="46106" xr:uid="{CC107634-9FBA-4320-BC0A-5934CD7CE972}"/>
    <cellStyle name="SAPBEXstdItemX 3 3 8" xfId="38114" xr:uid="{94386BD9-F25E-41D9-956C-4A81410CFFE9}"/>
    <cellStyle name="SAPBEXstdItemX 3 4" xfId="10496" xr:uid="{1BB0C52D-1D31-4A31-8C29-09B3A2466D90}"/>
    <cellStyle name="SAPBEXstdItemX 3 4 2" xfId="42085" xr:uid="{D408108C-EA3E-41F3-801F-E21336DE10F2}"/>
    <cellStyle name="SAPBEXstdItemX 3 4 3" xfId="42702" xr:uid="{7A84A903-E945-4524-AB5D-6E269D507A29}"/>
    <cellStyle name="SAPBEXstdItemX 3 4 4" xfId="43256" xr:uid="{382C00B4-35FF-497A-8D81-08BC54A88026}"/>
    <cellStyle name="SAPBEXstdItemX 3 4 5" xfId="43505" xr:uid="{9A6F593B-F91A-45D8-BE9D-639C3D77B006}"/>
    <cellStyle name="SAPBEXstdItemX 3 4 6" xfId="45917" xr:uid="{06190EE4-1DDC-4620-A287-17C28A50DADE}"/>
    <cellStyle name="SAPBEXstdItemX 3 4 7" xfId="46186" xr:uid="{08ACE0AB-9631-49BE-83A5-C240541E2F71}"/>
    <cellStyle name="SAPBEXstdItemX 3 4 8" xfId="38272" xr:uid="{E530643D-E01F-4B21-B747-0332B0E8B5B7}"/>
    <cellStyle name="SAPBEXstdItemX 3 5" xfId="10658" xr:uid="{624EC31B-F252-49DA-ADA3-A3628AE50F9F}"/>
    <cellStyle name="SAPBEXstdItemX 3 5 2" xfId="38439" xr:uid="{F91640F3-39E6-4C9C-91AC-43E8C950D3E6}"/>
    <cellStyle name="SAPBEXstdItemX 3 6" xfId="5079" xr:uid="{C15B84CC-132B-4EC4-9EC3-FF7940B0C944}"/>
    <cellStyle name="SAPBEXstdItemX 3 6 2" xfId="41697" xr:uid="{42FB9186-1709-4C95-A072-35518CD37466}"/>
    <cellStyle name="SAPBEXstdItemX 3 7" xfId="42352" xr:uid="{38012071-9A98-438F-8156-42E8CAD7733C}"/>
    <cellStyle name="SAPBEXstdItemX 3 8" xfId="42962" xr:uid="{202EC2D0-F7A4-4A82-B104-FF6A79AEB888}"/>
    <cellStyle name="SAPBEXstdItemX 3 9" xfId="43660" xr:uid="{334ABEA0-55D3-4E5E-AA16-0E7E97FC07C1}"/>
    <cellStyle name="SAPBEXstdItemX 30" xfId="37104" xr:uid="{F9369F39-8E3C-4703-9CEB-9DD8878A5265}"/>
    <cellStyle name="SAPBEXstdItemX 31" xfId="37105" xr:uid="{A35FAAF5-9250-4FE8-9863-851151073E76}"/>
    <cellStyle name="SAPBEXstdItemX 32" xfId="37106" xr:uid="{8DDC41DE-D8EF-46D4-8A70-76EB2A9B365A}"/>
    <cellStyle name="SAPBEXstdItemX 33" xfId="37107" xr:uid="{3F995013-01B0-4271-ADB5-51B241965502}"/>
    <cellStyle name="SAPBEXstdItemX 34" xfId="37108" xr:uid="{2CB48692-D5DA-4396-BA10-9389C2F1B3EB}"/>
    <cellStyle name="SAPBEXstdItemX 35" xfId="37109" xr:uid="{A2FEDD5E-B75E-473A-9C2D-AF284450B5EB}"/>
    <cellStyle name="SAPBEXstdItemX 36" xfId="37110" xr:uid="{26851BD2-A0FD-47F2-A343-8360CFC42F3E}"/>
    <cellStyle name="SAPBEXstdItemX 37" xfId="37111" xr:uid="{3E20819E-A626-494C-8EF3-CF88ECE20150}"/>
    <cellStyle name="SAPBEXstdItemX 38" xfId="37112" xr:uid="{B36EC04B-583A-4DAE-8497-FC8E99735C7E}"/>
    <cellStyle name="SAPBEXstdItemX 39" xfId="37113" xr:uid="{1F9D916E-101D-42BC-95C3-1B615A6F8D5D}"/>
    <cellStyle name="SAPBEXstdItemX 4" xfId="3237" xr:uid="{64BD9B18-E741-440D-AFAC-6A7E6665172C}"/>
    <cellStyle name="SAPBEXstdItemX 4 10" xfId="13265" xr:uid="{98045D6D-3F85-4DDD-8175-2FC7BF2FD29C}"/>
    <cellStyle name="SAPBEXstdItemX 4 2" xfId="10222" xr:uid="{D8C179EF-2946-48D4-A825-729D2AB9D6D1}"/>
    <cellStyle name="SAPBEXstdItemX 4 2 2" xfId="37114" xr:uid="{B6EFEAF4-AC99-4A17-BE1A-38B715EB565C}"/>
    <cellStyle name="SAPBEXstdItemX 4 3" xfId="10797" xr:uid="{CD7B07C0-E46D-4E9F-9A7B-2C75DDEDB86F}"/>
    <cellStyle name="SAPBEXstdItemX 4 3 2" xfId="42027" xr:uid="{2118DC4B-3CEE-42FA-9ACE-FB37EDE17049}"/>
    <cellStyle name="SAPBEXstdItemX 4 3 3" xfId="42652" xr:uid="{010549C7-1F4E-4BA5-9E22-868CB7368DF2}"/>
    <cellStyle name="SAPBEXstdItemX 4 3 4" xfId="43214" xr:uid="{F3BE3453-E8EA-45CF-80F8-A0E5BF29900D}"/>
    <cellStyle name="SAPBEXstdItemX 4 3 5" xfId="43464" xr:uid="{205002B2-817B-44E9-9810-675D36A24189}"/>
    <cellStyle name="SAPBEXstdItemX 4 3 6" xfId="45866" xr:uid="{F79CCA13-58B1-43BF-B7BB-BF1E09C9BBE7}"/>
    <cellStyle name="SAPBEXstdItemX 4 3 7" xfId="46144" xr:uid="{262619AC-E424-4547-B204-92B67F5AC40E}"/>
    <cellStyle name="SAPBEXstdItemX 4 3 8" xfId="38152" xr:uid="{11BCB03B-A529-4FD7-8C74-EDF464B5D2E9}"/>
    <cellStyle name="SAPBEXstdItemX 4 4" xfId="10881" xr:uid="{AF921AAE-A5C2-40CD-89C0-8720E07FF296}"/>
    <cellStyle name="SAPBEXstdItemX 4 4 2" xfId="38561" xr:uid="{64E1BEBE-0643-47F8-9F8C-81B6A7F4132A}"/>
    <cellStyle name="SAPBEXstdItemX 4 5" xfId="10950" xr:uid="{FB8DA538-78DC-48D3-A718-192B7AC67B1D}"/>
    <cellStyle name="SAPBEXstdItemX 4 5 2" xfId="41556" xr:uid="{4C15E9E2-EE25-44BD-8033-31A8A05C4E58}"/>
    <cellStyle name="SAPBEXstdItemX 4 6" xfId="8554" xr:uid="{D6FD89DA-9BC1-49E3-946D-A151F5BAE26E}"/>
    <cellStyle name="SAPBEXstdItemX 4 6 2" xfId="42213" xr:uid="{16521D77-064F-4812-91A5-D72200FA1A4C}"/>
    <cellStyle name="SAPBEXstdItemX 4 7" xfId="42821" xr:uid="{03CA28AB-EFD7-4A31-8925-88C24E53424B}"/>
    <cellStyle name="SAPBEXstdItemX 4 8" xfId="43782" xr:uid="{A6930854-3981-4EC6-87A7-D829BE36172F}"/>
    <cellStyle name="SAPBEXstdItemX 4 9" xfId="45485" xr:uid="{7F48EA68-2DF9-46ED-8F6F-B99A33D92165}"/>
    <cellStyle name="SAPBEXstdItemX 40" xfId="37115" xr:uid="{91AC961F-584A-43C9-B505-5BFDAC6DF0CE}"/>
    <cellStyle name="SAPBEXstdItemX 41" xfId="37116" xr:uid="{09732487-205A-42AF-AA8B-DAE6331753B9}"/>
    <cellStyle name="SAPBEXstdItemX 42" xfId="37117" xr:uid="{132A0F55-59BB-4D1F-9BE7-B7A04E01CF42}"/>
    <cellStyle name="SAPBEXstdItemX 43" xfId="37118" xr:uid="{57645A8C-47FB-48BA-9348-FE9C47D88052}"/>
    <cellStyle name="SAPBEXstdItemX 44" xfId="37119" xr:uid="{A9969A2F-911C-428B-BFB4-900D5E74A8B9}"/>
    <cellStyle name="SAPBEXstdItemX 45" xfId="37120" xr:uid="{9BDC9C10-F1BE-4F23-A7A1-B31296EB1B62}"/>
    <cellStyle name="SAPBEXstdItemX 46" xfId="37121" xr:uid="{5A45E0E8-7C6A-4801-BA7B-35AA83910B49}"/>
    <cellStyle name="SAPBEXstdItemX 47" xfId="37122" xr:uid="{C8463814-36C3-4A23-BD9E-DA4989C4EC0B}"/>
    <cellStyle name="SAPBEXstdItemX 48" xfId="37123" xr:uid="{DF31EB5E-B701-49DE-9A2B-46D488906F37}"/>
    <cellStyle name="SAPBEXstdItemX 49" xfId="37124" xr:uid="{B82C8523-913A-464E-9C27-3DD15478CC05}"/>
    <cellStyle name="SAPBEXstdItemX 5" xfId="2191" xr:uid="{F36E5BF1-DE25-4BEF-92F3-95345B4551E3}"/>
    <cellStyle name="SAPBEXstdItemX 5 2" xfId="8688" xr:uid="{F2129B97-3018-48E6-BD38-E5AF69B40933}"/>
    <cellStyle name="SAPBEXstdItemX 5 2 2" xfId="37125" xr:uid="{CC25144C-FD50-4422-915D-2B0471F9B38F}"/>
    <cellStyle name="SAPBEXstdItemX 5 3" xfId="38653" xr:uid="{96FEA438-73F2-439B-A6D7-4109F8E2BB8B}"/>
    <cellStyle name="SAPBEXstdItemX 5 4" xfId="41466" xr:uid="{61E03D72-4C81-44AC-B92B-A648FBCF6CCF}"/>
    <cellStyle name="SAPBEXstdItemX 5 5" xfId="42128" xr:uid="{23A08ECA-FB17-4134-823A-D4F92E4B20B8}"/>
    <cellStyle name="SAPBEXstdItemX 5 6" xfId="42737" xr:uid="{9B6F563D-258A-4B15-98D9-265D5C2D0D36}"/>
    <cellStyle name="SAPBEXstdItemX 5 7" xfId="43867" xr:uid="{77675818-1755-4230-96BD-8A6C0E73CA17}"/>
    <cellStyle name="SAPBEXstdItemX 5 8" xfId="45406" xr:uid="{07534DA0-C051-4372-A653-3150794231FB}"/>
    <cellStyle name="SAPBEXstdItemX 5 9" xfId="13364" xr:uid="{919BC434-2C9B-4CEC-8B03-CE3DAC15C690}"/>
    <cellStyle name="SAPBEXstdItemX 50" xfId="37126" xr:uid="{F1D4698A-67EA-45D5-8EA7-4CE720B77F29}"/>
    <cellStyle name="SAPBEXstdItemX 51" xfId="37127" xr:uid="{6F560D3B-9413-4159-BFBB-ABC6FF66CBEC}"/>
    <cellStyle name="SAPBEXstdItemX 52" xfId="37128" xr:uid="{D14CFF1E-4B66-48A6-91A9-5215D32AF95A}"/>
    <cellStyle name="SAPBEXstdItemX 53" xfId="37129" xr:uid="{5DAFA227-1CAC-4131-B18E-26718F252D6F}"/>
    <cellStyle name="SAPBEXstdItemX 54" xfId="37130" xr:uid="{C1706C33-F58B-48A2-8C2A-52F48260FA24}"/>
    <cellStyle name="SAPBEXstdItemX 55" xfId="37131" xr:uid="{2B6D4824-8625-4FFD-86BC-866AF45FB04A}"/>
    <cellStyle name="SAPBEXstdItemX 56" xfId="37132" xr:uid="{7EE5C98D-828D-4A91-A903-A823173C4AC3}"/>
    <cellStyle name="SAPBEXstdItemX 57" xfId="37133" xr:uid="{422AF178-5895-4742-AF4E-9D8C7E024DBD}"/>
    <cellStyle name="SAPBEXstdItemX 58" xfId="37134" xr:uid="{DD65D495-4726-4339-9232-6743AA2F2434}"/>
    <cellStyle name="SAPBEXstdItemX 59" xfId="37135" xr:uid="{21591DCC-5889-4675-916F-799DF486C31E}"/>
    <cellStyle name="SAPBEXstdItemX 6" xfId="10731" xr:uid="{50995701-5C34-4DC7-B731-62CD5474229D}"/>
    <cellStyle name="SAPBEXstdItemX 6 2" xfId="37137" xr:uid="{057B1DAF-78F1-428A-82E7-981AEA16D6A3}"/>
    <cellStyle name="SAPBEXstdItemX 6 3" xfId="41732" xr:uid="{0B3852FD-8965-4FCB-90BC-0B8CC55D4A60}"/>
    <cellStyle name="SAPBEXstdItemX 6 4" xfId="42388" xr:uid="{4EEF9E5E-05CB-4D77-BAFC-10D09622706C}"/>
    <cellStyle name="SAPBEXstdItemX 6 5" xfId="42975" xr:uid="{EB58813F-7E89-4361-A869-5310A00AAB79}"/>
    <cellStyle name="SAPBEXstdItemX 6 6" xfId="43304" xr:uid="{FD3D303D-D7CC-4E19-B4D6-C26EB8F39651}"/>
    <cellStyle name="SAPBEXstdItemX 6 7" xfId="45465" xr:uid="{2C9AF442-DB6E-465A-A134-B530EF7FC967}"/>
    <cellStyle name="SAPBEXstdItemX 6 8" xfId="45963" xr:uid="{5447FC48-4F9A-4282-BD63-9F789969A883}"/>
    <cellStyle name="SAPBEXstdItemX 6 9" xfId="37136" xr:uid="{E64BB863-FB37-489E-93B7-E58FEDAE6DE6}"/>
    <cellStyle name="SAPBEXstdItemX 60" xfId="37138" xr:uid="{8916DC34-8F2B-4BC7-8AEA-331F54F02E4F}"/>
    <cellStyle name="SAPBEXstdItemX 61" xfId="37139" xr:uid="{777DD58D-F2CA-4E01-B413-666F4CC37879}"/>
    <cellStyle name="SAPBEXstdItemX 62" xfId="37140" xr:uid="{9FA00CD6-C1B1-441D-BA7E-8D1BA5746795}"/>
    <cellStyle name="SAPBEXstdItemX 63" xfId="37141" xr:uid="{3E6D317A-02CC-425C-B479-BB8ECF7DA446}"/>
    <cellStyle name="SAPBEXstdItemX 64" xfId="37142" xr:uid="{C0D0E387-55DA-4860-908F-9D315F6E4FE8}"/>
    <cellStyle name="SAPBEXstdItemX 65" xfId="37143" xr:uid="{0EFD762C-1A78-4243-A382-A94592B4F01F}"/>
    <cellStyle name="SAPBEXstdItemX 66" xfId="37144" xr:uid="{34AA72D3-59F9-4D6F-90B3-18B1DEBC320E}"/>
    <cellStyle name="SAPBEXstdItemX 67" xfId="37145" xr:uid="{00458829-335F-424B-BBD6-78D6E7616F64}"/>
    <cellStyle name="SAPBEXstdItemX 68" xfId="37146" xr:uid="{EA8933B3-3F0A-4E78-809C-3F01E8C36DDA}"/>
    <cellStyle name="SAPBEXstdItemX 69" xfId="37147" xr:uid="{47256C5F-0DF6-42BA-BF24-243F0E128EC1}"/>
    <cellStyle name="SAPBEXstdItemX 7" xfId="10538" xr:uid="{50738889-8AC8-4F67-BC0E-099501ACA00B}"/>
    <cellStyle name="SAPBEXstdItemX 7 2" xfId="37148" xr:uid="{7E33825B-88E3-4F70-BB70-EF9F33B818C6}"/>
    <cellStyle name="SAPBEXstdItemX 70" xfId="37149" xr:uid="{1F6D68B8-ECCC-48BE-952A-65402EBFCDF5}"/>
    <cellStyle name="SAPBEXstdItemX 71" xfId="37150" xr:uid="{05585E4F-4C7D-4FD6-867F-D2345034CB72}"/>
    <cellStyle name="SAPBEXstdItemX 72" xfId="37151" xr:uid="{BEB0024D-AC09-461E-9E92-424B1E04B532}"/>
    <cellStyle name="SAPBEXstdItemX 73" xfId="37152" xr:uid="{2F3FCEF4-8C8F-40EF-A672-B4D3705AE442}"/>
    <cellStyle name="SAPBEXstdItemX 74" xfId="37153" xr:uid="{7853451A-8E15-47C1-AC89-830B876F1D4E}"/>
    <cellStyle name="SAPBEXstdItemX 75" xfId="37154" xr:uid="{10AD8514-0F89-4CB4-ABA1-DCF5A385606F}"/>
    <cellStyle name="SAPBEXstdItemX 76" xfId="37155" xr:uid="{1AD8B5E6-14B5-4867-8C71-CF9282D95EE9}"/>
    <cellStyle name="SAPBEXstdItemX 77" xfId="37156" xr:uid="{C4273F89-2DF2-47F2-8396-69558B8932A5}"/>
    <cellStyle name="SAPBEXstdItemX 78" xfId="37157" xr:uid="{692EE0C9-4BC2-4E2D-9440-F2864D5D1581}"/>
    <cellStyle name="SAPBEXstdItemX 79" xfId="37158" xr:uid="{E3731B4D-F523-40B5-A633-A34A5D888125}"/>
    <cellStyle name="SAPBEXstdItemX 8" xfId="10412" xr:uid="{11CDCEF9-2CE5-4AFF-92A5-14066CC1DEF1}"/>
    <cellStyle name="SAPBEXstdItemX 8 2" xfId="37159" xr:uid="{B376308E-5B7D-4EC7-B927-A07FFEE296F9}"/>
    <cellStyle name="SAPBEXstdItemX 80" xfId="37160" xr:uid="{53823373-7028-4EA0-AD4C-B35C7C3DF5DB}"/>
    <cellStyle name="SAPBEXstdItemX 81" xfId="37161" xr:uid="{5555E6FF-2029-4504-9CC9-A67E70F1D16F}"/>
    <cellStyle name="SAPBEXstdItemX 82" xfId="37162" xr:uid="{D5DFC8CF-F5DC-43C9-A354-54536EB87C45}"/>
    <cellStyle name="SAPBEXstdItemX 83" xfId="37163" xr:uid="{9D9700B4-E3E1-4E68-8696-AF1C59068D69}"/>
    <cellStyle name="SAPBEXstdItemX 84" xfId="37164" xr:uid="{E3A4D542-1536-4717-B212-10A3C66840D5}"/>
    <cellStyle name="SAPBEXstdItemX 85" xfId="37165" xr:uid="{EE79E4D7-5F93-48E4-A59F-AF72CB14988B}"/>
    <cellStyle name="SAPBEXstdItemX 86" xfId="37166" xr:uid="{4C3B1C06-CEA5-4F17-9192-482669C44DD8}"/>
    <cellStyle name="SAPBEXstdItemX 87" xfId="37167" xr:uid="{80ECA91B-FED4-4765-ABCA-DF4A336439A4}"/>
    <cellStyle name="SAPBEXstdItemX 88" xfId="37168" xr:uid="{56FB1662-98C0-461E-92AD-562DEE08AD70}"/>
    <cellStyle name="SAPBEXstdItemX 89" xfId="37169" xr:uid="{2C7EB3A2-6DE7-40F9-971E-FC489CF8A555}"/>
    <cellStyle name="SAPBEXstdItemX 9" xfId="37170" xr:uid="{A7FDB7C8-07C5-4B74-843C-FDB81FEEC2B5}"/>
    <cellStyle name="SAPBEXstdItemX 90" xfId="37171" xr:uid="{315B28E2-378E-4F31-B053-D9EE52D9F7C7}"/>
    <cellStyle name="SAPBEXstdItemX 91" xfId="37172" xr:uid="{BD2089B0-384E-448B-9A02-15A1846BA822}"/>
    <cellStyle name="SAPBEXstdItemX 92" xfId="37173" xr:uid="{543F0087-6BEE-435B-94D8-1FC5F3DF4CBF}"/>
    <cellStyle name="SAPBEXstdItemX 93" xfId="37174" xr:uid="{E94B6BB6-A31B-4007-A9EF-35797473AFBF}"/>
    <cellStyle name="SAPBEXstdItemX 94" xfId="37175" xr:uid="{705ABA62-4CAF-441C-A316-E27C88019B4D}"/>
    <cellStyle name="SAPBEXstdItemX 95" xfId="37176" xr:uid="{CFB59DC8-20E9-45A3-A23F-BDF711DFD291}"/>
    <cellStyle name="SAPBEXstdItemX 96" xfId="37177" xr:uid="{02E5B203-B1B9-4256-A1C9-5097D03EC358}"/>
    <cellStyle name="SAPBEXstdItemX 97" xfId="37178" xr:uid="{BFD8507F-5E94-4984-A1F5-84AA5628ECF2}"/>
    <cellStyle name="SAPBEXstdItemX 98" xfId="37179" xr:uid="{B8FE89C9-A91C-4514-BE69-8DC94B53B8B6}"/>
    <cellStyle name="SAPBEXstdItemX 99" xfId="37180" xr:uid="{90659E80-079B-403E-8E98-3D92EC0C1FA7}"/>
    <cellStyle name="SAPBEXtitle" xfId="2119" xr:uid="{6D01DAC7-1A54-4B99-9AC9-7D9231D13286}"/>
    <cellStyle name="SAPBEXtitle 10" xfId="37181" xr:uid="{45B55BEB-6A95-486E-BE4F-50CB1442162D}"/>
    <cellStyle name="SAPBEXtitle 100" xfId="37182" xr:uid="{8FEDA759-0ACB-48A8-AD0F-2AA42C98E08A}"/>
    <cellStyle name="SAPBEXtitle 101" xfId="37183" xr:uid="{FCDAFFF7-8049-4522-ABD7-10919CEA87FE}"/>
    <cellStyle name="SAPBEXtitle 102" xfId="37184" xr:uid="{13B82DD3-1B4A-440D-97E8-2403E9C37263}"/>
    <cellStyle name="SAPBEXtitle 103" xfId="37185" xr:uid="{B478A0A1-76ED-436A-850E-33C132EAC0A0}"/>
    <cellStyle name="SAPBEXtitle 104" xfId="37186" xr:uid="{B4C25480-5810-43D5-ABC6-23EEB78A6205}"/>
    <cellStyle name="SAPBEXtitle 105" xfId="37187" xr:uid="{2A9F4C13-7706-43EF-9FF1-B724BEA6FF48}"/>
    <cellStyle name="SAPBEXtitle 105 2" xfId="41736" xr:uid="{2BB6448C-2E35-41B1-AC85-1FFE3139A02D}"/>
    <cellStyle name="SAPBEXtitle 105 3" xfId="42407" xr:uid="{CF6ACC1D-5304-4B1C-A15C-21BE43352385}"/>
    <cellStyle name="SAPBEXtitle 105 4" xfId="42980" xr:uid="{B1A271FA-60C2-4A22-9C62-2C0E2BE29377}"/>
    <cellStyle name="SAPBEXtitle 105 5" xfId="43305" xr:uid="{4497A356-2206-4AA9-916B-B80385968E15}"/>
    <cellStyle name="SAPBEXtitle 105 6" xfId="45504" xr:uid="{50B52D44-FABB-4DE3-9E42-BD668515B850}"/>
    <cellStyle name="SAPBEXtitle 105 7" xfId="45964" xr:uid="{39475ECA-90FB-4128-B707-D4FF0B0DA937}"/>
    <cellStyle name="SAPBEXtitle 106" xfId="37188" xr:uid="{BD4F1975-53A8-4CAF-A2CA-B39A9D32E0B3}"/>
    <cellStyle name="SAPBEXtitle 106 2" xfId="41737" xr:uid="{1F98B9F9-0C1D-403F-8209-7E6E061C7F8B}"/>
    <cellStyle name="SAPBEXtitle 106 3" xfId="42408" xr:uid="{416A009D-6A2F-4CE6-8AEA-5FB8A6BE547D}"/>
    <cellStyle name="SAPBEXtitle 106 4" xfId="42981" xr:uid="{D73A26BD-0B0E-4FBC-AF58-B68A583F5801}"/>
    <cellStyle name="SAPBEXtitle 106 5" xfId="43306" xr:uid="{2804DB02-7B59-4C87-8714-59A4782796E0}"/>
    <cellStyle name="SAPBEXtitle 106 6" xfId="45505" xr:uid="{B794ACCA-F902-4D56-B1CC-D57342B98DA0}"/>
    <cellStyle name="SAPBEXtitle 106 7" xfId="45965" xr:uid="{626F8F2C-4616-477E-B744-715870E64A0E}"/>
    <cellStyle name="SAPBEXtitle 107" xfId="37189" xr:uid="{D93A050F-7EB3-4283-B5A1-2AEDF3C3F891}"/>
    <cellStyle name="SAPBEXtitle 107 2" xfId="41738" xr:uid="{28DA207E-F627-44CA-A5F2-4C270D8A3625}"/>
    <cellStyle name="SAPBEXtitle 107 3" xfId="42409" xr:uid="{71FDF532-22C6-4C36-93B5-A0423C5AB315}"/>
    <cellStyle name="SAPBEXtitle 107 4" xfId="42982" xr:uid="{CBCEDD55-7E6F-40BA-9956-BBBD0A26ADEB}"/>
    <cellStyle name="SAPBEXtitle 107 5" xfId="43307" xr:uid="{38462983-4128-428E-88AC-970A37D075CC}"/>
    <cellStyle name="SAPBEXtitle 107 6" xfId="45506" xr:uid="{59B0B1D8-5BE8-4DAD-82A2-DF345455ABF3}"/>
    <cellStyle name="SAPBEXtitle 107 7" xfId="45966" xr:uid="{E9053552-F641-4AA7-B213-C0BA60B9219E}"/>
    <cellStyle name="SAPBEXtitle 108" xfId="37190" xr:uid="{0201CBFF-4EEE-495C-986A-AA67633AC866}"/>
    <cellStyle name="SAPBEXtitle 108 2" xfId="41739" xr:uid="{20767A05-7263-4530-87EE-2FD55016059D}"/>
    <cellStyle name="SAPBEXtitle 108 3" xfId="42410" xr:uid="{D713562D-57B0-41DD-96C8-B9899EEB6610}"/>
    <cellStyle name="SAPBEXtitle 108 4" xfId="42983" xr:uid="{C7B03C50-6533-463D-B232-2A27BC078F93}"/>
    <cellStyle name="SAPBEXtitle 108 5" xfId="43308" xr:uid="{12DFD740-751F-4B2B-9857-D92A4FC63D60}"/>
    <cellStyle name="SAPBEXtitle 108 6" xfId="45507" xr:uid="{BB6E8408-8740-47F9-AAB4-403C6F4EFCC2}"/>
    <cellStyle name="SAPBEXtitle 108 7" xfId="45967" xr:uid="{FE80290D-5521-4CB9-B82D-42600E55DE9A}"/>
    <cellStyle name="SAPBEXtitle 109" xfId="37191" xr:uid="{A2BEC17E-154A-4B7D-A54A-E353FA6B1E61}"/>
    <cellStyle name="SAPBEXtitle 109 2" xfId="41740" xr:uid="{05D9E444-D0CB-4E05-8480-415B927A2CCC}"/>
    <cellStyle name="SAPBEXtitle 109 3" xfId="42411" xr:uid="{AAB0B0E9-A59F-4E58-A0DC-08D9A7092102}"/>
    <cellStyle name="SAPBEXtitle 109 4" xfId="42984" xr:uid="{4B1FBC2F-2872-4196-A66F-ED8AEA97BD55}"/>
    <cellStyle name="SAPBEXtitle 109 5" xfId="43309" xr:uid="{0E755A69-1C13-4042-82F3-64EA10D4DED5}"/>
    <cellStyle name="SAPBEXtitle 109 6" xfId="45508" xr:uid="{182CE509-4C98-4896-B8EA-54C607DCF831}"/>
    <cellStyle name="SAPBEXtitle 109 7" xfId="45968" xr:uid="{88C71C73-1633-416D-96B3-0D6AD617FD4E}"/>
    <cellStyle name="SAPBEXtitle 11" xfId="37192" xr:uid="{0E469B85-86DA-4941-B50D-6FEE0E4DC115}"/>
    <cellStyle name="SAPBEXtitle 110" xfId="37193" xr:uid="{D0827CEC-7567-407F-A73F-2B8E0313EEB3}"/>
    <cellStyle name="SAPBEXtitle 110 2" xfId="41741" xr:uid="{63A75E03-1369-4D14-94BB-7B8A8AAB304A}"/>
    <cellStyle name="SAPBEXtitle 110 3" xfId="42413" xr:uid="{67DC9C03-D7A7-4D46-9661-3573874AF9C1}"/>
    <cellStyle name="SAPBEXtitle 110 4" xfId="42985" xr:uid="{AF0975CC-7775-4467-80CD-3D31D6E079D5}"/>
    <cellStyle name="SAPBEXtitle 110 5" xfId="43310" xr:uid="{0907BA75-57DC-49D2-AB54-CB968D4C35A7}"/>
    <cellStyle name="SAPBEXtitle 110 6" xfId="45510" xr:uid="{C03726F1-7346-4710-B37E-88B760CCC43E}"/>
    <cellStyle name="SAPBEXtitle 110 7" xfId="45969" xr:uid="{24D05585-C11F-4F55-AE33-2F3199AC9895}"/>
    <cellStyle name="SAPBEXtitle 111" xfId="37194" xr:uid="{834B2245-F33F-4246-8F33-B2D5908F9DA4}"/>
    <cellStyle name="SAPBEXtitle 111 2" xfId="41742" xr:uid="{3B45CEE1-A6B2-45DB-B9B7-19F493CDB4EE}"/>
    <cellStyle name="SAPBEXtitle 111 3" xfId="42414" xr:uid="{F6FBA40A-AE40-4E93-A62D-AA07FCFADE4B}"/>
    <cellStyle name="SAPBEXtitle 111 4" xfId="42986" xr:uid="{028E969B-CAE8-4219-AE31-685CF161A2BA}"/>
    <cellStyle name="SAPBEXtitle 111 5" xfId="43311" xr:uid="{527CE41E-BBD0-4F5C-9EE2-6973BAA44C51}"/>
    <cellStyle name="SAPBEXtitle 111 6" xfId="45511" xr:uid="{EA8F3212-6718-4497-A72C-936EC4A79633}"/>
    <cellStyle name="SAPBEXtitle 111 7" xfId="45970" xr:uid="{0E429EE4-9F1C-4507-8CB5-4BA0993C0659}"/>
    <cellStyle name="SAPBEXtitle 112" xfId="37195" xr:uid="{A96FB179-BB67-40B2-A434-02DEBC6F0DB7}"/>
    <cellStyle name="SAPBEXtitle 112 2" xfId="41743" xr:uid="{B052434B-D03F-442D-BFE6-0814869DCBD7}"/>
    <cellStyle name="SAPBEXtitle 112 3" xfId="42415" xr:uid="{F8FC6FF2-9712-479D-A1E2-E2FD04326292}"/>
    <cellStyle name="SAPBEXtitle 112 4" xfId="42987" xr:uid="{52B8A9D7-749B-4595-869B-CF9898D0A8AF}"/>
    <cellStyle name="SAPBEXtitle 112 5" xfId="43312" xr:uid="{653B80A5-00D1-4162-B54A-CA9A0779D2F2}"/>
    <cellStyle name="SAPBEXtitle 112 6" xfId="45512" xr:uid="{04FEF01F-399B-4FE2-8DE8-956AD99888EB}"/>
    <cellStyle name="SAPBEXtitle 112 7" xfId="45971" xr:uid="{147BA8F9-9A41-466B-8FA1-4F52F0C0006D}"/>
    <cellStyle name="SAPBEXtitle 113" xfId="37196" xr:uid="{141A838D-CE8C-4FD1-9696-193591C23E26}"/>
    <cellStyle name="SAPBEXtitle 113 2" xfId="41744" xr:uid="{628FADB8-AD4E-4D5C-B43F-8C7167FE8948}"/>
    <cellStyle name="SAPBEXtitle 113 3" xfId="42416" xr:uid="{E62E460F-7A32-49E6-983A-137F689ADBAB}"/>
    <cellStyle name="SAPBEXtitle 113 4" xfId="42988" xr:uid="{1EBE9CB8-2046-4164-9845-268EB29319B0}"/>
    <cellStyle name="SAPBEXtitle 113 5" xfId="43313" xr:uid="{9396442C-ED22-48A0-A7BD-2C5E964298B4}"/>
    <cellStyle name="SAPBEXtitle 113 6" xfId="45513" xr:uid="{491AA954-9460-4962-BF39-9ABD7F5704EC}"/>
    <cellStyle name="SAPBEXtitle 113 7" xfId="45972" xr:uid="{AAF57339-567F-4F04-A0AC-6C82D8464B64}"/>
    <cellStyle name="SAPBEXtitle 114" xfId="37197" xr:uid="{62FBDFE5-8803-4ABB-9295-AE0F498B97AC}"/>
    <cellStyle name="SAPBEXtitle 114 2" xfId="41745" xr:uid="{9EF172C2-FF94-47D3-A79A-712F1E098DD3}"/>
    <cellStyle name="SAPBEXtitle 114 3" xfId="42417" xr:uid="{ECA6D20E-2A8E-4CB9-BC26-1BBF18FD91F0}"/>
    <cellStyle name="SAPBEXtitle 114 4" xfId="42989" xr:uid="{DFB42A3D-63C0-424B-B850-E4FDBBD70D4B}"/>
    <cellStyle name="SAPBEXtitle 114 5" xfId="43314" xr:uid="{787CCA3E-FCCB-4029-880E-DA0A859CB429}"/>
    <cellStyle name="SAPBEXtitle 114 6" xfId="45514" xr:uid="{A3742AA0-94DD-4F6C-A179-54101187F82D}"/>
    <cellStyle name="SAPBEXtitle 114 7" xfId="45973" xr:uid="{ED6CC2A7-A0CF-4404-8836-2F5BDBFCC984}"/>
    <cellStyle name="SAPBEXtitle 115" xfId="37198" xr:uid="{F532A0C7-060C-4FDF-8C0A-E41932E75981}"/>
    <cellStyle name="SAPBEXtitle 115 2" xfId="41746" xr:uid="{63FD8F26-B862-4CDD-837C-63A5750FB2B8}"/>
    <cellStyle name="SAPBEXtitle 115 3" xfId="42418" xr:uid="{C2E1503E-C9DB-4B9F-9B47-EE0151640EB2}"/>
    <cellStyle name="SAPBEXtitle 115 4" xfId="42990" xr:uid="{A884AD36-BDE4-4031-A061-FC47BB813BD3}"/>
    <cellStyle name="SAPBEXtitle 115 5" xfId="43315" xr:uid="{34B04C6B-07A6-42EA-B343-7E88DCD3251E}"/>
    <cellStyle name="SAPBEXtitle 115 6" xfId="45515" xr:uid="{32E01370-6DFE-4BD5-9255-E56166E6ABF0}"/>
    <cellStyle name="SAPBEXtitle 115 7" xfId="45974" xr:uid="{E0A643FF-CDCE-47B6-A071-CA496D961920}"/>
    <cellStyle name="SAPBEXtitle 116" xfId="13017" xr:uid="{A5C1F91F-58A6-4046-8833-E13D502A82AF}"/>
    <cellStyle name="SAPBEXtitle 116 2" xfId="38404" xr:uid="{CCC3F67E-DD00-4076-976D-1A7A46C07582}"/>
    <cellStyle name="SAPBEXtitle 116 3" xfId="41754" xr:uid="{11D6862F-C842-4836-A1FD-569E5ACB91FD}"/>
    <cellStyle name="SAPBEXtitle 116 4" xfId="41847" xr:uid="{95885EE7-25E1-41A2-AF30-5C976CD98F05}"/>
    <cellStyle name="SAPBEXtitle 116 5" xfId="42997" xr:uid="{9EA89086-31FA-455B-9973-45EA0BEEE4BF}"/>
    <cellStyle name="SAPBEXtitle 116 6" xfId="43633" xr:uid="{D05690B9-4571-4E78-85F2-AA901EB3799A}"/>
    <cellStyle name="SAPBEXtitle 116 7" xfId="45648" xr:uid="{57C61FC3-D342-4AB1-85F2-3B7084FBB432}"/>
    <cellStyle name="SAPBEXtitle 12" xfId="37199" xr:uid="{6488E165-BA38-4AB9-8545-A9AE5DC729CF}"/>
    <cellStyle name="SAPBEXtitle 13" xfId="37200" xr:uid="{BE6419B2-76B1-457B-AF6E-B9A8CA237E6B}"/>
    <cellStyle name="SAPBEXtitle 14" xfId="37201" xr:uid="{8BC8A923-289F-430F-8A85-8E75E8545176}"/>
    <cellStyle name="SAPBEXtitle 15" xfId="37202" xr:uid="{415D6DFF-8744-47C6-ACAE-C7A5C8CA3E9D}"/>
    <cellStyle name="SAPBEXtitle 16" xfId="37203" xr:uid="{4347A4DB-533D-446C-8880-0701E517CCB1}"/>
    <cellStyle name="SAPBEXtitle 17" xfId="37204" xr:uid="{4D6B70BF-4591-4536-ACC3-ABFD36F2D17A}"/>
    <cellStyle name="SAPBEXtitle 18" xfId="37205" xr:uid="{E1BC8C6A-DE2A-4E75-9EE9-D4204B0BAAD8}"/>
    <cellStyle name="SAPBEXtitle 19" xfId="37206" xr:uid="{61A769E6-4511-47DE-800E-7B50FD793A81}"/>
    <cellStyle name="SAPBEXtitle 2" xfId="3898" xr:uid="{5466293E-844C-4541-8B28-2F62352C87B7}"/>
    <cellStyle name="SAPBEXtitle 2 10" xfId="45541" xr:uid="{0BF4D3F0-BD62-46B4-A15E-7616ACF92ABD}"/>
    <cellStyle name="SAPBEXtitle 2 11" xfId="13221" xr:uid="{7AF4EB97-7AED-4757-9ABD-A07C083CD8C1}"/>
    <cellStyle name="SAPBEXtitle 2 2" xfId="37207" xr:uid="{2B3ABF35-AB02-4BF2-9FD5-B16C634B30BA}"/>
    <cellStyle name="SAPBEXtitle 2 2 2" xfId="37208" xr:uid="{039F7F98-534D-4567-8996-D9C6A3C609B9}"/>
    <cellStyle name="SAPBEXtitle 2 2 2 2" xfId="37209" xr:uid="{73BEB022-2CF3-4FA4-9862-FCB57CE5969F}"/>
    <cellStyle name="SAPBEXtitle 2 2 2 2 2" xfId="37210" xr:uid="{C3174222-E9C3-4716-A5A3-00857706672E}"/>
    <cellStyle name="SAPBEXtitle 2 2 2 2 2 2" xfId="41748" xr:uid="{303F6FC1-7FA4-4989-98B3-B580D4CEEBF9}"/>
    <cellStyle name="SAPBEXtitle 2 2 2 2 2 3" xfId="42429" xr:uid="{79D445C7-562A-4A97-A50D-3E90F1E55CAF}"/>
    <cellStyle name="SAPBEXtitle 2 2 2 2 2 4" xfId="42992" xr:uid="{BC6BED04-2F65-464F-9E0E-E229163A4973}"/>
    <cellStyle name="SAPBEXtitle 2 2 2 2 2 5" xfId="43317" xr:uid="{65B85A1F-F05E-487E-A2CE-A6F5FD8C1606}"/>
    <cellStyle name="SAPBEXtitle 2 2 2 2 2 6" xfId="45527" xr:uid="{B8CD60BF-272D-40E8-B75A-4A077EC57CFD}"/>
    <cellStyle name="SAPBEXtitle 2 2 2 2 2 7" xfId="45976" xr:uid="{5501F761-B393-4DBE-9474-88475713C186}"/>
    <cellStyle name="SAPBEXtitle 2 2 2 3" xfId="37211" xr:uid="{3986DD3A-FE22-4FD1-B48A-6D676BB8F76E}"/>
    <cellStyle name="SAPBEXtitle 2 2 2 3 2" xfId="41749" xr:uid="{27D7621A-20F9-4DD7-A2AD-A799081994EC}"/>
    <cellStyle name="SAPBEXtitle 2 2 2 3 3" xfId="42430" xr:uid="{7DB14826-E094-4F74-B41C-0473ED0BEDA6}"/>
    <cellStyle name="SAPBEXtitle 2 2 2 3 4" xfId="42993" xr:uid="{57082F77-31B2-4072-B6A8-FF2509CC8E45}"/>
    <cellStyle name="SAPBEXtitle 2 2 2 3 5" xfId="43318" xr:uid="{565140AD-D718-4EA0-BF62-51D46024B818}"/>
    <cellStyle name="SAPBEXtitle 2 2 2 3 6" xfId="45528" xr:uid="{7DF1EED4-528C-45F6-B23C-BBF56EAF517F}"/>
    <cellStyle name="SAPBEXtitle 2 2 2 3 7" xfId="45977" xr:uid="{386F9E61-D112-4579-80C4-67D58EF989F0}"/>
    <cellStyle name="SAPBEXtitle 2 2 2 4" xfId="41747" xr:uid="{9D7B0040-2D60-4D8E-A0BB-89F88832875B}"/>
    <cellStyle name="SAPBEXtitle 2 2 2 5" xfId="42427" xr:uid="{93CC909C-4BA5-4AF4-8332-03826E2B6602}"/>
    <cellStyle name="SAPBEXtitle 2 2 2 6" xfId="42991" xr:uid="{105E9881-351C-482D-8193-DB0E6A1086A5}"/>
    <cellStyle name="SAPBEXtitle 2 2 2 7" xfId="43316" xr:uid="{2206B81B-06C5-4241-93CB-80BCA7464039}"/>
    <cellStyle name="SAPBEXtitle 2 2 2 8" xfId="45525" xr:uid="{3D8174C2-6265-4585-BA08-7BE7E843D824}"/>
    <cellStyle name="SAPBEXtitle 2 2 2 9" xfId="45975" xr:uid="{ED7B15CB-1DB4-4660-906D-4D8D7DF16F16}"/>
    <cellStyle name="SAPBEXtitle 2 2 3" xfId="37212" xr:uid="{D09F11E7-68D8-4AA8-97D1-999B21584F23}"/>
    <cellStyle name="SAPBEXtitle 2 3" xfId="37213" xr:uid="{92FCE0B0-54BD-41EE-8FE5-6CAA11DC244B}"/>
    <cellStyle name="SAPBEXtitle 2 3 2" xfId="41750" xr:uid="{F3CB8DF6-199F-4173-B17C-29578746422D}"/>
    <cellStyle name="SAPBEXtitle 2 3 3" xfId="42432" xr:uid="{24650559-CC31-40E8-A124-AA9D71867B37}"/>
    <cellStyle name="SAPBEXtitle 2 3 4" xfId="42994" xr:uid="{685E65B7-5931-40A3-87AD-736920404971}"/>
    <cellStyle name="SAPBEXtitle 2 3 5" xfId="43319" xr:uid="{CA4D3CC5-2875-45F9-B5FF-DB0D97D871CF}"/>
    <cellStyle name="SAPBEXtitle 2 3 6" xfId="45530" xr:uid="{C284A36F-D684-4FEF-977D-5DFF81B52C6B}"/>
    <cellStyle name="SAPBEXtitle 2 3 7" xfId="45978" xr:uid="{C6C4631C-CE4E-4A28-B0B8-C0219FBAEBB9}"/>
    <cellStyle name="SAPBEXtitle 2 4" xfId="37214" xr:uid="{F512C082-844B-437C-B9D7-C444C5446ADD}"/>
    <cellStyle name="SAPBEXtitle 2 5" xfId="38516" xr:uid="{B74A0D11-D09F-406B-94AD-CE919BFA1D70}"/>
    <cellStyle name="SAPBEXtitle 2 6" xfId="41612" xr:uid="{29E48E7E-ED48-40E5-8B0E-DE38F865FF2C}"/>
    <cellStyle name="SAPBEXtitle 2 7" xfId="42257" xr:uid="{35B3BF4A-7208-49E9-9948-FD8AF20B35AF}"/>
    <cellStyle name="SAPBEXtitle 2 8" xfId="42867" xr:uid="{B275C61E-23ED-4837-9D06-B6A98054E171}"/>
    <cellStyle name="SAPBEXtitle 2 9" xfId="43737" xr:uid="{4059F733-50AE-4FC9-A21C-10BA8004F6B9}"/>
    <cellStyle name="SAPBEXtitle 20" xfId="37215" xr:uid="{1D6E4924-4D90-4EA0-83AD-777B2C22AF50}"/>
    <cellStyle name="SAPBEXtitle 21" xfId="37216" xr:uid="{BAA76FB6-13B9-4A51-9106-0DEDDF2293FA}"/>
    <cellStyle name="SAPBEXtitle 22" xfId="37217" xr:uid="{86E0806E-8B86-48D3-9C53-4E2492C77F14}"/>
    <cellStyle name="SAPBEXtitle 23" xfId="37218" xr:uid="{CA7752EF-64BA-412D-998E-46104B33F1AF}"/>
    <cellStyle name="SAPBEXtitle 24" xfId="37219" xr:uid="{C48D92F1-9D38-4904-9738-7C9967DE61CD}"/>
    <cellStyle name="SAPBEXtitle 25" xfId="37220" xr:uid="{B35C3794-9DB1-46DE-A0B7-7A64CD47FD05}"/>
    <cellStyle name="SAPBEXtitle 26" xfId="37221" xr:uid="{2660E50C-0B3B-48DA-B2D0-7CAF6A23940D}"/>
    <cellStyle name="SAPBEXtitle 27" xfId="37222" xr:uid="{608C3FB9-37BA-4B8C-8297-78F2A7DA8309}"/>
    <cellStyle name="SAPBEXtitle 28" xfId="37223" xr:uid="{2B5CE2A3-AD25-435F-8DF4-1992AD9A8119}"/>
    <cellStyle name="SAPBEXtitle 29" xfId="37224" xr:uid="{83F015FC-3FE4-4D23-AEE4-354AB1408180}"/>
    <cellStyle name="SAPBEXtitle 3" xfId="13145" xr:uid="{BAD26AD3-1D61-4B75-8DFA-C58EDEB99468}"/>
    <cellStyle name="SAPBEXtitle 3 2" xfId="37225" xr:uid="{55A5E1DF-8DD3-4FD6-8D19-46EFD3BDCA06}"/>
    <cellStyle name="SAPBEXtitle 3 3" xfId="38115" xr:uid="{3A25E33B-C537-44AA-BA41-40A1D9B0BC47}"/>
    <cellStyle name="SAPBEXtitle 3 3 2" xfId="41990" xr:uid="{01477F68-EFF5-42AA-9745-A220EE47893D}"/>
    <cellStyle name="SAPBEXtitle 3 3 3" xfId="42615" xr:uid="{9037B8ED-9B47-4802-BDCB-6CFB4D3B0765}"/>
    <cellStyle name="SAPBEXtitle 3 3 4" xfId="43177" xr:uid="{C6FC360B-BA2A-4720-8E46-F181BC1729C3}"/>
    <cellStyle name="SAPBEXtitle 3 3 5" xfId="43427" xr:uid="{5C907C84-CB27-4E88-8669-34359FA9B5CA}"/>
    <cellStyle name="SAPBEXtitle 3 3 6" xfId="45830" xr:uid="{9A146BEE-071A-41BC-8AA3-F42273C9DA19}"/>
    <cellStyle name="SAPBEXtitle 3 3 7" xfId="46107" xr:uid="{FC0D7F40-9C26-4C19-B7D1-0EC8A7F9B926}"/>
    <cellStyle name="SAPBEXtitle 3 4" xfId="38438" xr:uid="{F8DA3D77-791C-409B-B6F0-4724FA5B4F56}"/>
    <cellStyle name="SAPBEXtitle 3 5" xfId="41698" xr:uid="{B98B0C7B-D38F-424D-8543-30989F9470F8}"/>
    <cellStyle name="SAPBEXtitle 3 6" xfId="42353" xr:uid="{34A5D536-C662-42DF-A5FF-4751010F73FD}"/>
    <cellStyle name="SAPBEXtitle 3 7" xfId="42963" xr:uid="{32259396-770F-4419-B045-DDC1BCEF778C}"/>
    <cellStyle name="SAPBEXtitle 3 8" xfId="43659" xr:uid="{2C9C9EE1-1FBD-4F69-91CC-01600FC0D10A}"/>
    <cellStyle name="SAPBEXtitle 3 9" xfId="45617" xr:uid="{BB352547-6823-4F08-ACC9-BB38E0A9EEA5}"/>
    <cellStyle name="SAPBEXtitle 30" xfId="37226" xr:uid="{4E20B664-704E-44F7-B284-63A356BE34B4}"/>
    <cellStyle name="SAPBEXtitle 31" xfId="37227" xr:uid="{C0EB22B9-0147-4C2E-AFDA-19FCA2EB8C86}"/>
    <cellStyle name="SAPBEXtitle 32" xfId="37228" xr:uid="{3591884E-BB5E-4C7A-8678-AD8192D05C50}"/>
    <cellStyle name="SAPBEXtitle 33" xfId="37229" xr:uid="{765FA6E1-89C1-4FFB-A2B0-90D26D79AB69}"/>
    <cellStyle name="SAPBEXtitle 34" xfId="37230" xr:uid="{B6670D9A-DE69-43D6-BF39-D3E743FEA942}"/>
    <cellStyle name="SAPBEXtitle 35" xfId="37231" xr:uid="{84E0E14E-5BD3-42B9-8E07-093859ED6622}"/>
    <cellStyle name="SAPBEXtitle 36" xfId="37232" xr:uid="{F81DE1C6-8DE0-4CEF-B8A3-8D284CF71CF4}"/>
    <cellStyle name="SAPBEXtitle 37" xfId="37233" xr:uid="{338C121F-36CD-4555-92EE-A4D322BF0DE2}"/>
    <cellStyle name="SAPBEXtitle 38" xfId="37234" xr:uid="{45A3C256-EB74-4865-AAA9-F6401624F5D6}"/>
    <cellStyle name="SAPBEXtitle 39" xfId="37235" xr:uid="{BAA3B3B8-E816-4EC5-A920-7FEF25909EDF}"/>
    <cellStyle name="SAPBEXtitle 4" xfId="13266" xr:uid="{3EC5E110-2FF7-41F7-A928-70975889D8A7}"/>
    <cellStyle name="SAPBEXtitle 4 2" xfId="37236" xr:uid="{9A99FFB9-372B-402A-8C5B-E299DB488024}"/>
    <cellStyle name="SAPBEXtitle 4 3" xfId="38153" xr:uid="{1932ADB5-CD87-4B51-BED8-70F8F0664604}"/>
    <cellStyle name="SAPBEXtitle 4 3 2" xfId="42028" xr:uid="{57B30C25-4F04-4679-A8D1-5BDA3BE94CA5}"/>
    <cellStyle name="SAPBEXtitle 4 3 3" xfId="42653" xr:uid="{9248B44D-8BB6-47A3-B09D-965372B66514}"/>
    <cellStyle name="SAPBEXtitle 4 3 4" xfId="43215" xr:uid="{5987C051-64A5-4EFA-A07A-0510D5B3CDCE}"/>
    <cellStyle name="SAPBEXtitle 4 3 5" xfId="43465" xr:uid="{5332A8C4-8F01-468D-9C5A-82A791AF7718}"/>
    <cellStyle name="SAPBEXtitle 4 3 6" xfId="45867" xr:uid="{D20C2B04-2842-48B6-BFE8-14D4295ADA0A}"/>
    <cellStyle name="SAPBEXtitle 4 3 7" xfId="46145" xr:uid="{71133069-7DA9-431D-B22E-53F143F7935A}"/>
    <cellStyle name="SAPBEXtitle 4 4" xfId="38562" xr:uid="{C955DF5E-F373-4103-B6F0-F31EA6E46ADE}"/>
    <cellStyle name="SAPBEXtitle 4 5" xfId="41555" xr:uid="{3F86B4DE-B8A8-4861-B8C1-E03B21EBC1A5}"/>
    <cellStyle name="SAPBEXtitle 4 6" xfId="42212" xr:uid="{329783F4-FCDD-4B61-9A26-375E9A79DDB6}"/>
    <cellStyle name="SAPBEXtitle 4 7" xfId="42820" xr:uid="{2B33E34A-7255-478C-9A45-E5DA4FFD21B9}"/>
    <cellStyle name="SAPBEXtitle 4 8" xfId="43783" xr:uid="{CFE6474F-075E-404D-80C8-1750715A4E18}"/>
    <cellStyle name="SAPBEXtitle 4 9" xfId="45484" xr:uid="{7808D0E7-1836-4A4B-8DD1-3C48755CAC2A}"/>
    <cellStyle name="SAPBEXtitle 40" xfId="37237" xr:uid="{43D71032-0CB2-4BCA-BEA2-D02064761A57}"/>
    <cellStyle name="SAPBEXtitle 41" xfId="37238" xr:uid="{49820282-A91E-40AB-8C64-C0A57E3FDEB7}"/>
    <cellStyle name="SAPBEXtitle 42" xfId="37239" xr:uid="{FA7B7377-C424-4B06-BC73-F860CD58E375}"/>
    <cellStyle name="SAPBEXtitle 43" xfId="37240" xr:uid="{0759CB4E-00D4-450F-98D0-1D2233FD90C0}"/>
    <cellStyle name="SAPBEXtitle 44" xfId="37241" xr:uid="{296BFD8A-EA3B-47B4-A35D-504009FD1274}"/>
    <cellStyle name="SAPBEXtitle 45" xfId="37242" xr:uid="{BD835AC4-2CED-4D4A-A2D0-93A830D61C2D}"/>
    <cellStyle name="SAPBEXtitle 46" xfId="37243" xr:uid="{34ADFA9D-7F4A-498E-AEC1-6608A3C80F0E}"/>
    <cellStyle name="SAPBEXtitle 47" xfId="37244" xr:uid="{EBA3E9A6-2642-422A-9DAC-B04697273657}"/>
    <cellStyle name="SAPBEXtitle 48" xfId="37245" xr:uid="{D5AAEEDF-0DEC-45EA-B2BB-E7C137644A67}"/>
    <cellStyle name="SAPBEXtitle 49" xfId="37246" xr:uid="{17FD7263-CBBB-4081-9267-43583FC9882E}"/>
    <cellStyle name="SAPBEXtitle 5" xfId="13365" xr:uid="{79DBB9DA-1BBF-4D68-8176-B264712B3098}"/>
    <cellStyle name="SAPBEXtitle 5 2" xfId="37247" xr:uid="{C90F79E4-CA74-4722-99C6-E993878CBA71}"/>
    <cellStyle name="SAPBEXtitle 5 3" xfId="38654" xr:uid="{3E909DC6-BB17-4287-AFF6-824EE1FE2BA3}"/>
    <cellStyle name="SAPBEXtitle 5 4" xfId="41465" xr:uid="{4B3E0F50-AF21-4C66-85F2-0ADAB239EEC5}"/>
    <cellStyle name="SAPBEXtitle 5 5" xfId="42127" xr:uid="{D42BFA4D-E096-4F97-8936-C1610A033AFA}"/>
    <cellStyle name="SAPBEXtitle 5 6" xfId="42736" xr:uid="{72E77442-91E4-42FC-A8CC-38CA80572708}"/>
    <cellStyle name="SAPBEXtitle 5 7" xfId="43868" xr:uid="{80699778-D5F7-431C-A978-BE5050DCE2B4}"/>
    <cellStyle name="SAPBEXtitle 5 8" xfId="45405" xr:uid="{34BEFC99-E787-4ECE-AC6D-A94DD62FDFBD}"/>
    <cellStyle name="SAPBEXtitle 50" xfId="37248" xr:uid="{BFBD3D3D-6685-496F-A2EE-F58C6E12BA78}"/>
    <cellStyle name="SAPBEXtitle 51" xfId="37249" xr:uid="{56781DA0-7AD7-440F-9BF4-F5C667F00515}"/>
    <cellStyle name="SAPBEXtitle 52" xfId="37250" xr:uid="{C3EDB2C2-26B7-44B7-BC1E-A2E126AA4185}"/>
    <cellStyle name="SAPBEXtitle 53" xfId="37251" xr:uid="{760B97F7-C1EE-4C74-A952-3008B2CC03B9}"/>
    <cellStyle name="SAPBEXtitle 54" xfId="37252" xr:uid="{0E212FD3-8AA2-4B6C-BA96-830EE79CF5DA}"/>
    <cellStyle name="SAPBEXtitle 55" xfId="37253" xr:uid="{D92B55C3-8A48-4913-A960-85EAAD3A98BA}"/>
    <cellStyle name="SAPBEXtitle 56" xfId="37254" xr:uid="{DBECA3DD-B836-40E8-8B8F-BFD4964CB6DC}"/>
    <cellStyle name="SAPBEXtitle 57" xfId="37255" xr:uid="{3D36B92A-CC14-48C8-8921-B98AEDB14B2D}"/>
    <cellStyle name="SAPBEXtitle 58" xfId="37256" xr:uid="{15A9CC16-A0E3-4151-80DC-3FBBBE37ADE4}"/>
    <cellStyle name="SAPBEXtitle 59" xfId="37257" xr:uid="{D4ED19DA-8F1B-49AB-92F0-E4401075F40D}"/>
    <cellStyle name="SAPBEXtitle 6" xfId="37258" xr:uid="{CEB6C21D-19AB-44C7-BB4A-033A45E63F9E}"/>
    <cellStyle name="SAPBEXtitle 6 2" xfId="37259" xr:uid="{A1C28F63-F190-4A82-8212-CBEB10C6996C}"/>
    <cellStyle name="SAPBEXtitle 60" xfId="37260" xr:uid="{D5B56253-BF08-4586-AF48-7987DA9CB8CE}"/>
    <cellStyle name="SAPBEXtitle 61" xfId="37261" xr:uid="{8332ECC3-9381-4791-8045-A19F671B5F77}"/>
    <cellStyle name="SAPBEXtitle 62" xfId="37262" xr:uid="{C2515973-4E31-4781-8757-F066699A0D1F}"/>
    <cellStyle name="SAPBEXtitle 63" xfId="37263" xr:uid="{75B2875F-9DB1-4569-83CD-38796DE631DC}"/>
    <cellStyle name="SAPBEXtitle 64" xfId="37264" xr:uid="{DAF036DD-709C-4801-B8B0-B705B58C1170}"/>
    <cellStyle name="SAPBEXtitle 65" xfId="37265" xr:uid="{554F95FB-8E17-46CF-AD4D-261E226BCBD3}"/>
    <cellStyle name="SAPBEXtitle 66" xfId="37266" xr:uid="{2FD99719-A770-4950-9E27-CC856FFA2A9A}"/>
    <cellStyle name="SAPBEXtitle 67" xfId="37267" xr:uid="{4B805BCF-EE8D-4929-BA16-1DD9931C5632}"/>
    <cellStyle name="SAPBEXtitle 68" xfId="37268" xr:uid="{1B8A61A3-D506-475D-A9A5-AFC10943CA61}"/>
    <cellStyle name="SAPBEXtitle 69" xfId="37269" xr:uid="{E38CB668-696C-49BB-9617-4BBB7E4201CF}"/>
    <cellStyle name="SAPBEXtitle 7" xfId="37270" xr:uid="{D47344C5-4840-4C49-AE55-102C02570A19}"/>
    <cellStyle name="SAPBEXtitle 70" xfId="37271" xr:uid="{C688619F-BAF8-4DF0-A606-49147E9703E3}"/>
    <cellStyle name="SAPBEXtitle 71" xfId="37272" xr:uid="{C1E90FF8-05E4-4DD6-9629-1CB5569A3AD8}"/>
    <cellStyle name="SAPBEXtitle 72" xfId="37273" xr:uid="{4B6AD27B-5313-4C89-92F6-09C3AC97A6E6}"/>
    <cellStyle name="SAPBEXtitle 73" xfId="37274" xr:uid="{63A4EB47-F96F-46A1-BD19-EF7772EEF6B6}"/>
    <cellStyle name="SAPBEXtitle 74" xfId="37275" xr:uid="{7739FF5C-61DA-48F5-883C-0390FF7CF912}"/>
    <cellStyle name="SAPBEXtitle 75" xfId="37276" xr:uid="{813216E7-4DC4-475B-855E-DF44EE7C42CD}"/>
    <cellStyle name="SAPBEXtitle 76" xfId="37277" xr:uid="{6B70622C-DEF0-4452-981B-9FC8877F4451}"/>
    <cellStyle name="SAPBEXtitle 77" xfId="37278" xr:uid="{C61EC8BD-02EF-4AED-A648-0DF43D7ACCAD}"/>
    <cellStyle name="SAPBEXtitle 78" xfId="37279" xr:uid="{9795B0A4-1426-4736-B4D0-A5AC8127DFAE}"/>
    <cellStyle name="SAPBEXtitle 79" xfId="37280" xr:uid="{9E1E2602-F8C5-46A9-966A-8AEE64F380AC}"/>
    <cellStyle name="SAPBEXtitle 8" xfId="37281" xr:uid="{E0550D24-DD9C-4E6A-A688-5CBF5AD58C53}"/>
    <cellStyle name="SAPBEXtitle 80" xfId="37282" xr:uid="{229DF184-174F-4499-A7FE-B23835659576}"/>
    <cellStyle name="SAPBEXtitle 81" xfId="37283" xr:uid="{8E2CE753-A557-494B-81C7-3295B06158A1}"/>
    <cellStyle name="SAPBEXtitle 82" xfId="37284" xr:uid="{BFA4596A-72E6-4D0E-BC59-FEB7E557576D}"/>
    <cellStyle name="SAPBEXtitle 83" xfId="37285" xr:uid="{F87B6C35-49C7-4AFA-8323-4F1FE67170AF}"/>
    <cellStyle name="SAPBEXtitle 84" xfId="37286" xr:uid="{7C76D3E5-5F84-4A78-B245-8BDA5F14B2AD}"/>
    <cellStyle name="SAPBEXtitle 85" xfId="37287" xr:uid="{9486B9C3-8D89-468E-9A1A-F7AE77FE268D}"/>
    <cellStyle name="SAPBEXtitle 86" xfId="37288" xr:uid="{789B0A23-278D-4A92-A074-E4553A6E1B0F}"/>
    <cellStyle name="SAPBEXtitle 87" xfId="37289" xr:uid="{935E7BDA-621A-49B0-BAB7-E81FA641E12D}"/>
    <cellStyle name="SAPBEXtitle 88" xfId="37290" xr:uid="{649E3932-ECB0-4320-AF93-C67A8066D68D}"/>
    <cellStyle name="SAPBEXtitle 89" xfId="37291" xr:uid="{EF6F0219-5DC5-4F45-8F98-3F16AD5B540A}"/>
    <cellStyle name="SAPBEXtitle 9" xfId="37292" xr:uid="{4C1B6338-D51A-486B-B223-1E816F599F52}"/>
    <cellStyle name="SAPBEXtitle 90" xfId="37293" xr:uid="{0F5A7958-7586-4D75-AD22-BF41A6D59219}"/>
    <cellStyle name="SAPBEXtitle 91" xfId="37294" xr:uid="{FD0A9E93-BDF8-46B0-B484-82C24CDAC978}"/>
    <cellStyle name="SAPBEXtitle 92" xfId="37295" xr:uid="{33861A9C-4060-4CFC-9E77-16B4D6388C63}"/>
    <cellStyle name="SAPBEXtitle 93" xfId="37296" xr:uid="{AA2B6492-E360-424B-85AF-B2EEFA6DBC1B}"/>
    <cellStyle name="SAPBEXtitle 94" xfId="37297" xr:uid="{79D197C0-C837-46AD-B5DE-43A1DFC35A12}"/>
    <cellStyle name="SAPBEXtitle 95" xfId="37298" xr:uid="{06BB1A23-058D-4650-8E03-CD46E3BE2411}"/>
    <cellStyle name="SAPBEXtitle 96" xfId="37299" xr:uid="{93083EF9-C079-464E-850C-138572AEC388}"/>
    <cellStyle name="SAPBEXtitle 97" xfId="37300" xr:uid="{8F622078-4BC0-4AE5-AFB8-4D7827FC5606}"/>
    <cellStyle name="SAPBEXtitle 98" xfId="37301" xr:uid="{E5321610-A176-4E3C-945C-802330A3E9BA}"/>
    <cellStyle name="SAPBEXtitle 99" xfId="37302" xr:uid="{AAAE6268-6BA4-4392-A49B-66C2016F088E}"/>
    <cellStyle name="SAPBEXunassignedItem" xfId="13018" xr:uid="{4208CAE1-E212-4B55-B903-389EBFCAD107}"/>
    <cellStyle name="SAPBEXunassignedItem 10" xfId="37303" xr:uid="{BBB9EF79-E829-4A53-AA8D-A9ED1943579A}"/>
    <cellStyle name="SAPBEXunassignedItem 10 2" xfId="41792" xr:uid="{7E108CB9-5902-4E6D-87AC-EAD4820D6A29}"/>
    <cellStyle name="SAPBEXunassignedItem 10 3" xfId="42453" xr:uid="{BFE4F5C7-328B-4A7F-AB34-0AECEEC96DC6}"/>
    <cellStyle name="SAPBEXunassignedItem 10 4" xfId="43017" xr:uid="{9DDDD851-FE65-4D01-A2D1-66A4480720B8}"/>
    <cellStyle name="SAPBEXunassignedItem 10 5" xfId="43320" xr:uid="{AE0E2C3F-CBD7-4A1C-95E1-70F920642CAB}"/>
    <cellStyle name="SAPBEXunassignedItem 10 6" xfId="45986" xr:uid="{9E0E7E4D-6062-4995-AE3C-B65714DF7F84}"/>
    <cellStyle name="SAPBEXunassignedItem 11" xfId="37304" xr:uid="{56CD8CF5-DE68-4A75-B59F-CC64AB2CBD62}"/>
    <cellStyle name="SAPBEXunassignedItem 11 2" xfId="41793" xr:uid="{7931A56D-A0D2-4C78-98F5-A60E0C8611A5}"/>
    <cellStyle name="SAPBEXunassignedItem 11 3" xfId="42454" xr:uid="{A7B19A37-CE19-44D4-AF26-A1BD314D5DCB}"/>
    <cellStyle name="SAPBEXunassignedItem 11 4" xfId="43018" xr:uid="{378432BE-2175-4844-987C-3444930A426D}"/>
    <cellStyle name="SAPBEXunassignedItem 11 5" xfId="43321" xr:uid="{45C8D486-57D6-41D2-A103-7E4161E74ADC}"/>
    <cellStyle name="SAPBEXunassignedItem 11 6" xfId="45987" xr:uid="{D0A8C310-5361-435D-9951-21EEDA23F0A0}"/>
    <cellStyle name="SAPBEXunassignedItem 12" xfId="37305" xr:uid="{505FCC7D-F055-483F-8250-B51137EFBD40}"/>
    <cellStyle name="SAPBEXunassignedItem 12 2" xfId="41794" xr:uid="{EE0FE76D-30CA-430E-ADE1-DFE5DCD7F578}"/>
    <cellStyle name="SAPBEXunassignedItem 12 3" xfId="42455" xr:uid="{7275FE71-3580-4515-8BB1-8B8805836DB7}"/>
    <cellStyle name="SAPBEXunassignedItem 12 4" xfId="43019" xr:uid="{8BB5B55E-02B8-4C17-BE2E-6755DB0FA28A}"/>
    <cellStyle name="SAPBEXunassignedItem 12 5" xfId="43322" xr:uid="{4E62236B-D476-4B7C-A260-C04718226098}"/>
    <cellStyle name="SAPBEXunassignedItem 12 6" xfId="45988" xr:uid="{1B407BEA-5DF0-4B66-B5E5-66DE8296AF60}"/>
    <cellStyle name="SAPBEXunassignedItem 13" xfId="37306" xr:uid="{704A9AFD-C24B-4531-9CCF-37F13A1F4E02}"/>
    <cellStyle name="SAPBEXunassignedItem 13 2" xfId="41795" xr:uid="{464EF0D6-611D-4E1F-8461-525AFCDE9B29}"/>
    <cellStyle name="SAPBEXunassignedItem 13 3" xfId="42456" xr:uid="{BEC09FD3-D4A1-457D-98CA-294BA06E3C1A}"/>
    <cellStyle name="SAPBEXunassignedItem 13 4" xfId="43020" xr:uid="{CC223E84-DCCB-4BA0-9424-2EA95F670EFE}"/>
    <cellStyle name="SAPBEXunassignedItem 13 5" xfId="43323" xr:uid="{3B2F34E6-51F4-4E36-BB17-20685D6A5C20}"/>
    <cellStyle name="SAPBEXunassignedItem 13 6" xfId="45989" xr:uid="{A97BB051-B1EC-401D-B40E-50A7EBB6DC6B}"/>
    <cellStyle name="SAPBEXunassignedItem 14" xfId="38405" xr:uid="{663CB42B-C506-42CF-BC15-9BBE4BD8740B}"/>
    <cellStyle name="SAPBEXunassignedItem 15" xfId="41753" xr:uid="{49670EE6-CEC1-48F1-AD32-AA86E834924E}"/>
    <cellStyle name="SAPBEXunassignedItem 16" xfId="42400" xr:uid="{451422B2-3BD7-4749-BD46-C5CCCA2EBAE1}"/>
    <cellStyle name="SAPBEXunassignedItem 17" xfId="42996" xr:uid="{D1CE5D2F-0A6F-4ED6-AD70-2547E16A5BD3}"/>
    <cellStyle name="SAPBEXunassignedItem 18" xfId="43643" xr:uid="{613966D0-AF32-4748-B6B8-5CB74A7E5893}"/>
    <cellStyle name="SAPBEXunassignedItem 2" xfId="13222" xr:uid="{B4B869AE-37BD-4D0A-A0D7-39D3397B328E}"/>
    <cellStyle name="SAPBEXunassignedItem 2 2" xfId="37307" xr:uid="{E9DD3D03-97EE-40AC-ABD5-A98D7499C413}"/>
    <cellStyle name="SAPBEXunassignedItem 2 3" xfId="37972" xr:uid="{1F127525-1C92-4595-9150-19970E9E2112}"/>
    <cellStyle name="SAPBEXunassignedItem 2 3 2" xfId="41916" xr:uid="{0A0C2EDF-CC07-474B-9872-310B2E2BAB94}"/>
    <cellStyle name="SAPBEXunassignedItem 2 3 3" xfId="42560" xr:uid="{76174B7B-0662-4D6E-88F7-711C39925295}"/>
    <cellStyle name="SAPBEXunassignedItem 2 3 4" xfId="43124" xr:uid="{01E63AC9-858B-4349-BAAD-0FE835B597D7}"/>
    <cellStyle name="SAPBEXunassignedItem 2 3 5" xfId="43375" xr:uid="{493AB55F-597F-439E-A8E6-4FA4A99C9A88}"/>
    <cellStyle name="SAPBEXunassignedItem 2 3 6" xfId="45759" xr:uid="{A5ED2892-0EF4-45DC-9E22-3748A2B202A8}"/>
    <cellStyle name="SAPBEXunassignedItem 2 4" xfId="38078" xr:uid="{D6B81253-2EF1-48EE-ABEB-90FFF56D3BC0}"/>
    <cellStyle name="SAPBEXunassignedItem 2 4 2" xfId="41953" xr:uid="{BFA7761C-C475-4DF3-BDBB-68E8450B1468}"/>
    <cellStyle name="SAPBEXunassignedItem 2 4 3" xfId="42578" xr:uid="{55E59AD4-0D50-41A1-AB84-BAFA3BBD3037}"/>
    <cellStyle name="SAPBEXunassignedItem 2 4 4" xfId="43140" xr:uid="{34C00284-4436-4328-85B0-711B8F250139}"/>
    <cellStyle name="SAPBEXunassignedItem 2 4 5" xfId="43390" xr:uid="{A19B179A-4F10-4C7A-9B46-01DB998595E3}"/>
    <cellStyle name="SAPBEXunassignedItem 2 4 6" xfId="46070" xr:uid="{82FC43C7-8967-463C-8E82-45E322B8867B}"/>
    <cellStyle name="SAPBEXunassignedItem 2 5" xfId="38517" xr:uid="{A1E73FD7-7B61-4F6B-8EF7-B42F123F41CF}"/>
    <cellStyle name="SAPBEXunassignedItem 2 6" xfId="41611" xr:uid="{8370AB4B-9160-464A-9F7B-63FC13B35799}"/>
    <cellStyle name="SAPBEXunassignedItem 2 7" xfId="42866" xr:uid="{D01C82A6-F746-4D2F-8218-E12DC0384419}"/>
    <cellStyle name="SAPBEXunassignedItem 2 8" xfId="43738" xr:uid="{6E09C7FA-21D2-4487-8B63-161F35FE6A9B}"/>
    <cellStyle name="SAPBEXunassignedItem 3" xfId="13144" xr:uid="{4A4CD5C8-CF8E-46E3-813A-C5602A8E2A5B}"/>
    <cellStyle name="SAPBEXunassignedItem 3 2" xfId="38159" xr:uid="{CC10BA31-D7D7-493E-8475-C7BE49252D37}"/>
    <cellStyle name="SAPBEXunassignedItem 3 2 2" xfId="42032" xr:uid="{EC68389F-A676-4C28-AECA-0F74FF975ABB}"/>
    <cellStyle name="SAPBEXunassignedItem 3 2 3" xfId="42657" xr:uid="{E13E507C-BE1A-445C-94AF-F238B8280AE1}"/>
    <cellStyle name="SAPBEXunassignedItem 3 2 4" xfId="43219" xr:uid="{41088750-E942-461D-9E4D-7154A8405DD6}"/>
    <cellStyle name="SAPBEXunassignedItem 3 2 5" xfId="43469" xr:uid="{0F32A83A-78D3-4EC3-BFC9-5000B0CA8AF7}"/>
    <cellStyle name="SAPBEXunassignedItem 3 2 6" xfId="46149" xr:uid="{F5A4A940-4DEE-4939-8300-CFD46EB6FDD5}"/>
    <cellStyle name="SAPBEXunassignedItem 3 3" xfId="38437" xr:uid="{40FEB828-D4B4-4E2F-B229-0AC69FF276AE}"/>
    <cellStyle name="SAPBEXunassignedItem 3 4" xfId="41699" xr:uid="{4DE67A6E-4E50-4D2C-95E5-25E79A45E313}"/>
    <cellStyle name="SAPBEXunassignedItem 3 5" xfId="42964" xr:uid="{A1EAA282-3849-4862-B1D0-76B6DF41CFA4}"/>
    <cellStyle name="SAPBEXunassignedItem 3 6" xfId="43658" xr:uid="{536EC415-039A-4C58-B43B-C8402016F7F4}"/>
    <cellStyle name="SAPBEXunassignedItem 4" xfId="13267" xr:uid="{F0B5EF07-C852-465A-8235-8283934821A7}"/>
    <cellStyle name="SAPBEXunassignedItem 4 2" xfId="37308" xr:uid="{59EC5AC4-2F8A-4F49-B1A1-A16BB786464E}"/>
    <cellStyle name="SAPBEXunassignedItem 4 2 2" xfId="41796" xr:uid="{CA0AE1DE-8C8B-46D4-A115-2E43BBC46F1F}"/>
    <cellStyle name="SAPBEXunassignedItem 4 2 3" xfId="42457" xr:uid="{FA3B99E2-AED0-4253-AD7A-C2E40CBA9610}"/>
    <cellStyle name="SAPBEXunassignedItem 4 2 4" xfId="43022" xr:uid="{42373E37-1F1A-4A8C-90AC-908A6E8E5F3B}"/>
    <cellStyle name="SAPBEXunassignedItem 4 2 5" xfId="43324" xr:uid="{6220D4A3-5952-4DAC-9B7B-30389D0BC651}"/>
    <cellStyle name="SAPBEXunassignedItem 4 2 6" xfId="45990" xr:uid="{FAD2FBC6-23AC-43CB-9202-BDC74287A6A9}"/>
    <cellStyle name="SAPBEXunassignedItem 4 3" xfId="38178" xr:uid="{C7F97F9C-4AB2-4BAF-81B7-0B8FA9A99D68}"/>
    <cellStyle name="SAPBEXunassignedItem 4 4" xfId="38563" xr:uid="{F2F60AE2-8670-4456-8F3A-050DE58973B4}"/>
    <cellStyle name="SAPBEXunassignedItem 4 5" xfId="41554" xr:uid="{94247C0E-F140-4FD7-94DE-363E6161C754}"/>
    <cellStyle name="SAPBEXunassignedItem 4 6" xfId="42819" xr:uid="{1408B3E5-C5B7-4BCD-8854-26C099C3C80A}"/>
    <cellStyle name="SAPBEXunassignedItem 4 7" xfId="43784" xr:uid="{FD3A39AB-98C5-4B4C-944E-FF01582A1C9A}"/>
    <cellStyle name="SAPBEXunassignedItem 5" xfId="13366" xr:uid="{7487BCAF-A97E-492E-9334-3C00180E8733}"/>
    <cellStyle name="SAPBEXunassignedItem 5 2" xfId="38190" xr:uid="{087160F1-649F-4898-95FC-EE1F5038B159}"/>
    <cellStyle name="SAPBEXunassignedItem 5 2 2" xfId="42038" xr:uid="{C5257E09-997A-44DD-8B03-D0211C47CB8B}"/>
    <cellStyle name="SAPBEXunassignedItem 5 2 3" xfId="42662" xr:uid="{9EAEA9D5-B1E8-44DA-A11A-BE08AFF83A7B}"/>
    <cellStyle name="SAPBEXunassignedItem 5 2 4" xfId="43221" xr:uid="{FA6DA747-4CB8-41B7-8A18-5D85542DC710}"/>
    <cellStyle name="SAPBEXunassignedItem 5 2 5" xfId="43470" xr:uid="{698CE49D-C4E2-486C-81CF-255F535E83D5}"/>
    <cellStyle name="SAPBEXunassignedItem 5 2 6" xfId="46151" xr:uid="{51272626-082D-4B11-A7B7-51D5F7EAE4BE}"/>
    <cellStyle name="SAPBEXunassignedItem 5 3" xfId="38655" xr:uid="{07C5C236-8760-4914-AFBC-ECFAB789113D}"/>
    <cellStyle name="SAPBEXunassignedItem 5 4" xfId="41464" xr:uid="{A7C42476-C976-4396-8FD7-8684CF3A88E4}"/>
    <cellStyle name="SAPBEXunassignedItem 5 5" xfId="42735" xr:uid="{DD20D4C9-1872-41B8-AFA4-A313DA8F1DAB}"/>
    <cellStyle name="SAPBEXunassignedItem 5 6" xfId="43869" xr:uid="{37A66DFA-FAEC-47E2-AC59-8C31CEFC1AE3}"/>
    <cellStyle name="SAPBEXunassignedItem 6" xfId="13421" xr:uid="{82C30538-4993-41E7-9184-37910926ABB2}"/>
    <cellStyle name="SAPBEXunassignedItem 6 2" xfId="38191" xr:uid="{B9AF8ECC-71B4-4812-B582-FD048554701A}"/>
    <cellStyle name="SAPBEXunassignedItem 6 2 2" xfId="42039" xr:uid="{1D7BDAB0-2D72-4A36-B542-ACAED8DC9F74}"/>
    <cellStyle name="SAPBEXunassignedItem 6 2 3" xfId="42663" xr:uid="{AE82940E-3800-4BD5-9422-49D0F9CB1F60}"/>
    <cellStyle name="SAPBEXunassignedItem 6 2 4" xfId="43222" xr:uid="{AF751255-0B14-49CE-919A-31357930CFE6}"/>
    <cellStyle name="SAPBEXunassignedItem 6 2 5" xfId="43471" xr:uid="{8DFC93D1-B4C6-4D11-84FD-127C7E259FC6}"/>
    <cellStyle name="SAPBEXunassignedItem 6 2 6" xfId="46152" xr:uid="{B29A796C-74B5-4088-8066-A743A90D6E7A}"/>
    <cellStyle name="SAPBEXunassignedItem 6 3" xfId="38671" xr:uid="{49E8810D-BA22-485A-93F2-A949921B405A}"/>
    <cellStyle name="SAPBEXunassignedItem 6 4" xfId="41445" xr:uid="{34C2B5F7-9937-425F-BCCC-3F80C97AE2AC}"/>
    <cellStyle name="SAPBEXunassignedItem 6 5" xfId="42708" xr:uid="{CD531CA3-9780-4928-B564-E12B00ABAC56}"/>
    <cellStyle name="SAPBEXunassignedItem 6 6" xfId="43883" xr:uid="{A1FEAA64-78EC-4A8D-98F6-56566E9ADA62}"/>
    <cellStyle name="SAPBEXunassignedItem 7" xfId="37309" xr:uid="{58EC7B81-C0BB-4AE8-8F9A-FC141F8FEB1A}"/>
    <cellStyle name="SAPBEXunassignedItem 7 2" xfId="41797" xr:uid="{AAEB7A8C-76EC-4A74-A61B-EC8A29FC1894}"/>
    <cellStyle name="SAPBEXunassignedItem 7 3" xfId="42458" xr:uid="{AFC72783-2BB6-4BA1-BF8B-33190056335B}"/>
    <cellStyle name="SAPBEXunassignedItem 7 4" xfId="43023" xr:uid="{2471C99A-0F19-4445-8632-F640C589A32A}"/>
    <cellStyle name="SAPBEXunassignedItem 7 5" xfId="43325" xr:uid="{58B2F25A-0D92-42F4-B63C-BF5D8F8753CF}"/>
    <cellStyle name="SAPBEXunassignedItem 7 6" xfId="45991" xr:uid="{21445CF1-8F71-4D6F-9605-4862D2F6A371}"/>
    <cellStyle name="SAPBEXunassignedItem 8" xfId="37310" xr:uid="{0AE0145B-E2C9-4E62-88F9-B1171731AEAC}"/>
    <cellStyle name="SAPBEXunassignedItem 8 2" xfId="41798" xr:uid="{615A8C69-D8F6-44C7-978D-CDA745FE3385}"/>
    <cellStyle name="SAPBEXunassignedItem 8 3" xfId="42459" xr:uid="{5863AD18-831C-4AF3-A23F-429A766E59FF}"/>
    <cellStyle name="SAPBEXunassignedItem 8 4" xfId="43024" xr:uid="{E3A7CB4C-428E-4D6E-B664-15F8FAC06ECA}"/>
    <cellStyle name="SAPBEXunassignedItem 8 5" xfId="43326" xr:uid="{0DB97D6F-B348-4DD6-A731-CF50F9238D18}"/>
    <cellStyle name="SAPBEXunassignedItem 8 6" xfId="45992" xr:uid="{365E7315-3179-4CD1-84A1-612E624E05B6}"/>
    <cellStyle name="SAPBEXunassignedItem 9" xfId="37311" xr:uid="{0CCB1B98-24F7-4965-BC93-C9CEDC7D182C}"/>
    <cellStyle name="SAPBEXunassignedItem 9 2" xfId="41799" xr:uid="{664784B1-5BA3-4D7A-AFE0-A2F103BF93AA}"/>
    <cellStyle name="SAPBEXunassignedItem 9 3" xfId="42460" xr:uid="{1C0B00EC-F794-4FDE-81C1-BCB4339D5D5A}"/>
    <cellStyle name="SAPBEXunassignedItem 9 4" xfId="43025" xr:uid="{DE8DD129-F2AB-4413-8FB1-9D91E4DE1442}"/>
    <cellStyle name="SAPBEXunassignedItem 9 5" xfId="43327" xr:uid="{6504A3A7-0E24-427B-A792-F989392F1995}"/>
    <cellStyle name="SAPBEXunassignedItem 9 6" xfId="45993" xr:uid="{496C947B-96F1-4E26-986A-C1F79A99498F}"/>
    <cellStyle name="SAPBEXundefined" xfId="2120" xr:uid="{F2766774-A49A-427A-8883-61236DD7FC32}"/>
    <cellStyle name="SAPBEXundefined 10" xfId="37312" xr:uid="{60DE4A96-EE65-434A-AAAA-D5E4CE8D6CB1}"/>
    <cellStyle name="SAPBEXundefined 100" xfId="37313" xr:uid="{F412555B-A1BA-4BD5-94B2-B61D20AF850E}"/>
    <cellStyle name="SAPBEXundefined 101" xfId="37314" xr:uid="{052D039A-7EF5-460C-9612-60F3036545FF}"/>
    <cellStyle name="SAPBEXundefined 102" xfId="37315" xr:uid="{C632E51F-C571-4D33-9B1E-2C421955E1A2}"/>
    <cellStyle name="SAPBEXundefined 103" xfId="37316" xr:uid="{D623C45D-07CF-4844-A60A-E1C4B650349F}"/>
    <cellStyle name="SAPBEXundefined 104" xfId="37317" xr:uid="{32C73392-954D-49A9-B6A0-ABF247097B9B}"/>
    <cellStyle name="SAPBEXundefined 105" xfId="37318" xr:uid="{0C51B10B-D8AF-43C7-86C2-0572BBF7C646}"/>
    <cellStyle name="SAPBEXundefined 105 2" xfId="41800" xr:uid="{9DC8C306-907C-444D-ACC2-6559B666E6DF}"/>
    <cellStyle name="SAPBEXundefined 105 3" xfId="42461" xr:uid="{216165BE-C93F-4946-9068-ABEB65E21165}"/>
    <cellStyle name="SAPBEXundefined 105 4" xfId="43032" xr:uid="{4C7F7864-E1E7-411B-A322-2763AED90512}"/>
    <cellStyle name="SAPBEXundefined 105 5" xfId="43328" xr:uid="{F5BC4BD0-0B53-4877-894D-8D9DCA2E8302}"/>
    <cellStyle name="SAPBEXundefined 105 6" xfId="45624" xr:uid="{2BFF65EA-EA90-4317-8EC6-F1443F16D5BA}"/>
    <cellStyle name="SAPBEXundefined 105 7" xfId="45994" xr:uid="{6EB46419-43D0-44FA-A2AB-BBF67F2FE48A}"/>
    <cellStyle name="SAPBEXundefined 106" xfId="37319" xr:uid="{628AF5F9-8416-4859-975F-9BEF2A491C22}"/>
    <cellStyle name="SAPBEXundefined 106 2" xfId="41801" xr:uid="{71DCDD29-00A8-41EA-B831-136C0BDAF2EA}"/>
    <cellStyle name="SAPBEXundefined 106 3" xfId="42462" xr:uid="{12E23711-5F47-4CD7-9965-BBFBC280591F}"/>
    <cellStyle name="SAPBEXundefined 106 4" xfId="43033" xr:uid="{B7557706-9FE2-4F79-BC1E-A227F0E29E5D}"/>
    <cellStyle name="SAPBEXundefined 106 5" xfId="43329" xr:uid="{DAE6D8BF-08B4-47B2-9D50-8EED30AF15CB}"/>
    <cellStyle name="SAPBEXundefined 106 6" xfId="45625" xr:uid="{6FA6F2A8-C909-436D-91B7-85BB0A347643}"/>
    <cellStyle name="SAPBEXundefined 106 7" xfId="45995" xr:uid="{2EB6A595-5BB0-4478-80E1-4F8726330467}"/>
    <cellStyle name="SAPBEXundefined 107" xfId="37320" xr:uid="{7DF798A6-969C-4374-86DE-70288E69856A}"/>
    <cellStyle name="SAPBEXundefined 107 2" xfId="41802" xr:uid="{E1654A25-5E21-467F-976F-5DE02198ACFE}"/>
    <cellStyle name="SAPBEXundefined 107 3" xfId="42463" xr:uid="{30F069C3-FA47-48A1-AE35-910F5109CC2C}"/>
    <cellStyle name="SAPBEXundefined 107 4" xfId="43034" xr:uid="{F253B577-B14E-4369-8207-65D871652D94}"/>
    <cellStyle name="SAPBEXundefined 107 5" xfId="43330" xr:uid="{DAB61FE4-541E-4FE4-BB74-F4D26266B36B}"/>
    <cellStyle name="SAPBEXundefined 107 6" xfId="45626" xr:uid="{92A33938-E41A-4040-A2C2-453AEA65C7B9}"/>
    <cellStyle name="SAPBEXundefined 107 7" xfId="45996" xr:uid="{17746076-5646-479C-9486-0472DC294891}"/>
    <cellStyle name="SAPBEXundefined 108" xfId="37321" xr:uid="{6A55D245-BE14-4CF2-A18C-81A2168F7DA2}"/>
    <cellStyle name="SAPBEXundefined 108 2" xfId="41803" xr:uid="{9AA3CB02-EB86-4E37-8ECB-EBC50D55FC5A}"/>
    <cellStyle name="SAPBEXundefined 108 3" xfId="42464" xr:uid="{7A187C3B-9870-4543-AA66-5E3C2D2C23C4}"/>
    <cellStyle name="SAPBEXundefined 108 4" xfId="43035" xr:uid="{E48664F9-BB17-47B7-90D3-3059CBD76880}"/>
    <cellStyle name="SAPBEXundefined 108 5" xfId="43331" xr:uid="{DEA1ED14-B2E0-438E-B682-CA53DCBAE6F5}"/>
    <cellStyle name="SAPBEXundefined 108 6" xfId="45627" xr:uid="{4DF3D35B-BC8C-484D-99CC-4BC92C9F57A3}"/>
    <cellStyle name="SAPBEXundefined 108 7" xfId="45997" xr:uid="{46BC25B7-2453-4B86-88A4-C99AC1A41E84}"/>
    <cellStyle name="SAPBEXundefined 109" xfId="37322" xr:uid="{41262869-BDB5-43F4-BF1A-5094F6A255E5}"/>
    <cellStyle name="SAPBEXundefined 109 2" xfId="41804" xr:uid="{CE9728D7-832C-4415-8019-1EEBAF58F9A3}"/>
    <cellStyle name="SAPBEXundefined 109 3" xfId="42465" xr:uid="{D197209A-CB63-4D20-B0A6-9C4A55CD576E}"/>
    <cellStyle name="SAPBEXundefined 109 4" xfId="43036" xr:uid="{C9CB58E6-51B2-4D6A-8043-41AB47D3B7BF}"/>
    <cellStyle name="SAPBEXundefined 109 5" xfId="43332" xr:uid="{4A577241-A852-468D-A233-5B7EFBC07D4C}"/>
    <cellStyle name="SAPBEXundefined 109 6" xfId="45628" xr:uid="{9B271B33-07DC-4F99-AC97-1BB3D64582C6}"/>
    <cellStyle name="SAPBEXundefined 109 7" xfId="45998" xr:uid="{8E04ED96-FCB9-45A4-BC36-65B60E96E7F5}"/>
    <cellStyle name="SAPBEXundefined 11" xfId="37323" xr:uid="{6E4529FA-923F-4B50-837C-CCC1B390A08F}"/>
    <cellStyle name="SAPBEXundefined 110" xfId="37324" xr:uid="{377D385B-6496-40D8-9542-D0150E1F563E}"/>
    <cellStyle name="SAPBEXundefined 110 2" xfId="41805" xr:uid="{AD266DDF-7170-448E-869A-9F880E8ECDB5}"/>
    <cellStyle name="SAPBEXundefined 110 3" xfId="42466" xr:uid="{707EB54E-6596-431A-98C1-EAD6C2334A45}"/>
    <cellStyle name="SAPBEXundefined 110 4" xfId="43038" xr:uid="{73C287DA-798B-4576-9F43-F6AD54BD0DFA}"/>
    <cellStyle name="SAPBEXundefined 110 5" xfId="43333" xr:uid="{A51D7D2A-C9F0-46A4-BB9A-59FD020E4EF6}"/>
    <cellStyle name="SAPBEXundefined 110 6" xfId="45629" xr:uid="{75822D97-999A-4583-8FB3-6DBABACC00BA}"/>
    <cellStyle name="SAPBEXundefined 110 7" xfId="45999" xr:uid="{DCE7EAAB-0C0F-4760-AE44-F22EFE6B7EC3}"/>
    <cellStyle name="SAPBEXundefined 111" xfId="37325" xr:uid="{E220F34F-E50B-485B-9290-72F6892E3918}"/>
    <cellStyle name="SAPBEXundefined 111 2" xfId="41806" xr:uid="{602B2638-2F21-4B8B-9941-98A4414F540B}"/>
    <cellStyle name="SAPBEXundefined 111 3" xfId="42467" xr:uid="{F81D8817-AB98-4AE3-9B7F-B4FA3D2FAA84}"/>
    <cellStyle name="SAPBEXundefined 111 4" xfId="43039" xr:uid="{6F6913E8-AEF6-431B-BCB9-54C63BDD5507}"/>
    <cellStyle name="SAPBEXundefined 111 5" xfId="43334" xr:uid="{A51BCBBD-912A-46C6-A6E6-18F3A0503DD9}"/>
    <cellStyle name="SAPBEXundefined 111 6" xfId="45630" xr:uid="{C4F7E165-005F-4A19-A947-EE6DF9AD19A8}"/>
    <cellStyle name="SAPBEXundefined 111 7" xfId="46000" xr:uid="{042B7778-00CC-4176-AAE1-D815461B2DDC}"/>
    <cellStyle name="SAPBEXundefined 112" xfId="37326" xr:uid="{ACF2A530-1C0E-4223-A92F-240B991BE99A}"/>
    <cellStyle name="SAPBEXundefined 112 2" xfId="41807" xr:uid="{AC4F5F20-1A3A-414D-B912-61CF256AC096}"/>
    <cellStyle name="SAPBEXundefined 112 3" xfId="42468" xr:uid="{1BBCC560-8733-4BA1-A3B9-2DFF624347A0}"/>
    <cellStyle name="SAPBEXundefined 112 4" xfId="43040" xr:uid="{0495ABFB-F78C-4767-908C-9FA181AE1F61}"/>
    <cellStyle name="SAPBEXundefined 112 5" xfId="43335" xr:uid="{B1FF24FB-D713-486B-A7F1-4F874C656F4B}"/>
    <cellStyle name="SAPBEXundefined 112 6" xfId="45631" xr:uid="{C9487F2F-0E8C-4E2F-955E-8D2646328763}"/>
    <cellStyle name="SAPBEXundefined 112 7" xfId="46001" xr:uid="{4FA01931-3773-4F88-ACE0-E656422F16FE}"/>
    <cellStyle name="SAPBEXundefined 113" xfId="37327" xr:uid="{3FF73A3F-1182-4C3A-A7D2-CECC29B11C77}"/>
    <cellStyle name="SAPBEXundefined 113 2" xfId="41808" xr:uid="{C746F0DC-11F8-46AC-A09F-19C97E910460}"/>
    <cellStyle name="SAPBEXundefined 113 3" xfId="42469" xr:uid="{F4F8744D-BF1A-4F4D-98EA-5198504D2C27}"/>
    <cellStyle name="SAPBEXundefined 113 4" xfId="43041" xr:uid="{F96AA599-21CC-4E2A-A140-7EC9C23BEC42}"/>
    <cellStyle name="SAPBEXundefined 113 5" xfId="43336" xr:uid="{7C1019AC-CDD5-44B3-8A68-C15540B3877C}"/>
    <cellStyle name="SAPBEXundefined 113 6" xfId="45632" xr:uid="{B84B4A0B-D257-4C8F-989B-87A07671CAA4}"/>
    <cellStyle name="SAPBEXundefined 113 7" xfId="46002" xr:uid="{D37E527E-7E44-4C69-B3D1-50E927D57C5D}"/>
    <cellStyle name="SAPBEXundefined 114" xfId="37328" xr:uid="{3B48306D-3A91-4E26-9868-893AB8D0A95D}"/>
    <cellStyle name="SAPBEXundefined 114 2" xfId="41809" xr:uid="{6146ADAE-4C55-45DB-B5F2-E065BE310889}"/>
    <cellStyle name="SAPBEXundefined 114 3" xfId="42470" xr:uid="{A383C442-DCA3-4601-B23F-F36E5AD8C749}"/>
    <cellStyle name="SAPBEXundefined 114 4" xfId="43042" xr:uid="{D501D247-F8E8-4593-BADB-DCC9D665CF3A}"/>
    <cellStyle name="SAPBEXundefined 114 5" xfId="43337" xr:uid="{E18183E2-AE6F-4E29-88D7-BE3C63931997}"/>
    <cellStyle name="SAPBEXundefined 114 6" xfId="45633" xr:uid="{27A789E5-2142-4642-A680-451AF7194691}"/>
    <cellStyle name="SAPBEXundefined 114 7" xfId="46003" xr:uid="{721F8AB6-D228-455E-9E0D-FF075B32DDE5}"/>
    <cellStyle name="SAPBEXundefined 115" xfId="37329" xr:uid="{0E20BFE4-BBD0-4702-9169-8464CAA482CA}"/>
    <cellStyle name="SAPBEXundefined 115 2" xfId="41810" xr:uid="{A9FD5F7B-C433-4C42-827A-8B08F8085747}"/>
    <cellStyle name="SAPBEXundefined 115 3" xfId="42471" xr:uid="{637AFECC-D5D6-4508-901D-1572C2B96BD2}"/>
    <cellStyle name="SAPBEXundefined 115 4" xfId="43043" xr:uid="{6032E8A5-C132-4CB6-83A4-3BEE28B332C9}"/>
    <cellStyle name="SAPBEXundefined 115 5" xfId="43338" xr:uid="{661105F9-7AB8-47E3-9913-3D68D66E766A}"/>
    <cellStyle name="SAPBEXundefined 115 6" xfId="45634" xr:uid="{0D0914AA-A62C-40DD-A343-8361E4B8F403}"/>
    <cellStyle name="SAPBEXundefined 115 7" xfId="46004" xr:uid="{07AE0FF5-A2CE-4C22-A065-2D3EA8B36F3A}"/>
    <cellStyle name="SAPBEXundefined 116" xfId="13019" xr:uid="{478CC727-3B70-4AD2-85F1-7C302CF9EFCB}"/>
    <cellStyle name="SAPBEXundefined 116 2" xfId="38406" xr:uid="{AA9F83CF-2A9B-4FF9-BF85-260106E37A5B}"/>
    <cellStyle name="SAPBEXundefined 116 3" xfId="41752" xr:uid="{72798BA6-0C13-4C94-BA82-CD9AF1F33ED6}"/>
    <cellStyle name="SAPBEXundefined 116 4" xfId="42399" xr:uid="{F3ACF7AB-B688-496E-9F94-270372335544}"/>
    <cellStyle name="SAPBEXundefined 116 5" xfId="42995" xr:uid="{295FFD74-43A8-46CE-B30A-D2137574AB13}"/>
    <cellStyle name="SAPBEXundefined 116 6" xfId="43635" xr:uid="{3EDF3FB7-0BAA-4A19-9B7E-7E72B259B085}"/>
    <cellStyle name="SAPBEXundefined 116 7" xfId="43587" xr:uid="{D48018F1-CE81-4868-8AF4-C5D9CE31DEDF}"/>
    <cellStyle name="SAPBEXundefined 117" xfId="38344" xr:uid="{686C1DFD-2475-4393-9194-42BD42056C23}"/>
    <cellStyle name="SAPBEXundefined 118" xfId="41846" xr:uid="{A80E0CE6-3974-41D9-8740-D6ED55C33F61}"/>
    <cellStyle name="SAPBEXundefined 119" xfId="42492" xr:uid="{EC60B127-9836-4B9F-B071-1A38A05C822E}"/>
    <cellStyle name="SAPBEXundefined 12" xfId="37330" xr:uid="{76551B1F-C01A-448A-8C33-BB034717EF80}"/>
    <cellStyle name="SAPBEXundefined 120" xfId="43077" xr:uid="{207A2688-150C-48A7-B453-F4D74D43F12C}"/>
    <cellStyle name="SAPBEXundefined 121" xfId="43577" xr:uid="{12A127B8-889C-4D8D-9CA6-DEBA9F60FFF9}"/>
    <cellStyle name="SAPBEXundefined 122" xfId="45705" xr:uid="{C1C30D2E-3133-43AF-87CC-D913E06454E8}"/>
    <cellStyle name="SAPBEXundefined 123" xfId="12473" xr:uid="{2C1069AB-916B-40CC-90EF-42BB27B61415}"/>
    <cellStyle name="SAPBEXundefined 124" xfId="46297" xr:uid="{7E901810-F5B4-4E92-808D-836E0C4EAEFD}"/>
    <cellStyle name="SAPBEXundefined 13" xfId="37331" xr:uid="{06ADC120-56DC-46A4-95D6-F2BF23916E0F}"/>
    <cellStyle name="SAPBEXundefined 14" xfId="37332" xr:uid="{0A3B74B7-7AC9-4A76-8D17-B8CCC2C8FFD3}"/>
    <cellStyle name="SAPBEXundefined 15" xfId="37333" xr:uid="{735AEB64-7A0B-4DC7-8C93-7E20817E84D2}"/>
    <cellStyle name="SAPBEXundefined 16" xfId="37334" xr:uid="{5F38C3BE-C93C-4373-8EFC-F1A8988D8197}"/>
    <cellStyle name="SAPBEXundefined 17" xfId="37335" xr:uid="{8C6E11D6-BB47-4798-9258-99D7CED34CF1}"/>
    <cellStyle name="SAPBEXundefined 18" xfId="37336" xr:uid="{89E0BDB6-AE97-4F2C-87B8-556C8C9529BC}"/>
    <cellStyle name="SAPBEXundefined 19" xfId="37337" xr:uid="{E20F408A-BF6C-458F-8AC6-415784178B6D}"/>
    <cellStyle name="SAPBEXundefined 2" xfId="2413" xr:uid="{9BA22D42-05D4-438F-A25D-B7DD7187E54F}"/>
    <cellStyle name="SAPBEXundefined 2 10" xfId="45540" xr:uid="{A2E6EDB0-E42F-4203-AE4D-9F0B11FBAB73}"/>
    <cellStyle name="SAPBEXundefined 2 11" xfId="13223" xr:uid="{A7514BC0-ACA6-400A-9113-083032E8A9AE}"/>
    <cellStyle name="SAPBEXundefined 2 2" xfId="5538" xr:uid="{3C4C7452-7AF1-44C0-8E00-3D6407C574D2}"/>
    <cellStyle name="SAPBEXundefined 2 2 10" xfId="37338" xr:uid="{0F9A5D3F-DB57-4698-895A-E6D2CC90360D}"/>
    <cellStyle name="SAPBEXundefined 2 2 2" xfId="8608" xr:uid="{98AFCE43-6912-4806-8E02-F9A9D98ED90D}"/>
    <cellStyle name="SAPBEXundefined 2 2 2 10" xfId="37339" xr:uid="{16838ACA-6FBA-4821-853C-7E23C0A1511A}"/>
    <cellStyle name="SAPBEXundefined 2 2 2 2" xfId="37340" xr:uid="{E6EE0AF8-7098-4324-BD34-E70571D4622F}"/>
    <cellStyle name="SAPBEXundefined 2 2 2 2 2" xfId="37341" xr:uid="{D021359E-92C1-4F29-A8DF-8021BE9299FE}"/>
    <cellStyle name="SAPBEXundefined 2 2 2 2 2 2" xfId="41814" xr:uid="{4BA6F30C-FA4F-457F-AC27-D502A0F840FB}"/>
    <cellStyle name="SAPBEXundefined 2 2 2 2 2 3" xfId="42475" xr:uid="{EAA93701-2E1F-4E94-932A-D123F0834A95}"/>
    <cellStyle name="SAPBEXundefined 2 2 2 2 2 4" xfId="43051" xr:uid="{4ABA9C9B-5EFB-4C91-91C4-6BF6D3091996}"/>
    <cellStyle name="SAPBEXundefined 2 2 2 2 2 5" xfId="43342" xr:uid="{EA4222E1-F76A-4F57-9266-56744E104988}"/>
    <cellStyle name="SAPBEXundefined 2 2 2 2 2 6" xfId="45639" xr:uid="{7C7C8E2B-B4F2-4751-A04A-470E6EB3722F}"/>
    <cellStyle name="SAPBEXundefined 2 2 2 2 2 7" xfId="46008" xr:uid="{14FEEADF-F72F-42A0-BB70-E92C31B191A9}"/>
    <cellStyle name="SAPBEXundefined 2 2 2 2 3" xfId="41813" xr:uid="{B217CE78-8B50-4841-AE5E-FAD1EB8E5833}"/>
    <cellStyle name="SAPBEXundefined 2 2 2 2 4" xfId="42474" xr:uid="{6120B894-0DDA-47C9-89EA-D22E0BFDB4F7}"/>
    <cellStyle name="SAPBEXundefined 2 2 2 2 5" xfId="43050" xr:uid="{87F7658C-3758-4D45-B5CA-28692BE021F1}"/>
    <cellStyle name="SAPBEXundefined 2 2 2 2 6" xfId="43341" xr:uid="{F59E8554-1926-4E4A-8DE7-2F4EFD27EEF5}"/>
    <cellStyle name="SAPBEXundefined 2 2 2 2 7" xfId="45638" xr:uid="{C5FD304D-81BB-429D-8A92-C1933DB3F5D3}"/>
    <cellStyle name="SAPBEXundefined 2 2 2 2 8" xfId="46007" xr:uid="{F3DFFF38-3724-49BF-AE80-2F98FA50CB91}"/>
    <cellStyle name="SAPBEXundefined 2 2 2 3" xfId="37342" xr:uid="{5CADDC27-F577-443E-BBE4-EA8F6594A7F0}"/>
    <cellStyle name="SAPBEXundefined 2 2 2 3 2" xfId="41815" xr:uid="{D0F1D2E9-1C8E-4FC5-86CA-34A1E63F6E6B}"/>
    <cellStyle name="SAPBEXundefined 2 2 2 3 3" xfId="42476" xr:uid="{10EBB23D-7917-4FBF-824E-04E8A5F824A1}"/>
    <cellStyle name="SAPBEXundefined 2 2 2 3 4" xfId="43052" xr:uid="{F0D732ED-DFB4-48A9-99FA-AC045E3AAF94}"/>
    <cellStyle name="SAPBEXundefined 2 2 2 3 5" xfId="43343" xr:uid="{41E1807A-FC1C-43D9-855E-DF85D8B06329}"/>
    <cellStyle name="SAPBEXundefined 2 2 2 3 6" xfId="45640" xr:uid="{C390B54D-C5BF-435A-853A-4E9C60A0327D}"/>
    <cellStyle name="SAPBEXundefined 2 2 2 3 7" xfId="46009" xr:uid="{41E9B4A8-D00E-41B3-A152-7BFE8803204C}"/>
    <cellStyle name="SAPBEXundefined 2 2 2 4" xfId="41812" xr:uid="{EA059420-E5DE-4855-8D11-B9E817360C50}"/>
    <cellStyle name="SAPBEXundefined 2 2 2 5" xfId="42473" xr:uid="{0CDA040C-85B4-423C-9399-F133AC49A834}"/>
    <cellStyle name="SAPBEXundefined 2 2 2 6" xfId="43049" xr:uid="{22958A18-1D2A-4ABE-B4F6-2FAE260AECE7}"/>
    <cellStyle name="SAPBEXundefined 2 2 2 7" xfId="43340" xr:uid="{E52464DA-54D3-43CE-A03C-68749BC1FA3F}"/>
    <cellStyle name="SAPBEXundefined 2 2 2 8" xfId="45637" xr:uid="{09EB1C4D-F994-4765-BA09-8173A1D027C9}"/>
    <cellStyle name="SAPBEXundefined 2 2 2 9" xfId="46006" xr:uid="{BF01CF3B-E099-417A-915F-6BE1DC451609}"/>
    <cellStyle name="SAPBEXundefined 2 2 3" xfId="37343" xr:uid="{44392F2A-6C58-44B3-891B-2C2C96DA828C}"/>
    <cellStyle name="SAPBEXundefined 2 2 3 2" xfId="41816" xr:uid="{C2377681-FD2A-4429-8B2D-661523ED521D}"/>
    <cellStyle name="SAPBEXundefined 2 2 3 3" xfId="42477" xr:uid="{E8F7AD76-C632-4C39-9F9C-068BFBB5125F}"/>
    <cellStyle name="SAPBEXundefined 2 2 3 4" xfId="43053" xr:uid="{C3759A2E-CDE4-4FE4-94D0-E76D92CF642A}"/>
    <cellStyle name="SAPBEXundefined 2 2 3 5" xfId="43344" xr:uid="{629EA3FE-9D45-45EC-A684-53C83E754173}"/>
    <cellStyle name="SAPBEXundefined 2 2 3 6" xfId="45641" xr:uid="{42E56159-6BB2-485C-9E7F-DE60F56A0602}"/>
    <cellStyle name="SAPBEXundefined 2 2 3 7" xfId="46010" xr:uid="{A01C92BC-D48A-4CFF-AB15-20A4CA102D53}"/>
    <cellStyle name="SAPBEXundefined 2 2 4" xfId="41811" xr:uid="{821EA1F2-404E-4C87-963C-6C2D54C3215B}"/>
    <cellStyle name="SAPBEXundefined 2 2 5" xfId="42472" xr:uid="{B5E7528F-67F4-49EC-929B-08A385565CB6}"/>
    <cellStyle name="SAPBEXundefined 2 2 6" xfId="43048" xr:uid="{D2922FC4-0A3D-4666-908B-F0DDA52E8186}"/>
    <cellStyle name="SAPBEXundefined 2 2 7" xfId="43339" xr:uid="{A7E01BDF-BFC9-4060-A44F-E9B177EEEF72}"/>
    <cellStyle name="SAPBEXundefined 2 2 8" xfId="45636" xr:uid="{8A82CFFA-9BA0-4861-81D3-8C34269C4C37}"/>
    <cellStyle name="SAPBEXundefined 2 2 9" xfId="46005" xr:uid="{9512860E-E92C-44A7-94D7-81980E3DEC13}"/>
    <cellStyle name="SAPBEXundefined 2 3" xfId="6246" xr:uid="{E4CC3EF6-7128-445B-8294-FDAE81F2D491}"/>
    <cellStyle name="SAPBEXundefined 2 3 2" xfId="41817" xr:uid="{28654ACC-1F9B-4636-84EC-5848C4C31C73}"/>
    <cellStyle name="SAPBEXundefined 2 3 3" xfId="42478" xr:uid="{EFE96448-D099-413C-9767-4B5011B24BD7}"/>
    <cellStyle name="SAPBEXundefined 2 3 4" xfId="43054" xr:uid="{5349E991-587D-4193-BC67-4C853682EB86}"/>
    <cellStyle name="SAPBEXundefined 2 3 5" xfId="43345" xr:uid="{4F2DF888-E8DC-4520-A88C-7E209FB5664C}"/>
    <cellStyle name="SAPBEXundefined 2 3 6" xfId="45642" xr:uid="{639FBA2C-2DEC-4EC0-91DC-D0DD61E62031}"/>
    <cellStyle name="SAPBEXundefined 2 3 7" xfId="46011" xr:uid="{3170F4AD-65F7-477E-9565-A0D0F0291E73}"/>
    <cellStyle name="SAPBEXundefined 2 3 8" xfId="37344" xr:uid="{5BD1345E-8A43-4B53-8399-544DBD0759BF}"/>
    <cellStyle name="SAPBEXundefined 2 4" xfId="8683" xr:uid="{C75AF248-CE7F-4586-8621-8A04CC6919A7}"/>
    <cellStyle name="SAPBEXundefined 2 4 2" xfId="37345" xr:uid="{944120D0-D579-4DB9-9C12-8D3F4A5BF84D}"/>
    <cellStyle name="SAPBEXundefined 2 5" xfId="10589" xr:uid="{4312659C-D2A0-43BC-B2D5-B61813C7D804}"/>
    <cellStyle name="SAPBEXundefined 2 5 2" xfId="38518" xr:uid="{95EA0A95-B099-44B9-A612-646108ABABE8}"/>
    <cellStyle name="SAPBEXundefined 2 6" xfId="10724" xr:uid="{E5446368-9C02-4587-B785-41787B8E990C}"/>
    <cellStyle name="SAPBEXundefined 2 6 2" xfId="41603" xr:uid="{28E842CA-E21A-4B9C-B83B-29C281149803}"/>
    <cellStyle name="SAPBEXundefined 2 7" xfId="42255" xr:uid="{93DD4476-9EA9-44EC-B31B-0ADB839A4557}"/>
    <cellStyle name="SAPBEXundefined 2 8" xfId="42865" xr:uid="{96524E3B-C98C-4370-BAF7-F2C9EE83A397}"/>
    <cellStyle name="SAPBEXundefined 2 9" xfId="43739" xr:uid="{B277A268-7990-4870-9742-CE7655DB696D}"/>
    <cellStyle name="SAPBEXundefined 20" xfId="37346" xr:uid="{0ED3F303-6828-4291-8F0E-E2E4CFFF9D3D}"/>
    <cellStyle name="SAPBEXundefined 21" xfId="37347" xr:uid="{2CCCE7C7-B520-4F13-8D25-6B26776FABBE}"/>
    <cellStyle name="SAPBEXundefined 22" xfId="37348" xr:uid="{5726FB83-1657-4A8E-A1B7-919AD8AB10D0}"/>
    <cellStyle name="SAPBEXundefined 23" xfId="37349" xr:uid="{BE73D924-FB74-4CDF-9581-8A72815D49FE}"/>
    <cellStyle name="SAPBEXundefined 24" xfId="37350" xr:uid="{F0AB7773-2A1A-4F86-954E-DA8BC7A23B49}"/>
    <cellStyle name="SAPBEXundefined 25" xfId="37351" xr:uid="{1760CF4C-9452-4DAA-9A49-B899CB5CADD9}"/>
    <cellStyle name="SAPBEXundefined 26" xfId="37352" xr:uid="{18E5C590-279A-40E0-8679-8D17231BA293}"/>
    <cellStyle name="SAPBEXundefined 27" xfId="37353" xr:uid="{09238F72-96AE-42CE-A231-3A4351EB6AB8}"/>
    <cellStyle name="SAPBEXundefined 28" xfId="37354" xr:uid="{BA6885BC-71D6-444D-959A-1AEA5687D7E1}"/>
    <cellStyle name="SAPBEXundefined 29" xfId="37355" xr:uid="{4883D953-17F1-4337-9A1E-0B68553F8BF4}"/>
    <cellStyle name="SAPBEXundefined 3" xfId="2450" xr:uid="{38D7AA8D-0538-4BD7-9473-D44B037E1E9F}"/>
    <cellStyle name="SAPBEXundefined 3 10" xfId="45537" xr:uid="{66536680-FFCF-426B-AFAE-DFA7D3A2A08D}"/>
    <cellStyle name="SAPBEXundefined 3 11" xfId="13225" xr:uid="{D846B6BC-9E21-4FED-BDE2-15A6388C7DAF}"/>
    <cellStyle name="SAPBEXundefined 3 2" xfId="5686" xr:uid="{551850AC-2360-482F-BBBE-52A59964D396}"/>
    <cellStyle name="SAPBEXundefined 3 2 2" xfId="37356" xr:uid="{C232BBD2-9017-4531-B2BD-CBF9DEFE23A9}"/>
    <cellStyle name="SAPBEXundefined 3 3" xfId="10399" xr:uid="{8A356C60-C20B-4ED1-84BC-2D46CF7DD2F2}"/>
    <cellStyle name="SAPBEXundefined 3 3 2" xfId="41991" xr:uid="{F3DAE760-7A6A-4ACA-B35C-00BF423634AC}"/>
    <cellStyle name="SAPBEXundefined 3 3 3" xfId="42616" xr:uid="{1BE63D92-977B-49E9-804A-0CF918D1DB73}"/>
    <cellStyle name="SAPBEXundefined 3 3 4" xfId="43178" xr:uid="{F1C2672C-B491-4C3A-9156-ECF923777097}"/>
    <cellStyle name="SAPBEXundefined 3 3 5" xfId="43428" xr:uid="{DD6B8745-87D1-41E6-86FB-9B1F6D361EF5}"/>
    <cellStyle name="SAPBEXundefined 3 3 6" xfId="45831" xr:uid="{234D5A19-E3C3-4996-A746-C358FDA59DAE}"/>
    <cellStyle name="SAPBEXundefined 3 3 7" xfId="46108" xr:uid="{1675E5D7-E374-4FEF-9A16-EE2C26D3FBD7}"/>
    <cellStyle name="SAPBEXundefined 3 3 8" xfId="38116" xr:uid="{19796D6A-1488-4BDA-9226-C31A960A4066}"/>
    <cellStyle name="SAPBEXundefined 3 4" xfId="8711" xr:uid="{15AF363D-DCC4-489D-A33B-8284C70A042C}"/>
    <cellStyle name="SAPBEXundefined 3 4 2" xfId="42086" xr:uid="{2C5B546C-0EE9-40B3-8BF7-DE545D15E7D1}"/>
    <cellStyle name="SAPBEXundefined 3 4 3" xfId="42703" xr:uid="{05B37C60-8E09-4C96-9D4D-267B5568315F}"/>
    <cellStyle name="SAPBEXundefined 3 4 4" xfId="43257" xr:uid="{F4337A1C-C284-4AF6-A321-ECF6D63C7F2C}"/>
    <cellStyle name="SAPBEXundefined 3 4 5" xfId="43506" xr:uid="{CE596DC4-98B7-4EEE-94B7-E51A9D9B4043}"/>
    <cellStyle name="SAPBEXundefined 3 4 6" xfId="45918" xr:uid="{991DE24A-B683-46F5-B57F-DDFC4DC81F60}"/>
    <cellStyle name="SAPBEXundefined 3 4 7" xfId="46187" xr:uid="{7D64DCE1-AD19-48E4-AB5E-070180E87DCC}"/>
    <cellStyle name="SAPBEXundefined 3 4 8" xfId="38273" xr:uid="{DB32F145-7F0C-4B9C-8B1D-61A34EEAC080}"/>
    <cellStyle name="SAPBEXundefined 3 5" xfId="10469" xr:uid="{391DB813-8EFE-4DB3-9863-3C0F4826320D}"/>
    <cellStyle name="SAPBEXundefined 3 5 2" xfId="38521" xr:uid="{01F13AE5-70C1-42DE-8EBC-A3CA9B628FB4}"/>
    <cellStyle name="SAPBEXundefined 3 6" xfId="5092" xr:uid="{46FA38D2-3118-4FC4-85CD-1616A1E290B0}"/>
    <cellStyle name="SAPBEXundefined 3 6 2" xfId="41596" xr:uid="{55220CAD-83B9-42E3-BE3C-D5F8BF06AEC4}"/>
    <cellStyle name="SAPBEXundefined 3 7" xfId="42252" xr:uid="{B8D566EE-EBBF-47E9-A1B9-0874072AD3E7}"/>
    <cellStyle name="SAPBEXundefined 3 8" xfId="42862" xr:uid="{804588D9-0619-41AE-9CED-9EA4576A8E96}"/>
    <cellStyle name="SAPBEXundefined 3 9" xfId="43742" xr:uid="{582A88F4-7397-4E19-A61C-6763077C8C20}"/>
    <cellStyle name="SAPBEXundefined 30" xfId="37357" xr:uid="{14A6A4E2-E4F3-43A3-9994-F8C277C5C9A6}"/>
    <cellStyle name="SAPBEXundefined 31" xfId="37358" xr:uid="{5B0ACE08-8801-48DF-91B8-E5C766B02EB4}"/>
    <cellStyle name="SAPBEXundefined 32" xfId="37359" xr:uid="{38AE7811-F878-46C3-B3FD-F9E44AE584E8}"/>
    <cellStyle name="SAPBEXundefined 33" xfId="37360" xr:uid="{94B8E476-10E5-42B2-B913-B3D240FEA128}"/>
    <cellStyle name="SAPBEXundefined 34" xfId="37361" xr:uid="{7FFB4C43-AF14-4F2C-A5A7-E0A0703226CE}"/>
    <cellStyle name="SAPBEXundefined 35" xfId="37362" xr:uid="{6CE0C4CE-AF21-4460-8E13-EA869E651289}"/>
    <cellStyle name="SAPBEXundefined 36" xfId="37363" xr:uid="{6CACFDBB-0C90-4081-A420-B1DFBFA018E3}"/>
    <cellStyle name="SAPBEXundefined 37" xfId="37364" xr:uid="{86284733-CDD5-49F0-BB83-DF78BB2D2312}"/>
    <cellStyle name="SAPBEXundefined 38" xfId="37365" xr:uid="{6A8EB1CA-DE53-44F5-940E-703843F12575}"/>
    <cellStyle name="SAPBEXundefined 39" xfId="37366" xr:uid="{1C9DCE27-ED2F-4413-B493-471A7A4A9BC3}"/>
    <cellStyle name="SAPBEXundefined 4" xfId="3285" xr:uid="{F3ED61B0-C2DD-4ADB-A277-B63111480456}"/>
    <cellStyle name="SAPBEXundefined 4 10" xfId="13268" xr:uid="{EC956BAA-2A2B-4BF0-ADC0-011542AC7078}"/>
    <cellStyle name="SAPBEXundefined 4 2" xfId="10268" xr:uid="{773C017A-E7A8-4077-A206-31A264198018}"/>
    <cellStyle name="SAPBEXundefined 4 2 2" xfId="37367" xr:uid="{4C0C888C-A3FA-4033-928E-C61E6B932CBC}"/>
    <cellStyle name="SAPBEXundefined 4 3" xfId="10819" xr:uid="{10D157C0-6C54-43E5-B7AE-A93DB0F33FB9}"/>
    <cellStyle name="SAPBEXundefined 4 3 2" xfId="42029" xr:uid="{6D25093B-47CD-4927-95AB-0C8307A56B2C}"/>
    <cellStyle name="SAPBEXundefined 4 3 3" xfId="42654" xr:uid="{B6E560A3-6DDB-498F-A16A-E947862E1D59}"/>
    <cellStyle name="SAPBEXundefined 4 3 4" xfId="43216" xr:uid="{6AD52E9F-BE94-49BD-B218-ECA3FE871628}"/>
    <cellStyle name="SAPBEXundefined 4 3 5" xfId="43466" xr:uid="{F8DD84AD-CD9E-4728-B006-A7AA675724B1}"/>
    <cellStyle name="SAPBEXundefined 4 3 6" xfId="45868" xr:uid="{9846D271-E945-4A5C-BD0A-07832BDE940D}"/>
    <cellStyle name="SAPBEXundefined 4 3 7" xfId="46146" xr:uid="{FF7DC095-1743-4ADD-8384-9CA6102AADC9}"/>
    <cellStyle name="SAPBEXundefined 4 3 8" xfId="38154" xr:uid="{B0F14F7F-C91F-4061-AF56-069CB39BE6F8}"/>
    <cellStyle name="SAPBEXundefined 4 4" xfId="10899" xr:uid="{C7E59ED4-BCFD-4BA3-816B-AB9463763618}"/>
    <cellStyle name="SAPBEXundefined 4 4 2" xfId="38564" xr:uid="{3F850DEF-8B40-4C7D-BB5A-49A216EBE055}"/>
    <cellStyle name="SAPBEXundefined 4 5" xfId="10967" xr:uid="{9AFA6150-16BB-4139-AA2F-979CB0ECA2C2}"/>
    <cellStyle name="SAPBEXundefined 4 5 2" xfId="41553" xr:uid="{707B0B80-3EAA-4D95-88F3-A1A87DB7C65A}"/>
    <cellStyle name="SAPBEXundefined 4 6" xfId="8555" xr:uid="{1ECED029-3EDF-4D7B-948A-2F5E30E12CDD}"/>
    <cellStyle name="SAPBEXundefined 4 6 2" xfId="42210" xr:uid="{A1C49462-5FD0-4894-8A37-124BBC7FD407}"/>
    <cellStyle name="SAPBEXundefined 4 7" xfId="42818" xr:uid="{8053F177-0835-4408-AC9A-0B6A6AB757ED}"/>
    <cellStyle name="SAPBEXundefined 4 8" xfId="43785" xr:uid="{77370D13-F870-4E4D-9658-77BA059EEB19}"/>
    <cellStyle name="SAPBEXundefined 4 9" xfId="45483" xr:uid="{BEFEF8E0-06AF-4420-99A3-AB1D6995372F}"/>
    <cellStyle name="SAPBEXundefined 40" xfId="37368" xr:uid="{B1FD2615-C3DA-49BA-9A2F-1A894A6B927D}"/>
    <cellStyle name="SAPBEXundefined 41" xfId="37369" xr:uid="{C4EF34A8-7783-404F-A4DD-967798D1E593}"/>
    <cellStyle name="SAPBEXundefined 42" xfId="37370" xr:uid="{BFA7D725-4607-411F-BB64-1D72A9F8C931}"/>
    <cellStyle name="SAPBEXundefined 43" xfId="37371" xr:uid="{21FBCA16-B734-436F-98C0-75118AE7AFD8}"/>
    <cellStyle name="SAPBEXundefined 44" xfId="37372" xr:uid="{5FB8AA69-19AC-4000-9633-082ECA15823B}"/>
    <cellStyle name="SAPBEXundefined 45" xfId="37373" xr:uid="{496544A4-0C25-4E27-A991-9A0369D5B21C}"/>
    <cellStyle name="SAPBEXundefined 46" xfId="37374" xr:uid="{BE376F3D-89F6-4B46-8178-94943E59427E}"/>
    <cellStyle name="SAPBEXundefined 47" xfId="37375" xr:uid="{0B8D5221-5D88-4FD2-9BCE-520755C8A380}"/>
    <cellStyle name="SAPBEXundefined 48" xfId="37376" xr:uid="{3513E01D-B37E-4F2E-8AC0-97286D21EE61}"/>
    <cellStyle name="SAPBEXundefined 49" xfId="37377" xr:uid="{470C671B-C9A0-468C-8439-75B3396F6DA9}"/>
    <cellStyle name="SAPBEXundefined 5" xfId="3899" xr:uid="{F78F4121-99E0-448B-8CD5-8A439FA466D9}"/>
    <cellStyle name="SAPBEXundefined 5 2" xfId="8690" xr:uid="{CC73C01E-1702-4760-8DCC-2A60C1FF77F6}"/>
    <cellStyle name="SAPBEXundefined 5 2 2" xfId="37378" xr:uid="{E31D0677-847E-43CE-ACC5-23CAD1C9E8F0}"/>
    <cellStyle name="SAPBEXundefined 5 3" xfId="38656" xr:uid="{06C593E6-B072-47EE-B5BB-2461F383A8C5}"/>
    <cellStyle name="SAPBEXundefined 5 4" xfId="41463" xr:uid="{99B3466A-4393-4746-A22B-B891D0A6AB7D}"/>
    <cellStyle name="SAPBEXundefined 5 5" xfId="42125" xr:uid="{5F01A55D-6A04-437E-AAAC-0BF2535D0002}"/>
    <cellStyle name="SAPBEXundefined 5 6" xfId="42734" xr:uid="{289BCF9E-C58F-4A2F-B9B4-2FBCD3EC481A}"/>
    <cellStyle name="SAPBEXundefined 5 7" xfId="43870" xr:uid="{87DE6574-4231-4D1F-9D67-5762F1F5B51D}"/>
    <cellStyle name="SAPBEXundefined 5 8" xfId="45404" xr:uid="{1A68F12F-6FB2-49A9-8C54-7F7F67797D35}"/>
    <cellStyle name="SAPBEXundefined 5 9" xfId="13367" xr:uid="{3CFF7029-482B-4EED-9567-2353CEA6720C}"/>
    <cellStyle name="SAPBEXundefined 50" xfId="37379" xr:uid="{31734376-7442-49D2-852F-25210FD2A5A7}"/>
    <cellStyle name="SAPBEXundefined 51" xfId="37380" xr:uid="{9AE674EC-7E55-45DF-BC50-0416A3F220EF}"/>
    <cellStyle name="SAPBEXundefined 52" xfId="37381" xr:uid="{F1D3E898-0E27-43FA-99C8-6CC38D288E04}"/>
    <cellStyle name="SAPBEXundefined 53" xfId="37382" xr:uid="{6C0A3DE4-8022-4839-80F3-76729E13E909}"/>
    <cellStyle name="SAPBEXundefined 54" xfId="37383" xr:uid="{6258DF8C-EF4B-4329-B43F-776A191488CB}"/>
    <cellStyle name="SAPBEXundefined 55" xfId="37384" xr:uid="{E25BF0F8-765A-45CB-B3C6-30A99DD62311}"/>
    <cellStyle name="SAPBEXundefined 56" xfId="37385" xr:uid="{7341142C-BB86-440C-BCD0-4FC0C4CA8E33}"/>
    <cellStyle name="SAPBEXundefined 57" xfId="37386" xr:uid="{DEE92523-B408-4408-A95C-DBFD76F5340C}"/>
    <cellStyle name="SAPBEXundefined 58" xfId="37387" xr:uid="{FDA44B89-23D9-47C9-AE49-7B5C7DA4D1D6}"/>
    <cellStyle name="SAPBEXundefined 59" xfId="37388" xr:uid="{0D92428D-F401-46BF-BD8C-970E939F5418}"/>
    <cellStyle name="SAPBEXundefined 6" xfId="2209" xr:uid="{BA9F46ED-86DA-434D-8921-15F0409434D2}"/>
    <cellStyle name="SAPBEXundefined 6 2" xfId="10583" xr:uid="{E36598D1-8E3E-4D60-9CBA-5C0FC3E597AD}"/>
    <cellStyle name="SAPBEXundefined 6 2 2" xfId="37390" xr:uid="{4A29BA68-F525-4AEC-9ED6-D66A3AF317C6}"/>
    <cellStyle name="SAPBEXundefined 6 3" xfId="41818" xr:uid="{3B96927C-1F9C-4605-97F7-0B6BE2E31C19}"/>
    <cellStyle name="SAPBEXundefined 6 4" xfId="42479" xr:uid="{96FCCC9D-9F92-4FFF-9511-AE1FF630CCDC}"/>
    <cellStyle name="SAPBEXundefined 6 5" xfId="43055" xr:uid="{9BFBC6E8-F197-4ADD-A3F8-3E7A39B51B58}"/>
    <cellStyle name="SAPBEXundefined 6 6" xfId="43346" xr:uid="{C6A8E83B-CEE0-4617-889B-63DDB6C0CC7F}"/>
    <cellStyle name="SAPBEXundefined 6 7" xfId="45647" xr:uid="{B5ED19FE-768C-4766-8C06-D5FA58A2C4D0}"/>
    <cellStyle name="SAPBEXundefined 6 8" xfId="46012" xr:uid="{F5D97E6B-6262-48E8-BF66-7D644CA39757}"/>
    <cellStyle name="SAPBEXundefined 6 9" xfId="37389" xr:uid="{629123BE-7A13-4296-80A8-FA092504CB09}"/>
    <cellStyle name="SAPBEXundefined 60" xfId="37391" xr:uid="{E4851A7D-BDC5-4200-B6E6-8F8A57C27A5E}"/>
    <cellStyle name="SAPBEXundefined 61" xfId="37392" xr:uid="{25790358-A368-4A82-B55E-3E347E997B72}"/>
    <cellStyle name="SAPBEXundefined 62" xfId="37393" xr:uid="{DEDCA55E-EDDF-48B0-B298-CD6E1E481A8C}"/>
    <cellStyle name="SAPBEXundefined 63" xfId="37394" xr:uid="{459EE122-CE75-4C05-B21B-45A8977C97D3}"/>
    <cellStyle name="SAPBEXundefined 64" xfId="37395" xr:uid="{5A22F5CA-2AAF-4D15-99C3-AFA5F876168C}"/>
    <cellStyle name="SAPBEXundefined 65" xfId="37396" xr:uid="{2D1CD35D-3D71-45E7-A028-3EC137FB56BD}"/>
    <cellStyle name="SAPBEXundefined 66" xfId="37397" xr:uid="{859D4603-CE18-4934-9A5B-C1D98B86243D}"/>
    <cellStyle name="SAPBEXundefined 67" xfId="37398" xr:uid="{6598CFF8-7267-44DF-9B2E-6BF59E2D142C}"/>
    <cellStyle name="SAPBEXundefined 68" xfId="37399" xr:uid="{EB072886-1870-4B16-AD9B-00CE753BFE41}"/>
    <cellStyle name="SAPBEXundefined 69" xfId="37400" xr:uid="{0B5372A6-6746-4C64-9B2E-1E4691673CB0}"/>
    <cellStyle name="SAPBEXundefined 7" xfId="10280" xr:uid="{1A2EA740-6081-40B1-8265-1E745FEDACB3}"/>
    <cellStyle name="SAPBEXundefined 7 2" xfId="37401" xr:uid="{3D2A1BB4-91DB-4CD7-AA0A-51ED18E3A7D8}"/>
    <cellStyle name="SAPBEXundefined 70" xfId="37402" xr:uid="{1CBFAA0D-7D51-46C1-B5DE-032AF51F29FE}"/>
    <cellStyle name="SAPBEXundefined 71" xfId="37403" xr:uid="{1F121788-E69C-4B61-AB65-6E9FBFA953BB}"/>
    <cellStyle name="SAPBEXundefined 72" xfId="37404" xr:uid="{DE01829C-A950-4DFE-84C3-0C5B8B469596}"/>
    <cellStyle name="SAPBEXundefined 73" xfId="37405" xr:uid="{912576B2-4DD9-4EB2-B4CA-3D8E3772129D}"/>
    <cellStyle name="SAPBEXundefined 74" xfId="37406" xr:uid="{747D791B-3E69-421D-B7C5-F5A28DCFAC6A}"/>
    <cellStyle name="SAPBEXundefined 75" xfId="37407" xr:uid="{E47A9B90-977F-4400-8D43-D3A874AAD5A1}"/>
    <cellStyle name="SAPBEXundefined 76" xfId="37408" xr:uid="{ACD6B2D3-BD1F-4DE2-A0B8-7075299D3A6E}"/>
    <cellStyle name="SAPBEXundefined 77" xfId="37409" xr:uid="{1CE99EB4-B433-4B81-90D1-F8DDE8414C07}"/>
    <cellStyle name="SAPBEXundefined 78" xfId="37410" xr:uid="{332C5EE5-2641-41F2-B8CF-CE55BE910C1E}"/>
    <cellStyle name="SAPBEXundefined 79" xfId="37411" xr:uid="{6F62137F-69C8-477A-B24F-9AC618F5A051}"/>
    <cellStyle name="SAPBEXundefined 8" xfId="10938" xr:uid="{BD3CE580-2FBD-4D0F-9011-C713AEBB3E9A}"/>
    <cellStyle name="SAPBEXundefined 8 2" xfId="37412" xr:uid="{EDF69764-1E42-458C-83D1-34F300ACAEF0}"/>
    <cellStyle name="SAPBEXundefined 80" xfId="37413" xr:uid="{C4E01459-5900-4021-9BFC-7FDAF0B73C69}"/>
    <cellStyle name="SAPBEXundefined 81" xfId="37414" xr:uid="{9A520F92-906D-4C6C-BB63-B8C6E3931C33}"/>
    <cellStyle name="SAPBEXundefined 82" xfId="37415" xr:uid="{C05729CF-DFAF-40EA-9CF8-C0E4FC945224}"/>
    <cellStyle name="SAPBEXundefined 83" xfId="37416" xr:uid="{F1BB1C1D-25CB-46E5-82CF-065F25F67A81}"/>
    <cellStyle name="SAPBEXundefined 84" xfId="37417" xr:uid="{F0F0CC72-46FB-4B67-8E62-EE5CC7A78EE8}"/>
    <cellStyle name="SAPBEXundefined 85" xfId="37418" xr:uid="{FBF27B89-09BC-4AA1-90A5-FFF68F7722A8}"/>
    <cellStyle name="SAPBEXundefined 86" xfId="37419" xr:uid="{FCC56C48-C6D1-45A7-BE14-DB24E28AB6F7}"/>
    <cellStyle name="SAPBEXundefined 87" xfId="37420" xr:uid="{51F3BF4F-B531-4372-9B20-F6652CAE9724}"/>
    <cellStyle name="SAPBEXundefined 88" xfId="37421" xr:uid="{04943E55-BBF0-45C5-A5F9-8F1A8E977813}"/>
    <cellStyle name="SAPBEXundefined 89" xfId="37422" xr:uid="{CF0F00DA-EDD2-4CF7-9097-21550B9904BC}"/>
    <cellStyle name="SAPBEXundefined 9" xfId="37423" xr:uid="{60FED823-1D32-4487-A386-21F038843F95}"/>
    <cellStyle name="SAPBEXundefined 90" xfId="37424" xr:uid="{40AA1C65-755A-4227-9312-2C22380BCBAF}"/>
    <cellStyle name="SAPBEXundefined 91" xfId="37425" xr:uid="{CEE5E52E-3424-47CF-94EB-58C114733C69}"/>
    <cellStyle name="SAPBEXundefined 92" xfId="37426" xr:uid="{805150FF-2937-4095-9AE5-88D030FDBF7F}"/>
    <cellStyle name="SAPBEXundefined 93" xfId="37427" xr:uid="{750E1434-EE94-4A36-BBD9-EA8C41987E9B}"/>
    <cellStyle name="SAPBEXundefined 94" xfId="37428" xr:uid="{95E7E303-C0FB-40AE-A6D9-4CE59D5216E3}"/>
    <cellStyle name="SAPBEXundefined 95" xfId="37429" xr:uid="{B9ED872D-35DE-4C50-A5DC-2F4A8F20E0EB}"/>
    <cellStyle name="SAPBEXundefined 96" xfId="37430" xr:uid="{79F6B616-39CF-4C12-BAC5-14FB55A89708}"/>
    <cellStyle name="SAPBEXundefined 97" xfId="37431" xr:uid="{A21D53E6-AC48-48C7-83AE-B7EC8545D28F}"/>
    <cellStyle name="SAPBEXundefined 98" xfId="37432" xr:uid="{3A5DF0CE-27DF-4004-A6E0-0C8EBAA7F278}"/>
    <cellStyle name="SAPBEXundefined 99" xfId="37433" xr:uid="{3AC8929D-4750-4CA9-953A-70CE35EC37D1}"/>
    <cellStyle name="section head" xfId="3900" xr:uid="{402149BE-C714-4D20-A591-C4F78F58455C}"/>
    <cellStyle name="Separador de milhares [0]_Planilha em Chile 2006 AOP Review Sept 2005" xfId="37434" xr:uid="{A07E915F-6757-4136-928F-F6E5700E7FE3}"/>
    <cellStyle name="Separador de milhares 2" xfId="37435" xr:uid="{A4EC529F-E714-4001-AAAE-70064411A35B}"/>
    <cellStyle name="Separador de milhares 2 2" xfId="37436" xr:uid="{B0EE9E1E-0B03-4A9D-9FA8-45F4ED5CF450}"/>
    <cellStyle name="Separador de milhares_~6116916" xfId="37437" xr:uid="{39FCB7D7-2913-437F-AD3A-C90F868FCB26}"/>
    <cellStyle name="Sheet Title" xfId="2121" xr:uid="{F548BFB5-0345-4216-8320-77678C51A08F}"/>
    <cellStyle name="Sheet Title 10" xfId="37438" xr:uid="{A961C4E4-7FBF-4287-A07D-8F45D7C5CCE4}"/>
    <cellStyle name="Sheet Title 11" xfId="37439" xr:uid="{259D7A61-C93B-4ADD-A134-3AC6DEF52BA8}"/>
    <cellStyle name="Sheet Title 12" xfId="37440" xr:uid="{4B3F9A2D-7192-4E58-A365-A6C0DAF8EB49}"/>
    <cellStyle name="Sheet Title 13" xfId="37441" xr:uid="{5D3E2B12-6B22-424D-9285-C3F76721C447}"/>
    <cellStyle name="Sheet Title 2" xfId="37442" xr:uid="{7B1BA53F-192A-473B-8430-3731676DAAE2}"/>
    <cellStyle name="Sheet Title 3" xfId="37443" xr:uid="{54FB3A7A-202C-4C89-A8FF-9B37364AE3D0}"/>
    <cellStyle name="Sheet Title 4" xfId="37444" xr:uid="{381B9CFD-EF41-4FBE-B82D-71B457105E4E}"/>
    <cellStyle name="Sheet Title 5" xfId="37445" xr:uid="{C26E212C-B4F6-4C09-B546-23C4082D7F1A}"/>
    <cellStyle name="Sheet Title 6" xfId="37446" xr:uid="{A5A57E86-5EBB-4405-926A-EEE39220CAFF}"/>
    <cellStyle name="Sheet Title 7" xfId="37447" xr:uid="{6B6A0F75-4B4B-46C8-B11D-3FA23C2078E4}"/>
    <cellStyle name="Sheet Title 8" xfId="37448" xr:uid="{93DBB3C4-6C6C-4C35-A48F-850F2692A558}"/>
    <cellStyle name="Sheet Title 9" xfId="37449" xr:uid="{0DD8C01D-7796-400B-A21D-D4D5379FE080}"/>
    <cellStyle name="STANDARD" xfId="37450" xr:uid="{C0A9FE34-B92A-4B42-BB0F-EEF78C2FF1B1}"/>
    <cellStyle name="Strikethru" xfId="37451" xr:uid="{AC8C75F1-D79F-4E52-8F91-118130B48A5E}"/>
    <cellStyle name="Strikethru 2" xfId="37452" xr:uid="{135911AB-4D1A-46C6-8292-48CD32626848}"/>
    <cellStyle name="Style 1" xfId="671" xr:uid="{4DEC5686-04CD-4E09-8764-249CA6AFAC43}"/>
    <cellStyle name="Style 1 2" xfId="672" xr:uid="{D0109235-2CC8-4CAC-A2D2-2FF166A5B6B0}"/>
    <cellStyle name="Style 1 2 2" xfId="12690" xr:uid="{5416CCE1-5274-402C-A4CA-EC1E0506333D}"/>
    <cellStyle name="Style 1 2 2 2" xfId="37453" xr:uid="{306EEA02-6484-4548-B350-C09CFF7DC6D2}"/>
    <cellStyle name="Style 1 2 3" xfId="37454" xr:uid="{E7BE9047-141F-429F-8355-A0A0BEDE3BEF}"/>
    <cellStyle name="Style 1 2 4" xfId="12638" xr:uid="{78F85545-CF29-4021-9D0E-88AE70C3E9EE}"/>
    <cellStyle name="Style 1 3" xfId="1225" xr:uid="{70CFDB87-1CD4-4DAF-AED7-1BF12DD3315A}"/>
    <cellStyle name="Style 1 3 2" xfId="3901" xr:uid="{377BFFC6-E178-4B79-BE2E-19BEAE83CA3B}"/>
    <cellStyle name="Style 1 3 2 2" xfId="37456" xr:uid="{58A136E8-5C67-4F40-BBCC-CAB7EA087F5B}"/>
    <cellStyle name="Style 1 3 3" xfId="37455" xr:uid="{6BF596EC-DB26-4F59-8080-A2A091C8DACB}"/>
    <cellStyle name="Style 1 4" xfId="1573" xr:uid="{C6E9AF72-287D-47B4-A0E0-2945E02C0E35}"/>
    <cellStyle name="Style 1 4 2" xfId="38046" xr:uid="{EC626072-70BE-4242-A2CD-7B873435F8C4}"/>
    <cellStyle name="Style 1 5" xfId="12785" xr:uid="{05490628-0655-4BEA-A5A6-250116168C22}"/>
    <cellStyle name="Style 10" xfId="3902" xr:uid="{48A5FB28-CC7C-47C8-AA05-4C1EC76AD927}"/>
    <cellStyle name="Style 11" xfId="3903" xr:uid="{0420F275-9DE7-46E9-900C-1A440C3A9004}"/>
    <cellStyle name="Style 12" xfId="3904" xr:uid="{0AFD97B6-17CD-40E9-9129-E9FDE2CAE0A1}"/>
    <cellStyle name="Style 13" xfId="3905" xr:uid="{C2F79E0C-66E1-4D30-A544-C1A9BB171900}"/>
    <cellStyle name="Style 14" xfId="3906" xr:uid="{264A6ED9-B6EE-4A47-A4E4-B90007348AC5}"/>
    <cellStyle name="Style 15" xfId="3907" xr:uid="{06162A0A-4ACC-4863-A670-E76E35A32ADB}"/>
    <cellStyle name="Style 2" xfId="3908" xr:uid="{2758AFF8-F377-41E8-822A-AA1E299B1B8D}"/>
    <cellStyle name="Style 3" xfId="3909" xr:uid="{B632738E-CD71-41E5-A442-A223343819C2}"/>
    <cellStyle name="Style 4" xfId="3910" xr:uid="{17E379B0-F411-4E98-8DC3-1DFC3AC58E74}"/>
    <cellStyle name="Style 5" xfId="3911" xr:uid="{28FCE057-EA01-446A-B450-5DC0ACB123E8}"/>
    <cellStyle name="Style 6" xfId="3912" xr:uid="{D9CBAA5E-C5A5-4BEF-8510-9BD09E8C04DD}"/>
    <cellStyle name="Style 7" xfId="3913" xr:uid="{B4895E74-1132-4110-866B-A9ADBED44908}"/>
    <cellStyle name="Style 8" xfId="3914" xr:uid="{709B59CD-0B43-43FA-8DEC-79F732D51F90}"/>
    <cellStyle name="Style 9" xfId="3915" xr:uid="{5DAE659C-3D6C-4D73-9EE9-9CD39A18D402}"/>
    <cellStyle name="subhead" xfId="3916" xr:uid="{85191B64-CCB1-4FCF-BD4F-3B29682A457E}"/>
    <cellStyle name="subhead 2" xfId="37457" xr:uid="{421355AF-44E0-446E-9F7B-C9EB26EFEE78}"/>
    <cellStyle name="Subtotal" xfId="3917" xr:uid="{2AC26FF5-A645-43F5-8233-CDA8221D8F3D}"/>
    <cellStyle name="Subtotal 2" xfId="12691" xr:uid="{F8CCCCDC-41FD-484C-9168-CF1DE9606D1E}"/>
    <cellStyle name="SubTotals" xfId="13020" xr:uid="{17D483E5-19A0-4780-941D-15478880E43B}"/>
    <cellStyle name="SubTotals 10" xfId="43636" xr:uid="{407C30C4-4801-42BD-8F31-6E3B44FA1D2F}"/>
    <cellStyle name="SubTotals 2" xfId="13224" xr:uid="{E79BE581-CC2C-40E7-92B7-57595E5140C4}"/>
    <cellStyle name="SubTotals 2 2" xfId="38179" xr:uid="{4A76B4CC-5843-4A9E-897A-45996EBB778B}"/>
    <cellStyle name="SubTotals 2 3" xfId="38519" xr:uid="{D16CDBE6-08FD-43C0-B545-F08DD527CD14}"/>
    <cellStyle name="SubTotals 2 4" xfId="41598" xr:uid="{7968F27F-35E2-4358-98D1-1CA9C750BE7A}"/>
    <cellStyle name="SubTotals 2 5" xfId="42254" xr:uid="{2D1704EF-5BE4-4D7A-BFB5-ACD37F9B9F22}"/>
    <cellStyle name="SubTotals 2 6" xfId="42864" xr:uid="{BCB4B9E5-3E20-493A-8D1A-ED4455AFB465}"/>
    <cellStyle name="SubTotals 2 7" xfId="43740" xr:uid="{55D15CC0-B713-4AFF-A0A4-CD60724F1971}"/>
    <cellStyle name="SubTotals 3" xfId="13143" xr:uid="{EBDCA12E-C493-4E18-BE19-28A6490DE233}"/>
    <cellStyle name="SubTotals 3 2" xfId="38436" xr:uid="{0D2904ED-B310-4FB3-9709-8431833F502D}"/>
    <cellStyle name="SubTotals 3 3" xfId="41700" xr:uid="{9E63163F-76F4-4EC2-BC79-9674A357F01A}"/>
    <cellStyle name="SubTotals 3 4" xfId="42355" xr:uid="{05F6D7E7-759E-4286-814F-161D527EE017}"/>
    <cellStyle name="SubTotals 3 5" xfId="42965" xr:uid="{A3B5F0E2-C8EF-4842-9424-CDBFA85EBF4C}"/>
    <cellStyle name="SubTotals 3 6" xfId="43657" xr:uid="{5F59F4C9-51DD-4D11-9510-511B2681D313}"/>
    <cellStyle name="SubTotals 4" xfId="13269" xr:uid="{2D2CCB4B-2BC6-4EC9-8CBB-1B7A4EBD02F0}"/>
    <cellStyle name="SubTotals 4 2" xfId="38565" xr:uid="{E84723F2-9612-4B06-BC17-72E907EB7DAA}"/>
    <cellStyle name="SubTotals 4 3" xfId="41552" xr:uid="{1045EE5A-1790-4347-B060-561A38AF9017}"/>
    <cellStyle name="SubTotals 4 4" xfId="42209" xr:uid="{7D254BD5-E8FF-406F-A3CA-6B7ADF1EABA8}"/>
    <cellStyle name="SubTotals 4 5" xfId="42817" xr:uid="{35A4EDC6-202B-4FF2-B39F-B0393633E923}"/>
    <cellStyle name="SubTotals 4 6" xfId="43786" xr:uid="{239F6470-9A2C-423C-A844-F167D9E10AD0}"/>
    <cellStyle name="SubTotals 5" xfId="13368" xr:uid="{969B0BE2-7111-46D5-ADD3-885C8038C2F0}"/>
    <cellStyle name="SubTotals 5 2" xfId="38657" xr:uid="{7B4F1F5B-1831-4856-BA8A-58E1686E7901}"/>
    <cellStyle name="SubTotals 5 3" xfId="42124" xr:uid="{DB1C7600-BDA9-4D92-A8DA-7240CCDA6F24}"/>
    <cellStyle name="SubTotals 5 4" xfId="43871" xr:uid="{B68F141E-DD04-4BE6-9034-A69C2602DA88}"/>
    <cellStyle name="SubTotals 6" xfId="13422" xr:uid="{58E50E7D-C9F0-43F5-9A83-5678EACD7CDA}"/>
    <cellStyle name="SubTotals 6 2" xfId="38672" xr:uid="{DC99EAFB-D6EA-43A0-8734-466DD77D0505}"/>
    <cellStyle name="SubTotals 6 3" xfId="41444" xr:uid="{7E6834D2-CBAF-4E28-B9FA-01710E8D2DBC}"/>
    <cellStyle name="SubTotals 6 4" xfId="42097" xr:uid="{88EA266F-0443-4870-ABA1-99DE9F920689}"/>
    <cellStyle name="SubTotals 6 5" xfId="42707" xr:uid="{1A6F82F7-34D4-47DB-B51B-E0447E340F30}"/>
    <cellStyle name="SubTotals 6 6" xfId="43884" xr:uid="{4775CA9C-A02E-439A-87B9-DCDFBCA0D64B}"/>
    <cellStyle name="SubTotals 7" xfId="38047" xr:uid="{D0D27C40-C653-474E-B854-875ADE92D82D}"/>
    <cellStyle name="SubTotals 7 2" xfId="41944" xr:uid="{9E2E03C9-A694-4EA6-A068-B8B3A9F91D97}"/>
    <cellStyle name="SubTotals 7 3" xfId="43133" xr:uid="{FD5EFA84-4672-4EEF-88CC-7FB84830381D}"/>
    <cellStyle name="SubTotals 7 4" xfId="45785" xr:uid="{3A4FB62D-1D72-4085-AB78-4F41067D341B}"/>
    <cellStyle name="SubTotals 8" xfId="38407" xr:uid="{DF8DA03E-AB7C-4678-B284-BE86AECE3672}"/>
    <cellStyle name="SubTotals 9" xfId="42398" xr:uid="{AB3F7509-262D-43E9-9146-A9C5645259A4}"/>
    <cellStyle name="tahoma" xfId="673" xr:uid="{43E9B25C-ADE8-438C-8252-A53785F33ACB}"/>
    <cellStyle name="Text" xfId="37458" xr:uid="{80F2146F-989C-4C97-B49A-5FC4B3F11FB9}"/>
    <cellStyle name="Text 2" xfId="37459" xr:uid="{EF43005F-0E16-44A2-8350-98B6DD7AE732}"/>
    <cellStyle name="Text Indent A" xfId="3918" xr:uid="{14C22269-2559-4646-9D7B-5A4400BA7D51}"/>
    <cellStyle name="Text Indent B" xfId="3919" xr:uid="{DB872B8B-1D3E-4D85-B3B6-0FE17105459F}"/>
    <cellStyle name="Text Indent B 2" xfId="37460" xr:uid="{6D5FDD0B-D83A-47FE-9251-DF4B65C7E89F}"/>
    <cellStyle name="Text Indent C" xfId="3920" xr:uid="{02591879-CEDA-4DAE-9B20-50A2ED11CFC8}"/>
    <cellStyle name="Text Indent C 2" xfId="37461" xr:uid="{ECF9694C-48DE-4549-8691-B1B9B0FA0290}"/>
    <cellStyle name="TextNormal" xfId="13021" xr:uid="{04EAC74A-7CD8-4069-9D91-0BCE3ED36F83}"/>
    <cellStyle name="TextNormal 2" xfId="37462" xr:uid="{CEF3E526-A12B-4ABF-88E9-3500CEB3E6C5}"/>
    <cellStyle name="Texto de advertencia" xfId="37463" xr:uid="{F46BFC9A-ED04-42D1-9A1E-E45B16A041B7}"/>
    <cellStyle name="Texto de advertencia 2" xfId="37464" xr:uid="{406D5724-DF51-4119-963F-C9011EC0C57A}"/>
    <cellStyle name="Texto de Aviso" xfId="37465" xr:uid="{D3F5E81D-18AD-493E-A3B2-0BF60BA8CFFA}"/>
    <cellStyle name="Texto de Aviso 2" xfId="37466" xr:uid="{6E030B07-52E6-4EF2-A0BF-BFAA81CD7E63}"/>
    <cellStyle name="Texto Explicativo" xfId="37467" xr:uid="{23C2CAFB-D5F0-4D88-A102-6319686686BF}"/>
    <cellStyle name="Texto Explicativo 2" xfId="37468" xr:uid="{11D04625-5C96-41E8-A5E4-263C521B1738}"/>
    <cellStyle name="Texto explicativo 2 2" xfId="37469" xr:uid="{101EEEEF-EF9D-42B5-8803-3A43D166340D}"/>
    <cellStyle name="þ_x001d_ð'&amp;Oy?Hy9_x0008__x000f__x0007_æ_x0007__x0007__x0001__x0001_" xfId="3921" xr:uid="{C75DE41E-75B9-4870-AD1E-CEC79A552DB4}"/>
    <cellStyle name="þ_x001d_ð'&amp;Oy?Hy9_x0008_E_x000c_￠_x000d__x0007__x0001__x0001_" xfId="3922" xr:uid="{A742DED2-4861-4D8C-81E1-AAE427BFEE5B}"/>
    <cellStyle name="Title 2" xfId="156" xr:uid="{00000000-0005-0000-0000-00009C000000}"/>
    <cellStyle name="Title 2 2" xfId="3923" xr:uid="{B352CEB8-BD05-45A7-B9F0-C1B395127785}"/>
    <cellStyle name="Title 2 2 2" xfId="37470" xr:uid="{3CEBB242-3CF9-4830-865B-A2DB2FFA79DD}"/>
    <cellStyle name="Title 2 2 3" xfId="12692" xr:uid="{DF796D65-9249-47C3-8B03-C87CD0A8ED11}"/>
    <cellStyle name="Title 2 3" xfId="12305" xr:uid="{56D5824C-4B6B-4DE3-B9BD-081C5B83F8B0}"/>
    <cellStyle name="Title 2 3 2" xfId="37471" xr:uid="{05929D98-5D75-43B1-B324-3EE32B61B50B}"/>
    <cellStyle name="Title 2 4" xfId="38274" xr:uid="{E7B8FF74-EDCC-4AA9-9D4F-5B6AFB2D060E}"/>
    <cellStyle name="Title 2 5" xfId="13417" xr:uid="{1EC7E1AE-6A13-4830-B740-F0AFBDDB8072}"/>
    <cellStyle name="Title 2 6" xfId="12639" xr:uid="{635ABEC6-282E-4F2C-8666-14694587503F}"/>
    <cellStyle name="Title 3" xfId="674" xr:uid="{BA2A69A7-12CC-4902-9FD8-7A27C8408940}"/>
    <cellStyle name="Title 3 2" xfId="3924" xr:uid="{4187FE67-B22B-4F31-AF38-C45637187B31}"/>
    <cellStyle name="Title 3 2 2" xfId="4993" xr:uid="{3685E4E8-F99F-472D-B53B-727C4210FA53}"/>
    <cellStyle name="Title 3 3" xfId="12646" xr:uid="{9C04898D-4751-4966-85CA-BB25897F6901}"/>
    <cellStyle name="Title 4" xfId="1172" xr:uid="{A14CEDB0-9353-4438-9DD1-9A8D3CF37C6F}"/>
    <cellStyle name="Title 4 2" xfId="3925" xr:uid="{A73C24B8-8D2B-4A91-98F1-D1FF89EFEB4D}"/>
    <cellStyle name="Title 5" xfId="1520" xr:uid="{64097A2A-AE2F-474F-BAC8-1314430857EC}"/>
    <cellStyle name="Title 6" xfId="268" xr:uid="{FDC691DF-1785-44DA-8850-4EE22246B178}"/>
    <cellStyle name="Título" xfId="37472" xr:uid="{AB2C806C-3B85-4F7A-A2F9-7480D5B483C8}"/>
    <cellStyle name="Título 1" xfId="37473" xr:uid="{7A64C295-55B7-4A86-8233-4E680AA162D9}"/>
    <cellStyle name="Título 1 2" xfId="37474" xr:uid="{D0C87B8E-6B97-4A36-AF16-ED412589BB04}"/>
    <cellStyle name="Título 2" xfId="37475" xr:uid="{644EBDBA-E6CB-49ED-B5AA-3BDD4B2CA55A}"/>
    <cellStyle name="Título 2 2" xfId="37476" xr:uid="{547A70B8-F578-4532-ACCD-92E7CB9D94DE}"/>
    <cellStyle name="Título 3" xfId="37477" xr:uid="{320B585C-8D05-4734-A620-1F52DECDCA1F}"/>
    <cellStyle name="Título 3 2" xfId="37478" xr:uid="{A01442D6-9EEC-4CBB-9450-427D829F8824}"/>
    <cellStyle name="Título 4" xfId="37479" xr:uid="{6987FC5B-06E4-4609-A127-F0646E58308C}"/>
    <cellStyle name="Título 4 2" xfId="37480" xr:uid="{76980827-E806-4D7D-92C5-9F97D9CB55E0}"/>
    <cellStyle name="Título 5" xfId="37481" xr:uid="{81A42F0C-3672-40A5-9D7A-4022C7654D17}"/>
    <cellStyle name="Título_~4865504" xfId="37482" xr:uid="{157D5DD4-C380-4E24-AEB9-9A2D91733BB9}"/>
    <cellStyle name="Titulo1" xfId="37483" xr:uid="{FB542035-03CE-42DA-9F82-DCD27FAEB84C}"/>
    <cellStyle name="Total" xfId="172" builtinId="25" customBuiltin="1"/>
    <cellStyle name="Total 10" xfId="37484" xr:uid="{B24D9EEC-9930-4991-A03A-A233866E1BA7}"/>
    <cellStyle name="Total 100" xfId="37485" xr:uid="{CE066705-9863-4DC6-AE6D-489C6D3B27F0}"/>
    <cellStyle name="Total 101" xfId="37486" xr:uid="{A996B0F6-7C8D-4533-96EA-8183742ADFAE}"/>
    <cellStyle name="Total 102" xfId="37487" xr:uid="{826B2720-45EC-416D-BAE3-29CF2145DAC0}"/>
    <cellStyle name="Total 103" xfId="37488" xr:uid="{B02B8F12-4627-465A-8350-CBC299BE2471}"/>
    <cellStyle name="Total 104" xfId="37489" xr:uid="{8AA369A9-2881-4F5B-8C8C-5A9F8A1B9327}"/>
    <cellStyle name="Total 105" xfId="37490" xr:uid="{EC1F07BA-7879-489C-8886-AEA00BBA894F}"/>
    <cellStyle name="Total 106" xfId="37491" xr:uid="{010B1AC9-0853-4658-8713-4536B0AEE201}"/>
    <cellStyle name="Total 107" xfId="37492" xr:uid="{AC614DE2-FF96-4D8D-A30B-B37FECFD0600}"/>
    <cellStyle name="Total 108" xfId="37493" xr:uid="{8E38A547-FFD7-4E77-A01F-4A8D8F3EFD72}"/>
    <cellStyle name="Total 109" xfId="37494" xr:uid="{56938620-92F7-4AD7-AC4B-DA43A8660948}"/>
    <cellStyle name="Total 11" xfId="37495" xr:uid="{E8A9195B-6C8C-4D1D-B1B0-50F1A32391C6}"/>
    <cellStyle name="Total 110" xfId="37496" xr:uid="{B051ECFC-3510-448E-9FDE-A69C456D4613}"/>
    <cellStyle name="Total 111" xfId="37497" xr:uid="{AFCB35C6-70D0-4582-90BB-0A073F6DC6C5}"/>
    <cellStyle name="Total 112" xfId="37498" xr:uid="{1A6205F4-5F24-40D7-A2EC-4BC522192B16}"/>
    <cellStyle name="Total 113" xfId="37499" xr:uid="{65E033AF-E504-4D7F-9107-B8C5A5E8F948}"/>
    <cellStyle name="Total 114" xfId="37500" xr:uid="{EE8412B6-0E1C-4E6E-8C3B-D00DAC50C02E}"/>
    <cellStyle name="Total 115" xfId="37501" xr:uid="{C23E7B1A-DCEB-45C8-B622-312EFF8CA589}"/>
    <cellStyle name="Total 116" xfId="37502" xr:uid="{2616ABC3-1432-4D1C-A59E-F5ADD8D5C345}"/>
    <cellStyle name="Total 117" xfId="37503" xr:uid="{2ADBAC1E-93EE-4C9F-A351-A23E881E7DD7}"/>
    <cellStyle name="Total 118" xfId="37504" xr:uid="{8D29EEEE-08E4-4DCE-8231-07B1B90C8CF2}"/>
    <cellStyle name="Total 119" xfId="37505" xr:uid="{0CD4DD74-2D74-4E9A-B74B-CF7C529D5F07}"/>
    <cellStyle name="Total 12" xfId="37506" xr:uid="{44344FB8-0450-45C5-8D87-8B8BC33C493C}"/>
    <cellStyle name="Total 120" xfId="37507" xr:uid="{6019089E-07E9-446C-8B9E-7A929836719E}"/>
    <cellStyle name="Total 121" xfId="37508" xr:uid="{3A5AB1F3-4648-421D-937C-96CFE104655E}"/>
    <cellStyle name="Total 122" xfId="37509" xr:uid="{6F12EE09-B3D5-4667-9F77-B02540632E7B}"/>
    <cellStyle name="Total 123" xfId="37510" xr:uid="{1554E57A-3372-49E1-A3A2-258EE5A8EEA0}"/>
    <cellStyle name="Total 124" xfId="37511" xr:uid="{BE04A843-03B4-4F9F-9CF1-847BDAFEC891}"/>
    <cellStyle name="Total 125" xfId="37512" xr:uid="{E88B2DFF-CC60-4F9D-89DA-16D0952CB9CD}"/>
    <cellStyle name="Total 126" xfId="37513" xr:uid="{9C68D6B4-7D2F-42C2-ABA0-D365EB55FCB8}"/>
    <cellStyle name="Total 127" xfId="37514" xr:uid="{810409F1-C2EE-4BB8-B5B1-1D2446327A5C}"/>
    <cellStyle name="Total 128" xfId="37515" xr:uid="{DCD39A25-895F-4413-B0BC-D014E6691937}"/>
    <cellStyle name="Total 129" xfId="37516" xr:uid="{F9E163C5-C56D-4D67-8410-AB5A2B335BF7}"/>
    <cellStyle name="Total 13" xfId="37517" xr:uid="{D822770C-2C8B-4C8A-B8D5-C42BE9CD9051}"/>
    <cellStyle name="Total 130" xfId="37518" xr:uid="{DDB800CB-6DD1-4D86-8ADD-4C6552C27A9F}"/>
    <cellStyle name="Total 131" xfId="37519" xr:uid="{DC3C6A03-6E2D-46F7-849D-6DA697A004A0}"/>
    <cellStyle name="Total 132" xfId="37520" xr:uid="{834D05E9-2D4C-417B-81D9-EBE50D7655BF}"/>
    <cellStyle name="Total 133" xfId="37521" xr:uid="{73FC1B3A-1F8F-4BDB-B63C-70D7A435F418}"/>
    <cellStyle name="Total 134" xfId="37522" xr:uid="{6F7FD390-80BA-4B5E-8510-4489595D8C5C}"/>
    <cellStyle name="Total 135" xfId="37523" xr:uid="{F473B2B1-FAE8-4803-9908-6EC4BA0E70DA}"/>
    <cellStyle name="Total 136" xfId="37524" xr:uid="{B6109605-E6BD-4B53-A194-669AD8C7FFDA}"/>
    <cellStyle name="Total 137" xfId="37525" xr:uid="{FB65714F-0454-4662-B804-01AE3147651A}"/>
    <cellStyle name="Total 138" xfId="37526" xr:uid="{11937E72-E4E7-4FD2-9F47-514FA3A5FA43}"/>
    <cellStyle name="Total 139" xfId="37527" xr:uid="{B06CCBF7-CBCB-45F7-961E-A3F3E3F31E04}"/>
    <cellStyle name="Total 14" xfId="37528" xr:uid="{9A59CBFD-528C-4792-BD03-217A61B48A77}"/>
    <cellStyle name="Total 140" xfId="37529" xr:uid="{E9FA0F61-C416-4FBD-AE21-A60F3501654C}"/>
    <cellStyle name="Total 141" xfId="37530" xr:uid="{C5099B7C-9E7E-4669-9A15-31A787B752B1}"/>
    <cellStyle name="Total 142" xfId="37531" xr:uid="{212EFB6D-D5CB-4109-A894-1539DCF434B4}"/>
    <cellStyle name="Total 143" xfId="37532" xr:uid="{3EC72AC5-1E2E-4324-93E6-1CD96DDD6618}"/>
    <cellStyle name="Total 144" xfId="37533" xr:uid="{7F1C4A9E-98AF-4388-A430-71ECDCAFAEE3}"/>
    <cellStyle name="Total 145" xfId="37534" xr:uid="{6ECFEB12-4720-49D9-91DD-2276148096F5}"/>
    <cellStyle name="Total 146" xfId="37535" xr:uid="{B74D1BF8-F452-4A37-8F51-6C1E5070F445}"/>
    <cellStyle name="Total 146 2" xfId="41833" xr:uid="{A6890CD5-8A29-4338-956D-3D738954A40B}"/>
    <cellStyle name="Total 146 3" xfId="42506" xr:uid="{4832B1DC-1991-4E12-AB57-9D58A5A711AF}"/>
    <cellStyle name="Total 146 4" xfId="43060" xr:uid="{6B5313BB-98A6-4717-9F1C-78F2B2ADCCC5}"/>
    <cellStyle name="Total 146 5" xfId="43347" xr:uid="{214E8FC3-8CE4-4DC9-B0E4-EDC0FB511375}"/>
    <cellStyle name="Total 146 6" xfId="45682" xr:uid="{46B15887-9CCE-4858-9184-BDD923FA790F}"/>
    <cellStyle name="Total 146 7" xfId="46028" xr:uid="{6604EF25-584A-43E6-80E1-813F678485CA}"/>
    <cellStyle name="Total 147" xfId="37536" xr:uid="{08511CFB-D32D-47DF-8AD9-85290BDE158C}"/>
    <cellStyle name="Total 147 2" xfId="41834" xr:uid="{87A38A74-EDDF-460B-91E1-78D88511B8CD}"/>
    <cellStyle name="Total 147 3" xfId="42507" xr:uid="{10E5950B-A85E-4985-B2F8-14718ABF244F}"/>
    <cellStyle name="Total 147 4" xfId="43061" xr:uid="{8E5A9185-C126-43D1-A65A-3C643C5449B0}"/>
    <cellStyle name="Total 147 5" xfId="43348" xr:uid="{0055DC8B-3D90-44D5-9C63-7D8800117BAB}"/>
    <cellStyle name="Total 147 6" xfId="45683" xr:uid="{E62A318D-0F54-47D6-9E26-2EA7B2DF0735}"/>
    <cellStyle name="Total 147 7" xfId="46029" xr:uid="{B659855B-2157-4516-A144-83975260270F}"/>
    <cellStyle name="Total 148" xfId="37537" xr:uid="{87DC2CA2-4C50-4DAA-B680-AC449592D5B7}"/>
    <cellStyle name="Total 148 2" xfId="41835" xr:uid="{CCE44692-EBD8-42C8-AD3F-4D9CFDCE3B68}"/>
    <cellStyle name="Total 148 3" xfId="42508" xr:uid="{409653FD-E946-4033-89D8-7203EC0EA0D1}"/>
    <cellStyle name="Total 148 4" xfId="43062" xr:uid="{067C72E9-365D-4588-9575-1052D01955C9}"/>
    <cellStyle name="Total 148 5" xfId="43349" xr:uid="{0811F773-358A-4A71-9CA8-FECC34F517C4}"/>
    <cellStyle name="Total 148 6" xfId="45684" xr:uid="{672C491E-7392-418F-AF50-21369BF19404}"/>
    <cellStyle name="Total 148 7" xfId="46030" xr:uid="{3F55CC29-5B33-47E1-AF9F-09F7A9A73FC0}"/>
    <cellStyle name="Total 149" xfId="37538" xr:uid="{D5871282-B150-4CFC-88DE-70AC7A341166}"/>
    <cellStyle name="Total 149 2" xfId="41836" xr:uid="{00516051-5B5E-4F42-80FA-A1E8087245B2}"/>
    <cellStyle name="Total 149 3" xfId="42509" xr:uid="{7C30D7E5-8812-47E6-9BBE-05283762A3E6}"/>
    <cellStyle name="Total 149 4" xfId="43063" xr:uid="{7CC0192F-3496-4B26-8DDC-1BDA6123FDF7}"/>
    <cellStyle name="Total 149 5" xfId="43350" xr:uid="{0C6A88A1-3A8D-4C3D-B1D1-C8E40D00E481}"/>
    <cellStyle name="Total 149 6" xfId="45685" xr:uid="{C3990414-E034-44F7-99E6-16993E3A9E75}"/>
    <cellStyle name="Total 149 7" xfId="46031" xr:uid="{8A043AEB-61BA-4DA7-93D5-EB5A20A4C806}"/>
    <cellStyle name="Total 15" xfId="37539" xr:uid="{7FDB9FB8-39BB-4CB3-9C6C-DB24DEB3EBC8}"/>
    <cellStyle name="Total 150" xfId="37540" xr:uid="{A72BDA4C-D293-491E-9E4D-17CF5FD41FFC}"/>
    <cellStyle name="Total 150 2" xfId="41837" xr:uid="{B0C9BEAA-0D8D-4C28-BAD8-08DE976B8314}"/>
    <cellStyle name="Total 150 3" xfId="42511" xr:uid="{C8CD8A28-6DC4-4F61-8B69-67C3D91906E9}"/>
    <cellStyle name="Total 150 4" xfId="43065" xr:uid="{6A9A5DF2-5648-4AD8-8E59-DA06C7DDF86A}"/>
    <cellStyle name="Total 150 5" xfId="43351" xr:uid="{5A7AA836-2EEF-4D41-985A-8721191957FF}"/>
    <cellStyle name="Total 150 6" xfId="45686" xr:uid="{B5834445-30ED-4CAD-AC6A-0B4659F20871}"/>
    <cellStyle name="Total 150 7" xfId="46032" xr:uid="{51A0C843-917D-46AD-B1B6-98B52943EE4E}"/>
    <cellStyle name="Total 151" xfId="37541" xr:uid="{1B41AC80-2435-43BD-8AC3-3ED0584B003C}"/>
    <cellStyle name="Total 151 2" xfId="41838" xr:uid="{DDAAE2A8-64B5-46A2-9CEA-007B20061FF3}"/>
    <cellStyle name="Total 151 3" xfId="42512" xr:uid="{E1E2B040-46BC-46F1-B520-BBCA32A46F01}"/>
    <cellStyle name="Total 151 4" xfId="43066" xr:uid="{ACA2BBCB-58BD-42DE-BED9-D11A8C0D4782}"/>
    <cellStyle name="Total 151 5" xfId="43352" xr:uid="{943840C4-FF5D-426E-93B3-B52144EAF3FA}"/>
    <cellStyle name="Total 151 6" xfId="45687" xr:uid="{1917E6E8-532E-4171-BF92-B6DDFE4879D6}"/>
    <cellStyle name="Total 151 7" xfId="46033" xr:uid="{2324ECC7-A54B-4AB4-9EF5-F69EADA016BA}"/>
    <cellStyle name="Total 152" xfId="37542" xr:uid="{11063D3C-77E7-4163-B67F-19AC8736B61E}"/>
    <cellStyle name="Total 152 2" xfId="41839" xr:uid="{C48FEF91-A1CC-485C-A558-B000A9C05E2D}"/>
    <cellStyle name="Total 152 3" xfId="42513" xr:uid="{6A889CE3-4FB6-4C74-A708-864403EE8CC8}"/>
    <cellStyle name="Total 152 4" xfId="43067" xr:uid="{EC0F03AD-0918-4F2E-BCF2-D4CDB1BD570B}"/>
    <cellStyle name="Total 152 5" xfId="43353" xr:uid="{448A7FEC-C4D4-41AE-B9B5-5160B6203C56}"/>
    <cellStyle name="Total 152 6" xfId="45688" xr:uid="{628B745C-A6E7-4708-B04C-C3515C28C528}"/>
    <cellStyle name="Total 152 7" xfId="46034" xr:uid="{452F2431-1192-4733-809D-A4CF3096531E}"/>
    <cellStyle name="Total 153" xfId="37543" xr:uid="{67AD9D15-ADCA-40E2-BE59-AAAA7BAC8E32}"/>
    <cellStyle name="Total 153 2" xfId="41840" xr:uid="{BC0BD9C9-C90A-4E79-8B34-7F217876C321}"/>
    <cellStyle name="Total 153 3" xfId="42514" xr:uid="{B9473D4B-72A4-4779-90FA-F2CA16304C74}"/>
    <cellStyle name="Total 153 4" xfId="43068" xr:uid="{7B260639-191E-4264-BE51-06CC6CD7144C}"/>
    <cellStyle name="Total 153 5" xfId="43354" xr:uid="{789227B4-0159-44A2-BB0D-8749B6F6ED16}"/>
    <cellStyle name="Total 153 6" xfId="45689" xr:uid="{843F24F8-AF6E-41EB-A1EF-A00E2326DFAD}"/>
    <cellStyle name="Total 153 7" xfId="46035" xr:uid="{E1C8A5F2-A6E4-4A52-8FCF-67CE4AD501E1}"/>
    <cellStyle name="Total 154" xfId="37544" xr:uid="{B8C3921A-309F-4146-AE13-4D5D9897980F}"/>
    <cellStyle name="Total 154 2" xfId="41841" xr:uid="{71C2531B-DA68-418C-BA03-14C4A83B9B78}"/>
    <cellStyle name="Total 154 3" xfId="42515" xr:uid="{F2C9DDB0-E794-4EC8-ABA6-44B5856D4D41}"/>
    <cellStyle name="Total 154 4" xfId="43069" xr:uid="{E0A75430-0CAB-43F6-8B23-BD80CBDFAD88}"/>
    <cellStyle name="Total 154 5" xfId="43355" xr:uid="{D7358DDC-D6EF-4459-BB5E-3ACB1D0551D0}"/>
    <cellStyle name="Total 154 6" xfId="45690" xr:uid="{38C06535-FFF8-4A97-A6AB-AAD34266BF2A}"/>
    <cellStyle name="Total 154 7" xfId="46036" xr:uid="{9FCF16E7-6E73-4353-8CE3-CB78E05DBAA4}"/>
    <cellStyle name="Total 155" xfId="37545" xr:uid="{2DCB3661-81B9-42A7-8AD4-67131EE91B4F}"/>
    <cellStyle name="Total 155 2" xfId="41842" xr:uid="{B6CEA816-96CB-49D1-8CDC-A3906D761CE5}"/>
    <cellStyle name="Total 155 3" xfId="42516" xr:uid="{B3A09976-8D9D-4056-AA16-8C9D43A4BB60}"/>
    <cellStyle name="Total 155 4" xfId="43070" xr:uid="{19A9A4DC-CFF5-4B01-AC90-64E0F75ADCF7}"/>
    <cellStyle name="Total 155 5" xfId="43356" xr:uid="{B76BFF1E-A2D4-405A-B743-41A10F939A59}"/>
    <cellStyle name="Total 155 6" xfId="45691" xr:uid="{80660977-ADAC-49E3-9EA4-A2636D629438}"/>
    <cellStyle name="Total 155 7" xfId="46037" xr:uid="{59C9C203-9DB3-4C6B-8A51-12376F5F6CDF}"/>
    <cellStyle name="Total 156" xfId="37546" xr:uid="{0DA126E0-9E04-40C9-9507-766925D7D7F3}"/>
    <cellStyle name="Total 156 2" xfId="41843" xr:uid="{7BB5141C-50D7-48B0-9D43-9F32AAEDB403}"/>
    <cellStyle name="Total 156 3" xfId="42517" xr:uid="{E1D9D0BA-7F02-4F42-A292-8F2160DBCFA3}"/>
    <cellStyle name="Total 156 4" xfId="43071" xr:uid="{69AFE7B8-4CB0-47E4-82D3-792175DF5527}"/>
    <cellStyle name="Total 156 5" xfId="43357" xr:uid="{CD481864-82CF-4B4C-9B73-C42FA74A0A60}"/>
    <cellStyle name="Total 156 6" xfId="45692" xr:uid="{08EB155C-28E7-4164-9627-79EA8E1CF702}"/>
    <cellStyle name="Total 156 7" xfId="46038" xr:uid="{0F6C4A0C-8743-4B51-8400-B81C3F20EBF5}"/>
    <cellStyle name="Total 157" xfId="37933" xr:uid="{37468619-A9D3-479D-966C-CDC4738CA15F}"/>
    <cellStyle name="Total 158" xfId="46298" xr:uid="{E0B12464-DBB7-40A2-BD8D-9D70AE99F918}"/>
    <cellStyle name="Total 159" xfId="47033" xr:uid="{3AA521F2-0F90-4F7C-9FBD-EB6ABA1F1FB6}"/>
    <cellStyle name="Total 16" xfId="37547" xr:uid="{97F782FD-E20B-4505-8CE4-B29C0D35FE3A}"/>
    <cellStyle name="Total 17" xfId="37548" xr:uid="{605D9F8B-C48A-4F25-9322-10436EF12865}"/>
    <cellStyle name="Total 18" xfId="37549" xr:uid="{E3F0E1A3-23FC-437E-BAD5-EB533968F708}"/>
    <cellStyle name="Total 19" xfId="37550" xr:uid="{F375209A-B7E0-4A3A-A884-B73BC3F5671E}"/>
    <cellStyle name="Total 2" xfId="157" xr:uid="{00000000-0005-0000-0000-00009D000000}"/>
    <cellStyle name="Total 2 10" xfId="10620" xr:uid="{847B5DFC-DE59-4C5A-832A-41A179E39B8C}"/>
    <cellStyle name="Total 2 11" xfId="10702" xr:uid="{F733D0B8-C609-45F7-9A20-C3CAF0F8ACA9}"/>
    <cellStyle name="Total 2 12" xfId="10844" xr:uid="{88F2AEE5-F453-4CF3-9446-98918A34AE18}"/>
    <cellStyle name="Total 2 13" xfId="11717" xr:uid="{016A4832-5A2E-4257-8098-D0AC0FAC0229}"/>
    <cellStyle name="Total 2 14" xfId="11821" xr:uid="{38E2FD8B-6CB4-4E3B-965E-FF6DBC5C1BCB}"/>
    <cellStyle name="Total 2 15" xfId="11756" xr:uid="{5408377D-6A84-4901-A015-726E5F617B09}"/>
    <cellStyle name="Total 2 16" xfId="11119" xr:uid="{D4F793AC-294C-4B8D-BBE9-41099A38D113}"/>
    <cellStyle name="Total 2 17" xfId="8399" xr:uid="{6D7FF04A-5E94-474C-ACCB-2814F9E64C0A}"/>
    <cellStyle name="Total 2 18" xfId="4049" xr:uid="{B0F18E23-C72A-44FF-8EE1-002A58CE1E6A}"/>
    <cellStyle name="Total 2 19" xfId="12647" xr:uid="{8FCF028E-F964-4CA0-8A49-7C1F49E708E3}"/>
    <cellStyle name="Total 2 2" xfId="676" xr:uid="{5B4303A2-DFEE-41E5-8194-BC056BCB2DA3}"/>
    <cellStyle name="Total 2 2 2" xfId="37551" xr:uid="{107A5B81-C745-45C8-9943-76294F3869AE}"/>
    <cellStyle name="Total 2 20" xfId="46529" xr:uid="{063B7B94-22A6-4B39-9031-1B0734E1F582}"/>
    <cellStyle name="Total 2 21" xfId="46998" xr:uid="{2C43D7A2-A966-4207-B71A-25E20133A6BE}"/>
    <cellStyle name="Total 2 22" xfId="675" xr:uid="{83575C25-D23B-4BC7-A8D3-A796F28B6796}"/>
    <cellStyle name="Total 2 3" xfId="677" xr:uid="{0C2A050C-90E5-41AC-80CD-721D3D38FC22}"/>
    <cellStyle name="Total 2 3 10" xfId="12031" xr:uid="{B4E02C97-50AF-47E7-877F-1B3AC13F2FE8}"/>
    <cellStyle name="Total 2 3 11" xfId="11981" xr:uid="{C7B90E33-B18F-491C-9DC8-A085559F5497}"/>
    <cellStyle name="Total 2 3 12" xfId="12205" xr:uid="{A44AE402-7890-417E-AC05-87B0A4BD1308}"/>
    <cellStyle name="Total 2 3 13" xfId="11518" xr:uid="{D43CCC7D-5D0C-4681-984A-DC074E4C3CAD}"/>
    <cellStyle name="Total 2 3 14" xfId="12693" xr:uid="{E74B290A-F87C-401B-B47F-56C6AA84AE88}"/>
    <cellStyle name="Total 2 3 2" xfId="1405" xr:uid="{21D26C4A-A887-4797-A3A1-627633CC8811}"/>
    <cellStyle name="Total 2 3 2 10" xfId="11693" xr:uid="{5B92A8D1-B12B-4654-BB31-2AFB15284C6E}"/>
    <cellStyle name="Total 2 3 2 11" xfId="11937" xr:uid="{E2B94708-B13E-40E3-BBC5-0524A72C3ED9}"/>
    <cellStyle name="Total 2 3 2 12" xfId="41951" xr:uid="{26458EC9-896F-493B-9A38-B8349999DCA9}"/>
    <cellStyle name="Total 2 3 2 2" xfId="2835" xr:uid="{27EBDABF-ED9E-4AFE-B93C-8DE1E748ADC5}"/>
    <cellStyle name="Total 2 3 2 2 2" xfId="9762" xr:uid="{BC32F89B-15F3-4779-B886-C7CB41804F9F}"/>
    <cellStyle name="Total 2 3 2 2 3" xfId="5507" xr:uid="{BD1A7571-CCF0-455A-A2A8-9250DC61A505}"/>
    <cellStyle name="Total 2 3 2 3" xfId="10647" xr:uid="{5EF078FC-12FC-4FBC-B8A7-99CE44E1D4AB}"/>
    <cellStyle name="Total 2 3 2 4" xfId="8610" xr:uid="{E3D40446-4AF3-41FB-8AE3-677324062A17}"/>
    <cellStyle name="Total 2 3 2 5" xfId="10607" xr:uid="{0F7E2204-DCF0-420C-A254-30AAFA1C3EA2}"/>
    <cellStyle name="Total 2 3 2 6" xfId="7304" xr:uid="{59910C9D-DCB7-4083-925B-7DA61668C259}"/>
    <cellStyle name="Total 2 3 2 7" xfId="12027" xr:uid="{3C151587-76B0-4AA8-9060-D82EF5CA7BDE}"/>
    <cellStyle name="Total 2 3 2 8" xfId="11198" xr:uid="{A52B47AB-8EDD-4F0A-9ABA-6ACCEEE55E67}"/>
    <cellStyle name="Total 2 3 2 9" xfId="11688" xr:uid="{157A8305-B054-4324-8357-15D7A550B7D7}"/>
    <cellStyle name="Total 2 3 3" xfId="1063" xr:uid="{D96AF83F-DD72-4E20-B37B-A239DBE48519}"/>
    <cellStyle name="Total 2 3 3 2" xfId="3926" xr:uid="{4DBEA2F2-35B1-424C-93A1-C299059A2B28}"/>
    <cellStyle name="Total 2 3 3 2 2" xfId="5660" xr:uid="{0A0F8DAD-0DB2-4055-A625-161CBF677FD0}"/>
    <cellStyle name="Total 2 3 3 3" xfId="6551" xr:uid="{DC85A57B-A6B6-4AF5-84EC-F692B3057902}"/>
    <cellStyle name="Total 2 3 3 4" xfId="6830" xr:uid="{B417D15C-FDF1-4422-AA31-D517D8D3DC74}"/>
    <cellStyle name="Total 2 3 3 5" xfId="11835" xr:uid="{8340F0AE-3961-41C9-8946-0207C82F3FD0}"/>
    <cellStyle name="Total 2 3 3 6" xfId="11926" xr:uid="{47F34515-00D5-4079-A610-962B6045E55E}"/>
    <cellStyle name="Total 2 3 3 7" xfId="6283" xr:uid="{F9C408F7-91CF-4289-A3BC-E6487A2EBF7F}"/>
    <cellStyle name="Total 2 3 3 8" xfId="5052" xr:uid="{826307DE-8EE9-4021-87CF-011BD98DC2C1}"/>
    <cellStyle name="Total 2 3 3 9" xfId="42577" xr:uid="{0D4DB1A6-A528-4B67-BAEB-B86915F00D79}"/>
    <cellStyle name="Total 2 3 4" xfId="2249" xr:uid="{BC723960-6385-4BA8-BF56-FC28E5ABC910}"/>
    <cellStyle name="Total 2 3 4 2" xfId="8557" xr:uid="{41631BE2-EFD7-49EC-9CF6-14FFD9D15A9C}"/>
    <cellStyle name="Total 2 3 4 3" xfId="43139" xr:uid="{239A8891-5ECC-4A5F-B2FC-E2225EDBA7FE}"/>
    <cellStyle name="Total 2 3 5" xfId="8746" xr:uid="{55A91840-FF7B-4719-9CFD-CDE49030ACCE}"/>
    <cellStyle name="Total 2 3 5 2" xfId="43389" xr:uid="{E6786F9B-8369-4F53-AD03-76C22B5BF9AD}"/>
    <cellStyle name="Total 2 3 6" xfId="9105" xr:uid="{A6D67594-57D0-401B-8536-9E4E963D68A9}"/>
    <cellStyle name="Total 2 3 6 2" xfId="45793" xr:uid="{AF320164-D628-478D-AEE7-CE8A6D4C4615}"/>
    <cellStyle name="Total 2 3 7" xfId="10588" xr:uid="{C8C92E8D-91D9-465E-BB0F-4DB7624E5D3A}"/>
    <cellStyle name="Total 2 3 7 2" xfId="46069" xr:uid="{EF4315F6-69A8-4DC4-AD22-C203210C1EAA}"/>
    <cellStyle name="Total 2 3 8" xfId="8787" xr:uid="{62EBE29A-ACE4-4924-B5D7-088060C84F31}"/>
    <cellStyle name="Total 2 3 8 2" xfId="38076" xr:uid="{EEBB3A08-BA8F-4253-864C-E0F3491F153E}"/>
    <cellStyle name="Total 2 3 9" xfId="10981" xr:uid="{A597E08A-E41A-4990-8799-9A9A783B7696}"/>
    <cellStyle name="Total 2 4" xfId="678" xr:uid="{C8709F9B-5997-4F9A-A3CA-FD907016E818}"/>
    <cellStyle name="Total 2 4 10" xfId="11938" xr:uid="{989E4554-1F5F-4E56-A558-532A73FFD070}"/>
    <cellStyle name="Total 2 4 11" xfId="11724" xr:uid="{79D31902-4BDB-48E4-B33D-7590615728B7}"/>
    <cellStyle name="Total 2 4 12" xfId="11375" xr:uid="{DCBFA53F-1098-4BF4-A48E-B0B1F76679DA}"/>
    <cellStyle name="Total 2 4 13" xfId="11474" xr:uid="{C69FAB19-97A4-4461-A7F7-6F23D09B7250}"/>
    <cellStyle name="Total 2 4 14" xfId="38275" xr:uid="{36600C2B-8BC0-46A4-9CB5-54F431B22A69}"/>
    <cellStyle name="Total 2 4 2" xfId="1393" xr:uid="{2A1B184B-0C2C-4572-98C2-CF4AA7941918}"/>
    <cellStyle name="Total 2 4 2 10" xfId="42087" xr:uid="{04AA6295-3100-4672-AE32-8531308E4DEF}"/>
    <cellStyle name="Total 2 4 2 2" xfId="5581" xr:uid="{4A35418F-2D44-4931-8B65-66236F22ED86}"/>
    <cellStyle name="Total 2 4 2 3" xfId="7305" xr:uid="{C5494402-AA47-4693-891B-B2EC0B743FE4}"/>
    <cellStyle name="Total 2 4 2 4" xfId="11931" xr:uid="{AFD95BFF-12B3-4905-ADF2-7B8776A0C954}"/>
    <cellStyle name="Total 2 4 2 5" xfId="11713" xr:uid="{945974E2-32D1-4A34-98C6-80F245F31B08}"/>
    <cellStyle name="Total 2 4 2 6" xfId="11702" xr:uid="{80E7B209-509A-4E05-AB57-C67E66B04D38}"/>
    <cellStyle name="Total 2 4 2 7" xfId="11973" xr:uid="{9ACB1F3F-BE0C-457C-85F0-1F7F05193D76}"/>
    <cellStyle name="Total 2 4 2 8" xfId="12274" xr:uid="{BB494DC4-C0A1-41ED-B512-D5BA74887B9C}"/>
    <cellStyle name="Total 2 4 2 9" xfId="4631" xr:uid="{DDD853EA-85EE-491B-8660-9EF3D7E6DECA}"/>
    <cellStyle name="Total 2 4 3" xfId="1044" xr:uid="{7819B5CF-5044-4E56-9A28-434735ABBAAC}"/>
    <cellStyle name="Total 2 4 3 2" xfId="5729" xr:uid="{BBA9887F-293F-4A6B-9169-A6F68E2D5297}"/>
    <cellStyle name="Total 2 4 3 3" xfId="12092" xr:uid="{FB7BBC36-0790-440C-A7BF-36DAFF8AED79}"/>
    <cellStyle name="Total 2 4 3 4" xfId="11881" xr:uid="{B84C88BA-4F2A-4306-84C6-0B8B0EF64D59}"/>
    <cellStyle name="Total 2 4 3 5" xfId="10990" xr:uid="{AAC0BD4A-1E43-44FF-B938-E707305F8D87}"/>
    <cellStyle name="Total 2 4 3 6" xfId="12188" xr:uid="{36759DC4-8494-4666-B513-904284B1A563}"/>
    <cellStyle name="Total 2 4 3 7" xfId="11539" xr:uid="{84FAE8F4-0B82-43FE-9A79-B623731F5E88}"/>
    <cellStyle name="Total 2 4 3 8" xfId="5253" xr:uid="{3A0530DC-9414-49AE-BBAA-E0C252163909}"/>
    <cellStyle name="Total 2 4 3 9" xfId="42704" xr:uid="{3358EC8E-2D97-45B9-B364-6891A0F9EDAF}"/>
    <cellStyle name="Total 2 4 4" xfId="2310" xr:uid="{F4A5FE5E-92F5-4A5C-BBBF-93C44C9098B9}"/>
    <cellStyle name="Total 2 4 4 2" xfId="8558" xr:uid="{5C608DA1-3E1E-43BE-BAE4-44B9BE362701}"/>
    <cellStyle name="Total 2 4 4 3" xfId="43258" xr:uid="{1520352C-48C8-4416-82E5-AF7DAD104BDB}"/>
    <cellStyle name="Total 2 4 5" xfId="10312" xr:uid="{4DF21F0B-B4F3-455B-917A-841E6C84B20F}"/>
    <cellStyle name="Total 2 4 5 2" xfId="43507" xr:uid="{123C3970-248E-43F1-BC05-C2F4937376A5}"/>
    <cellStyle name="Total 2 4 6" xfId="10571" xr:uid="{CBBA3462-8B26-434A-9641-F8F33DD3DD1C}"/>
    <cellStyle name="Total 2 4 6 2" xfId="45920" xr:uid="{DE3624F9-8A43-4A6D-AFA6-E1F034F62D18}"/>
    <cellStyle name="Total 2 4 7" xfId="8660" xr:uid="{4796DD38-529B-4930-BC5A-A40EF7A11FE7}"/>
    <cellStyle name="Total 2 4 7 2" xfId="46188" xr:uid="{7D2F8E24-D7D0-454B-9450-217B2820921D}"/>
    <cellStyle name="Total 2 4 8" xfId="10424" xr:uid="{84F705F4-9773-425B-98C5-64344E958814}"/>
    <cellStyle name="Total 2 4 9" xfId="11615" xr:uid="{277E9DEC-C309-4140-A78F-07A8295A6465}"/>
    <cellStyle name="Total 2 5" xfId="679" xr:uid="{3979CA0D-F234-4176-872B-53C411246F39}"/>
    <cellStyle name="Total 2 5 10" xfId="11970" xr:uid="{BCCA5CC4-3A4D-4663-B775-2A3811BDA678}"/>
    <cellStyle name="Total 2 5 11" xfId="11537" xr:uid="{5B4D583E-B234-4296-BCA4-AB3AB77A0041}"/>
    <cellStyle name="Total 2 5 12" xfId="12234" xr:uid="{39E2CAAD-476B-4A83-A454-0382614335C5}"/>
    <cellStyle name="Total 2 5 13" xfId="6820" xr:uid="{D03F0081-4DE1-4E1C-9DB5-FD4AF5085FB8}"/>
    <cellStyle name="Total 2 5 14" xfId="4482" xr:uid="{478A7FFB-4457-4C2A-99CC-FDA1981D699C}"/>
    <cellStyle name="Total 2 5 15" xfId="13418" xr:uid="{8C5CAF86-8D23-4944-A298-579BA69CC2F0}"/>
    <cellStyle name="Total 2 5 2" xfId="1077" xr:uid="{9999215E-DB4B-491A-B619-9359417B5E5F}"/>
    <cellStyle name="Total 2 5 2 2" xfId="7307" xr:uid="{820443D6-953E-4D5F-BBCF-BAB7AFE1F8BC}"/>
    <cellStyle name="Total 2 5 2 3" xfId="11927" xr:uid="{859CE3D9-837D-47FD-8CF6-2E75FDBB70DE}"/>
    <cellStyle name="Total 2 5 2 4" xfId="11985" xr:uid="{80E58755-A399-4C19-A30D-588C3726E332}"/>
    <cellStyle name="Total 2 5 2 5" xfId="11052" xr:uid="{67B41F8C-8ABE-48B1-B1DE-EE98932179DA}"/>
    <cellStyle name="Total 2 5 2 6" xfId="11900" xr:uid="{4CF1AFEE-5D07-490A-A448-F1D6EFC4CB03}"/>
    <cellStyle name="Total 2 5 2 7" xfId="11599" xr:uid="{E3FF6CBE-C551-40AC-AC7A-8C027587230E}"/>
    <cellStyle name="Total 2 5 2 8" xfId="5503" xr:uid="{A5FB0208-07F3-4150-B7F1-1DC5696421D2}"/>
    <cellStyle name="Total 2 5 3" xfId="2542" xr:uid="{943DC8C3-23C4-4995-8CE8-A9438FCCE894}"/>
    <cellStyle name="Total 2 5 3 2" xfId="6151" xr:uid="{341D9889-FE7C-40DC-B5DB-9777F3BED529}"/>
    <cellStyle name="Total 2 5 4" xfId="8559" xr:uid="{47676623-BA27-4EAA-9D42-4EEA0D9ABE2F}"/>
    <cellStyle name="Total 2 5 5" xfId="10499" xr:uid="{575A5766-760E-46AD-B955-7ED575AC19F6}"/>
    <cellStyle name="Total 2 5 6" xfId="10559" xr:uid="{E557906E-A7DC-4EEC-AC0F-4B6A91FBAB4F}"/>
    <cellStyle name="Total 2 5 7" xfId="10687" xr:uid="{1DCF877C-7BF9-4749-857D-7C778AE6BAF1}"/>
    <cellStyle name="Total 2 5 8" xfId="10850" xr:uid="{82C2481B-4E8B-4E32-A77B-99C480D3925B}"/>
    <cellStyle name="Total 2 5 9" xfId="11898" xr:uid="{2741C58E-BA1D-4BA9-9C8A-47AEF4CAC129}"/>
    <cellStyle name="Total 2 6" xfId="1243" xr:uid="{EC27409D-269E-481E-8515-7335284BE514}"/>
    <cellStyle name="Total 2 6 10" xfId="11771" xr:uid="{9B14EB92-4CC1-4ADA-B3E2-0D8D423041FB}"/>
    <cellStyle name="Total 2 6 11" xfId="4811" xr:uid="{2A421FBC-2119-49A3-B2D7-3400110CE3C4}"/>
    <cellStyle name="Total 2 6 2" xfId="3155" xr:uid="{F6B6E627-1844-468C-AFCE-CD712F825815}"/>
    <cellStyle name="Total 2 6 2 2" xfId="5639" xr:uid="{D9807524-FA7C-4109-9F29-5CBF926F78DF}"/>
    <cellStyle name="Total 2 6 3" xfId="10763" xr:uid="{522183DC-DD68-496F-9303-0EAEE9773D50}"/>
    <cellStyle name="Total 2 6 4" xfId="10855" xr:uid="{A0EB6232-5CEC-4C16-B8C7-CCC67BC39EC4}"/>
    <cellStyle name="Total 2 6 5" xfId="10926" xr:uid="{29C45606-5E88-440A-BC1A-C629959CF5A9}"/>
    <cellStyle name="Total 2 6 6" xfId="11148" xr:uid="{EF5DBCFF-C818-4795-B599-68427E1A738D}"/>
    <cellStyle name="Total 2 6 7" xfId="12213" xr:uid="{6EA5DF5F-6070-48BB-8159-E6B81F059289}"/>
    <cellStyle name="Total 2 6 8" xfId="11385" xr:uid="{30EFF713-2D01-453F-A119-38CC5369ABDE}"/>
    <cellStyle name="Total 2 6 9" xfId="11779" xr:uid="{94047403-FBC0-4894-9E3A-9EFC531CB724}"/>
    <cellStyle name="Total 2 7" xfId="815" xr:uid="{DD0595E7-7324-4E0D-B8CC-311E6A0677DF}"/>
    <cellStyle name="Total 2 7 2" xfId="5656" xr:uid="{F595E405-8A24-4F81-A875-B426F7E36525}"/>
    <cellStyle name="Total 2 7 3" xfId="7598" xr:uid="{91EC841C-CD55-4106-865F-33FFC0DE6C42}"/>
    <cellStyle name="Total 2 7 4" xfId="11995" xr:uid="{C45892B2-CEFD-478F-A2E7-2E22A2EBAA6F}"/>
    <cellStyle name="Total 2 7 5" xfId="11166" xr:uid="{2076009F-4539-41A6-AC14-A7ADE896C4A0}"/>
    <cellStyle name="Total 2 7 6" xfId="11672" xr:uid="{512B7288-7F39-4A65-B793-C9E03CDB02EF}"/>
    <cellStyle name="Total 2 7 7" xfId="7332" xr:uid="{CA72C704-2911-4A78-BB9F-5003E845943D}"/>
    <cellStyle name="Total 2 7 8" xfId="11699" xr:uid="{66DD797A-E24A-4DFB-B27B-81991711F65C}"/>
    <cellStyle name="Total 2 7 9" xfId="5047" xr:uid="{3CE0CA66-BFE0-4000-B821-87CDF30AFCCC}"/>
    <cellStyle name="Total 2 8" xfId="2122" xr:uid="{8C98C0B7-85EA-4FF3-8A1E-05BB23881AC3}"/>
    <cellStyle name="Total 2 8 2" xfId="8556" xr:uid="{C677FE15-48FC-44A3-BF6D-9CFC276CA26C}"/>
    <cellStyle name="Total 2 8 3" xfId="4253" xr:uid="{1BA4ECBE-A31D-4037-A9BA-F8985409DF39}"/>
    <cellStyle name="Total 2 9" xfId="2156" xr:uid="{0D7B6787-4FE2-4C81-9716-7B2289E90EE4}"/>
    <cellStyle name="Total 2 9 2" xfId="8699" xr:uid="{E8B616EE-70B9-4C53-8192-4A08D7F80A96}"/>
    <cellStyle name="Total 20" xfId="37552" xr:uid="{697A3BFA-ED5D-499E-AB7A-DE166A8DD0F3}"/>
    <cellStyle name="Total 21" xfId="37553" xr:uid="{D935EE92-B507-4FD1-9C92-F0C5783B9540}"/>
    <cellStyle name="Total 22" xfId="37554" xr:uid="{DB49273B-92E4-46C4-B00F-4ED5AC40F489}"/>
    <cellStyle name="Total 23" xfId="37555" xr:uid="{E6DAE445-3F0D-4C99-87DB-484D9E7E46FD}"/>
    <cellStyle name="Total 24" xfId="37556" xr:uid="{C51F3068-2EE4-4414-9AFB-305DE21287C6}"/>
    <cellStyle name="Total 25" xfId="37557" xr:uid="{59B79B16-760D-4C8D-8A5F-523FD6177875}"/>
    <cellStyle name="Total 26" xfId="37558" xr:uid="{3406053D-320D-4CDD-8979-09344C6BCD5B}"/>
    <cellStyle name="Total 27" xfId="37559" xr:uid="{298D541B-9A3B-4F4A-B534-98F4D3A79348}"/>
    <cellStyle name="Total 28" xfId="37560" xr:uid="{86B82053-B0AD-4421-ACC1-E619A3566139}"/>
    <cellStyle name="Total 29" xfId="37561" xr:uid="{EC4123C9-CFF3-4080-9801-ACDF32FC09B7}"/>
    <cellStyle name="Total 3" xfId="680" xr:uid="{10D23BA1-8C1C-40DD-A8B8-79CD15333076}"/>
    <cellStyle name="Total 3 2" xfId="3927" xr:uid="{D6416E58-EA3E-4EDD-9B4F-7A92D76AFCE6}"/>
    <cellStyle name="Total 3 2 2" xfId="4527" xr:uid="{0FBEED01-D2C8-49B7-BC3C-A424CEECEBE1}"/>
    <cellStyle name="Total 3 2 2 2" xfId="5554" xr:uid="{CC6AC740-AD04-402C-B4E7-C04F038E7830}"/>
    <cellStyle name="Total 3 2 3" xfId="5109" xr:uid="{7D49E1C1-BA56-4013-9825-4668D0CDBF31}"/>
    <cellStyle name="Total 3 2 3 2" xfId="5702" xr:uid="{58594C15-9E09-46A1-9807-FC609B2AE505}"/>
    <cellStyle name="Total 3 2 4" xfId="4137" xr:uid="{68B4B6BC-704A-4EE9-B093-671B49564F1B}"/>
    <cellStyle name="Total 3 3" xfId="5017" xr:uid="{00B5CF3C-8784-4777-A644-9B89EAFD7A71}"/>
    <cellStyle name="Total 3 4" xfId="7308" xr:uid="{D4F98F5F-76BA-45D3-92F6-26B6EEBB3CF4}"/>
    <cellStyle name="Total 3 5" xfId="4050" xr:uid="{7D72D98C-93F1-403B-B6A3-A9D72A508657}"/>
    <cellStyle name="Total 3 6" xfId="37562" xr:uid="{65EEAEB9-7C38-43B3-94D8-61354A5840B5}"/>
    <cellStyle name="Total 30" xfId="37563" xr:uid="{96868246-FF76-4A17-983B-7F2AEAEF7DAB}"/>
    <cellStyle name="Total 31" xfId="37564" xr:uid="{F09E49D0-BEE7-4CE3-834B-BB1D4347C202}"/>
    <cellStyle name="Total 32" xfId="37565" xr:uid="{8D5E1E06-5FD0-401E-B9C0-EAB22DA1AAD7}"/>
    <cellStyle name="Total 33" xfId="37566" xr:uid="{458CE725-4B60-4816-93DC-B868FD5E9403}"/>
    <cellStyle name="Total 34" xfId="37567" xr:uid="{A188A297-0317-4A4E-A9AA-BFE08651E61C}"/>
    <cellStyle name="Total 35" xfId="37568" xr:uid="{1D8B3B25-422D-491C-BA92-DF7EF6CD613B}"/>
    <cellStyle name="Total 36" xfId="37569" xr:uid="{BD75CFA2-10E1-48E0-BEAB-9C72D512BDE3}"/>
    <cellStyle name="Total 37" xfId="37570" xr:uid="{023A76A6-2730-4BAB-95A4-E0B96BC5D7E7}"/>
    <cellStyle name="Total 38" xfId="37571" xr:uid="{6CBAB76F-1462-4C93-BD5C-BE112A4831F4}"/>
    <cellStyle name="Total 39" xfId="37572" xr:uid="{5077DABB-4284-490D-8CBC-21244B542686}"/>
    <cellStyle name="Total 4" xfId="1187" xr:uid="{DD0C803C-B5EF-47B0-8B4F-743D5D964937}"/>
    <cellStyle name="Total 4 2" xfId="3928" xr:uid="{69E5AB9F-53BF-48A8-A5CB-A8B5C9A69FE5}"/>
    <cellStyle name="Total 4 3" xfId="37573" xr:uid="{7192A961-8A64-4064-A1F2-A2E3DFFF9BB1}"/>
    <cellStyle name="Total 40" xfId="37574" xr:uid="{B5B25884-EE9C-4665-B361-1B6737131EC3}"/>
    <cellStyle name="Total 41" xfId="37575" xr:uid="{AB2257F0-9FA4-40D9-9AAA-581310CB6D06}"/>
    <cellStyle name="Total 42" xfId="37576" xr:uid="{BC195A69-CE28-48D1-9BFE-9D835CA5EC19}"/>
    <cellStyle name="Total 43" xfId="37577" xr:uid="{D4741C5C-E34E-44EE-94E7-01A7C82D232A}"/>
    <cellStyle name="Total 44" xfId="37578" xr:uid="{D9D089E5-3215-40F3-9C6C-C31C2DE37BED}"/>
    <cellStyle name="Total 45" xfId="37579" xr:uid="{03570774-FEA7-4734-8FB9-690A43D69789}"/>
    <cellStyle name="Total 46" xfId="37580" xr:uid="{80A839EF-8465-447F-B905-0E6179E66656}"/>
    <cellStyle name="Total 47" xfId="37581" xr:uid="{A1CB98E4-0B46-45E6-89FC-40003F443C78}"/>
    <cellStyle name="Total 48" xfId="37582" xr:uid="{FF1BC18F-36B2-4AEB-BD8A-EAEAFCE54300}"/>
    <cellStyle name="Total 49" xfId="37583" xr:uid="{7BD7BFEB-E37A-4652-A3BF-F94CC0AC236A}"/>
    <cellStyle name="Total 5" xfId="1535" xr:uid="{8FD2D61A-71E4-4929-ADE7-B2CC27CE08F2}"/>
    <cellStyle name="Total 5 2" xfId="37584" xr:uid="{61948E30-493F-4676-96B2-DFC5F04B61B4}"/>
    <cellStyle name="Total 50" xfId="37585" xr:uid="{87612D38-5C5B-4924-BF33-4B83F36B3F2D}"/>
    <cellStyle name="Total 51" xfId="37586" xr:uid="{5D17F22B-BF12-4473-8F77-B73792707D24}"/>
    <cellStyle name="Total 52" xfId="37587" xr:uid="{689BA852-4B02-4E5D-996C-F1AD2D41EC66}"/>
    <cellStyle name="Total 53" xfId="37588" xr:uid="{C7FF16DD-548F-4A95-803D-FA3E3028064C}"/>
    <cellStyle name="Total 54" xfId="37589" xr:uid="{02A84F1A-4088-40A6-B8CC-EB8A481B4F92}"/>
    <cellStyle name="Total 55" xfId="37590" xr:uid="{EB5AA455-FE56-4B5B-A2E0-7101883620DB}"/>
    <cellStyle name="Total 56" xfId="37591" xr:uid="{3D2A4E56-61E3-473E-B02A-A6C077027B08}"/>
    <cellStyle name="Total 57" xfId="37592" xr:uid="{B883272D-08F7-442F-BCC5-8949202142EB}"/>
    <cellStyle name="Total 58" xfId="37593" xr:uid="{C4F5FEA3-DC71-4185-9CE7-450BAE8BE879}"/>
    <cellStyle name="Total 59" xfId="37594" xr:uid="{AEA3C24B-E178-4540-9C31-06B2CDC0980E}"/>
    <cellStyle name="Total 6" xfId="37595" xr:uid="{9C7209F9-CF0F-4A1C-AFA1-B23EC3D118A1}"/>
    <cellStyle name="Total 60" xfId="37596" xr:uid="{67E5C531-46D5-45AC-883B-C7E2F9C98185}"/>
    <cellStyle name="Total 61" xfId="37597" xr:uid="{15948B44-FB54-40A2-B904-BECBB555C47C}"/>
    <cellStyle name="Total 62" xfId="37598" xr:uid="{8667DCD1-6E22-44BA-B93F-1CF5FDE0A947}"/>
    <cellStyle name="Total 63" xfId="37599" xr:uid="{07D9DB73-913C-478C-9FBB-9D1C4B1B4A47}"/>
    <cellStyle name="Total 64" xfId="37600" xr:uid="{A6B93E55-138A-4DA1-93C1-6D6CC984BEE3}"/>
    <cellStyle name="Total 65" xfId="37601" xr:uid="{5CF4EEDC-5F8A-406C-8144-90C535ED2948}"/>
    <cellStyle name="Total 66" xfId="37602" xr:uid="{0D5545BD-0D15-4AB9-B89A-022B6CD85B28}"/>
    <cellStyle name="Total 67" xfId="37603" xr:uid="{327AECF3-CE5D-4E5A-892F-926D049E7D5F}"/>
    <cellStyle name="Total 68" xfId="37604" xr:uid="{DC833CF0-85F3-45F2-ACAB-B7F38261987E}"/>
    <cellStyle name="Total 69" xfId="37605" xr:uid="{C3DB91D4-B39F-4E55-BB69-4FAB079A06F9}"/>
    <cellStyle name="Total 7" xfId="37606" xr:uid="{16EE51CE-C8B4-448F-9824-B84594845450}"/>
    <cellStyle name="Total 70" xfId="37607" xr:uid="{C6E7C4AF-7855-4E13-8AC4-02854AA4A2E8}"/>
    <cellStyle name="Total 71" xfId="37608" xr:uid="{883218B3-0D7F-4BF7-9303-5BECAA2FCE79}"/>
    <cellStyle name="Total 72" xfId="37609" xr:uid="{A6DF175A-BFF0-4AEB-BE03-D07571A4527F}"/>
    <cellStyle name="Total 73" xfId="37610" xr:uid="{7697193B-7E2C-4A22-8F81-9BDBB3460F58}"/>
    <cellStyle name="Total 74" xfId="37611" xr:uid="{0995A6E3-7EF2-44CA-A1C0-DD048C010BDA}"/>
    <cellStyle name="Total 75" xfId="37612" xr:uid="{A0843E2E-FF08-4A73-8CF8-1D45656C76D4}"/>
    <cellStyle name="Total 76" xfId="37613" xr:uid="{9D002B5D-2037-4CAF-A0C3-6B4A31AF84F4}"/>
    <cellStyle name="Total 77" xfId="37614" xr:uid="{54B94CED-D7BE-4A81-B7D5-8D3848703270}"/>
    <cellStyle name="Total 78" xfId="37615" xr:uid="{94198435-E9AD-4DBF-BE8F-6F2B3D5D9360}"/>
    <cellStyle name="Total 79" xfId="37616" xr:uid="{65F34334-A249-4320-ACE6-981A2AA58F5D}"/>
    <cellStyle name="Total 8" xfId="37617" xr:uid="{4740CACB-86E6-477D-8A82-4FAE3B745042}"/>
    <cellStyle name="Total 80" xfId="37618" xr:uid="{B778094F-A758-43DF-896E-54CC4AABBCAA}"/>
    <cellStyle name="Total 81" xfId="37619" xr:uid="{6B70BE5C-10FE-4AD2-98A0-D07CE96A9B3C}"/>
    <cellStyle name="Total 82" xfId="37620" xr:uid="{C8DE288B-C3D6-4E39-B0C8-EBF014330F98}"/>
    <cellStyle name="Total 83" xfId="37621" xr:uid="{48A38FF6-A395-4DCE-B5E4-876C148AFD26}"/>
    <cellStyle name="Total 84" xfId="37622" xr:uid="{9A9DE2CC-1005-4DA0-892A-0F10AEEC5B03}"/>
    <cellStyle name="Total 85" xfId="37623" xr:uid="{BF7005D7-9965-470A-BA5E-9435FC34681B}"/>
    <cellStyle name="Total 86" xfId="37624" xr:uid="{D8C328CC-7FE5-44C1-828D-B2F505BDFCA7}"/>
    <cellStyle name="Total 87" xfId="37625" xr:uid="{7A62143F-00AB-4EA7-8894-8E9A3A57ECDF}"/>
    <cellStyle name="Total 88" xfId="37626" xr:uid="{2F015BAA-F0DC-480F-A3C2-D07349970E9D}"/>
    <cellStyle name="Total 89" xfId="37627" xr:uid="{BB07837E-1697-4620-9C5C-E63EF7140007}"/>
    <cellStyle name="Total 9" xfId="37628" xr:uid="{B1DE73D8-1F5F-41AD-8C6A-A58BF0E29E2F}"/>
    <cellStyle name="Total 90" xfId="37629" xr:uid="{07187958-59CC-4B3A-B118-319907776E8A}"/>
    <cellStyle name="Total 91" xfId="37630" xr:uid="{738DFF50-FEAA-4F68-8889-8B684C0E72FE}"/>
    <cellStyle name="Total 92" xfId="37631" xr:uid="{DD9C0D09-C352-40E4-8FBA-08DF4BFEB867}"/>
    <cellStyle name="Total 93" xfId="37632" xr:uid="{5DD0979D-3AF7-442C-B0F2-02DC46D5FDD0}"/>
    <cellStyle name="Total 94" xfId="37633" xr:uid="{8E419BE9-7CD9-413D-896C-6DB03E573B47}"/>
    <cellStyle name="Total 95" xfId="37634" xr:uid="{317F7801-E278-4131-BD3D-32B12EC3B41F}"/>
    <cellStyle name="Total 96" xfId="37635" xr:uid="{0B083A17-D69C-40BD-AC75-6374A3C67DD3}"/>
    <cellStyle name="Total 97" xfId="37636" xr:uid="{46626B49-FBF8-4404-B46C-4395B3673D5D}"/>
    <cellStyle name="Total 98" xfId="37637" xr:uid="{050AA821-235F-4A85-9741-67DE44657882}"/>
    <cellStyle name="Total 99" xfId="37638" xr:uid="{B9040DA5-F2FA-4554-9C44-14D17637D0FF}"/>
    <cellStyle name="umentSummaryInformation" xfId="3929" xr:uid="{8BA572FF-421E-4F45-8874-BF92E2636F9C}"/>
    <cellStyle name="User data" xfId="12694" xr:uid="{7E8A17FB-A462-46CE-BB17-AA79B45245DC}"/>
    <cellStyle name="W?hrung [0]_PLDT" xfId="12695" xr:uid="{3B814BF3-3D30-4CA0-9BD9-B51106C5ED19}"/>
    <cellStyle name="W?hrung_PLDT" xfId="12696" xr:uid="{EC0B5690-32C6-4DCC-96F4-CE54E9457527}"/>
    <cellStyle name="Währung [0]_~0056717" xfId="13022" xr:uid="{2B28362D-1E41-4DB9-9360-295F6579B426}"/>
    <cellStyle name="Währung_~0056717" xfId="13023" xr:uid="{5C4A6803-5F32-40B9-AE81-79985D8919E4}"/>
    <cellStyle name="Walutowy [0]_Arkusz1" xfId="37639" xr:uid="{11B38B50-4D32-41F9-B42E-AF62DDFF5000}"/>
    <cellStyle name="Walutowy_Arkusz1" xfId="37640" xr:uid="{3E4F3CE7-4320-43F8-A24F-A0B0FF7C4759}"/>
    <cellStyle name="Warning Text" xfId="170" builtinId="11" customBuiltin="1"/>
    <cellStyle name="Warning Text 10" xfId="37641" xr:uid="{149E5E94-0304-4B69-A3FC-64A5A1DA8737}"/>
    <cellStyle name="Warning Text 100" xfId="37642" xr:uid="{699FF5CF-8CB4-462D-9136-C5DC497C2C9D}"/>
    <cellStyle name="Warning Text 101" xfId="37643" xr:uid="{70FB666A-EFCD-47C9-839A-DC6386A60470}"/>
    <cellStyle name="Warning Text 102" xfId="37644" xr:uid="{A67C3B13-DDEF-4C0D-8347-D60AE73B6CB5}"/>
    <cellStyle name="Warning Text 103" xfId="37645" xr:uid="{944701BF-EC73-461D-890B-389BD968CAC6}"/>
    <cellStyle name="Warning Text 104" xfId="37646" xr:uid="{B943AB90-B2AC-4503-84EA-C560F0B233D6}"/>
    <cellStyle name="Warning Text 105" xfId="37647" xr:uid="{28D028FE-3F21-4B25-81F8-9F97B5A700D0}"/>
    <cellStyle name="Warning Text 106" xfId="37648" xr:uid="{5DE4E307-030D-47EA-AEED-5D869746B809}"/>
    <cellStyle name="Warning Text 107" xfId="37649" xr:uid="{85274FCC-E985-4E26-98F8-D9A1978196B8}"/>
    <cellStyle name="Warning Text 108" xfId="37650" xr:uid="{EDA084CD-AD3A-447D-A337-2BA2F5CB59D0}"/>
    <cellStyle name="Warning Text 109" xfId="37651" xr:uid="{EDCA2C61-88D3-48B4-A8A9-3B891DE0F715}"/>
    <cellStyle name="Warning Text 11" xfId="37652" xr:uid="{5CA0624A-FD09-4F6F-8E23-067B59B23A7D}"/>
    <cellStyle name="Warning Text 110" xfId="37653" xr:uid="{72796817-4431-45D1-A242-D533FCDD4407}"/>
    <cellStyle name="Warning Text 111" xfId="37654" xr:uid="{33D55632-0206-42C4-B6DC-35A5DAED7964}"/>
    <cellStyle name="Warning Text 112" xfId="37655" xr:uid="{E53AEF80-353C-45F7-9118-72B6EADBF8E9}"/>
    <cellStyle name="Warning Text 113" xfId="37656" xr:uid="{728B22FA-76CD-4665-A3C6-D3273BB1C5A0}"/>
    <cellStyle name="Warning Text 114" xfId="37657" xr:uid="{2D32CFC1-F7F2-4AB3-A729-02E0A8792F68}"/>
    <cellStyle name="Warning Text 115" xfId="37658" xr:uid="{840D4836-BBFA-456F-BA8F-6825B4127321}"/>
    <cellStyle name="Warning Text 116" xfId="37659" xr:uid="{B1499989-D730-4EAE-956E-830478EA43DC}"/>
    <cellStyle name="Warning Text 117" xfId="37660" xr:uid="{D91134D4-D490-4A3F-BE76-6ED7231DF75C}"/>
    <cellStyle name="Warning Text 118" xfId="37661" xr:uid="{3DE89FB4-923B-404C-A373-E8591BDAE6AC}"/>
    <cellStyle name="Warning Text 119" xfId="37662" xr:uid="{8F5E0C79-4589-4395-9963-558483D2C9F4}"/>
    <cellStyle name="Warning Text 12" xfId="37663" xr:uid="{141000F4-4A4F-4D06-9D40-E82EF535F79C}"/>
    <cellStyle name="Warning Text 120" xfId="37664" xr:uid="{FADDD0AD-830D-406D-8DB0-2E59040AA6BC}"/>
    <cellStyle name="Warning Text 121" xfId="37665" xr:uid="{EEDE67EB-C954-4BC5-9B2E-B98B6D726C0D}"/>
    <cellStyle name="Warning Text 122" xfId="37666" xr:uid="{60FB55F8-AB94-463C-9A2D-0026EE3FC141}"/>
    <cellStyle name="Warning Text 123" xfId="37667" xr:uid="{100654A1-769B-4B78-BC98-4AB1C81786D3}"/>
    <cellStyle name="Warning Text 124" xfId="37668" xr:uid="{DB9ED3E2-C596-4395-8FF3-DBE326D035D5}"/>
    <cellStyle name="Warning Text 125" xfId="37669" xr:uid="{1A8DACF3-834B-4DF3-8216-5BDA394E53A6}"/>
    <cellStyle name="Warning Text 126" xfId="37670" xr:uid="{54931455-D282-468D-97E8-A8A7BDEF8F8D}"/>
    <cellStyle name="Warning Text 127" xfId="37671" xr:uid="{4373EA80-BBCF-49F3-B3DB-3ADDEF90BABC}"/>
    <cellStyle name="Warning Text 128" xfId="37672" xr:uid="{2CB2BB84-452F-4D8C-92CB-0AC65101DC22}"/>
    <cellStyle name="Warning Text 129" xfId="37673" xr:uid="{04FE6281-12DF-440B-A851-06CE8079F981}"/>
    <cellStyle name="Warning Text 13" xfId="37674" xr:uid="{80FFE368-C210-4997-97A3-F442828AE626}"/>
    <cellStyle name="Warning Text 130" xfId="37675" xr:uid="{A1875D4C-FB35-4E48-8465-762821F7200C}"/>
    <cellStyle name="Warning Text 131" xfId="37676" xr:uid="{22F479E9-9E51-41A6-AAE9-77893EB33E36}"/>
    <cellStyle name="Warning Text 132" xfId="37677" xr:uid="{7E80CCBC-551E-43C9-AE5D-54BB534E6645}"/>
    <cellStyle name="Warning Text 133" xfId="37678" xr:uid="{64E7C1B1-292A-4740-818C-39CFD273B88D}"/>
    <cellStyle name="Warning Text 134" xfId="37679" xr:uid="{EF756040-9F62-4F21-A5EF-9FA200689332}"/>
    <cellStyle name="Warning Text 135" xfId="37680" xr:uid="{EC96D16C-835E-489B-BCD3-62B8CF42820B}"/>
    <cellStyle name="Warning Text 136" xfId="37681" xr:uid="{FD8C002D-5B10-441B-8337-369035487DA0}"/>
    <cellStyle name="Warning Text 137" xfId="37682" xr:uid="{7004B5B7-473A-469A-AADB-11C75A76DD6F}"/>
    <cellStyle name="Warning Text 138" xfId="37683" xr:uid="{60856382-530F-40DF-96CE-26F37E8A8F08}"/>
    <cellStyle name="Warning Text 139" xfId="37684" xr:uid="{1F3CB998-F56E-4272-AC57-0E38E77728A1}"/>
    <cellStyle name="Warning Text 14" xfId="37685" xr:uid="{BE620BC6-9160-4875-995F-8190A3CAFF01}"/>
    <cellStyle name="Warning Text 140" xfId="37686" xr:uid="{773444A0-9A3D-474C-8B47-802303764DFE}"/>
    <cellStyle name="Warning Text 141" xfId="37687" xr:uid="{4A8F8A05-552D-4537-BD8B-4A20FA35FF76}"/>
    <cellStyle name="Warning Text 142" xfId="37688" xr:uid="{00D7FD2D-DB83-4CD9-A899-3E09F763E816}"/>
    <cellStyle name="Warning Text 143" xfId="37689" xr:uid="{B5E879F6-5E3B-48A7-8618-84E06D8CBE77}"/>
    <cellStyle name="Warning Text 144" xfId="37690" xr:uid="{6BDEA050-BC77-4A34-9978-8EF77D1E8154}"/>
    <cellStyle name="Warning Text 145" xfId="37691" xr:uid="{47CD5EAF-3846-43FF-8FF5-3EB07AD97811}"/>
    <cellStyle name="Warning Text 146" xfId="37692" xr:uid="{F81062A6-0DF6-49A5-A4CE-E1C726949EDF}"/>
    <cellStyle name="Warning Text 147" xfId="37693" xr:uid="{F7D8D541-0F57-4C00-B597-C49A912A344D}"/>
    <cellStyle name="Warning Text 148" xfId="37694" xr:uid="{7A97E004-288B-470D-854A-0DC4E5CF3B66}"/>
    <cellStyle name="Warning Text 149" xfId="37695" xr:uid="{C7E0F564-9134-4597-9F15-DED8F6FD07CE}"/>
    <cellStyle name="Warning Text 15" xfId="37696" xr:uid="{43652EA2-E9DF-4068-B2F6-2CD12B84B7A3}"/>
    <cellStyle name="Warning Text 150" xfId="37697" xr:uid="{FC849059-D7C4-451B-9AD5-EB7C49557D83}"/>
    <cellStyle name="Warning Text 151" xfId="37698" xr:uid="{3C9AF8E3-A8CA-4A9C-9C93-12362CCA89FF}"/>
    <cellStyle name="Warning Text 152" xfId="37699" xr:uid="{CCBBD218-1E20-4AED-B77C-7560CC1A8D95}"/>
    <cellStyle name="Warning Text 153" xfId="37700" xr:uid="{A6C03556-A2AF-4139-97D1-D28470D16F0F}"/>
    <cellStyle name="Warning Text 154" xfId="37701" xr:uid="{A1C82E7E-DF3F-4B19-9A09-7A4C50B2453C}"/>
    <cellStyle name="Warning Text 155" xfId="37702" xr:uid="{74B96A83-9CE8-4E7D-A198-386018233363}"/>
    <cellStyle name="Warning Text 156" xfId="37703" xr:uid="{E7860EB4-FC5D-4486-B369-204EA2826122}"/>
    <cellStyle name="Warning Text 157" xfId="37931" xr:uid="{AA3BAE2F-C139-48E6-8CDA-57DEBF2D39C8}"/>
    <cellStyle name="Warning Text 16" xfId="37704" xr:uid="{F0715C37-063A-4DAB-AC37-454B42B88C75}"/>
    <cellStyle name="Warning Text 17" xfId="37705" xr:uid="{E959E1FF-4E47-48F0-AC62-1E37A6F64F6A}"/>
    <cellStyle name="Warning Text 18" xfId="37706" xr:uid="{7996C7AE-5F9F-4150-A3A6-728703AC4EAE}"/>
    <cellStyle name="Warning Text 19" xfId="37707" xr:uid="{B7502CF2-3980-4EAA-9810-DDBBE712A14F}"/>
    <cellStyle name="Warning Text 2" xfId="158" xr:uid="{00000000-0005-0000-0000-00009E000000}"/>
    <cellStyle name="Warning Text 2 2" xfId="682" xr:uid="{838B5782-69D9-4353-A935-74A557E13DEA}"/>
    <cellStyle name="Warning Text 2 2 2" xfId="37709" xr:uid="{4D97CAE1-B3B2-41E7-962A-92CC34F1793D}"/>
    <cellStyle name="Warning Text 2 2 2 2" xfId="37710" xr:uid="{75E49B5D-88F9-4A2F-9F8E-ADF52E5CBC34}"/>
    <cellStyle name="Warning Text 2 2 2 2 2" xfId="37711" xr:uid="{E14998D1-0FEB-4B88-A766-05D784CF6335}"/>
    <cellStyle name="Warning Text 2 2 2 3" xfId="37712" xr:uid="{24BAF680-9699-48FD-BA5C-BAF85F38450C}"/>
    <cellStyle name="Warning Text 2 2 3" xfId="37713" xr:uid="{BAF79D0E-EF89-4D4D-B8F9-7AABB333EE54}"/>
    <cellStyle name="Warning Text 2 2 4" xfId="37708" xr:uid="{6F682351-4DD3-4B82-ADF9-49EEC28C9628}"/>
    <cellStyle name="Warning Text 2 3" xfId="3930" xr:uid="{A1333780-B651-4B5C-9307-F72C9C903AEF}"/>
    <cellStyle name="Warning Text 2 3 2" xfId="4090" xr:uid="{571BCD27-E5FA-4E28-AF9F-ED9815A4AE21}"/>
    <cellStyle name="Warning Text 2 3 3" xfId="37714" xr:uid="{8C036FB1-9864-4581-959E-CF52340B10B8}"/>
    <cellStyle name="Warning Text 2 4" xfId="4051" xr:uid="{3383E6A6-CCC7-4355-A134-91A99F701097}"/>
    <cellStyle name="Warning Text 2 4 2" xfId="37715" xr:uid="{37084B46-0E86-4480-BA04-F06F290C1731}"/>
    <cellStyle name="Warning Text 2 5" xfId="13419" xr:uid="{1C762A61-3623-4FD3-86D9-5BFF65288E09}"/>
    <cellStyle name="Warning Text 2 6" xfId="681" xr:uid="{21AC058B-66A7-47DE-ABBF-FB6A7D608D55}"/>
    <cellStyle name="Warning Text 20" xfId="37716" xr:uid="{D14E5ABF-3547-44A8-A50D-4C000E1D6773}"/>
    <cellStyle name="Warning Text 21" xfId="37717" xr:uid="{84C89191-0701-4CBD-A49D-9F1725327C09}"/>
    <cellStyle name="Warning Text 22" xfId="37718" xr:uid="{595E216E-3658-49C4-BC53-0BD2420587CE}"/>
    <cellStyle name="Warning Text 23" xfId="37719" xr:uid="{49392B40-1F2A-4E36-BCA5-C01B48A72615}"/>
    <cellStyle name="Warning Text 24" xfId="37720" xr:uid="{222AC75A-047A-4DE8-8900-D60E797D6415}"/>
    <cellStyle name="Warning Text 25" xfId="37721" xr:uid="{4BE4811A-F184-4775-8C47-388B674E3FD2}"/>
    <cellStyle name="Warning Text 26" xfId="37722" xr:uid="{9A0132B2-8363-49AF-B708-5EACBC080E58}"/>
    <cellStyle name="Warning Text 27" xfId="37723" xr:uid="{6F89017D-19A4-4363-84FD-E57F7DAF10FD}"/>
    <cellStyle name="Warning Text 28" xfId="37724" xr:uid="{6B90FCF3-94C7-4946-B64E-2B4E18BCB613}"/>
    <cellStyle name="Warning Text 29" xfId="37725" xr:uid="{EC4665A1-873A-41AD-9AC3-A88B8ACB93C0}"/>
    <cellStyle name="Warning Text 3" xfId="683" xr:uid="{49973596-B005-4340-A913-6C1912661B38}"/>
    <cellStyle name="Warning Text 3 2" xfId="3931" xr:uid="{68742175-C6FF-44BA-AF62-FF4910EC0619}"/>
    <cellStyle name="Warning Text 3 2 2" xfId="4738" xr:uid="{77CFC685-C496-4D09-9ECB-807AC1BB1661}"/>
    <cellStyle name="Warning Text 3 2 3" xfId="37727" xr:uid="{C4D22716-EE4F-4B83-8D94-AAD98C3648FE}"/>
    <cellStyle name="Warning Text 3 3" xfId="7310" xr:uid="{097237F5-0104-466B-B223-5E2BD6363ABD}"/>
    <cellStyle name="Warning Text 3 3 2" xfId="37728" xr:uid="{DAF65A53-2273-4289-B618-28D45B52976F}"/>
    <cellStyle name="Warning Text 3 4" xfId="4052" xr:uid="{C9077E01-3A2B-496A-8D55-356DE243B8C8}"/>
    <cellStyle name="Warning Text 3 5" xfId="37726" xr:uid="{B1D90444-EB96-4D63-ACBC-8124B8B80633}"/>
    <cellStyle name="Warning Text 30" xfId="37729" xr:uid="{72847046-67E3-4D0E-AD18-D40BCD433C8F}"/>
    <cellStyle name="Warning Text 31" xfId="37730" xr:uid="{E39F23A3-24CE-47D9-B76D-B4802030D314}"/>
    <cellStyle name="Warning Text 32" xfId="37731" xr:uid="{C5821749-AA7E-4B12-9C1B-B81D540FFB04}"/>
    <cellStyle name="Warning Text 33" xfId="37732" xr:uid="{784CBC0A-412C-44B5-B4C8-7DE2E08957BD}"/>
    <cellStyle name="Warning Text 34" xfId="37733" xr:uid="{9F37AB1D-3A52-4D5E-9360-1891DEBFB7AC}"/>
    <cellStyle name="Warning Text 35" xfId="37734" xr:uid="{CB6C1C5B-9785-4405-8F33-46368A78BB28}"/>
    <cellStyle name="Warning Text 36" xfId="37735" xr:uid="{A801EC04-FF76-425C-BAF2-904BD02829C5}"/>
    <cellStyle name="Warning Text 37" xfId="37736" xr:uid="{60E93C07-D3C6-4685-9EEC-3ABE2C141079}"/>
    <cellStyle name="Warning Text 38" xfId="37737" xr:uid="{29B2A769-AF1C-4A2F-8CF5-0C8FA43FED26}"/>
    <cellStyle name="Warning Text 39" xfId="37738" xr:uid="{227D6529-2CB1-413C-B3DC-2443FB70DC78}"/>
    <cellStyle name="Warning Text 4" xfId="1185" xr:uid="{37599844-4600-436D-AD72-DE27BE95262B}"/>
    <cellStyle name="Warning Text 4 2" xfId="3932" xr:uid="{2D9C25BD-53DC-488C-A52B-C0B483817D1D}"/>
    <cellStyle name="Warning Text 4 2 2" xfId="37740" xr:uid="{5BD4B150-A6CF-40FB-9079-515526F8B5B8}"/>
    <cellStyle name="Warning Text 4 3" xfId="37741" xr:uid="{17A88F40-AECB-416A-BBBA-9F9688ADF1BC}"/>
    <cellStyle name="Warning Text 4 4" xfId="37739" xr:uid="{3B4F7B57-6974-4232-8604-25AAC72ABA98}"/>
    <cellStyle name="Warning Text 40" xfId="37742" xr:uid="{512AFCBE-34EE-49AC-A42E-654F998A680E}"/>
    <cellStyle name="Warning Text 41" xfId="37743" xr:uid="{1883D677-D1DB-42C4-8349-1FD6B09D671E}"/>
    <cellStyle name="Warning Text 42" xfId="37744" xr:uid="{311150AA-5745-4B4E-8C4E-27F785DCE05A}"/>
    <cellStyle name="Warning Text 43" xfId="37745" xr:uid="{4FCD95CE-90E1-4FEF-838A-A098637B0515}"/>
    <cellStyle name="Warning Text 44" xfId="37746" xr:uid="{43E3BACC-D140-499C-B05A-FDE76C169734}"/>
    <cellStyle name="Warning Text 45" xfId="37747" xr:uid="{EA2E0DD1-B0F2-4FC7-9AB9-1D53B4535BE1}"/>
    <cellStyle name="Warning Text 46" xfId="37748" xr:uid="{3D881C93-F207-4B9E-B40F-2929B67B2E4F}"/>
    <cellStyle name="Warning Text 47" xfId="37749" xr:uid="{3CFBA381-D067-4DD9-9942-E7C57C39FD3B}"/>
    <cellStyle name="Warning Text 48" xfId="37750" xr:uid="{577AB8CC-D87E-4A36-A0C5-0A8112CE92B9}"/>
    <cellStyle name="Warning Text 49" xfId="37751" xr:uid="{3FC4A77B-01DB-4D0F-93D7-FA38E4688AB7}"/>
    <cellStyle name="Warning Text 5" xfId="1533" xr:uid="{244DD1F5-31CC-4E2E-9236-4FAFD0FAFFBD}"/>
    <cellStyle name="Warning Text 5 2" xfId="37753" xr:uid="{82B9635E-D6D6-4ECE-AD91-566BB6220FED}"/>
    <cellStyle name="Warning Text 5 3" xfId="37752" xr:uid="{C8809CFE-8A01-4AA8-A9F4-A17EC36DDBAF}"/>
    <cellStyle name="Warning Text 50" xfId="37754" xr:uid="{4B6A08E7-B424-4B77-83B2-DDDA9302B4BC}"/>
    <cellStyle name="Warning Text 51" xfId="37755" xr:uid="{9122EB68-6B6C-4A88-9CD5-236B57BAD35B}"/>
    <cellStyle name="Warning Text 52" xfId="37756" xr:uid="{C7F776E1-7318-4A72-85F9-05C5A5420A90}"/>
    <cellStyle name="Warning Text 53" xfId="37757" xr:uid="{95F847D3-E23B-4579-9022-C7BD4447034B}"/>
    <cellStyle name="Warning Text 54" xfId="37758" xr:uid="{7C3214AF-A051-4A44-9717-09A82417811A}"/>
    <cellStyle name="Warning Text 55" xfId="37759" xr:uid="{1E145150-EBA1-402C-8C0C-AA84611C91F4}"/>
    <cellStyle name="Warning Text 56" xfId="37760" xr:uid="{874328ED-AAB7-47D2-B0F4-284F5F670DB5}"/>
    <cellStyle name="Warning Text 57" xfId="37761" xr:uid="{D7509483-301C-45FF-9586-F0F2CBC70598}"/>
    <cellStyle name="Warning Text 58" xfId="37762" xr:uid="{D723775F-B2B7-4AE4-BFBE-028C72AA47FF}"/>
    <cellStyle name="Warning Text 59" xfId="37763" xr:uid="{CE7AD90E-9802-44F2-B38A-467CAF190882}"/>
    <cellStyle name="Warning Text 6" xfId="37764" xr:uid="{4E9E4376-13C7-4DC2-9259-2BECE69E79EB}"/>
    <cellStyle name="Warning Text 6 2" xfId="37765" xr:uid="{6FFFD8CC-2B7C-4380-A3B4-B37E65C1D8FF}"/>
    <cellStyle name="Warning Text 60" xfId="37766" xr:uid="{22ABD28D-B6E8-4FD2-8ED8-C26C44C15C10}"/>
    <cellStyle name="Warning Text 61" xfId="37767" xr:uid="{37A26BAE-30CE-4010-BA10-9D0D49E6582A}"/>
    <cellStyle name="Warning Text 62" xfId="37768" xr:uid="{CD07E79F-168E-4018-A174-0AE3047AA67F}"/>
    <cellStyle name="Warning Text 63" xfId="37769" xr:uid="{2CB97E60-122E-460D-801C-460C53D020D1}"/>
    <cellStyle name="Warning Text 64" xfId="37770" xr:uid="{4DE75331-FE8D-4508-915D-3A9CEEBA6AAF}"/>
    <cellStyle name="Warning Text 65" xfId="37771" xr:uid="{52A91881-4DA5-44ED-A145-A2F992ECFD3E}"/>
    <cellStyle name="Warning Text 66" xfId="37772" xr:uid="{A7DF6C24-A52B-43A1-B6DD-7885991F705F}"/>
    <cellStyle name="Warning Text 67" xfId="37773" xr:uid="{19C86C50-3D13-43F1-A6C9-A2A1C2D6A8B7}"/>
    <cellStyle name="Warning Text 68" xfId="37774" xr:uid="{921C3F95-A611-4A6A-A585-B0237E2F4222}"/>
    <cellStyle name="Warning Text 69" xfId="37775" xr:uid="{025C437D-6F4B-4E8C-9DA3-1680CA8F9178}"/>
    <cellStyle name="Warning Text 7" xfId="37776" xr:uid="{9D537F72-AD19-4A54-8C07-BA55E6F6725E}"/>
    <cellStyle name="Warning Text 70" xfId="37777" xr:uid="{576401AB-9C6E-42D8-AA2E-48F511C5A904}"/>
    <cellStyle name="Warning Text 71" xfId="37778" xr:uid="{D5E5F9DD-C7F1-48E7-AD7E-12EE09D3FAD2}"/>
    <cellStyle name="Warning Text 72" xfId="37779" xr:uid="{8D52764A-DB3A-4555-B82A-394F615564BF}"/>
    <cellStyle name="Warning Text 73" xfId="37780" xr:uid="{E64AB9BA-02AC-46C5-845D-B9C55F371DE0}"/>
    <cellStyle name="Warning Text 74" xfId="37781" xr:uid="{67D9EA16-0397-4563-95C4-B5BECE4EB12E}"/>
    <cellStyle name="Warning Text 75" xfId="37782" xr:uid="{6F97D00D-9615-48C8-B2D9-A77374817BC0}"/>
    <cellStyle name="Warning Text 76" xfId="37783" xr:uid="{BE519442-2E7C-440C-86A8-8A66EA33770C}"/>
    <cellStyle name="Warning Text 77" xfId="37784" xr:uid="{85456E1C-85E7-4E36-8F2B-942021FDB193}"/>
    <cellStyle name="Warning Text 78" xfId="37785" xr:uid="{A7C9D5BD-1757-4FA1-BD1F-55260868E1AD}"/>
    <cellStyle name="Warning Text 79" xfId="37786" xr:uid="{DB215517-8DEF-4488-A2E1-DFDACB1D5353}"/>
    <cellStyle name="Warning Text 8" xfId="37787" xr:uid="{D343EE8E-D01C-4025-A8ED-1E0DFFD909D0}"/>
    <cellStyle name="Warning Text 80" xfId="37788" xr:uid="{F29F9BC0-3AC7-4BCC-97B8-7E84E1A08AB5}"/>
    <cellStyle name="Warning Text 81" xfId="37789" xr:uid="{199694CE-20C3-4B81-A8D1-B65D3C7B26BA}"/>
    <cellStyle name="Warning Text 82" xfId="37790" xr:uid="{8D73B1AD-68BC-4D7C-A89F-D1344C03B589}"/>
    <cellStyle name="Warning Text 83" xfId="37791" xr:uid="{928AB8FA-7309-43E3-9F86-357AB23A5AD4}"/>
    <cellStyle name="Warning Text 84" xfId="37792" xr:uid="{E60D817E-3790-4861-92FA-085DD9F9744D}"/>
    <cellStyle name="Warning Text 85" xfId="37793" xr:uid="{67446869-C5D8-4017-8C5D-075F08B9087F}"/>
    <cellStyle name="Warning Text 86" xfId="37794" xr:uid="{F9F429B2-DDA1-4134-9F40-58BE235447B6}"/>
    <cellStyle name="Warning Text 87" xfId="37795" xr:uid="{7B7AA729-12D1-43B8-B98A-C13962E66197}"/>
    <cellStyle name="Warning Text 88" xfId="37796" xr:uid="{7FD493FA-A8D9-49C9-8CDA-6931A2628494}"/>
    <cellStyle name="Warning Text 89" xfId="37797" xr:uid="{F8780487-709C-4430-81E7-4B94CC1F4D2D}"/>
    <cellStyle name="Warning Text 9" xfId="37798" xr:uid="{67E934B0-E5A7-4212-972D-FF372E843AD2}"/>
    <cellStyle name="Warning Text 90" xfId="37799" xr:uid="{91ABA6AB-E5FF-4020-959E-5C0B6585F0A4}"/>
    <cellStyle name="Warning Text 91" xfId="37800" xr:uid="{7A71BC84-00B8-4BBC-AE64-4F7061FAAE1A}"/>
    <cellStyle name="Warning Text 92" xfId="37801" xr:uid="{253A3BEC-66CA-495E-A716-2B53B747EE26}"/>
    <cellStyle name="Warning Text 93" xfId="37802" xr:uid="{2D1C980A-A457-4238-ACCF-9B99114FDD28}"/>
    <cellStyle name="Warning Text 94" xfId="37803" xr:uid="{BB677AA2-75D9-4287-A1BE-E275930A1451}"/>
    <cellStyle name="Warning Text 95" xfId="37804" xr:uid="{B35C5084-65B7-4D6F-A756-344FCDD2DC41}"/>
    <cellStyle name="Warning Text 96" xfId="37805" xr:uid="{0C7208AF-BD63-4B20-BEE0-11F4B41A08D8}"/>
    <cellStyle name="Warning Text 97" xfId="37806" xr:uid="{7CBB11DB-640C-40DE-AB2C-BBF4349A6CC0}"/>
    <cellStyle name="Warning Text 98" xfId="37807" xr:uid="{43A7672F-C9AD-401A-9125-50CA3FE4CB00}"/>
    <cellStyle name="Warning Text 99" xfId="37808" xr:uid="{0F04307E-5539-4869-9AEE-3F3FE5E8071F}"/>
    <cellStyle name="アクセント 1" xfId="37809" xr:uid="{0067906C-DE7B-423D-B799-58BF455037DA}"/>
    <cellStyle name="アクセント 1 2" xfId="37810" xr:uid="{91DDE92E-7960-4A9D-930B-2497D7C622BF}"/>
    <cellStyle name="アクセント 2" xfId="37811" xr:uid="{38791AE8-007B-44F7-88FD-042BC565B7C3}"/>
    <cellStyle name="アクセント 2 2" xfId="37812" xr:uid="{C780D84A-AAFD-444F-BB7A-9F05E962726A}"/>
    <cellStyle name="アクセント 3" xfId="37813" xr:uid="{87BA8E77-C811-4678-8166-EC49A0550532}"/>
    <cellStyle name="アクセント 3 2" xfId="37814" xr:uid="{C68BE995-8130-461D-8A2D-ACB343D3B380}"/>
    <cellStyle name="アクセント 4" xfId="37815" xr:uid="{10D6F897-FCDB-42B9-A7D0-C6C721F40C12}"/>
    <cellStyle name="アクセント 4 2" xfId="37816" xr:uid="{42CB5242-8C4E-4462-B300-4200A520C73B}"/>
    <cellStyle name="アクセント 5" xfId="37817" xr:uid="{2B4302FD-8AFE-42E2-B802-1E1DBE057DEE}"/>
    <cellStyle name="アクセント 5 2" xfId="37818" xr:uid="{B9FBC92F-92E1-4727-B128-2A7F5741AAAC}"/>
    <cellStyle name="アクセント 6" xfId="37819" xr:uid="{F760C0C2-4A85-44AE-818D-5D89F9D0C6AC}"/>
    <cellStyle name="アクセント 6 2" xfId="37820" xr:uid="{E4FA78B4-B907-43DA-AF48-25DD5F94D2A6}"/>
    <cellStyle name="スタイル 1" xfId="37821" xr:uid="{B6DA480E-4C12-4C5F-B325-0EA285C860A5}"/>
    <cellStyle name="スタイル 1 2" xfId="37822" xr:uid="{DBD409D2-9E77-4F8C-BCEE-5DA4B3D99CAF}"/>
    <cellStyle name="タイトル" xfId="37823" xr:uid="{EB071D0E-FDEF-4295-BF0E-83B07DB56492}"/>
    <cellStyle name="タイトル 2" xfId="37824" xr:uid="{529CE661-1BF4-4B49-805D-35D296332008}"/>
    <cellStyle name="チェック セル" xfId="37825" xr:uid="{AAC6117C-8E87-4585-9787-CC2EB4E04917}"/>
    <cellStyle name="チェック セル 2" xfId="37826" xr:uid="{94599E74-03A8-440D-B25F-176CA9123FA6}"/>
    <cellStyle name="どちらでもない" xfId="37827" xr:uid="{492C0DD7-C909-4603-A7C7-0EF0D79FE549}"/>
    <cellStyle name="どちらでもない 2" xfId="37828" xr:uid="{35FA0BAC-BB13-4BBD-B816-A990B6C2C2DD}"/>
    <cellStyle name="メモ" xfId="37829" xr:uid="{95F034DD-63FB-4CA9-82CF-66BF6D5F9C41}"/>
    <cellStyle name="メモ 2" xfId="37830" xr:uid="{E202DF49-D766-4612-9562-C4D1DB0FDBB9}"/>
    <cellStyle name="メモ 3" xfId="41894" xr:uid="{A35B4460-DA3B-4971-9E27-AA11867DA1ED}"/>
    <cellStyle name="メモ 4" xfId="42540" xr:uid="{E6D65A53-C8FA-4144-9E19-633F36703CA0}"/>
    <cellStyle name="メモ 5" xfId="43106" xr:uid="{FBE3F0DD-C4ED-4AD2-B153-E421423AB4B6}"/>
    <cellStyle name="メモ 6" xfId="43358" xr:uid="{B895AFD9-360A-4C17-BCB5-DCFA6C3E93EC}"/>
    <cellStyle name="メモ 7" xfId="45737" xr:uid="{83E55F1A-EEA1-47AB-BBD1-0F063A372E88}"/>
    <cellStyle name="メモ 8" xfId="46039" xr:uid="{69C374AB-CEE1-402F-938F-F8454D29A34A}"/>
    <cellStyle name="リンク セル" xfId="37831" xr:uid="{F843D8B5-0DCB-4144-82B0-4FD16BAA9EC5}"/>
    <cellStyle name="リンク セル 2" xfId="37832" xr:uid="{F36175B9-00D5-42C3-84FE-B4EDBD10ED32}"/>
    <cellStyle name="เครื่องหมายจุลภาค [0]_Excel_MD97DL" xfId="12352" xr:uid="{73866362-53AD-4AA3-BC94-B7D70870D235}"/>
    <cellStyle name="เครื่องหมายจุลภาค 2" xfId="3933" xr:uid="{05AEEC65-1DB3-4930-A03E-2F7D25C092B9}"/>
    <cellStyle name="เครื่องหมายจุลภาค_1999-PLAN-ACTUAL" xfId="3934" xr:uid="{B2396721-89F9-4B1E-A628-9B2BC81C41DD}"/>
    <cellStyle name="เครื่องหมายสกุลเงิน [0]_Excel_MD97DL" xfId="12353" xr:uid="{3ADDA208-DD7E-4295-9A0C-8FDBE8A1C9EF}"/>
    <cellStyle name="เครื่องหมายสกุลเงิน_Excel_MD97DL" xfId="12354" xr:uid="{7BBD2B0F-AF55-4D8F-9685-147B9BA31250}"/>
    <cellStyle name="เชื่อมโยงหลายมิติ" xfId="12698" xr:uid="{6E0767C8-96C9-45CB-B6E8-46F8C5C29ABC}"/>
    <cellStyle name="เซลล์ตรวจสอบ" xfId="684" xr:uid="{856A1D71-8F70-43CD-A72A-F1D0116E1D93}"/>
    <cellStyle name="เซลล์ตรวจสอบ 2" xfId="12531" xr:uid="{E2FC0E4D-0A03-4F2C-9B9D-A2AA6A331E60}"/>
    <cellStyle name="เซลล์ตรวจสอบ 2 2" xfId="37833" xr:uid="{E78546C4-D906-49C9-904E-E40051A585B0}"/>
    <cellStyle name="เซลล์ตรวจสอบ 3" xfId="38048" xr:uid="{9CDF08CC-E47C-4E29-94F8-41810AD88EF7}"/>
    <cellStyle name="เซลล์ตรวจสอบ 4" xfId="12792" xr:uid="{BE48D542-E5A6-4252-8B33-E34C9DEFEC33}"/>
    <cellStyle name="เซลล์ที่มีการเชื่อมโยง" xfId="685" xr:uid="{0D01D682-F0A1-463B-8C68-B5224CF6BFA4}"/>
    <cellStyle name="เซลล์ที่มีการเชื่อมโยง 2" xfId="12596" xr:uid="{B0A7B11C-3B90-4C65-8E7D-5730B00B4C65}"/>
    <cellStyle name="เซลล์ที่มีการเชื่อมโยง 2 2" xfId="37834" xr:uid="{93B5DCF2-6942-456A-9C62-D842F3DC7F13}"/>
    <cellStyle name="เซลล์ที่มีการเชื่อมโยง 3" xfId="38049" xr:uid="{C82717B1-D1CC-474A-94DD-7A03F92CD47A}"/>
    <cellStyle name="เซลล์ที่มีการเชื่อมโยง 4" xfId="12685" xr:uid="{EE720289-39C4-4C6C-A01C-44D7CBCC74D0}"/>
    <cellStyle name="เปอร์เซ็นต์ 2" xfId="3935" xr:uid="{55C465A9-03F7-4211-AFC5-3FDDCE03EF85}"/>
    <cellStyle name="แย่" xfId="686" xr:uid="{598D0329-5DDD-4DEC-8077-449FE09C6812}"/>
    <cellStyle name="แย่ 2" xfId="12533" xr:uid="{29BC0FC7-72D8-445D-8FD8-8AE7462FB82D}"/>
    <cellStyle name="แย่ 2 2" xfId="37835" xr:uid="{3AD08FC2-95DB-4115-B0E0-B93CD3FAD1CC}"/>
    <cellStyle name="แย่ 3" xfId="38050" xr:uid="{6001DAC6-3CE6-476A-80D9-1BDF50118DD0}"/>
    <cellStyle name="แย่ 4" xfId="12750" xr:uid="{E111CD85-ED43-4E3E-8A38-580439DAD3D5}"/>
    <cellStyle name="แสดงผล" xfId="687" xr:uid="{2213864A-1B8B-4AB8-8C2D-B4FAAA0BD10C}"/>
    <cellStyle name="แสดงผล 10" xfId="2123" xr:uid="{43E261AE-FC80-426F-961F-4B8AA4383544}"/>
    <cellStyle name="แสดงผล 10 2" xfId="8560" xr:uid="{0E17E035-8DE6-439B-9B0A-2081D167AAD4}"/>
    <cellStyle name="แสดงผล 10 3" xfId="42491" xr:uid="{67DC1CBC-341C-4484-B1AE-C8313990239D}"/>
    <cellStyle name="แสดงผล 11" xfId="2173" xr:uid="{1F6089C0-EA60-498D-BBAB-40EB6D326B96}"/>
    <cellStyle name="แสดงผล 11 2" xfId="9411" xr:uid="{2FF18FDA-01F5-4414-9549-2AA5CCC8D119}"/>
    <cellStyle name="แสดงผล 11 3" xfId="43076" xr:uid="{16060695-7642-4917-948B-D12FC2BA17AB}"/>
    <cellStyle name="แสดงผล 12" xfId="8678" xr:uid="{264DABA0-57F6-40DC-B6D4-839F5378BEF1}"/>
    <cellStyle name="แสดงผล 12 2" xfId="43578" xr:uid="{39C6C713-A20D-4055-8AC2-3102ED729192}"/>
    <cellStyle name="แสดงผล 13" xfId="10596" xr:uid="{91E8919A-12F8-4E9A-AF17-5D1DE3AE9AC7}"/>
    <cellStyle name="แสดงผล 13 2" xfId="45703" xr:uid="{C75E4567-E82E-4FD6-98AF-2AA711834367}"/>
    <cellStyle name="แสดงผล 14" xfId="9135" xr:uid="{964B14C4-9ED1-44AC-B290-27DEA837FE2B}"/>
    <cellStyle name="แสดงผล 15" xfId="6842" xr:uid="{C687FD30-0ECE-4739-9857-EA7D08953A39}"/>
    <cellStyle name="แสดงผล 16" xfId="12142" xr:uid="{DAA59112-21AB-477F-A874-0250717A0D46}"/>
    <cellStyle name="แสดงผล 17" xfId="11418" xr:uid="{96C001BE-0E88-4BA6-9A1C-2958391DC8BF}"/>
    <cellStyle name="แสดงผล 18" xfId="11379" xr:uid="{50059912-A7B0-47D2-A476-DC4EDF66546E}"/>
    <cellStyle name="แสดงผล 19" xfId="7295" xr:uid="{5E73632C-1D6C-4DDE-B1F5-EE5E9DA0890E}"/>
    <cellStyle name="แสดงผล 2" xfId="688" xr:uid="{E88D90D0-7D15-4EC7-9817-F51A68765248}"/>
    <cellStyle name="แสดงผล 2 10" xfId="8634" xr:uid="{AF4A3516-E21E-485A-9D97-AE283D629B59}"/>
    <cellStyle name="แสดงผล 2 11" xfId="10951" xr:uid="{3C3454DA-6A25-4955-9CA9-5BC5F95B59DD}"/>
    <cellStyle name="แสดงผล 2 12" xfId="11199" xr:uid="{5BCD92CB-3AC9-428F-BA01-B4DC8275A32F}"/>
    <cellStyle name="แสดงผล 2 13" xfId="12010" xr:uid="{C8382704-971B-41DC-98D5-3CA830B32B9F}"/>
    <cellStyle name="แสดงผล 2 14" xfId="11734" xr:uid="{8861ECC0-C0AB-46A0-ACAF-9D1DE5A518D2}"/>
    <cellStyle name="แสดงผล 2 15" xfId="12176" xr:uid="{756F2CD9-9FE0-4740-A293-605F367BC69E}"/>
    <cellStyle name="แสดงผล 2 16" xfId="11049" xr:uid="{3719EA4F-8BFE-488E-8661-EC680EF068FF}"/>
    <cellStyle name="แสดงผล 2 17" xfId="12536" xr:uid="{0FA81351-DCEE-43CD-B3F4-A9B4A4A4858E}"/>
    <cellStyle name="แสดงผล 2 2" xfId="689" xr:uid="{CEBD3562-D0D8-4326-A119-F3124E7A742A}"/>
    <cellStyle name="แสดงผล 2 2 10" xfId="11719" xr:uid="{47880476-AE44-47FB-84DB-6B48DE1CB8F1}"/>
    <cellStyle name="แสดงผล 2 2 11" xfId="12082" xr:uid="{E70E6221-CA10-4855-AB0C-ABF5BAC00076}"/>
    <cellStyle name="แสดงผล 2 2 12" xfId="11976" xr:uid="{549558FA-0F00-438E-AEB4-4528AAFE7C88}"/>
    <cellStyle name="แสดงผล 2 2 13" xfId="37965" xr:uid="{68CAC072-E639-4301-9DCF-B5F88AA9BF77}"/>
    <cellStyle name="แสดงผล 2 2 2" xfId="1416" xr:uid="{622A0784-F988-4209-B25B-3192B6F96C7B}"/>
    <cellStyle name="แสดงผล 2 2 2 10" xfId="41909" xr:uid="{FFF29C4D-4B5A-42C7-982E-748ABC3EFC68}"/>
    <cellStyle name="แสดงผล 2 2 2 2" xfId="1944" xr:uid="{3B5039F3-E14A-4001-AF84-A673DD3AED1C}"/>
    <cellStyle name="แสดงผล 2 2 2 2 2" xfId="6808" xr:uid="{BF71E894-EFDF-4AE9-8DF8-F20E5C03B971}"/>
    <cellStyle name="แสดงผล 2 2 2 2 3" xfId="11679" xr:uid="{3B256205-3778-4BCD-A25F-F6369FCAFA73}"/>
    <cellStyle name="แสดงผล 2 2 2 2 4" xfId="8371" xr:uid="{8DA071EE-9ED7-41FE-A108-C3B5736E37D5}"/>
    <cellStyle name="แสดงผล 2 2 2 2 5" xfId="10640" xr:uid="{EE757275-2143-418E-AD76-D4CBD7DE7B11}"/>
    <cellStyle name="แสดงผล 2 2 2 2 6" xfId="11234" xr:uid="{7F9ADE0D-D3C2-473B-94D2-43AA6BB9BE87}"/>
    <cellStyle name="แสดงผล 2 2 2 2 7" xfId="5607" xr:uid="{D4844C75-4439-43CF-8EBE-1FEC1E74AAF6}"/>
    <cellStyle name="แสดงผล 2 2 2 3" xfId="7312" xr:uid="{C8A0A959-7907-4592-996B-13E6C3C33643}"/>
    <cellStyle name="แสดงผล 2 2 2 4" xfId="12007" xr:uid="{8B849FDB-E014-4411-AF9A-C7E708C9B6A7}"/>
    <cellStyle name="แสดงผล 2 2 2 5" xfId="11312" xr:uid="{A196A603-660C-40EC-B585-16FCBFDFB197}"/>
    <cellStyle name="แสดงผล 2 2 2 6" xfId="6419" xr:uid="{A548723C-0C7D-405E-9FD3-CED8944B1365}"/>
    <cellStyle name="แสดงผล 2 2 2 7" xfId="6851" xr:uid="{2FCCB1D2-BD28-4B9B-937D-969C405CDB4D}"/>
    <cellStyle name="แสดงผล 2 2 2 8" xfId="12116" xr:uid="{F98B76E3-19D2-4D5B-BD1C-C0286FCE7164}"/>
    <cellStyle name="แสดงผล 2 2 2 9" xfId="4656" xr:uid="{39153E67-442D-4328-A3AE-B4CDE632197B}"/>
    <cellStyle name="แสดงผล 2 2 3" xfId="1079" xr:uid="{38FDC3E1-AB4B-46A4-8DD3-B8C16E9A97FF}"/>
    <cellStyle name="แสดงผล 2 2 3 2" xfId="5745" xr:uid="{23E086C7-4A96-41FF-8AF9-BDBD36EEF1CF}"/>
    <cellStyle name="แสดงผล 2 2 3 3" xfId="6818" xr:uid="{B538F37B-1EA7-4762-A5D0-CD7B3F90420D}"/>
    <cellStyle name="แสดงผล 2 2 3 4" xfId="11422" xr:uid="{EEEC661B-694A-4415-9BFF-D72221823F26}"/>
    <cellStyle name="แสดงผล 2 2 3 5" xfId="11924" xr:uid="{1D5EF140-6DC0-4F4B-998C-8FF43487C19D}"/>
    <cellStyle name="แสดงผล 2 2 3 6" xfId="11908" xr:uid="{6C8C3B04-7AA7-4037-A52F-EC4238E9CC12}"/>
    <cellStyle name="แสดงผล 2 2 3 7" xfId="11299" xr:uid="{CD809082-6668-46F1-8481-78687417B953}"/>
    <cellStyle name="แสดงผล 2 2 3 8" xfId="5269" xr:uid="{64646148-BD31-4E23-B875-DD264CA87008}"/>
    <cellStyle name="แสดงผล 2 2 3 9" xfId="42553" xr:uid="{03231DFF-B75C-416A-85F5-65240DEEDCF5}"/>
    <cellStyle name="แสดงผล 2 2 4" xfId="2836" xr:uid="{3B8A4087-4519-46B8-9EB4-FD87BAB2879D}"/>
    <cellStyle name="แสดงผล 2 2 4 2" xfId="9763" xr:uid="{4EFB17F1-6A7B-4B44-BFD6-49CDC5FEC74A}"/>
    <cellStyle name="แสดงผล 2 2 4 3" xfId="43117" xr:uid="{3ADAC1F4-49D4-48AF-80E6-C625BB18553A}"/>
    <cellStyle name="แสดงผล 2 2 5" xfId="10648" xr:uid="{9C1CA3AD-1F89-45B9-8552-3E5D7941EDEA}"/>
    <cellStyle name="แสดงผล 2 2 5 2" xfId="43368" xr:uid="{F24C2449-3FBF-457C-ABD4-ABB529EA3AA6}"/>
    <cellStyle name="แสดงผล 2 2 6" xfId="8843" xr:uid="{918C2172-4EA8-43F8-B428-6AB7A62A7482}"/>
    <cellStyle name="แสดงผล 2 2 6 2" xfId="45752" xr:uid="{F0C60829-C2D7-4045-99AF-C92E4E860199}"/>
    <cellStyle name="แสดงผล 2 2 7" xfId="10646" xr:uid="{FF6ED4D3-E062-47C2-A51B-C4B551EEAC43}"/>
    <cellStyle name="แสดงผล 2 2 7 2" xfId="46049" xr:uid="{F7A35F1C-E149-46C1-9BD2-D8014E14DC41}"/>
    <cellStyle name="แสดงผล 2 2 8" xfId="11329" xr:uid="{54714BCA-FF3B-4325-842D-79620BB20012}"/>
    <cellStyle name="แสดงผล 2 2 9" xfId="6282" xr:uid="{7A719EBF-7A77-4D7D-BFE9-951E2BF8EE92}"/>
    <cellStyle name="แสดงผล 2 3" xfId="690" xr:uid="{CB0E8ABD-A548-4FB1-9469-941C7ECED366}"/>
    <cellStyle name="แสดงผล 2 3 2" xfId="1428" xr:uid="{ABD275D6-4AE2-4AB5-A633-0C9B4B758B3B}"/>
    <cellStyle name="แสดงผล 2 3 2 2" xfId="1947" xr:uid="{FBB086CA-919E-46CE-ABD5-E76D0EF6BEF1}"/>
    <cellStyle name="แสดงผล 2 3 2 2 2" xfId="11691" xr:uid="{AB48681C-D248-45DA-87D0-C6FC15FBDFC5}"/>
    <cellStyle name="แสดงผล 2 3 2 2 3" xfId="7080" xr:uid="{C6310C34-5DEE-4656-B8D5-A2527C3E8568}"/>
    <cellStyle name="แสดงผล 2 3 2 2 4" xfId="11322" xr:uid="{E00E2F67-6971-472B-BE6E-E896E0214C28}"/>
    <cellStyle name="แสดงผล 2 3 2 2 5" xfId="6373" xr:uid="{98777CBA-9347-49D9-9184-9FE11FAC4C3D}"/>
    <cellStyle name="แสดงผล 2 3 2 2 6" xfId="11509" xr:uid="{534A9BD9-309C-4D5B-B081-9EE06FEE7C56}"/>
    <cellStyle name="แสดงผล 2 3 2 2 7" xfId="5622" xr:uid="{2E074EC6-27A9-48C9-A96D-26DE60AAA644}"/>
    <cellStyle name="แสดงผล 2 3 2 3" xfId="7313" xr:uid="{B4B74F13-F22A-42F2-85A9-EC18709AB16E}"/>
    <cellStyle name="แสดงผล 2 3 2 4" xfId="11738" xr:uid="{C9564B65-ADC7-41EF-96D6-BD5FCAD8F109}"/>
    <cellStyle name="แสดงผล 2 3 2 5" xfId="11446" xr:uid="{2B4660F8-FD64-43D9-B9F0-7F37AC51C4E0}"/>
    <cellStyle name="แสดงผล 2 3 2 6" xfId="7350" xr:uid="{06601AA7-5451-4B3E-810F-77D3C47E65D4}"/>
    <cellStyle name="แสดงผล 2 3 2 7" xfId="11889" xr:uid="{5131475F-A5FB-4116-B91B-C45C99404CF0}"/>
    <cellStyle name="แสดงผล 2 3 2 8" xfId="11078" xr:uid="{A932A352-D818-49C7-A3B5-42F7D625E00B}"/>
    <cellStyle name="แสดงผล 2 3 2 9" xfId="4671" xr:uid="{E809DD46-6B15-4BD8-BC8C-9708CEEA27E6}"/>
    <cellStyle name="แสดงผล 2 3 3" xfId="1093" xr:uid="{723E5A95-E47E-47FF-8031-2A860D514EFE}"/>
    <cellStyle name="แสดงผล 2 3 3 2" xfId="5760" xr:uid="{032A0358-36A5-4F9E-ABDC-9C037DFA8643}"/>
    <cellStyle name="แสดงผล 2 3 3 3" xfId="11186" xr:uid="{653D9950-32D2-4270-A9EA-33FEE9CB88BC}"/>
    <cellStyle name="แสดงผล 2 3 3 4" xfId="11789" xr:uid="{835CBFA4-5F18-4B14-A2E6-2901A850E978}"/>
    <cellStyle name="แสดงผล 2 3 3 5" xfId="12209" xr:uid="{712E058B-ACD3-45D2-979B-A02F8C1FA8BB}"/>
    <cellStyle name="แสดงผล 2 3 3 6" xfId="12276" xr:uid="{594777CB-2B5D-46EE-BA66-F7CD148BFB85}"/>
    <cellStyle name="แสดงผล 2 3 3 7" xfId="11443" xr:uid="{6D4F514B-6913-4995-A323-31FA9C195610}"/>
    <cellStyle name="แสดงผล 2 3 3 8" xfId="5284" xr:uid="{7EC57510-75BF-4BB0-ADBF-5829B8C7C9E6}"/>
    <cellStyle name="แสดงผล 2 3 4" xfId="3936" xr:uid="{92DB9FF8-572A-4AE8-A2F0-3080CA7BB0CA}"/>
    <cellStyle name="แสดงผล 2 3 4 2" xfId="11088" xr:uid="{C67500DF-E5E5-4FCE-9C45-CD3D1C34E336}"/>
    <cellStyle name="แสดงผล 2 3 5" xfId="12248" xr:uid="{A9D9D955-907F-41B1-81EB-5B9D8FAD41E9}"/>
    <cellStyle name="แสดงผล 2 3 6" xfId="11455" xr:uid="{E221B3DB-2583-4D03-925E-899527628012}"/>
    <cellStyle name="แสดงผล 2 3 7" xfId="11758" xr:uid="{2A15CD6F-A1C6-4748-B6B8-902F639E7F47}"/>
    <cellStyle name="แสดงผล 2 3 8" xfId="7772" xr:uid="{7A9F70F9-21AD-4563-82DD-B6249BFF7244}"/>
    <cellStyle name="แสดงผล 2 3 9" xfId="38180" xr:uid="{F51C2C35-C869-4CCB-B18B-C552F9D3302F}"/>
    <cellStyle name="แสดงผล 2 4" xfId="691" xr:uid="{C4752966-44F8-4C32-8C03-273B20B51EBC}"/>
    <cellStyle name="แสดงผล 2 4 10" xfId="4633" xr:uid="{5EE7F041-12B5-4809-97F3-EAB0B6691530}"/>
    <cellStyle name="แสดงผล 2 4 11" xfId="38430" xr:uid="{022A8367-372F-4B30-B466-69949825D509}"/>
    <cellStyle name="แสดงผล 2 4 2" xfId="1426" xr:uid="{DC6376CB-85B2-4F07-8127-51499FE34291}"/>
    <cellStyle name="แสดงผล 2 4 2 2" xfId="1946" xr:uid="{2903C97D-1E28-4B53-A0A1-5E868B06DF07}"/>
    <cellStyle name="แสดงผล 2 4 2 2 2" xfId="12024" xr:uid="{6338B80B-B509-4983-B552-E0ABDC8188A5}"/>
    <cellStyle name="แสดงผล 2 4 2 2 3" xfId="11434" xr:uid="{89B96620-ACC0-4BFB-BB7F-F924232FB6D7}"/>
    <cellStyle name="แสดงผล 2 4 2 2 4" xfId="11009" xr:uid="{1521AF9F-F892-41F1-9ED5-50708952997B}"/>
    <cellStyle name="แสดงผล 2 4 2 2 5" xfId="11568" xr:uid="{B93512F9-7EE7-4004-9CD3-06802252D034}"/>
    <cellStyle name="แสดงผล 2 4 2 2 6" xfId="12077" xr:uid="{8458EE3D-E790-442F-87F3-90E06A140280}"/>
    <cellStyle name="แสดงผล 2 4 2 2 7" xfId="7315" xr:uid="{99ACFCE5-F276-4435-B85F-84539D54A049}"/>
    <cellStyle name="แสดงผล 2 4 2 3" xfId="11852" xr:uid="{26AE4791-68B4-4147-98C4-DFD1F08196ED}"/>
    <cellStyle name="แสดงผล 2 4 2 4" xfId="12192" xr:uid="{AA56F10D-0562-4541-A1EF-75D8883028DD}"/>
    <cellStyle name="แสดงผล 2 4 2 5" xfId="11420" xr:uid="{3F9B0FDD-C9A6-499F-A3D8-33CEC4725339}"/>
    <cellStyle name="แสดงผล 2 4 2 6" xfId="11675" xr:uid="{B15834C0-37E9-4D66-9CE5-33C0E2F75D96}"/>
    <cellStyle name="แสดงผล 2 4 2 7" xfId="11801" xr:uid="{1E9FC438-D030-46F1-A5C3-F795D2E46BD9}"/>
    <cellStyle name="แสดงผล 2 4 2 8" xfId="5583" xr:uid="{1EF4BF75-E3AC-4B63-BAE2-5131156ED842}"/>
    <cellStyle name="แสดงผล 2 4 3" xfId="1089" xr:uid="{EA29B692-F6A7-4DAF-B879-551FB4D1F696}"/>
    <cellStyle name="แสดงผล 2 4 3 2" xfId="11396" xr:uid="{A0D412F3-1C2F-4825-B029-2D6E614ECB15}"/>
    <cellStyle name="แสดงผล 2 4 3 3" xfId="11151" xr:uid="{F1FE69BB-7D51-4494-B546-21CC36239F36}"/>
    <cellStyle name="แสดงผล 2 4 3 4" xfId="11641" xr:uid="{C7355FA8-4D47-4079-A0A8-AF2246EA9167}"/>
    <cellStyle name="แสดงผล 2 4 3 5" xfId="6839" xr:uid="{713C111F-ADCF-460F-AB32-83C9B31B2E6A}"/>
    <cellStyle name="แสดงผล 2 4 3 6" xfId="11275" xr:uid="{9D43CD4D-5FE5-4B45-9B21-81B1C74187C8}"/>
    <cellStyle name="แสดงผล 2 4 3 7" xfId="7602" xr:uid="{77815F5B-7884-4DAA-8B93-7A1224678E94}"/>
    <cellStyle name="แสดงผล 2 4 4" xfId="7314" xr:uid="{44A10C44-2627-4187-9EBC-1EA74CAC5B81}"/>
    <cellStyle name="แสดงผล 2 4 5" xfId="11359" xr:uid="{ED9D7BCE-514F-46BA-B89A-C2712FA75C64}"/>
    <cellStyle name="แสดงผล 2 4 6" xfId="11082" xr:uid="{F362020C-6766-444C-A599-A90DCDDD2614}"/>
    <cellStyle name="แสดงผล 2 4 7" xfId="11493" xr:uid="{14294BC3-B21F-4042-B4BF-F8018F5C9D23}"/>
    <cellStyle name="แสดงผล 2 4 8" xfId="8444" xr:uid="{B8424F94-22BD-4B8C-863B-1964549FFDB3}"/>
    <cellStyle name="แสดงผล 2 4 9" xfId="6827" xr:uid="{9242A9E9-80BF-4649-BBD9-E351952B9E17}"/>
    <cellStyle name="แสดงผล 2 5" xfId="1169" xr:uid="{F3DB020F-0672-4758-9546-BD4ECC5A8D40}"/>
    <cellStyle name="แสดงผล 2 5 2" xfId="1928" xr:uid="{CDBE1C2A-6E03-48DA-A439-A447A66C0194}"/>
    <cellStyle name="แสดงผล 2 5 2 2" xfId="11555" xr:uid="{4F868B98-0B02-4C1C-9525-2AAD7FFFC4FA}"/>
    <cellStyle name="แสดงผล 2 5 2 3" xfId="11751" xr:uid="{85A6B6FF-E49C-4B18-AEF8-000772BD9A32}"/>
    <cellStyle name="แสดงผล 2 5 2 4" xfId="12139" xr:uid="{5E33712E-195F-4AA0-8C55-29FE0DC7F99A}"/>
    <cellStyle name="แสดงผล 2 5 2 5" xfId="8464" xr:uid="{901A8AE3-7AF9-435C-ACA1-41EF70CAE30D}"/>
    <cellStyle name="แสดงผล 2 5 2 6" xfId="6284" xr:uid="{725A52AA-F366-4F05-AD5A-219E81C26F99}"/>
    <cellStyle name="แสดงผล 2 5 2 7" xfId="5634" xr:uid="{9B84C5D7-29F5-4C99-9AEA-07321533EE6A}"/>
    <cellStyle name="แสดงผล 2 5 3" xfId="12083" xr:uid="{E755ED16-F20C-4ED2-95BB-8CB7D54481F8}"/>
    <cellStyle name="แสดงผล 2 5 4" xfId="11594" xr:uid="{9AC76CB3-FE78-46D7-8CAF-AC6840B35830}"/>
    <cellStyle name="แสดงผล 2 5 5" xfId="6406" xr:uid="{6F445ADD-215B-4213-90AA-CFDFB2A59A36}"/>
    <cellStyle name="แสดงผล 2 5 6" xfId="11550" xr:uid="{9CC7C64D-A6AD-487C-B5EA-AA436A3910DD}"/>
    <cellStyle name="แสดงผล 2 5 7" xfId="7411" xr:uid="{E708B941-A552-44AA-BEA7-7AF1A2021691}"/>
    <cellStyle name="แสดงผล 2 5 8" xfId="4741" xr:uid="{77B1223D-0D3B-4A90-B220-1B2A62A1F566}"/>
    <cellStyle name="แสดงผล 2 5 9" xfId="41706" xr:uid="{6CCBD6AF-BA5F-4FFE-BD1D-4E7BD994CE10}"/>
    <cellStyle name="แสดงผล 2 6" xfId="1246" xr:uid="{E65F85BC-F5ED-4C29-A872-83870EBE25CD}"/>
    <cellStyle name="แสดงผล 2 6 2" xfId="1933" xr:uid="{71A9DFFD-F1F1-4E8A-8613-EB513DA86CDD}"/>
    <cellStyle name="แสดงผล 2 6 2 2" xfId="12066" xr:uid="{90FD9DAB-95F8-4DE6-95C9-B924C1ECF27D}"/>
    <cellStyle name="แสดงผล 2 6 2 3" xfId="11400" xr:uid="{6DB90392-B042-405E-B425-877BDE25FB82}"/>
    <cellStyle name="แสดงผล 2 6 2 4" xfId="11901" xr:uid="{5B63D72A-C3D1-4336-B2F7-CC76152D229A}"/>
    <cellStyle name="แสดงผล 2 6 2 5" xfId="6571" xr:uid="{6B37C45D-F786-4C71-913F-571951F85B9E}"/>
    <cellStyle name="แสดงผล 2 6 2 6" xfId="11810" xr:uid="{29A41110-EB2B-4894-A6D2-A8FE16CC9255}"/>
    <cellStyle name="แสดงผล 2 6 3" xfId="11279" xr:uid="{58FBD551-C934-4EDB-9436-E6EF39C116AD}"/>
    <cellStyle name="แสดงผล 2 6 4" xfId="10978" xr:uid="{5D4FF5A6-C170-487A-AFAC-74E0B3F8DB61}"/>
    <cellStyle name="แสดงผล 2 6 5" xfId="10994" xr:uid="{18DDD413-4FA3-4D35-89CD-4C94A60AEE0F}"/>
    <cellStyle name="แสดงผล 2 6 6" xfId="11545" xr:uid="{CF8BEB46-C0CD-45AD-9ED8-A9F55B8A7F17}"/>
    <cellStyle name="แสดงผล 2 6 7" xfId="12011" xr:uid="{EC779D13-F174-4DD1-B2D1-0020901C09B9}"/>
    <cellStyle name="แสดงผล 2 6 8" xfId="7600" xr:uid="{1476A949-0E74-4BA3-B671-FA0886D4A905}"/>
    <cellStyle name="แสดงผล 2 6 9" xfId="42361" xr:uid="{0FB88F9F-C5CB-431D-AFAD-C9501D480054}"/>
    <cellStyle name="แสดงผล 2 7" xfId="873" xr:uid="{927E837C-0C19-40FC-94FB-DA777CDD1287}"/>
    <cellStyle name="แสดงผล 2 7 2" xfId="11115" xr:uid="{5CF91FA9-644B-4D58-9073-1AFD4D4EDF9A}"/>
    <cellStyle name="แสดงผล 2 7 3" xfId="12197" xr:uid="{8BEAA36E-C2AC-49B1-BA3B-72BE8608C264}"/>
    <cellStyle name="แสดงผล 2 7 4" xfId="6688" xr:uid="{C56615AA-04F4-4E44-9697-7663FAD03BC2}"/>
    <cellStyle name="แสดงผล 2 7 5" xfId="7248" xr:uid="{C5F7E642-E1D9-443C-8219-0E9DBB6FA03F}"/>
    <cellStyle name="แสดงผล 2 7 6" xfId="11475" xr:uid="{D31C648A-86BB-4852-A9D5-5C7CD7729FF6}"/>
    <cellStyle name="แสดงผล 2 7 7" xfId="8561" xr:uid="{7E9B1766-61CA-4D7D-87E2-8B68474FE8CC}"/>
    <cellStyle name="แสดงผล 2 7 8" xfId="42971" xr:uid="{D3D26247-5933-4F87-810B-5E7F7F96DADA}"/>
    <cellStyle name="แสดงผล 2 8" xfId="2317" xr:uid="{03B2FD7F-8A9F-4B40-8F3C-4278D18E5E2D}"/>
    <cellStyle name="แสดงผล 2 8 2" xfId="10317" xr:uid="{FF45454E-4D2C-4C33-B70B-28CD442AA668}"/>
    <cellStyle name="แสดงผล 2 8 3" xfId="43651" xr:uid="{1B39FB71-3AE0-423A-BDCA-C6DE5081A869}"/>
    <cellStyle name="แสดงผล 2 9" xfId="10674" xr:uid="{0ECE64A9-44B3-431C-A2E9-678DF6008B9C}"/>
    <cellStyle name="แสดงผล 2 9 2" xfId="45873" xr:uid="{C0408CDF-1C4B-49CF-A184-14E922B467ED}"/>
    <cellStyle name="แสดงผล 20" xfId="12355" xr:uid="{5E5D5BEC-3621-463E-B27C-5DE5E48CD253}"/>
    <cellStyle name="แสดงผล 3" xfId="692" xr:uid="{397939E7-B488-418E-A407-53F1DC639415}"/>
    <cellStyle name="แสดงผล 3 10" xfId="10376" xr:uid="{46096134-7591-4E74-85E3-116A48C615A7}"/>
    <cellStyle name="แสดงผล 3 11" xfId="10917" xr:uid="{C69F05AC-3F13-407B-BD36-6CD60FCEA0B2}"/>
    <cellStyle name="แสดงผล 3 12" xfId="11945" xr:uid="{5FBEE0DC-5D4A-43B8-9926-3A66854D426B}"/>
    <cellStyle name="แสดงผล 3 13" xfId="11153" xr:uid="{1D71F572-5CF9-4327-8943-29AD14E831F8}"/>
    <cellStyle name="แสดงผล 3 14" xfId="11920" xr:uid="{DA3D9ABE-A65B-4EFE-86C6-8B4B1A06AFFC}"/>
    <cellStyle name="แสดงผล 3 15" xfId="11388" xr:uid="{69AF5D0A-8128-411B-9A3D-9FC83A08F972}"/>
    <cellStyle name="แสดงผล 3 16" xfId="7610" xr:uid="{5E5D5840-74C2-4001-AF7D-E119BC3F909E}"/>
    <cellStyle name="แสดงผล 3 17" xfId="12699" xr:uid="{51932DB1-8120-4700-8B27-A0B8A7B48C92}"/>
    <cellStyle name="แสดงผล 3 2" xfId="693" xr:uid="{0DA7F9D2-CF59-4891-BA39-FC68AB876813}"/>
    <cellStyle name="แสดงผล 3 2 10" xfId="38477" xr:uid="{D6035BD8-245B-48D8-9BD4-3422C509D8A6}"/>
    <cellStyle name="แสดงผล 3 2 2" xfId="1417" xr:uid="{10D499E1-3D87-456E-82D1-4A95A08CAF95}"/>
    <cellStyle name="แสดงผล 3 2 2 2" xfId="1945" xr:uid="{79B9EF6D-681E-4E47-8716-EE508A34C5FB}"/>
    <cellStyle name="แสดงผล 3 2 2 2 2" xfId="11181" xr:uid="{2B0E852E-A8B6-4176-A6E4-5F4C54056D1F}"/>
    <cellStyle name="แสดงผล 3 2 2 2 3" xfId="11558" xr:uid="{C1FB0138-1DE8-42AF-A1F7-864615FB99EF}"/>
    <cellStyle name="แสดงผล 3 2 2 2 4" xfId="6396" xr:uid="{3CF279D1-CFC3-4416-9DB3-4249D5CC3EBA}"/>
    <cellStyle name="แสดงผล 3 2 2 2 5" xfId="11524" xr:uid="{7C9032E8-41C9-4EB8-97F9-ED70528AF001}"/>
    <cellStyle name="แสดงผล 3 2 2 2 6" xfId="10383" xr:uid="{8321EC96-3B92-4D5F-862F-041F7C74524C}"/>
    <cellStyle name="แสดงผล 3 2 2 2 7" xfId="5608" xr:uid="{484287C6-10FB-41E5-AD3D-EE18A56A34C9}"/>
    <cellStyle name="แสดงผล 3 2 2 3" xfId="7317" xr:uid="{33AF75D6-93C5-45D3-A43F-AF214308D60A}"/>
    <cellStyle name="แสดงผล 3 2 2 4" xfId="12103" xr:uid="{868618BC-4E42-440D-A4AE-1BB09FD8F7A1}"/>
    <cellStyle name="แสดงผล 3 2 2 5" xfId="12249" xr:uid="{A064097D-27CC-4A31-BF36-0B391F60FF47}"/>
    <cellStyle name="แสดงผล 3 2 2 6" xfId="7316" xr:uid="{BE2ED216-A14F-4B49-929B-7D2A2232ED1C}"/>
    <cellStyle name="แสดงผล 3 2 2 7" xfId="11876" xr:uid="{96049B24-1F90-46A7-9210-E2CC6B96ECFE}"/>
    <cellStyle name="แสดงผล 3 2 2 8" xfId="11090" xr:uid="{15D45F05-8698-4DE3-8679-881DC59305FA}"/>
    <cellStyle name="แสดงผล 3 2 2 9" xfId="4657" xr:uid="{2B8BA49F-F033-4BF8-BEFB-A4BC98B445FB}"/>
    <cellStyle name="แสดงผล 3 2 3" xfId="1080" xr:uid="{93735CEE-E9A5-471B-87A4-86DD1A6BAF52}"/>
    <cellStyle name="แสดงผล 3 2 3 2" xfId="5746" xr:uid="{E1F6A9CA-1106-45E0-AAAB-2E9605991D56}"/>
    <cellStyle name="แสดงผล 3 2 3 3" xfId="11718" xr:uid="{715A7CF8-978B-459B-85AC-7B5BB81CAE2A}"/>
    <cellStyle name="แสดงผล 3 2 3 4" xfId="11607" xr:uid="{C39E0117-BE29-490D-974A-B1DE19D41E17}"/>
    <cellStyle name="แสดงผล 3 2 3 5" xfId="11016" xr:uid="{5F63A7C5-5586-48E8-B7B0-015D9FE6FE05}"/>
    <cellStyle name="แสดงผล 3 2 3 6" xfId="11620" xr:uid="{4D43397F-F354-413A-A3AA-524C295C8773}"/>
    <cellStyle name="แสดงผล 3 2 3 7" xfId="11654" xr:uid="{98589CD9-D235-44A6-B03F-76E51555C483}"/>
    <cellStyle name="แสดงผล 3 2 3 8" xfId="5270" xr:uid="{9736036B-39BC-434E-9356-6AF5AF7E7898}"/>
    <cellStyle name="แสดงผล 3 2 4" xfId="6813" xr:uid="{3D733A17-10B1-4E0B-ADA4-8D169C1F7B95}"/>
    <cellStyle name="แสดงผล 3 2 5" xfId="10999" xr:uid="{8F85D332-4BBE-4B7E-AB3B-D24D1B6ADBC3}"/>
    <cellStyle name="แสดงผล 3 2 6" xfId="11223" xr:uid="{E35D4A48-4FFD-47CE-8D7B-1B5BA0EE92D6}"/>
    <cellStyle name="แสดงผล 3 2 7" xfId="11787" xr:uid="{BC7123CA-8E32-465C-A840-5C2866B11B01}"/>
    <cellStyle name="แสดงผล 3 2 8" xfId="11320" xr:uid="{5148D2F4-650A-482C-8487-83932847A7A9}"/>
    <cellStyle name="แสดงผล 3 2 9" xfId="4233" xr:uid="{3E495360-8EE5-4DB5-BC29-CD7ED65D554E}"/>
    <cellStyle name="แสดงผล 3 3" xfId="694" xr:uid="{FEFB565F-A7FD-4E1B-9935-DB46EDD8ADEC}"/>
    <cellStyle name="แสดงผล 3 3 10" xfId="41658" xr:uid="{75AB4357-8F2C-4FE5-8A3C-15BD26A4E3DF}"/>
    <cellStyle name="แสดงผล 3 3 2" xfId="1429" xr:uid="{AE11D2BE-9ED7-4985-8BA4-1428AB1693A0}"/>
    <cellStyle name="แสดงผล 3 3 2 2" xfId="1948" xr:uid="{D125A7C5-BE88-4A53-84D9-7F5539A1B9E6}"/>
    <cellStyle name="แสดงผล 3 3 2 2 2" xfId="11362" xr:uid="{6F062B38-82A6-489E-AA30-4B2CB31C275B}"/>
    <cellStyle name="แสดงผล 3 3 2 2 3" xfId="6381" xr:uid="{6E00FD38-CE3A-43E9-B9EF-952F66D33048}"/>
    <cellStyle name="แสดงผล 3 3 2 2 4" xfId="11877" xr:uid="{8E210ECE-C17D-4DE6-AA20-E4F4F3915622}"/>
    <cellStyle name="แสดงผล 3 3 2 2 5" xfId="11218" xr:uid="{72A8E226-62F3-45C9-BFFB-1D6BE4CCCB94}"/>
    <cellStyle name="แสดงผล 3 3 2 2 6" xfId="12256" xr:uid="{05DB2C82-C53C-4BCA-B285-F9948F97F9A0}"/>
    <cellStyle name="แสดงผล 3 3 2 2 7" xfId="5623" xr:uid="{762AD2C6-2908-4946-BA07-5C7EA188A69E}"/>
    <cellStyle name="แสดงผล 3 3 2 3" xfId="7318" xr:uid="{54D17887-3C03-461D-93B3-78303B9FEFA8}"/>
    <cellStyle name="แสดงผล 3 3 2 4" xfId="11781" xr:uid="{E65D06CC-1319-4157-B085-8728791C32D1}"/>
    <cellStyle name="แสดงผล 3 3 2 5" xfId="11287" xr:uid="{6B86437D-0565-4AA0-9E3C-ED89C5F0AB3A}"/>
    <cellStyle name="แสดงผล 3 3 2 6" xfId="11456" xr:uid="{4739BB9E-DFA4-41CD-8DD3-C04BFD1AEAAB}"/>
    <cellStyle name="แสดงผล 3 3 2 7" xfId="12217" xr:uid="{90105264-1CFB-47AE-87F2-185C25C950ED}"/>
    <cellStyle name="แสดงผล 3 3 2 8" xfId="11221" xr:uid="{4E895744-3189-452A-9DED-58ABDD2300B1}"/>
    <cellStyle name="แสดงผล 3 3 2 9" xfId="4672" xr:uid="{B5A5C87F-833C-4630-9EAB-17B4B86A0A13}"/>
    <cellStyle name="แสดงผล 3 3 3" xfId="1094" xr:uid="{41977A2A-D8AB-4365-A7B4-ACE8A8827DF0}"/>
    <cellStyle name="แสดงผล 3 3 3 2" xfId="5761" xr:uid="{75B7334B-29B3-406E-BA1D-3A78951EDD14}"/>
    <cellStyle name="แสดงผล 3 3 3 3" xfId="11382" xr:uid="{539A65F3-9404-4948-BE3D-D7F9D15FB694}"/>
    <cellStyle name="แสดงผล 3 3 3 4" xfId="11377" xr:uid="{48076346-8C99-41DC-9338-EFBF50B35192}"/>
    <cellStyle name="แสดงผล 3 3 3 5" xfId="11506" xr:uid="{B037A322-F738-497C-8B67-753017670DAF}"/>
    <cellStyle name="แสดงผล 3 3 3 6" xfId="11386" xr:uid="{8B8EC374-B2D1-4E82-A20A-B1EEC400619A}"/>
    <cellStyle name="แสดงผล 3 3 3 7" xfId="11939" xr:uid="{02AD1A55-654A-49F6-BCF5-3F548AEED3EA}"/>
    <cellStyle name="แสดงผล 3 3 3 8" xfId="5285" xr:uid="{888134AD-FABD-4CEB-9270-85A8DD4A9EBB}"/>
    <cellStyle name="แสดงผล 3 3 4" xfId="11026" xr:uid="{E3F41092-7FB6-4097-9D15-D62820237FF1}"/>
    <cellStyle name="แสดงผล 3 3 5" xfId="6491" xr:uid="{055D371F-6762-4499-AC67-56B0D0706F1B}"/>
    <cellStyle name="แสดงผล 3 3 6" xfId="12189" xr:uid="{5F41F9B4-7ABC-4877-8E66-B5CED8A9DB13}"/>
    <cellStyle name="แสดงผล 3 3 7" xfId="12228" xr:uid="{490C5E16-DF2A-4C5B-8F91-96DC5C47BADD}"/>
    <cellStyle name="แสดงผล 3 3 8" xfId="11297" xr:uid="{0E6C3785-F251-442E-A245-D4E361F4BE77}"/>
    <cellStyle name="แสดงผล 3 3 9" xfId="4241" xr:uid="{CC193389-D128-42A9-A003-AED36C2EBBD6}"/>
    <cellStyle name="แสดงผล 3 4" xfId="695" xr:uid="{9675DD45-9C27-4D9D-AE9C-146B69471D9F}"/>
    <cellStyle name="แสดงผล 3 4 10" xfId="4634" xr:uid="{1AD76734-D84B-41BD-B252-B35EFD6C46B4}"/>
    <cellStyle name="แสดงผล 3 4 11" xfId="42313" xr:uid="{0F15155C-586F-4C19-A3DC-8FFCE76CDB78}"/>
    <cellStyle name="แสดงผล 3 4 2" xfId="1415" xr:uid="{60B637D5-6A2B-4CE6-832D-56D2F980F571}"/>
    <cellStyle name="แสดงผล 3 4 2 2" xfId="1943" xr:uid="{AD8390E2-4C88-4BCE-BD55-CBB1F53044DF}"/>
    <cellStyle name="แสดงผล 3 4 2 2 2" xfId="11626" xr:uid="{4BE516CE-247A-44A7-8646-F08E18786B71}"/>
    <cellStyle name="แสดงผล 3 4 2 2 3" xfId="12126" xr:uid="{830EBF41-9ED4-4B47-9B16-A8BE0654FC3A}"/>
    <cellStyle name="แสดงผล 3 4 2 2 4" xfId="11935" xr:uid="{667BBC5B-2947-40DE-99E8-C8820E685DBF}"/>
    <cellStyle name="แสดงผล 3 4 2 2 5" xfId="11906" xr:uid="{D71153A6-F579-4479-A1D0-D6308C35B82B}"/>
    <cellStyle name="แสดงผล 3 4 2 2 6" xfId="6833" xr:uid="{722C0102-6775-49BC-98E2-5E3F1FC7F637}"/>
    <cellStyle name="แสดงผล 3 4 2 2 7" xfId="7320" xr:uid="{B14D5FC5-A96F-4AF1-8845-57F353DA99A7}"/>
    <cellStyle name="แสดงผล 3 4 2 3" xfId="11742" xr:uid="{9E3D5C85-C74F-446F-AD58-B109AE2959AE}"/>
    <cellStyle name="แสดงผล 3 4 2 4" xfId="11246" xr:uid="{DBBA3F84-F12D-4C0F-AA82-3C309B6B612E}"/>
    <cellStyle name="แสดงผล 3 4 2 5" xfId="12060" xr:uid="{CCFAA5AE-E87B-4ED5-93F9-8F48B45E43BA}"/>
    <cellStyle name="แสดงผล 3 4 2 6" xfId="11819" xr:uid="{E285A13F-71F9-4DA3-880C-0E3B4A886FA3}"/>
    <cellStyle name="แสดงผล 3 4 2 7" xfId="11232" xr:uid="{88DE14B0-26FA-4AC8-99A8-880554172E1D}"/>
    <cellStyle name="แสดงผล 3 4 2 8" xfId="5584" xr:uid="{A4742355-360C-4D0A-A68C-74BB1A868197}"/>
    <cellStyle name="แสดงผล 3 4 3" xfId="1076" xr:uid="{166B0AE8-9EB3-4CC6-9147-8A524721A1D3}"/>
    <cellStyle name="แสดงผล 3 4 3 2" xfId="11936" xr:uid="{1B72D59E-DCA5-4424-87B4-C1F7E4F39950}"/>
    <cellStyle name="แสดงผล 3 4 3 3" xfId="11103" xr:uid="{84FDAB40-9D96-447D-8E1E-43E5688FF513}"/>
    <cellStyle name="แสดงผล 3 4 3 4" xfId="11315" xr:uid="{EA92A176-C0E9-4B03-B1C9-D998E6E7CD32}"/>
    <cellStyle name="แสดงผล 3 4 3 5" xfId="6363" xr:uid="{6AC42E50-6872-4036-90E4-D4003CF68184}"/>
    <cellStyle name="แสดงผล 3 4 3 6" xfId="12183" xr:uid="{C4931B36-D898-4AF9-A569-6BDFC43C5947}"/>
    <cellStyle name="แสดงผล 3 4 3 7" xfId="7604" xr:uid="{0564E7E9-3FB2-43F5-99B7-011658CA5B3A}"/>
    <cellStyle name="แสดงผล 3 4 4" xfId="7319" xr:uid="{2E296004-FE5B-47F5-9C0E-E92FBB7D0906}"/>
    <cellStyle name="แสดงผล 3 4 5" xfId="11248" xr:uid="{8195F831-EC1F-4545-8013-1D67DEB8CF2D}"/>
    <cellStyle name="แสดงผล 3 4 6" xfId="11391" xr:uid="{CD0302CE-F487-4804-AEC2-32C975232E57}"/>
    <cellStyle name="แสดงผล 3 4 7" xfId="11800" xr:uid="{C4ED038B-C089-4ED5-B648-63819B3D212F}"/>
    <cellStyle name="แสดงผล 3 4 8" xfId="11854" xr:uid="{9833AE19-2EE1-48FF-B5F5-EC6C83EACC48}"/>
    <cellStyle name="แสดงผล 3 4 9" xfId="11837" xr:uid="{289FD191-EB5B-4BD8-A3B2-E3C830614611}"/>
    <cellStyle name="แสดงผล 3 5" xfId="1170" xr:uid="{552931AA-7710-4A7D-8B14-9D8D550CC149}"/>
    <cellStyle name="แสดงผล 3 5 2" xfId="1929" xr:uid="{FDD79CB8-4FE0-499F-99B9-F23025305B96}"/>
    <cellStyle name="แสดงผล 3 5 2 2" xfId="11220" xr:uid="{7049541F-7B31-4F70-9FE0-F6BB39969CED}"/>
    <cellStyle name="แสดงผล 3 5 2 3" xfId="12181" xr:uid="{BADC239F-BD39-4ED1-9FB0-BC4983C24240}"/>
    <cellStyle name="แสดงผล 3 5 2 4" xfId="11577" xr:uid="{E413D82A-9420-44D7-B920-0B8C137EABC1}"/>
    <cellStyle name="แสดงผล 3 5 2 5" xfId="11606" xr:uid="{98027763-B6DE-459F-9373-0B6F192E7851}"/>
    <cellStyle name="แสดงผล 3 5 2 6" xfId="12059" xr:uid="{D8C5597E-C1B7-410B-B00C-AC11CED9C3F2}"/>
    <cellStyle name="แสดงผล 3 5 2 7" xfId="5638" xr:uid="{B781B7BA-FF38-41DA-88A0-F2FCCAB8F82A}"/>
    <cellStyle name="แสดงผล 3 5 3" xfId="11614" xr:uid="{9265F8D6-2939-4945-B897-845DBD652392}"/>
    <cellStyle name="แสดงผล 3 5 4" xfId="11356" xr:uid="{A0C7BCA7-2E99-4126-9E0B-AF9C489E3834}"/>
    <cellStyle name="แสดงผล 3 5 5" xfId="11571" xr:uid="{BFCD534B-092A-4C45-9066-B52116D3A219}"/>
    <cellStyle name="แสดงผล 3 5 6" xfId="11365" xr:uid="{F01D8A65-80EC-49B9-9ECB-C03014BE14AC}"/>
    <cellStyle name="แสดงผล 3 5 7" xfId="12231" xr:uid="{5E8E9A36-9BE3-4036-AC4C-7C8D2469035A}"/>
    <cellStyle name="แสดงผล 3 5 8" xfId="4808" xr:uid="{6385A473-CEBB-41F8-8589-3D2C4A7BEF4B}"/>
    <cellStyle name="แสดงผล 3 5 9" xfId="42906" xr:uid="{CDB3D2AB-7F36-48B9-A922-E89269CD9466}"/>
    <cellStyle name="แสดงผล 3 6" xfId="1247" xr:uid="{785BF59B-829F-4D40-B7B2-9A00B81AD8EF}"/>
    <cellStyle name="แสดงผล 3 6 2" xfId="1934" xr:uid="{124D9095-046A-46C6-BFE4-D5DFA87AABC2}"/>
    <cellStyle name="แสดงผล 3 6 2 2" xfId="12105" xr:uid="{82E9EC3B-779A-4FB6-8CB9-314F82B37942}"/>
    <cellStyle name="แสดงผล 3 6 2 3" xfId="8462" xr:uid="{40731FB6-5272-425F-B45F-CBAD17517466}"/>
    <cellStyle name="แสดงผล 3 6 2 4" xfId="11112" xr:uid="{B17A4C1B-B3DF-42EA-A069-694B8D6F5808}"/>
    <cellStyle name="แสดงผล 3 6 2 5" xfId="11695" xr:uid="{A7964726-E841-45EE-A498-2F937B773564}"/>
    <cellStyle name="แสดงผล 3 6 2 6" xfId="11707" xr:uid="{FA019285-E1FA-4EFF-853B-4767D7FEF9D9}"/>
    <cellStyle name="แสดงผล 3 6 3" xfId="11775" xr:uid="{0BF207F9-2910-401B-9AF4-425A77292116}"/>
    <cellStyle name="แสดงผล 3 6 4" xfId="11427" xr:uid="{D65EDC2D-A9A5-4BAC-9202-EA5C88928673}"/>
    <cellStyle name="แสดงผล 3 6 5" xfId="11773" xr:uid="{FD3FE97B-E4D4-4B8F-B666-64592DA10EE3}"/>
    <cellStyle name="แสดงผล 3 6 6" xfId="11625" xr:uid="{85D92009-0A42-4BBC-95C6-3DDCCEFB1691}"/>
    <cellStyle name="แสดงผล 3 6 7" xfId="11367" xr:uid="{F244C1DB-2CD8-4E74-A688-CEABCE66A10A}"/>
    <cellStyle name="แสดงผล 3 6 8" xfId="7603" xr:uid="{A6E8DF40-BEDA-4F52-A7FB-51E5938C43C3}"/>
    <cellStyle name="แสดงผล 3 6 9" xfId="43698" xr:uid="{A9C64AD1-35EB-4BDE-A021-E26815B61721}"/>
    <cellStyle name="แสดงผล 3 7" xfId="874" xr:uid="{EFB62DD9-2E35-40AD-8186-82D8EC758B17}"/>
    <cellStyle name="แสดงผล 3 7 2" xfId="11678" xr:uid="{5D9DF033-0853-499A-B364-52DE97395D7D}"/>
    <cellStyle name="แสดงผล 3 7 3" xfId="11689" xr:uid="{FB24C07F-9D60-410E-A7AD-113B864CC101}"/>
    <cellStyle name="แสดงผล 3 7 4" xfId="11241" xr:uid="{2D30F417-93F1-4618-AC7A-CCF5888BB7CF}"/>
    <cellStyle name="แสดงผล 3 7 5" xfId="12100" xr:uid="{73D74974-6ED4-4DD3-B68F-1F5F20870F04}"/>
    <cellStyle name="แสดงผล 3 7 6" xfId="11708" xr:uid="{B63EF22D-6B2F-4601-8A6F-8636591F763B}"/>
    <cellStyle name="แสดงผล 3 7 7" xfId="8562" xr:uid="{516D76E4-5A40-49BF-9E92-88F12D0DFA58}"/>
    <cellStyle name="แสดงผล 3 7 8" xfId="45579" xr:uid="{B437705C-7FAC-4F63-9E5F-02C29396386B}"/>
    <cellStyle name="แสดงผล 3 8" xfId="2387" xr:uid="{4E7E876D-E4A4-4C8A-8C7E-D3230EC7215F}"/>
    <cellStyle name="แสดงผล 3 8 2" xfId="10361" xr:uid="{8E89E721-C980-4C99-83CF-E4AA4F704DBA}"/>
    <cellStyle name="แสดงผล 3 8 3" xfId="13183" xr:uid="{1C9096EE-810C-4269-B470-3D86ADC76027}"/>
    <cellStyle name="แสดงผล 3 9" xfId="10688" xr:uid="{4E881144-900D-462D-8017-FA883EC1F855}"/>
    <cellStyle name="แสดงผล 4" xfId="696" xr:uid="{C6C67A15-9390-4F9B-81BD-DC69E4F21D5A}"/>
    <cellStyle name="แสดงผล 4 10" xfId="8677" xr:uid="{64DA5218-ABD2-4AB1-B438-44F71CFFFEDA}"/>
    <cellStyle name="แสดงผล 4 11" xfId="8988" xr:uid="{44F8E68C-FB8A-4C34-8046-2F120109B088}"/>
    <cellStyle name="แสดงผล 4 12" xfId="11441" xr:uid="{45B73389-3A7B-4FD2-AD86-C40BEAEB668B}"/>
    <cellStyle name="แสดงผล 4 13" xfId="11663" xr:uid="{CCCC1C58-CBAF-4A82-B12C-ED086CCDA7F1}"/>
    <cellStyle name="แสดงผล 4 14" xfId="11358" xr:uid="{D87D89E6-34B9-46BD-84AF-7CC040DB26DF}"/>
    <cellStyle name="แสดงผล 4 15" xfId="11764" xr:uid="{F63A44CA-8812-4A40-99DB-85CE8EE45851}"/>
    <cellStyle name="แสดงผล 4 16" xfId="11683" xr:uid="{895F97C6-FB4C-47EB-80D3-9889765F7B7B}"/>
    <cellStyle name="แสดงผล 4 17" xfId="12740" xr:uid="{87754BB5-DF2A-487D-9C35-0F4925283B93}"/>
    <cellStyle name="แสดงผล 4 2" xfId="697" xr:uid="{76046B0C-A2EA-46C0-AC1B-1526768A730E}"/>
    <cellStyle name="แสดงผล 4 2 10" xfId="4635" xr:uid="{5FBF94FF-4AB3-40BD-8D7F-78F13F8F152A}"/>
    <cellStyle name="แสดงผล 4 2 11" xfId="38520" xr:uid="{0A5E19CB-8F39-42F9-8FC6-89D214575F1D}"/>
    <cellStyle name="แสดงผล 4 2 2" xfId="1406" xr:uid="{879234B8-D9C6-46C2-88F1-BB717EE6893F}"/>
    <cellStyle name="แสดงผล 4 2 2 2" xfId="1940" xr:uid="{952E1A07-1E9C-46DF-98AE-0383B2E655BD}"/>
    <cellStyle name="แสดงผล 4 2 2 2 2" xfId="6542" xr:uid="{8064C626-B0C4-4983-8E6F-F17F39FD566F}"/>
    <cellStyle name="แสดงผล 4 2 2 2 3" xfId="11534" xr:uid="{E9613D59-10E5-4917-A264-2A0CE633B7F7}"/>
    <cellStyle name="แสดงผล 4 2 2 2 4" xfId="11884" xr:uid="{C4D408C8-2A0A-4810-A2B8-C85098C02DF5}"/>
    <cellStyle name="แสดงผล 4 2 2 2 5" xfId="11410" xr:uid="{9FE13E17-F053-4EC7-9EEC-D37E945F812E}"/>
    <cellStyle name="แสดงผล 4 2 2 2 6" xfId="11895" xr:uid="{C5AEC526-47EF-45C5-9DEA-AF2DC7981A79}"/>
    <cellStyle name="แสดงผล 4 2 2 2 7" xfId="7322" xr:uid="{072703AB-5DF5-430E-84AC-ED9DC8985714}"/>
    <cellStyle name="แสดงผล 4 2 2 3" xfId="11047" xr:uid="{10C3D425-7D1E-4F87-B81B-F78425CE62D7}"/>
    <cellStyle name="แสดงผล 4 2 2 4" xfId="11690" xr:uid="{42447F6B-41EE-4C0D-86EA-0F163D8CCD5B}"/>
    <cellStyle name="แสดงผล 4 2 2 5" xfId="12191" xr:uid="{ABF9DC02-C2B7-472A-B9D3-60E3D05C34CF}"/>
    <cellStyle name="แสดงผล 4 2 2 6" xfId="11419" xr:uid="{43279EAD-4CB0-48CF-829C-FB09F20A5696}"/>
    <cellStyle name="แสดงผล 4 2 2 7" xfId="11473" xr:uid="{29DD649D-BCA0-4250-9056-F558AB27E8C1}"/>
    <cellStyle name="แสดงผล 4 2 2 8" xfId="5585" xr:uid="{21EA3879-66B4-4AC5-949D-FF87D42B46D6}"/>
    <cellStyle name="แสดงผล 4 2 3" xfId="1064" xr:uid="{D08795A7-53E8-4A60-AE90-6CE50B99FA4E}"/>
    <cellStyle name="แสดงผล 4 2 3 2" xfId="12225" xr:uid="{C9A083BB-C429-43C6-9852-44141D58EEAA}"/>
    <cellStyle name="แสดงผล 4 2 3 3" xfId="11265" xr:uid="{8B069443-AE72-41FC-9552-C172D8B1DDB2}"/>
    <cellStyle name="แสดงผล 4 2 3 4" xfId="11131" xr:uid="{B2F8057A-9F21-4877-B54F-F4FD09A14E94}"/>
    <cellStyle name="แสดงผล 4 2 3 5" xfId="11743" xr:uid="{6F8A2936-DC3B-4FD4-BCFF-53A916CB2662}"/>
    <cellStyle name="แสดงผล 4 2 3 6" xfId="12186" xr:uid="{BCFB14A0-0AE5-4107-B05F-8932BBACFDE5}"/>
    <cellStyle name="แสดงผล 4 2 3 7" xfId="7606" xr:uid="{5627C85D-43C5-46AC-A1AD-768A22640B64}"/>
    <cellStyle name="แสดงผล 4 2 4" xfId="7321" xr:uid="{C268396E-D082-4FD3-93F0-55BA5E54F304}"/>
    <cellStyle name="แสดงผล 4 2 5" xfId="11827" xr:uid="{E5AD0529-F3E5-47AD-8BEF-0030E32C3D80}"/>
    <cellStyle name="แสดงผล 4 2 6" xfId="7254" xr:uid="{4F1043FB-A3BC-4160-B3D8-DD2A7B8543CF}"/>
    <cellStyle name="แสดงผล 4 2 7" xfId="12222" xr:uid="{6EF2DF63-82A0-4E98-B485-DD0BB88C60DD}"/>
    <cellStyle name="แสดงผล 4 2 8" xfId="11832" xr:uid="{EC7A9D40-8183-4568-B930-DEF1D9FFFD7B}"/>
    <cellStyle name="แสดงผล 4 2 9" xfId="11262" xr:uid="{D2ECB752-E093-41B2-A44A-B7CF165EA638}"/>
    <cellStyle name="แสดงผล 4 3" xfId="698" xr:uid="{8F1DAECC-194F-487B-895E-4B4598484252}"/>
    <cellStyle name="แสดงผล 4 3 10" xfId="41597" xr:uid="{8747EFDC-1E3B-44C0-8F21-25B0AA134DE8}"/>
    <cellStyle name="แสดงผล 4 3 2" xfId="1399" xr:uid="{C2538F3B-D3D3-4D70-A03E-50D1A280D9B6}"/>
    <cellStyle name="แสดงผล 4 3 2 2" xfId="1938" xr:uid="{BD489C7C-EB2E-4EBA-88E8-1C12DEA85100}"/>
    <cellStyle name="แสดงผล 4 3 2 2 2" xfId="11348" xr:uid="{E9AC80BF-0CD1-40CA-AAF6-E7C5FCA46D38}"/>
    <cellStyle name="แสดงผล 4 3 2 2 3" xfId="11022" xr:uid="{C6FEE1F1-9C33-4F01-839A-105E747F73EB}"/>
    <cellStyle name="แสดงผล 4 3 2 2 4" xfId="10379" xr:uid="{879C9CC8-C197-4DA5-A70F-AF950CCD6974}"/>
    <cellStyle name="แสดงผล 4 3 2 2 5" xfId="12129" xr:uid="{29B85C5E-2E13-4349-B1C2-CFB0592E3256}"/>
    <cellStyle name="แสดงผล 4 3 2 2 6" xfId="12286" xr:uid="{BE9DA060-292F-47B2-9D89-C6F5E9B0B950}"/>
    <cellStyle name="แสดงผล 4 3 2 3" xfId="6466" xr:uid="{07D96164-34AD-46F9-BA63-66C90B3B462E}"/>
    <cellStyle name="แสดงผล 4 3 2 4" xfId="11730" xr:uid="{71B1F6D3-F66C-47A7-89EB-A8C0CEB9A3C9}"/>
    <cellStyle name="แสดงผล 4 3 2 5" xfId="11560" xr:uid="{D6E01C6C-2877-429B-9086-B47E2AE530CD}"/>
    <cellStyle name="แสดงผล 4 3 2 6" xfId="11940" xr:uid="{D3BF336A-3A1C-4543-ADCF-29E48FD88DD6}"/>
    <cellStyle name="แสดงผล 4 3 2 7" xfId="8340" xr:uid="{DA61755C-0B24-4998-B3DC-10361C03EAA9}"/>
    <cellStyle name="แสดงผล 4 3 2 8" xfId="5731" xr:uid="{4AFC1ADE-76FF-40DE-86BD-7A574CBAF40F}"/>
    <cellStyle name="แสดงผล 4 3 3" xfId="1055" xr:uid="{AB53EEBF-8D62-4917-BD09-CD0AEDAB714E}"/>
    <cellStyle name="แสดงผล 4 3 3 2" xfId="12000" xr:uid="{E6B7C4EE-858C-4249-8433-A7592E4D9269}"/>
    <cellStyle name="แสดงผล 4 3 3 3" xfId="11353" xr:uid="{25F37103-0A0D-4772-8BFA-71BA75B0C7CF}"/>
    <cellStyle name="แสดงผล 4 3 3 4" xfId="11069" xr:uid="{9400F5BD-7103-47C0-839D-F400DE240236}"/>
    <cellStyle name="แสดงผล 4 3 3 5" xfId="12111" xr:uid="{3FD0D948-4F07-4338-A5BE-9A17EC36E5CE}"/>
    <cellStyle name="แสดงผล 4 3 3 6" xfId="11731" xr:uid="{A1602FBB-A131-4E1A-802D-2493BC10B047}"/>
    <cellStyle name="แสดงผล 4 3 3 7" xfId="7607" xr:uid="{4A67A394-C4FB-47CF-89B4-BEC11FCAE9A2}"/>
    <cellStyle name="แสดงผล 4 3 4" xfId="11627" xr:uid="{C265F526-DC79-4F38-89C9-0451C97BFF71}"/>
    <cellStyle name="แสดงผล 4 3 5" xfId="12223" xr:uid="{977A0F7C-CE02-4AE6-B2B1-DA9AEC54BE48}"/>
    <cellStyle name="แสดงผล 4 3 6" xfId="11041" xr:uid="{B786D894-2D5A-407C-BC8B-A4B8881A196B}"/>
    <cellStyle name="แสดงผล 4 3 7" xfId="7251" xr:uid="{69FCE1D7-1563-47C3-A496-F64ACB25A98F}"/>
    <cellStyle name="แสดงผล 4 3 8" xfId="11414" xr:uid="{6DDF01C5-59F6-482D-A2D7-192D986CAE02}"/>
    <cellStyle name="แสดงผล 4 3 9" xfId="5255" xr:uid="{5C854124-E504-46E4-8DB3-22774A8E6487}"/>
    <cellStyle name="แสดงผล 4 4" xfId="699" xr:uid="{DD45ADAC-3BEA-47BC-A2C4-A986DA20DD9F}"/>
    <cellStyle name="แสดงผล 4 4 10" xfId="6251" xr:uid="{B307CC86-D701-4D50-BD9B-6AE4097CA5B3}"/>
    <cellStyle name="แสดงผล 4 4 11" xfId="42253" xr:uid="{0670C8E8-65AC-4054-8181-7D227D6C47A4}"/>
    <cellStyle name="แสดงผล 4 4 2" xfId="1413" xr:uid="{5F43AA63-1022-4626-838A-14CC4407ED30}"/>
    <cellStyle name="แสดงผล 4 4 2 2" xfId="1941" xr:uid="{E9CA1216-0EFB-4A86-B345-46CAC9F9A5A7}"/>
    <cellStyle name="แสดงผล 4 4 2 2 2" xfId="11624" xr:uid="{B3AF69A8-0A88-4C12-BCDE-DC7E94A98AA4}"/>
    <cellStyle name="แสดงผล 4 4 2 2 3" xfId="11608" xr:uid="{C0F6B6D5-0978-4E88-8D40-A6370CE6BA49}"/>
    <cellStyle name="แสดงผล 4 4 2 2 4" xfId="11609" xr:uid="{895848AB-ABA1-4FDD-ABD4-876064844199}"/>
    <cellStyle name="แสดงผล 4 4 2 2 5" xfId="7165" xr:uid="{7C0F0650-0169-47B1-9419-EF739F7D3DB9}"/>
    <cellStyle name="แสดงผล 4 4 2 2 6" xfId="12179" xr:uid="{22645409-CDC9-4DFD-BB57-8C89FA4C3C65}"/>
    <cellStyle name="แสดงผล 4 4 2 2 7" xfId="7324" xr:uid="{91318CD5-6DA9-4064-A28A-A828016076FE}"/>
    <cellStyle name="แสดงผล 4 4 2 3" xfId="11567" xr:uid="{18D81CBA-1A07-4306-9884-262DFCD0C020}"/>
    <cellStyle name="แสดงผล 4 4 2 4" xfId="12118" xr:uid="{D4E11BF2-3F8B-47C2-9050-EE814CF65911}"/>
    <cellStyle name="แสดงผล 4 4 2 5" xfId="11760" xr:uid="{CC99E9D5-1908-4ED6-AFD0-EE95429A82DF}"/>
    <cellStyle name="แสดงผล 4 4 2 6" xfId="11104" xr:uid="{9E1744A4-1F6B-4000-B4E0-1DE813540BB4}"/>
    <cellStyle name="แสดงผล 4 4 2 7" xfId="11584" xr:uid="{F0E9A86E-312C-4057-B153-2A9C636347FA}"/>
    <cellStyle name="แสดงผล 4 4 2 8" xfId="6252" xr:uid="{A162CCB8-1D55-4CA8-88CD-9D0338F35BED}"/>
    <cellStyle name="แสดงผล 4 4 3" xfId="1074" xr:uid="{F8E518C3-CBB4-4FA2-8D73-41F2179B0105}"/>
    <cellStyle name="แสดงผล 4 4 3 2" xfId="11404" xr:uid="{98CAE790-4458-45CB-BA0E-EE2DD3E49D60}"/>
    <cellStyle name="แสดงผล 4 4 3 3" xfId="11960" xr:uid="{81D3AA97-7CAF-4CDA-A135-8BE2667E9F86}"/>
    <cellStyle name="แสดงผล 4 4 3 4" xfId="11746" xr:uid="{9E52F1BF-24EC-4CC4-87F9-ED74968DDC14}"/>
    <cellStyle name="แสดงผล 4 4 3 5" xfId="6336" xr:uid="{D3E19E86-75A8-4A16-9690-B26C0551FC31}"/>
    <cellStyle name="แสดงผล 4 4 3 6" xfId="11185" xr:uid="{C76475EE-AC85-408D-A953-D2B871475211}"/>
    <cellStyle name="แสดงผล 4 4 3 7" xfId="7608" xr:uid="{87F9FC37-09F4-4026-B29D-741A49E9CE98}"/>
    <cellStyle name="แสดงผล 4 4 4" xfId="7323" xr:uid="{0F08BDAA-F774-4442-893B-F9B43FED97F3}"/>
    <cellStyle name="แสดงผล 4 4 5" xfId="11332" xr:uid="{ED4B2FC4-ED24-49B6-AFBA-2E8E6FDCC2BB}"/>
    <cellStyle name="แสดงผล 4 4 6" xfId="12034" xr:uid="{B75812D2-C365-46A4-9CF9-5D209E770B10}"/>
    <cellStyle name="แสดงผล 4 4 7" xfId="6799" xr:uid="{A72FAECC-E86F-4104-AD49-1ADCC0483FAE}"/>
    <cellStyle name="แสดงผล 4 4 8" xfId="11203" xr:uid="{2A590148-CD9B-43BE-90AB-7DA7D15BA123}"/>
    <cellStyle name="แสดงผล 4 4 9" xfId="11442" xr:uid="{E1793855-F038-4B6A-B216-8F82191590BF}"/>
    <cellStyle name="แสดงผล 4 5" xfId="1244" xr:uid="{0C5B2392-76F2-4918-9B1D-BB88CE4A4AAC}"/>
    <cellStyle name="แสดงผล 4 5 2" xfId="1932" xr:uid="{63998921-3039-429F-A2D7-43C0832F46EE}"/>
    <cellStyle name="แสดงผล 4 5 2 2" xfId="12264" xr:uid="{55BF2798-10D9-4B4A-A80A-B477F84BB1BB}"/>
    <cellStyle name="แสดงผล 4 5 2 3" xfId="11622" xr:uid="{5494F02E-8795-4202-9175-39E4A1A70506}"/>
    <cellStyle name="แสดงผล 4 5 2 4" xfId="12021" xr:uid="{C60F5012-4A7C-4F34-9604-C55B2304F815}"/>
    <cellStyle name="แสดงผล 4 5 2 5" xfId="7228" xr:uid="{B07513FC-1FCD-41F6-936D-4BD8A37B404C}"/>
    <cellStyle name="แสดงผล 4 5 2 6" xfId="12171" xr:uid="{094C6774-CD8C-42DF-943D-7E81B2CD96FF}"/>
    <cellStyle name="แสดงผล 4 5 2 7" xfId="7325" xr:uid="{92A06763-42AC-47C0-B317-F68C0EDF8120}"/>
    <cellStyle name="แสดงผล 4 5 3" xfId="7297" xr:uid="{8E387890-3906-40F7-81EF-60C99CC87D2C}"/>
    <cellStyle name="แสดงผล 4 5 4" xfId="6805" xr:uid="{1F1FA88E-86FE-4190-9A5B-63C97B26875D}"/>
    <cellStyle name="แสดงผล 4 5 5" xfId="11809" xr:uid="{341319C1-6026-431B-ACB3-9FD9CFE74BAE}"/>
    <cellStyle name="แสดงผล 4 5 6" xfId="6374" xr:uid="{117F3238-F773-4997-9694-EB3D74402553}"/>
    <cellStyle name="แสดงผล 4 5 7" xfId="10370" xr:uid="{7EF0C9CE-6420-4A06-956A-BF00D6319610}"/>
    <cellStyle name="แสดงผล 4 5 8" xfId="6253" xr:uid="{F025F26B-90E9-4CA4-8496-DBCCBE29243B}"/>
    <cellStyle name="แสดงผล 4 5 9" xfId="42863" xr:uid="{16A1CED2-A040-491D-87FC-7F2C2653454E}"/>
    <cellStyle name="แสดงผล 4 6" xfId="816" xr:uid="{72B0E2B5-C1C3-4714-8B14-24789A8F58F0}"/>
    <cellStyle name="แสดงผล 4 6 2" xfId="11239" xr:uid="{B83DFD28-66A8-4009-842B-92E582427205}"/>
    <cellStyle name="แสดงผล 4 6 3" xfId="11860" xr:uid="{65A60C7F-54DC-4691-9B89-B43EDCE4353C}"/>
    <cellStyle name="แสดงผล 4 6 4" xfId="11053" xr:uid="{EA3150C7-490F-4171-A8F1-C4045BF9EDB3}"/>
    <cellStyle name="แสดงผล 4 6 5" xfId="11536" xr:uid="{9CDE3A6D-371F-4561-83C9-009610D85C9F}"/>
    <cellStyle name="แสดงผล 4 6 6" xfId="12002" xr:uid="{D3C5BB4F-6BF8-4D61-A7E2-09155A4CA291}"/>
    <cellStyle name="แสดงผล 4 6 7" xfId="7605" xr:uid="{2BCD383E-82D2-42B2-BD77-5B4B668941C1}"/>
    <cellStyle name="แสดงผล 4 6 8" xfId="43741" xr:uid="{A83FD861-1297-48E9-AF24-096509C4B7D9}"/>
    <cellStyle name="แสดงผล 4 7" xfId="2543" xr:uid="{A37927DB-3223-483F-A47E-E68FEE06E0A5}"/>
    <cellStyle name="แสดงผล 4 7 2" xfId="8563" xr:uid="{8187F64F-7E14-45A3-92AE-2654CBB09224}"/>
    <cellStyle name="แสดงผล 4 7 3" xfId="45538" xr:uid="{27ECFF77-A2D1-480A-AEAA-4FD6BD77542A}"/>
    <cellStyle name="แสดงผล 4 8" xfId="10500" xr:uid="{71E8ECDC-8B1F-4D36-953C-0A59C30DFE09}"/>
    <cellStyle name="แสดงผล 4 9" xfId="10524" xr:uid="{80B69468-C287-4CFE-B3ED-2500EBBE3683}"/>
    <cellStyle name="แสดงผล 5" xfId="700" xr:uid="{73861377-CD8C-4063-8171-CC740E738FDC}"/>
    <cellStyle name="แสดงผล 5 10" xfId="11833" xr:uid="{1DEF9A57-563A-4E9E-B73F-C83B2F1BDDC6}"/>
    <cellStyle name="แสดงผล 5 11" xfId="11864" xr:uid="{083776B4-B53D-475D-ADCD-4C838D2DA595}"/>
    <cellStyle name="แสดงผล 5 12" xfId="6415" xr:uid="{1B6F2CA7-23A2-427D-AD46-C4EC99E45051}"/>
    <cellStyle name="แสดงผล 5 13" xfId="13322" xr:uid="{58C82450-756C-40D2-B876-848DC5B2ED4C}"/>
    <cellStyle name="แสดงผล 5 2" xfId="1386" xr:uid="{8A96E051-D934-4E31-84D2-7DBA02D2616F}"/>
    <cellStyle name="แสดงผล 5 2 10" xfId="38611" xr:uid="{189C66F6-9371-43EF-A3B1-C0DAD8AA8F6A}"/>
    <cellStyle name="แสดงผล 5 2 2" xfId="1935" xr:uid="{9753CAA4-6C77-43B3-B267-8C6A3CD47735}"/>
    <cellStyle name="แสดงผล 5 2 2 2" xfId="11011" xr:uid="{58720E47-AF28-4179-86D6-C9B785203CAA}"/>
    <cellStyle name="แสดงผล 5 2 2 3" xfId="11840" xr:uid="{31A5DECA-0FF6-4F14-BA3B-FBA7DFFAF49D}"/>
    <cellStyle name="แสดงผล 5 2 2 4" xfId="11397" xr:uid="{B2844B1B-C1A7-4401-92D4-F8C1438229CB}"/>
    <cellStyle name="แสดงผล 5 2 2 5" xfId="11219" xr:uid="{D15CBB8B-18C8-488F-830B-70FF0D6599D1}"/>
    <cellStyle name="แสดงผล 5 2 2 6" xfId="11454" xr:uid="{03B08654-CE4D-4BB9-9831-EF043B292741}"/>
    <cellStyle name="แสดงผล 5 2 2 7" xfId="5602" xr:uid="{E79B90D0-9468-4D15-9D3C-5B254B8677F2}"/>
    <cellStyle name="แสดงผล 5 2 3" xfId="7326" xr:uid="{E261B8A2-ACAC-413D-82CC-44C7DE2D2832}"/>
    <cellStyle name="แสดงผล 5 2 4" xfId="11437" xr:uid="{F0571BEB-88A8-426F-8882-E16D9E927790}"/>
    <cellStyle name="แสดงผล 5 2 5" xfId="6828" xr:uid="{2A005866-1C60-44ED-AA38-45CA312FCDF6}"/>
    <cellStyle name="แสดงผล 5 2 6" xfId="11967" xr:uid="{19052E72-1F73-4409-BF7F-1DCFF15B2593}"/>
    <cellStyle name="แสดงผล 5 2 7" xfId="11765" xr:uid="{0E4BF4B4-2B06-46CA-BE2B-A010E5CF009A}"/>
    <cellStyle name="แสดงผล 5 2 8" xfId="12151" xr:uid="{4BAA6EE5-7C4D-4B90-AB70-D7AF40B2FECF}"/>
    <cellStyle name="แสดงผล 5 2 9" xfId="4651" xr:uid="{C78E02AF-2AA7-4564-9788-D6996EAD04AA}"/>
    <cellStyle name="แสดงผล 5 3" xfId="1037" xr:uid="{40BCA13A-87FF-4FB9-A6FB-6FCC50771DC9}"/>
    <cellStyle name="แสดงผล 5 3 2" xfId="5740" xr:uid="{6EBCF434-CCC8-4D4C-9782-DCEABC536DEB}"/>
    <cellStyle name="แสดงผล 5 3 3" xfId="11302" xr:uid="{73F44BFC-3069-4CCA-884B-B8275DA5C859}"/>
    <cellStyle name="แสดงผล 5 3 4" xfId="11282" xr:uid="{FB11C3FF-2273-4147-AA3C-B55B9582DDA7}"/>
    <cellStyle name="แสดงผล 5 3 5" xfId="6557" xr:uid="{1A330063-E60B-46F8-BB24-73AF886231C1}"/>
    <cellStyle name="แสดงผล 5 3 6" xfId="11942" xr:uid="{EC971FED-A027-406A-9439-76A376ACAAE3}"/>
    <cellStyle name="แสดงผล 5 3 7" xfId="12040" xr:uid="{CCF32920-6090-431F-B4C3-B0F6CCFB57EC}"/>
    <cellStyle name="แสดงผล 5 3 8" xfId="5264" xr:uid="{A38B5B9D-CF15-4235-93EB-8A7768393A0F}"/>
    <cellStyle name="แสดงผล 5 3 9" xfId="41518" xr:uid="{CF15DE40-B25B-4EEF-B87D-6BC0F244B189}"/>
    <cellStyle name="แสดงผล 5 4" xfId="3174" xr:uid="{582A7EF0-F4A7-47BB-B6E0-E8C0883B3CFC}"/>
    <cellStyle name="แสดงผล 5 4 2" xfId="10177" xr:uid="{9126B8F3-60D6-4496-B9D8-5515534DF9A7}"/>
    <cellStyle name="แสดงผล 5 4 3" xfId="42169" xr:uid="{6D4A8571-0DA9-4CA3-BE45-8332BBDA2676}"/>
    <cellStyle name="แสดงผล 5 5" xfId="10772" xr:uid="{2BA0351B-22C6-4DDE-BCE0-B3C3CF11DEE4}"/>
    <cellStyle name="แสดงผล 5 5 2" xfId="42779" xr:uid="{D286A927-D76C-4AA3-9F8A-C8F33F43E8E4}"/>
    <cellStyle name="แสดงผล 5 6" xfId="10862" xr:uid="{56486DDB-2AF8-4A0E-A603-A083C1CB9A20}"/>
    <cellStyle name="แสดงผล 5 6 2" xfId="43825" xr:uid="{6AE11FEE-05D6-40C0-8BB8-B9C568A5CC5C}"/>
    <cellStyle name="แสดงผล 5 7" xfId="10933" xr:uid="{F6859923-94C8-4379-A7D9-46C579068E77}"/>
    <cellStyle name="แสดงผล 5 7 2" xfId="45464" xr:uid="{BD790D4A-B92A-4D64-AE74-AAE2FB59DB50}"/>
    <cellStyle name="แสดงผล 5 8" xfId="11591" xr:uid="{D19B82F6-E372-4299-A5FC-BF003D6D4412}"/>
    <cellStyle name="แสดงผล 5 9" xfId="11651" xr:uid="{16758B0F-AFBE-46B4-AE7A-054146F13C1C}"/>
    <cellStyle name="แสดงผล 6" xfId="701" xr:uid="{0895CD7E-4E82-451E-9DA8-1E57D349E1DD}"/>
    <cellStyle name="แสดงผล 6 10" xfId="38051" xr:uid="{F48FC775-67F9-4D25-8E6A-CA3CF213E554}"/>
    <cellStyle name="แสดงผล 6 2" xfId="1414" xr:uid="{4B85C3D9-21F7-4EFB-B2F5-9AC9800DB0A2}"/>
    <cellStyle name="แสดงผล 6 2 10" xfId="41945" xr:uid="{474C9FA4-3212-4FE8-BB5F-D6CE257F60D2}"/>
    <cellStyle name="แสดงผล 6 2 2" xfId="1942" xr:uid="{538CBF9D-8E8F-4789-AEC2-CA1B79E40D90}"/>
    <cellStyle name="แสดงผล 6 2 2 2" xfId="11911" xr:uid="{82EB5A31-37C5-459E-AB75-C8458CAD6FC8}"/>
    <cellStyle name="แสดงผล 6 2 2 3" xfId="7842" xr:uid="{F7FE5258-BA6E-49B7-B06D-0AAF10315E6B}"/>
    <cellStyle name="แสดงผล 6 2 2 4" xfId="12284" xr:uid="{0503D259-EBE1-4F6B-8196-577E67069F42}"/>
    <cellStyle name="แสดงผล 6 2 2 5" xfId="11304" xr:uid="{99F0A280-DDD6-4291-A0E5-9857DB8E7CBB}"/>
    <cellStyle name="แสดงผล 6 2 2 6" xfId="6793" xr:uid="{CADBE09E-FA3A-464C-9A9D-42D446A6F71C}"/>
    <cellStyle name="แสดงผล 6 2 2 7" xfId="5617" xr:uid="{FBE8A3F1-C102-460D-83E3-313D979A6CCC}"/>
    <cellStyle name="แสดงผล 6 2 3" xfId="7327" xr:uid="{BE58F2C2-6564-4E8A-8859-76703EEAC5DA}"/>
    <cellStyle name="แสดงผล 6 2 4" xfId="11605" xr:uid="{C038BA24-C9DA-4E3C-B611-77D79C337D26}"/>
    <cellStyle name="แสดงผล 6 2 5" xfId="11402" xr:uid="{81BED34D-B3BA-4A65-8480-E6522C808347}"/>
    <cellStyle name="แสดงผล 6 2 6" xfId="11000" xr:uid="{6181A3A3-8927-46CF-85FA-FECE8279263E}"/>
    <cellStyle name="แสดงผล 6 2 7" xfId="12290" xr:uid="{13B79ECF-F367-4D6D-AFE8-14A8FC474ED2}"/>
    <cellStyle name="แสดงผล 6 2 8" xfId="11017" xr:uid="{F9FF1DB0-B0B1-46BF-8346-E48266D84BAE}"/>
    <cellStyle name="แสดงผล 6 2 9" xfId="4666" xr:uid="{0EE946F6-A357-4582-9D17-20F47A3836AF}"/>
    <cellStyle name="แสดงผล 6 3" xfId="1075" xr:uid="{0B7CDC70-B630-48F4-A51E-156BD3091935}"/>
    <cellStyle name="แสดงผล 6 3 2" xfId="5755" xr:uid="{AB89F0BE-E4AA-41B3-BE22-227050D83D7C}"/>
    <cellStyle name="แสดงผล 6 3 3" xfId="11727" xr:uid="{E6767836-BC5F-4033-BD5D-807A1030350E}"/>
    <cellStyle name="แสดงผล 6 3 4" xfId="11392" xr:uid="{11E951C3-40CA-4466-A597-4D3E8056FFAB}"/>
    <cellStyle name="แสดงผล 6 3 5" xfId="11224" xr:uid="{383A8A41-7BFE-454C-A3C9-30480B14108E}"/>
    <cellStyle name="แสดงผล 6 3 6" xfId="11700" xr:uid="{E4C533FB-BEDE-4739-9991-AAD4E79A9BFC}"/>
    <cellStyle name="แสดงผล 6 3 7" xfId="11752" xr:uid="{33F6034E-21D6-430E-AD4A-7AD68E288F4B}"/>
    <cellStyle name="แสดงผล 6 3 8" xfId="5279" xr:uid="{7B15E515-67AF-4E9B-A1C2-BAEDF11D2A78}"/>
    <cellStyle name="แสดงผล 6 3 9" xfId="42571" xr:uid="{5767F158-37A0-493C-96AE-9724D4C6994D}"/>
    <cellStyle name="แสดงผล 6 4" xfId="12173" xr:uid="{903D3490-C52F-4E36-BE3C-7E160903330D}"/>
    <cellStyle name="แสดงผล 6 4 2" xfId="43134" xr:uid="{1E266B26-306D-4964-9B5D-70F2266618DD}"/>
    <cellStyle name="แสดงผล 6 5" xfId="11172" xr:uid="{F563AD7E-3BF3-4DA5-BABF-057763E3D88D}"/>
    <cellStyle name="แสดงผล 6 5 2" xfId="43384" xr:uid="{2E555AF6-F30A-4894-9126-9FA48DD8F7F6}"/>
    <cellStyle name="แสดงผล 6 6" xfId="12210" xr:uid="{E45E7C11-E747-4C00-8BC7-63C967B5686D}"/>
    <cellStyle name="แสดงผล 6 6 2" xfId="45786" xr:uid="{755166E3-B438-467C-A4F8-782582EDC57B}"/>
    <cellStyle name="แสดงผล 6 7" xfId="11714" xr:uid="{11204CBE-562D-41B8-AE08-DF8D0A61DC7D}"/>
    <cellStyle name="แสดงผล 6 7 2" xfId="46064" xr:uid="{4A0B084F-3EAF-46DC-9E5D-82BB50002457}"/>
    <cellStyle name="แสดงผล 6 8" xfId="11630" xr:uid="{887EA6EC-0271-4EC5-A223-035A467925D5}"/>
    <cellStyle name="แสดงผล 6 9" xfId="4237" xr:uid="{94D3F954-15F4-476E-A629-0E56613747B1}"/>
    <cellStyle name="แสดงผล 7" xfId="702" xr:uid="{A58D893E-C6F1-484D-B790-C606F4B5E425}"/>
    <cellStyle name="แสดงผล 7 10" xfId="12754" xr:uid="{77A9897E-DD19-475F-B84A-6EDFEEF44846}"/>
    <cellStyle name="แสดงผล 7 2" xfId="1438" xr:uid="{5151AFEE-3292-4807-97B5-727FFA4B03E7}"/>
    <cellStyle name="แสดงผล 7 2 10" xfId="38353" xr:uid="{704D84AB-E305-4CEE-9E92-4BE5F0D4202B}"/>
    <cellStyle name="แสดงผล 7 2 2" xfId="1949" xr:uid="{DB04A799-EA03-4FE3-85F5-BD90F7248D1B}"/>
    <cellStyle name="แสดงผล 7 2 2 2" xfId="11261" xr:uid="{7936AE13-000E-4697-9353-7F103D7624F3}"/>
    <cellStyle name="แสดงผล 7 2 2 3" xfId="12194" xr:uid="{F143CD0B-1CA5-471D-A8E9-50BA5AF5C65F}"/>
    <cellStyle name="แสดงผล 7 2 2 4" xfId="12260" xr:uid="{23D96863-483E-4C5C-BA93-FA2943837EA1}"/>
    <cellStyle name="แสดงผล 7 2 2 5" xfId="11618" xr:uid="{80C816F0-C565-4E5C-AB62-0E8E0116F13F}"/>
    <cellStyle name="แสดงผล 7 2 2 6" xfId="11479" xr:uid="{98922286-28A5-4662-B0D8-65DFB20E7405}"/>
    <cellStyle name="แสดงผล 7 2 2 7" xfId="5582" xr:uid="{E0F08BB3-F582-4B08-823E-30D8E979DE97}"/>
    <cellStyle name="แสดงผล 7 2 3" xfId="7329" xr:uid="{6ACA753E-AC38-4DF9-BAD4-A48FCE57D750}"/>
    <cellStyle name="แสดงผล 7 2 4" xfId="12203" xr:uid="{BC234CD5-E729-4982-8790-48A33D776EA7}"/>
    <cellStyle name="แสดงผล 7 2 5" xfId="10984" xr:uid="{674B964A-1151-4085-AF40-F16983B6DCA1}"/>
    <cellStyle name="แสดงผล 7 2 6" xfId="6832" xr:uid="{CF1D6475-AA51-4296-BEC6-8A5043F78270}"/>
    <cellStyle name="แสดงผล 7 2 7" xfId="11084" xr:uid="{DB250E13-53DC-4B2A-B6F7-112CE0A21CD3}"/>
    <cellStyle name="แสดงผล 7 2 8" xfId="7630" xr:uid="{8DEA38E6-313B-4364-8188-C70E9B3DD175}"/>
    <cellStyle name="แสดงผล 7 2 9" xfId="4632" xr:uid="{A519735B-BF1F-40B1-B38B-61E7336E4FCB}"/>
    <cellStyle name="แสดงผล 7 3" xfId="1106" xr:uid="{9812546E-22ED-46D5-9D1F-2AC1D5ADDE12}"/>
    <cellStyle name="แสดงผล 7 3 2" xfId="5730" xr:uid="{8C8251F1-5897-46E2-97C4-F139DCBDEBBC}"/>
    <cellStyle name="แสดงผล 7 3 3" xfId="11448" xr:uid="{77ED7EBA-1DE0-40E6-86AC-33E73979AFB4}"/>
    <cellStyle name="แสดงผล 7 3 4" xfId="11650" xr:uid="{35E2AD45-1AF2-4607-BD69-1F744E140564}"/>
    <cellStyle name="แสดงผล 7 3 5" xfId="12266" xr:uid="{93AF2200-77DD-44BB-AF87-6F4D583CCCC7}"/>
    <cellStyle name="แสดงผล 7 3 6" xfId="11755" xr:uid="{F9AFACE7-AEE8-4128-9DF5-55FDFFFB3CD9}"/>
    <cellStyle name="แสดงผล 7 3 7" xfId="11465" xr:uid="{22B09080-B531-4526-A721-A341A89932A6}"/>
    <cellStyle name="แสดงผล 7 3 8" xfId="5254" xr:uid="{53958118-E06D-4260-84D0-D94154D057A6}"/>
    <cellStyle name="แสดงผล 7 3 9" xfId="41827" xr:uid="{24667930-B20A-4680-BA96-F539F1BF092D}"/>
    <cellStyle name="แสดงผล 7 4" xfId="11464" xr:uid="{D89BC525-24A9-45B2-8312-72B70B4ABDCF}"/>
    <cellStyle name="แสดงผล 7 4 2" xfId="42661" xr:uid="{B58FE1AF-B643-4BDE-A3D6-EFE9817D812A}"/>
    <cellStyle name="แสดงผล 7 5" xfId="11438" xr:uid="{3BE1CC20-C010-49E8-9060-A9BA3C4A2A97}"/>
    <cellStyle name="แสดงผล 7 5 2" xfId="43064" xr:uid="{659DE84A-BDFF-47FA-A9F2-F30F8DBC1C29}"/>
    <cellStyle name="แสดงผล 7 6" xfId="6479" xr:uid="{0E7B0BEF-C41E-48C9-9293-4676E48F9FA3}"/>
    <cellStyle name="แสดงผล 7 6 2" xfId="43588" xr:uid="{682E4DB5-ADD1-43F9-98C3-320F3C7662DD}"/>
    <cellStyle name="แสดงผล 7 7" xfId="11238" xr:uid="{B27129BC-B4B0-4E2A-A1A5-3D7BD992B97D}"/>
    <cellStyle name="แสดงผล 7 7 2" xfId="45697" xr:uid="{5376356F-1D79-4275-84B5-8B4BEDF25DFB}"/>
    <cellStyle name="แสดงผล 7 8" xfId="12055" xr:uid="{5964ADE8-3A98-433A-BD94-6AACD068E0F0}"/>
    <cellStyle name="แสดงผล 7 9" xfId="4228" xr:uid="{2692E476-2922-42C7-A7CE-13EA631B2077}"/>
    <cellStyle name="แสดงผล 8" xfId="1226" xr:uid="{5908BF31-14CC-4B8E-83DC-D4366A570DEC}"/>
    <cellStyle name="แสดงผล 8 10" xfId="38345" xr:uid="{25C577BD-A348-4B55-A1A7-88967C0A0F95}"/>
    <cellStyle name="แสดงผล 8 2" xfId="1930" xr:uid="{54D073B6-3DB3-4DAD-9881-26802DC27AC5}"/>
    <cellStyle name="แสดงผล 8 2 2" xfId="6410" xr:uid="{01730AFB-6F8C-483B-8B5E-FD2C67664D91}"/>
    <cellStyle name="แสดงผล 8 2 3" xfId="11436" xr:uid="{AF1624A5-2365-4ED1-9E23-89CBACF6246D}"/>
    <cellStyle name="แสดงผล 8 2 4" xfId="11816" xr:uid="{60464F6C-5E3B-4D51-BA80-FCA863C743B2}"/>
    <cellStyle name="แสดงผล 8 2 5" xfId="11373" xr:uid="{0E4E2EFE-616B-4EC9-BCA8-69CF78A2EFA1}"/>
    <cellStyle name="แสดงผล 8 2 6" xfId="11564" xr:uid="{3223CEF1-259D-4608-9F1E-063D23273651}"/>
    <cellStyle name="แสดงผล 8 2 7" xfId="5522" xr:uid="{5FD7436E-2805-45FC-910B-CCDE0810EF3E}"/>
    <cellStyle name="แสดงผล 8 3" xfId="7330" xr:uid="{0FE55DA8-B1A9-4235-82DF-6C7534222D60}"/>
    <cellStyle name="แสดงผล 8 4" xfId="12050" xr:uid="{2D5DECF0-D10B-49EB-A3AD-946205BD3D83}"/>
    <cellStyle name="แสดงผล 8 5" xfId="11761" xr:uid="{EE1D9217-171F-4CBA-B746-68A1240E2E38}"/>
    <cellStyle name="แสดงผล 8 6" xfId="11990" xr:uid="{52BD7E35-E3E2-434E-9A3B-2E6EDB20BBBB}"/>
    <cellStyle name="แสดงผล 8 7" xfId="11231" xr:uid="{4FA72718-23C1-40E6-A9C8-0759AD6C1883}"/>
    <cellStyle name="แสดงผล 8 8" xfId="6401" xr:uid="{88A1609E-B105-425D-A0B5-7B0E65D981BA}"/>
    <cellStyle name="แสดงผล 8 9" xfId="4506" xr:uid="{59958335-29FE-4835-B40C-DEA7C6F5EE84}"/>
    <cellStyle name="แสดงผล 9" xfId="789" xr:uid="{7FB5E2C7-7B91-4BB4-ADD9-65E54646A24D}"/>
    <cellStyle name="แสดงผล 9 2" xfId="5646" xr:uid="{54C8ACDE-489C-4237-8112-1B65E9FAC855}"/>
    <cellStyle name="แสดงผล 9 3" xfId="11532" xr:uid="{FA723B31-EA21-4424-9122-652F8AA827F3}"/>
    <cellStyle name="แสดงผล 9 4" xfId="12198" xr:uid="{C21C80FF-7652-4242-8683-843C76DCA195}"/>
    <cellStyle name="แสดงผล 9 5" xfId="7613" xr:uid="{55BA69C5-7F42-4D0B-9477-686CA8CB6285}"/>
    <cellStyle name="แสดงผล 9 6" xfId="11311" xr:uid="{D9CBD1FE-34E8-4023-B8DE-98739407E841}"/>
    <cellStyle name="แสดงผล 9 7" xfId="11173" xr:uid="{EAA7F67E-7578-4F03-86E6-55A3C058EFBF}"/>
    <cellStyle name="แสดงผล 9 8" xfId="5028" xr:uid="{DBBF6C42-D616-4D80-A5C4-6CFB6F287183}"/>
    <cellStyle name="แสดงผล 9 9" xfId="41845" xr:uid="{D6D4B2FE-E7B8-4B17-BE10-D09730F0A48A}"/>
    <cellStyle name="การคำนวณ" xfId="703" xr:uid="{8D1047BD-AFCE-4B27-907C-8BAC29819649}"/>
    <cellStyle name="การคำนวณ 10" xfId="2124" xr:uid="{3EAB9201-4060-46B9-9A49-4C9D85E308C1}"/>
    <cellStyle name="การคำนวณ 10 2" xfId="8564" xr:uid="{BC081283-6BB6-46A1-8106-F6D52EF7A90E}"/>
    <cellStyle name="การคำนวณ 10 3" xfId="42490" xr:uid="{80B89CF7-32AB-4C75-A805-15DDF9D61F27}"/>
    <cellStyle name="การคำนวณ 11" xfId="2174" xr:uid="{04360EB2-9F1C-437C-A869-E37ED5D0CB03}"/>
    <cellStyle name="การคำนวณ 11 2" xfId="8693" xr:uid="{4FF5B877-A5B2-4861-9A7C-8371B21B31A8}"/>
    <cellStyle name="การคำนวณ 11 3" xfId="43075" xr:uid="{46AE8938-5962-4C69-8613-258CB5B24A00}"/>
    <cellStyle name="การคำนวณ 12" xfId="8733" xr:uid="{3E2AA9D2-0F6B-4074-8506-ECC61E2EF469}"/>
    <cellStyle name="การคำนวณ 12 2" xfId="43579" xr:uid="{41C06B61-7271-4D65-9326-FA4270F85E1C}"/>
    <cellStyle name="การคำนวณ 13" xfId="8739" xr:uid="{D8E01443-1918-4E56-A7FC-756BADEE68B9}"/>
    <cellStyle name="การคำนวณ 13 2" xfId="45702" xr:uid="{60231604-0FB8-4495-B218-1639BEE6B82F}"/>
    <cellStyle name="การคำนวณ 14" xfId="10911" xr:uid="{F362A0FD-4C7E-43F3-BC4E-30B85A161CD2}"/>
    <cellStyle name="การคำนวณ 15" xfId="11025" xr:uid="{04AEA6EC-5D80-4EBD-B88D-F0986CC8A423}"/>
    <cellStyle name="การคำนวณ 16" xfId="11519" xr:uid="{327C4C95-3FFB-4431-B4CF-FBCA5AA5174A}"/>
    <cellStyle name="การคำนวณ 17" xfId="11307" xr:uid="{BD270E2E-8836-4859-B162-883F4F524C6D}"/>
    <cellStyle name="การคำนวณ 18" xfId="11417" xr:uid="{2B2286D0-4036-4D74-A548-4EC454FD9614}"/>
    <cellStyle name="การคำนวณ 19" xfId="11671" xr:uid="{68F2D1FB-25E6-4E59-977B-94FC1CEBFE27}"/>
    <cellStyle name="การคำนวณ 2" xfId="704" xr:uid="{03901EA3-6280-4C3C-BB88-19254103CB04}"/>
    <cellStyle name="การคำนวณ 2 10" xfId="10671" xr:uid="{6C0546C9-8F88-42F4-BD58-BB05C7E4842A}"/>
    <cellStyle name="การคำนวณ 2 11" xfId="8735" xr:uid="{8394B1CB-2215-4A0C-B4B4-DE32C5396411}"/>
    <cellStyle name="การคำนวณ 2 12" xfId="11640" xr:uid="{083165EC-EB4E-4407-8C9A-81D46C8CC23D}"/>
    <cellStyle name="การคำนวณ 2 13" xfId="12270" xr:uid="{8CB12D98-64F5-4BC6-A5C7-9BDB33EFA457}"/>
    <cellStyle name="การคำนวณ 2 14" xfId="11903" xr:uid="{D15872D3-EEEE-47DB-A0A8-B3860DB250D0}"/>
    <cellStyle name="การคำนวณ 2 15" xfId="11928" xr:uid="{80121417-CCED-4A43-9131-064406FBA5CF}"/>
    <cellStyle name="การคำนวณ 2 16" xfId="11500" xr:uid="{BFC6B593-F028-4C01-875E-5B5CD0B4623F}"/>
    <cellStyle name="การคำนวณ 2 17" xfId="12537" xr:uid="{100ACB1D-F6DA-47C0-B5E6-3C570ADD96E6}"/>
    <cellStyle name="การคำนวณ 2 2" xfId="705" xr:uid="{0EEE7936-0D9B-433C-87AB-72020B61FE03}"/>
    <cellStyle name="การคำนวณ 2 2 10" xfId="11065" xr:uid="{CC641FEB-9195-47EF-BAFC-8222809AB302}"/>
    <cellStyle name="การคำนวณ 2 2 11" xfId="11728" xr:uid="{4015B3EA-9FB7-4519-9E36-7E5DB8AB55B4}"/>
    <cellStyle name="การคำนวณ 2 2 12" xfId="6281" xr:uid="{09A1719A-D072-4E94-9FD9-6E728F61B68A}"/>
    <cellStyle name="การคำนวณ 2 2 13" xfId="37966" xr:uid="{ED9CC754-8F94-43CF-91A2-0EF88D33BD54}"/>
    <cellStyle name="การคำนวณ 2 2 2" xfId="1418" xr:uid="{A12CD0E9-BBE9-4285-BEB9-B5B577F7E747}"/>
    <cellStyle name="การคำนวณ 2 2 2 10" xfId="41910" xr:uid="{211EB044-4F10-44A4-BB90-03BB1C8540BC}"/>
    <cellStyle name="การคำนวณ 2 2 2 2" xfId="5609" xr:uid="{E17C5B54-9E3B-4109-B3F4-60DDB1A9DD9A}"/>
    <cellStyle name="การคำนวณ 2 2 2 3" xfId="7331" xr:uid="{B356B54A-B949-428F-8FE1-D3FD519053BF}"/>
    <cellStyle name="การคำนวณ 2 2 2 4" xfId="12143" xr:uid="{277F9F04-E8BB-4C27-A431-8B6BDC1F7B35}"/>
    <cellStyle name="การคำนวณ 2 2 2 5" xfId="12285" xr:uid="{76A5B435-BD9E-464B-9DE3-8274937FBBDC}"/>
    <cellStyle name="การคำนวณ 2 2 2 6" xfId="8516" xr:uid="{5D5D03C1-5B72-492D-BF49-9EDA78D17B81}"/>
    <cellStyle name="การคำนวณ 2 2 2 7" xfId="11513" xr:uid="{3C11FAFE-C86A-4801-93A5-79D7B88D22C2}"/>
    <cellStyle name="การคำนวณ 2 2 2 8" xfId="12065" xr:uid="{3E3C4B28-06D0-41D5-8A3C-3A6FBEC92FEC}"/>
    <cellStyle name="การคำนวณ 2 2 2 9" xfId="4658" xr:uid="{90429728-D514-4BDF-98A6-EBFBCF35409A}"/>
    <cellStyle name="การคำนวณ 2 2 3" xfId="1081" xr:uid="{F3AC7C8E-9EBD-4CE2-851F-BDB4F6D15D23}"/>
    <cellStyle name="การคำนวณ 2 2 3 2" xfId="5747" xr:uid="{F797C8C3-1D7D-45EB-955C-8DEA56124ACB}"/>
    <cellStyle name="การคำนวณ 2 2 3 3" xfId="11517" xr:uid="{FE5164A9-1D02-452E-ADF1-388BC9020C61}"/>
    <cellStyle name="การคำนวณ 2 2 3 4" xfId="7619" xr:uid="{3FC2CB25-C17E-4D04-9E90-35FFE1258F21}"/>
    <cellStyle name="การคำนวณ 2 2 3 5" xfId="11754" xr:uid="{43E12013-038D-46EB-A168-F5C21C3189BF}"/>
    <cellStyle name="การคำนวณ 2 2 3 6" xfId="8338" xr:uid="{4DE0E5DF-7575-4816-B7E3-A019B59E6D97}"/>
    <cellStyle name="การคำนวณ 2 2 3 7" xfId="11102" xr:uid="{6BBD5CCA-0486-4E63-BE69-C97F296E6491}"/>
    <cellStyle name="การคำนวณ 2 2 3 8" xfId="5271" xr:uid="{1288F5DC-8EAA-448D-BC73-E8192245C25D}"/>
    <cellStyle name="การคำนวณ 2 2 3 9" xfId="42554" xr:uid="{3FAE4208-A653-49F5-8958-197EDB48707D}"/>
    <cellStyle name="การคำนวณ 2 2 4" xfId="2837" xr:uid="{43C24856-329F-40DB-90CA-8E63C41BCE99}"/>
    <cellStyle name="การคำนวณ 2 2 4 2" xfId="9764" xr:uid="{73016FFF-96AB-413B-B134-F2040DEB20A6}"/>
    <cellStyle name="การคำนวณ 2 2 4 3" xfId="43118" xr:uid="{68336677-0299-49A8-8705-EDFA21EFBE93}"/>
    <cellStyle name="การคำนวณ 2 2 5" xfId="10649" xr:uid="{E360436A-D2C7-4F9A-8BD2-E37D22331260}"/>
    <cellStyle name="การคำนวณ 2 2 5 2" xfId="43369" xr:uid="{E5A25025-ACEF-4D83-AAA5-CC919B201760}"/>
    <cellStyle name="การคำนวณ 2 2 6" xfId="8801" xr:uid="{90C44173-D4D0-4DE0-A392-5F3ED263B531}"/>
    <cellStyle name="การคำนวณ 2 2 6 2" xfId="45753" xr:uid="{CA8E0D9C-F572-4E37-A4B5-1F9A38674BD4}"/>
    <cellStyle name="การคำนวณ 2 2 7" xfId="10577" xr:uid="{1AA365E2-276E-45A7-827F-B0D445FCE7B3}"/>
    <cellStyle name="การคำนวณ 2 2 7 2" xfId="46050" xr:uid="{DA0C413A-76A8-4F20-923F-60EBE370BC07}"/>
    <cellStyle name="การคำนวณ 2 2 8" xfId="7022" xr:uid="{6D8D0177-E03D-4373-9818-EC907B4999FB}"/>
    <cellStyle name="การคำนวณ 2 2 9" xfId="11470" xr:uid="{7928FA33-235B-455D-A5B5-49D5C63550C7}"/>
    <cellStyle name="การคำนวณ 2 3" xfId="706" xr:uid="{A491193A-6798-4F85-B828-C545AB4A1BDD}"/>
    <cellStyle name="การคำนวณ 2 3 2" xfId="1430" xr:uid="{595621C3-8C38-409A-80FD-C4F5F080CB2E}"/>
    <cellStyle name="การคำนวณ 2 3 2 2" xfId="5624" xr:uid="{3FBBAE28-AE83-4B31-8E81-85C8DDAFA5FA}"/>
    <cellStyle name="การคำนวณ 2 3 2 3" xfId="7333" xr:uid="{55F04747-A9BD-4BDE-B840-F1C36BF84090}"/>
    <cellStyle name="การคำนวณ 2 3 2 4" xfId="11507" xr:uid="{83779F54-0DAB-4B84-B9B3-8D70EEE5B3D9}"/>
    <cellStyle name="การคำนวณ 2 3 2 5" xfId="12163" xr:uid="{2DAEA453-33C0-46CA-AD35-C33E07F305E7}"/>
    <cellStyle name="การคำนวณ 2 3 2 6" xfId="12297" xr:uid="{986069A5-0DD8-4A22-BC6D-DFDF9B9335A2}"/>
    <cellStyle name="การคำนวณ 2 3 2 7" xfId="11023" xr:uid="{E59FF15D-81E0-44DE-9AED-4049DC08798A}"/>
    <cellStyle name="การคำนวณ 2 3 2 8" xfId="6456" xr:uid="{E8B5BCA9-25D5-47D6-A6F2-614F8371E308}"/>
    <cellStyle name="การคำนวณ 2 3 2 9" xfId="4673" xr:uid="{7F4CE6F9-2BAC-49CB-A7D5-2390081FFDD3}"/>
    <cellStyle name="การคำนวณ 2 3 3" xfId="1095" xr:uid="{E3C4876A-61D4-4D96-B76C-5DDC6DA42E9F}"/>
    <cellStyle name="การคำนวณ 2 3 3 2" xfId="5762" xr:uid="{003B44FB-46F8-40D2-AD4D-87892FFB2D86}"/>
    <cellStyle name="การคำนวณ 2 3 3 3" xfId="11557" xr:uid="{BD03836C-8F7E-42C2-9ACE-A9CFB2DACD44}"/>
    <cellStyle name="การคำนวณ 2 3 3 4" xfId="11147" xr:uid="{0A9DD27A-124F-4F38-9A54-9B2565ECCDC6}"/>
    <cellStyle name="การคำนวณ 2 3 3 5" xfId="11273" xr:uid="{0DE860B5-8256-4050-A164-038CCF49121B}"/>
    <cellStyle name="การคำนวณ 2 3 3 6" xfId="6809" xr:uid="{9760C013-B0D2-477C-B2A2-6A6D2DDB35C6}"/>
    <cellStyle name="การคำนวณ 2 3 3 7" xfId="10373" xr:uid="{18B81BBC-1C15-4496-AEC6-EA4D3F297F1E}"/>
    <cellStyle name="การคำนวณ 2 3 3 8" xfId="5286" xr:uid="{FC8BA838-92A5-4A35-BD6D-3568CD7320F8}"/>
    <cellStyle name="การคำนวณ 2 3 4" xfId="3937" xr:uid="{435D973A-96D6-412B-8545-0AA36CCAC32B}"/>
    <cellStyle name="การคำนวณ 2 3 4 2" xfId="11892" xr:uid="{6D90ABB3-80E7-48E4-B2A7-9EB3F6B98C79}"/>
    <cellStyle name="การคำนวณ 2 3 5" xfId="12251" xr:uid="{F001ADA6-B666-44F0-8FE0-9651AF0AD0B6}"/>
    <cellStyle name="การคำนวณ 2 3 6" xfId="11861" xr:uid="{B8DACC4C-0F71-4370-9EF1-4FFC136F65D9}"/>
    <cellStyle name="การคำนวณ 2 3 7" xfId="11971" xr:uid="{F7DF767C-5227-4757-B4FE-7FA1D464BFCA}"/>
    <cellStyle name="การคำนวณ 2 3 8" xfId="11057" xr:uid="{5CE4AA73-86D3-491A-BDA6-E969D544A3E3}"/>
    <cellStyle name="การคำนวณ 2 3 9" xfId="38181" xr:uid="{7FF9694F-E4C8-4DBF-980A-119BC51DF2DD}"/>
    <cellStyle name="การคำนวณ 2 4" xfId="707" xr:uid="{322BC269-FF5A-451C-873A-D6F5A495CC43}"/>
    <cellStyle name="การคำนวณ 2 4 10" xfId="4637" xr:uid="{16A46ACF-780C-4010-848F-71B0B2468411}"/>
    <cellStyle name="การคำนวณ 2 4 11" xfId="38431" xr:uid="{6D081240-C74F-4A3F-8EDB-7CD60D8791A7}"/>
    <cellStyle name="การคำนวณ 2 4 2" xfId="1036" xr:uid="{DC702417-E4E6-494E-90C3-DE4259DEC3F4}"/>
    <cellStyle name="การคำนวณ 2 4 2 2" xfId="7335" xr:uid="{AAEDAB14-DA3A-47B0-A551-374352BACDCA}"/>
    <cellStyle name="การคำนวณ 2 4 2 3" xfId="11778" xr:uid="{BE806E22-676F-4676-8554-D715FE67A703}"/>
    <cellStyle name="การคำนวณ 2 4 2 4" xfId="6390" xr:uid="{5561EBF8-FD1D-4844-835E-BA9C019CAD92}"/>
    <cellStyle name="การคำนวณ 2 4 2 5" xfId="11766" xr:uid="{17DC4300-786A-4254-A398-4CF7FD289D98}"/>
    <cellStyle name="การคำนวณ 2 4 2 6" xfId="11330" xr:uid="{F00FE347-1B76-4653-925F-73F9C7EE2581}"/>
    <cellStyle name="การคำนวณ 2 4 2 7" xfId="6378" xr:uid="{A42295D7-FFC8-4D44-9D2C-624AB03F8FF4}"/>
    <cellStyle name="การคำนวณ 2 4 2 8" xfId="5587" xr:uid="{2808A20E-3B58-42C0-8182-FAA09A614C4A}"/>
    <cellStyle name="การคำนวณ 2 4 3" xfId="7611" xr:uid="{AF189EA8-1B04-485C-A5C6-1B8A5A3C1F49}"/>
    <cellStyle name="การคำนวณ 2 4 4" xfId="7334" xr:uid="{60C0169A-6885-431B-AD4F-F2A1DA3CA2AA}"/>
    <cellStyle name="การคำนวณ 2 4 5" xfId="7021" xr:uid="{1BC3E20C-DA03-4A0F-9F05-D74D5F41D7F6}"/>
    <cellStyle name="การคำนวณ 2 4 6" xfId="7279" xr:uid="{8543ED0C-4BC3-4639-A8A5-80FF463D0953}"/>
    <cellStyle name="การคำนวณ 2 4 7" xfId="11162" xr:uid="{CE032625-1775-44EC-B0D0-7360A5540EB5}"/>
    <cellStyle name="การคำนวณ 2 4 8" xfId="12161" xr:uid="{925AE810-FF8F-4903-9743-B568B11D824B}"/>
    <cellStyle name="การคำนวณ 2 4 9" xfId="11050" xr:uid="{0EDE75A0-69F9-4163-874F-6C193F6E99DC}"/>
    <cellStyle name="การคำนวณ 2 5" xfId="1248" xr:uid="{C19DD78A-30E2-4120-A9B5-3BCA269E4C36}"/>
    <cellStyle name="การคำนวณ 2 5 2" xfId="5644" xr:uid="{FC593DA2-39E4-4139-8FC3-5A6CA1D9B640}"/>
    <cellStyle name="การคำนวณ 2 5 3" xfId="12089" xr:uid="{A582109D-3B77-41D9-9F45-B36F2C85E769}"/>
    <cellStyle name="การคำนวณ 2 5 4" xfId="6853" xr:uid="{2BE4B3C9-2B92-479F-8FEA-6EAC15EE8E74}"/>
    <cellStyle name="การคำนวณ 2 5 5" xfId="11566" xr:uid="{17C91CCD-0FF3-40CD-8E4D-AAD2929C2DCF}"/>
    <cellStyle name="การคำนวณ 2 5 6" xfId="6876" xr:uid="{CB324ACE-344A-4C58-BFE2-9D017A65E044}"/>
    <cellStyle name="การคำนวณ 2 5 7" xfId="11014" xr:uid="{2F6D04A6-53EA-4AA4-AB73-DED2CD404B8F}"/>
    <cellStyle name="การคำนวณ 2 5 8" xfId="5023" xr:uid="{EB1C5ED1-797C-4006-A353-8496A73EAF57}"/>
    <cellStyle name="การคำนวณ 2 5 9" xfId="41705" xr:uid="{042B4633-4450-4967-931A-AE92570D5861}"/>
    <cellStyle name="การคำนวณ 2 6" xfId="875" xr:uid="{14B3B38B-3851-4382-802C-D1EF7D241125}"/>
    <cellStyle name="การคำนวณ 2 6 2" xfId="11657" xr:uid="{85CFB69C-73E1-4816-B08B-F497D10A655D}"/>
    <cellStyle name="การคำนวณ 2 6 3" xfId="11350" xr:uid="{B13252E6-F6C5-446A-B8E2-9616E687A34E}"/>
    <cellStyle name="การคำนวณ 2 6 4" xfId="11421" xr:uid="{E1120B7D-6E16-4D63-872F-CDE6664C8F48}"/>
    <cellStyle name="การคำนวณ 2 6 5" xfId="6411" xr:uid="{3C22222C-3ECA-4118-91D2-A864F8D5C051}"/>
    <cellStyle name="การคำนวณ 2 6 6" xfId="11729" xr:uid="{FC438791-A77B-402C-8B91-04AB7D2EDC6B}"/>
    <cellStyle name="การคำนวณ 2 6 7" xfId="7609" xr:uid="{B3BC5C48-E658-4F3F-B82A-2F822662F5E4}"/>
    <cellStyle name="การคำนวณ 2 6 8" xfId="42360" xr:uid="{E4928226-EB39-4181-878C-206643F79F51}"/>
    <cellStyle name="การคำนวณ 2 7" xfId="2318" xr:uid="{6E1DE205-AC9F-493D-BF80-5AFD5EF70FAD}"/>
    <cellStyle name="การคำนวณ 2 7 2" xfId="8565" xr:uid="{12EE53FE-AD98-47C8-9477-408DA23C8313}"/>
    <cellStyle name="การคำนวณ 2 7 3" xfId="42970" xr:uid="{F4CA3538-65EA-4E39-AED1-76E004CE161F}"/>
    <cellStyle name="การคำนวณ 2 8" xfId="10318" xr:uid="{A62187A2-3374-4A5C-B50A-4F2DE56E861D}"/>
    <cellStyle name="การคำนวณ 2 8 2" xfId="43652" xr:uid="{67D87EB4-3196-42AF-9D7A-6C07A81E07BE}"/>
    <cellStyle name="การคำนวณ 2 9" xfId="10432" xr:uid="{55E99616-E743-41C8-BB2F-C7158A8FAC5F}"/>
    <cellStyle name="การคำนวณ 2 9 2" xfId="45621" xr:uid="{AEEF1FFE-42B8-4DB6-8C6C-7716894B1754}"/>
    <cellStyle name="การคำนวณ 20" xfId="12356" xr:uid="{E59494D3-1FDE-41E9-91B4-B07D7FEBBC5B}"/>
    <cellStyle name="การคำนวณ 3" xfId="708" xr:uid="{3933E37D-B660-49EC-B6CB-4317E4D28795}"/>
    <cellStyle name="การคำนวณ 3 10" xfId="10413" xr:uid="{AACC0487-B102-4A17-90FC-00BEEBEA18D5}"/>
    <cellStyle name="การคำนวณ 3 11" xfId="8845" xr:uid="{BE69B874-B3B1-4252-ABFC-61318A31291A}"/>
    <cellStyle name="การคำนวณ 3 12" xfId="12245" xr:uid="{1EBF0DE0-A329-45DC-9BDD-16A28984F724}"/>
    <cellStyle name="การคำนวณ 3 13" xfId="11580" xr:uid="{3E202E56-C373-4A19-9AEA-CDF98102F57A}"/>
    <cellStyle name="การคำนวณ 3 14" xfId="11849" xr:uid="{337CC831-587B-4D65-97AC-12B6801139FC}"/>
    <cellStyle name="การคำนวณ 3 15" xfId="12114" xr:uid="{811DEA40-1CB4-402F-9487-D53DFDE75718}"/>
    <cellStyle name="การคำนวณ 3 16" xfId="12140" xr:uid="{5D74654F-256A-474B-B472-50D2A487A30A}"/>
    <cellStyle name="การคำนวณ 3 17" xfId="12700" xr:uid="{5570B3C9-B54B-4B43-85E9-2795B65B0AF9}"/>
    <cellStyle name="การคำนวณ 3 2" xfId="709" xr:uid="{F321246E-C4A3-4ABF-B2BC-41679A31D92E}"/>
    <cellStyle name="การคำนวณ 3 2 10" xfId="38476" xr:uid="{D3465CE5-BCCD-4584-9180-5A917DEEB338}"/>
    <cellStyle name="การคำนวณ 3 2 2" xfId="1419" xr:uid="{367CB9E1-CB1C-4331-9D4E-4D86A872056F}"/>
    <cellStyle name="การคำนวณ 3 2 2 2" xfId="5610" xr:uid="{A8968111-3FBB-4F0B-99BB-CE1F12834D5B}"/>
    <cellStyle name="การคำนวณ 3 2 2 3" xfId="7336" xr:uid="{AAC52F6E-1796-4309-A3FD-996A2995B75E}"/>
    <cellStyle name="การคำนวณ 3 2 2 4" xfId="11813" xr:uid="{5BCF5AA2-6302-494B-AF1C-293DD3754749}"/>
    <cellStyle name="การคำนวณ 3 2 2 5" xfId="11869" xr:uid="{4BCD9500-68FC-48AD-8138-B21DBFE23E7B}"/>
    <cellStyle name="การคำนวณ 3 2 2 6" xfId="11932" xr:uid="{6F5994EB-1AE2-4C32-90B5-D09F8FDF1992}"/>
    <cellStyle name="การคำนวณ 3 2 2 7" xfId="11283" xr:uid="{29B4B647-3151-4FD0-B12A-5EBCA379D5D6}"/>
    <cellStyle name="การคำนวณ 3 2 2 8" xfId="11497" xr:uid="{D1954301-84A6-4B77-ADD0-B743FF24256B}"/>
    <cellStyle name="การคำนวณ 3 2 2 9" xfId="4659" xr:uid="{81D54466-953E-4063-A5AD-4C30CD483F00}"/>
    <cellStyle name="การคำนวณ 3 2 3" xfId="1082" xr:uid="{F161FEEC-1DEC-43DD-98B4-B25753BD1433}"/>
    <cellStyle name="การคำนวณ 3 2 3 2" xfId="5748" xr:uid="{EC5C7774-D794-45C7-A58A-CF63CB118A14}"/>
    <cellStyle name="การคำนวณ 3 2 3 3" xfId="8367" xr:uid="{0D703951-4FA2-4D66-B518-9D88545E56D9}"/>
    <cellStyle name="การคำนวณ 3 2 3 4" xfId="11851" xr:uid="{D0600383-DFFB-4A60-B50D-27A04056DF2E}"/>
    <cellStyle name="การคำนวณ 3 2 3 5" xfId="6413" xr:uid="{94AD750E-31DF-47E1-9D32-C4A54F424FC5}"/>
    <cellStyle name="การคำนวณ 3 2 3 6" xfId="6667" xr:uid="{37B2295F-C574-487F-B1BD-8AA09FAFCE75}"/>
    <cellStyle name="การคำนวณ 3 2 3 7" xfId="11696" xr:uid="{8F7F8593-9F6B-4620-BA68-943078816EAF}"/>
    <cellStyle name="การคำนวณ 3 2 3 8" xfId="5272" xr:uid="{B812587F-4F10-4DBC-8CA8-F33740B504F3}"/>
    <cellStyle name="การคำนวณ 3 2 4" xfId="11027" xr:uid="{D5ABE9B4-3D51-467B-9016-9933B932F437}"/>
    <cellStyle name="การคำนวณ 3 2 5" xfId="11118" xr:uid="{FF93B3A3-C626-4AC8-9582-F650DBDD07F9}"/>
    <cellStyle name="การคำนวณ 3 2 6" xfId="12166" xr:uid="{BDAA96CF-EC0B-4676-ABCA-FB94134EE29B}"/>
    <cellStyle name="การคำนวณ 3 2 7" xfId="11095" xr:uid="{6700C50B-B1CE-4468-AF90-018F7D1DCF85}"/>
    <cellStyle name="การคำนวณ 3 2 8" xfId="12280" xr:uid="{45E01A46-2B3C-4563-B185-939D880EB2EF}"/>
    <cellStyle name="การคำนวณ 3 2 9" xfId="4234" xr:uid="{370427A6-F048-4CB8-8C9C-5AE6E5152AF4}"/>
    <cellStyle name="การคำนวณ 3 3" xfId="710" xr:uid="{E941A52E-D4F2-48F7-8987-E072C2A76026}"/>
    <cellStyle name="การคำนวณ 3 3 10" xfId="41659" xr:uid="{F50998B0-7B2D-4D78-B869-1AD3E1DB70B0}"/>
    <cellStyle name="การคำนวณ 3 3 2" xfId="1431" xr:uid="{AD0B4B00-610E-4B35-A0B8-B8AA2EB4E2D8}"/>
    <cellStyle name="การคำนวณ 3 3 2 2" xfId="5625" xr:uid="{259B3484-892A-4708-8887-7CC2C43D28F1}"/>
    <cellStyle name="การคำนวณ 3 3 2 3" xfId="7337" xr:uid="{9796CD5A-63D2-489C-92AB-5C43C7754EB6}"/>
    <cellStyle name="การคำนวณ 3 3 2 4" xfId="11212" xr:uid="{12261DC0-20E5-4318-9375-1B164C84DBAD}"/>
    <cellStyle name="การคำนวณ 3 3 2 5" xfId="12246" xr:uid="{F5DBE47A-B793-403E-9D94-E548F823EB7A}"/>
    <cellStyle name="การคำนวณ 3 3 2 6" xfId="11848" xr:uid="{A38E7CFB-7504-48DF-923D-3C3CAA3D74DC}"/>
    <cellStyle name="การคำนวณ 3 3 2 7" xfId="11138" xr:uid="{1878D630-399C-4457-A939-82BA1AEACC81}"/>
    <cellStyle name="การคำนวณ 3 3 2 8" xfId="7623" xr:uid="{A10C011B-433C-4B10-A4DC-5A4CD39C0A9F}"/>
    <cellStyle name="การคำนวณ 3 3 2 9" xfId="4674" xr:uid="{6D160620-4416-4C8D-BE8C-FBE24C88D3A4}"/>
    <cellStyle name="การคำนวณ 3 3 3" xfId="1096" xr:uid="{1F345F43-70FB-4CA4-9C07-790070759D2B}"/>
    <cellStyle name="การคำนวณ 3 3 3 2" xfId="5763" xr:uid="{E9EA1C73-B637-4009-BDAC-CA6038A53154}"/>
    <cellStyle name="การคำนวณ 3 3 3 3" xfId="12169" xr:uid="{F88C1B91-F659-4EEC-AD40-A2C5A3D13A61}"/>
    <cellStyle name="การคำนวณ 3 3 3 4" xfId="7300" xr:uid="{936314DB-B75E-4925-8E27-33C3B028FE56}"/>
    <cellStyle name="การคำนวณ 3 3 3 5" xfId="11710" xr:uid="{986054A8-39B5-49C8-B914-9688EC37AA3C}"/>
    <cellStyle name="การคำนวณ 3 3 3 6" xfId="12277" xr:uid="{37A3A098-B6AC-47A7-B8C1-DBE9756E6924}"/>
    <cellStyle name="การคำนวณ 3 3 3 7" xfId="11549" xr:uid="{825CB241-FCE2-4230-A9A0-69806CDB1DD7}"/>
    <cellStyle name="การคำนวณ 3 3 3 8" xfId="5287" xr:uid="{69941742-A64B-45E2-832F-97C85882764A}"/>
    <cellStyle name="การคำนวณ 3 3 4" xfId="11206" xr:uid="{45D07850-9E6F-49EC-831E-C554BAF32E69}"/>
    <cellStyle name="การคำนวณ 3 3 5" xfId="11405" xr:uid="{3A5D905E-AF4D-46EE-9B54-7CC9B2943A5B}"/>
    <cellStyle name="การคำนวณ 3 3 6" xfId="11664" xr:uid="{CD35195C-BA6C-4F23-A33A-92EC484D181C}"/>
    <cellStyle name="การคำนวณ 3 3 7" xfId="6399" xr:uid="{D5686513-5257-4AA2-9DF3-421495004D73}"/>
    <cellStyle name="การคำนวณ 3 3 8" xfId="11124" xr:uid="{DB762139-28BB-4664-8D19-C6DA5553FFFA}"/>
    <cellStyle name="การคำนวณ 3 3 9" xfId="4242" xr:uid="{DBBA1537-97CA-4695-AA95-0F123E20B839}"/>
    <cellStyle name="การคำนวณ 3 4" xfId="711" xr:uid="{191DF6C5-3F25-454A-9373-C73DE3812BA9}"/>
    <cellStyle name="การคำนวณ 3 4 10" xfId="4638" xr:uid="{6115CACC-8D7F-40BD-9920-A05DE4E953E8}"/>
    <cellStyle name="การคำนวณ 3 4 11" xfId="42314" xr:uid="{4852D6FD-DFCF-4C89-ADE9-10B682A126C5}"/>
    <cellStyle name="การคำนวณ 3 4 2" xfId="1035" xr:uid="{7CBE8643-0ACE-4A29-9CAC-9628AA7B2B29}"/>
    <cellStyle name="การคำนวณ 3 4 2 2" xfId="7339" xr:uid="{0B3DC53D-2DB4-444F-B96E-C75786525FC1}"/>
    <cellStyle name="การคำนวณ 3 4 2 3" xfId="11143" xr:uid="{29B8950A-A33E-4A0B-B4FE-6015404EC699}"/>
    <cellStyle name="การคำนวณ 3 4 2 4" xfId="7294" xr:uid="{CA1DC4EF-A467-4018-ADB7-4DE597FC3BFD}"/>
    <cellStyle name="การคำนวณ 3 4 2 5" xfId="11352" xr:uid="{7EE8DB4B-D0A6-4005-832B-1A1CB7B24361}"/>
    <cellStyle name="การคำนวณ 3 4 2 6" xfId="11862" xr:uid="{2A422C94-A2A1-4402-A6BA-0FD6F24324E0}"/>
    <cellStyle name="การคำนวณ 3 4 2 7" xfId="11912" xr:uid="{30E7D5D9-CF5C-48C1-9E15-FA1C822D1C41}"/>
    <cellStyle name="การคำนวณ 3 4 2 8" xfId="5588" xr:uid="{13D3AD88-BE21-4562-87B0-13A110FC5EB8}"/>
    <cellStyle name="การคำนวณ 3 4 3" xfId="7614" xr:uid="{4C108DA6-649A-4F29-BF0B-B156B7E79F18}"/>
    <cellStyle name="การคำนวณ 3 4 4" xfId="7338" xr:uid="{0CC86DEB-EF87-45D8-885C-0C39A5B60DD1}"/>
    <cellStyle name="การคำนวณ 3 4 5" xfId="6347" xr:uid="{1C81254F-97DB-49E0-A7B4-0EC3E24FD37D}"/>
    <cellStyle name="การคำนวณ 3 4 6" xfId="11048" xr:uid="{0E6CB051-EEA6-49C4-A459-42ABC0EBF006}"/>
    <cellStyle name="การคำนวณ 3 4 7" xfId="12301" xr:uid="{5208BB32-439E-47D0-8898-11E7C2C1902D}"/>
    <cellStyle name="การคำนวณ 3 4 8" xfId="11440" xr:uid="{22CE5CA2-D169-4B7F-89EB-0AF9C94EB7CE}"/>
    <cellStyle name="การคำนวณ 3 4 9" xfId="8372" xr:uid="{825E3F00-CF2B-47E3-9730-E7BFB7D9EE71}"/>
    <cellStyle name="การคำนวณ 3 5" xfId="1249" xr:uid="{F8F573C6-FD07-43B3-BB1F-EE7AEEF613BA}"/>
    <cellStyle name="การคำนวณ 3 5 2" xfId="5650" xr:uid="{74335576-9B45-4208-9569-3CB3B3B7A2EA}"/>
    <cellStyle name="การคำนวณ 3 5 3" xfId="6370" xr:uid="{6093B267-1D8C-448E-8D87-E139FE96A3B5}"/>
    <cellStyle name="การคำนวณ 3 5 4" xfId="11285" xr:uid="{A698CE9A-C6FC-4E01-8A76-A175BC2DE5BA}"/>
    <cellStyle name="การคำนวณ 3 5 5" xfId="11610" xr:uid="{F4BF4905-E9BD-4567-ACF7-6F986A3C48CF}"/>
    <cellStyle name="การคำนวณ 3 5 6" xfId="11187" xr:uid="{8ED78070-23E0-4207-8DA1-D0E28282BAA8}"/>
    <cellStyle name="การคำนวณ 3 5 7" xfId="7293" xr:uid="{E9B9E2D3-6A18-4D77-B659-1D9DBC90DB90}"/>
    <cellStyle name="การคำนวณ 3 5 8" xfId="5033" xr:uid="{81F6F33C-4C8C-406E-9444-CCEDE15D1CCE}"/>
    <cellStyle name="การคำนวณ 3 5 9" xfId="42912" xr:uid="{086B27BF-6871-4059-8E94-A6A28886879C}"/>
    <cellStyle name="การคำนวณ 3 6" xfId="876" xr:uid="{1F12B01E-CE87-4F3B-B835-70207B6AC6D4}"/>
    <cellStyle name="การคำนวณ 3 6 2" xfId="11326" xr:uid="{FEB695F7-940B-4D31-A60D-96AD3A86E69D}"/>
    <cellStyle name="การคำนวณ 3 6 3" xfId="11919" xr:uid="{AA5D51C2-3626-4768-B0DC-70F9DBCA6F54}"/>
    <cellStyle name="การคำนวณ 3 6 4" xfId="10987" xr:uid="{6DA96A8D-C842-4DD6-9B00-AD0BB4622984}"/>
    <cellStyle name="การคำนวณ 3 6 5" xfId="12255" xr:uid="{3511F4D7-B2C3-4DEE-AE0F-9209233E95F0}"/>
    <cellStyle name="การคำนวณ 3 6 6" xfId="11213" xr:uid="{E194C1D9-0C70-4627-8507-E00C977FB3F3}"/>
    <cellStyle name="การคำนวณ 3 6 7" xfId="7612" xr:uid="{95035539-8846-416A-944B-FAC2557BAA62}"/>
    <cellStyle name="การคำนวณ 3 6 8" xfId="43697" xr:uid="{36DFF29D-D6E0-4CE9-AACC-646AEFF4D64C}"/>
    <cellStyle name="การคำนวณ 3 7" xfId="2349" xr:uid="{0886EFF8-EC6D-40D1-A603-3680E90D0249}"/>
    <cellStyle name="การคำนวณ 3 7 2" xfId="8566" xr:uid="{221833D8-D833-4DF8-B71B-D840DBD697A3}"/>
    <cellStyle name="การคำนวณ 3 7 3" xfId="45580" xr:uid="{7E102D1C-02CE-4B73-ACC7-7850F87D8D84}"/>
    <cellStyle name="การคำนวณ 3 8" xfId="10336" xr:uid="{1686098B-CD0B-4460-8096-3D3C3B167594}"/>
    <cellStyle name="การคำนวณ 3 8 2" xfId="13182" xr:uid="{9C97AD98-DD58-4A6F-97B4-516B115BE776}"/>
    <cellStyle name="การคำนวณ 3 9" xfId="10425" xr:uid="{8FF9DD0B-8429-4A84-AE22-D9DA0085F223}"/>
    <cellStyle name="การคำนวณ 4" xfId="712" xr:uid="{129B0F96-768D-4C19-8D61-A921D7777347}"/>
    <cellStyle name="การคำนวณ 4 10" xfId="10842" xr:uid="{EF2407EC-597C-4311-9C75-D8C1A9559C5D}"/>
    <cellStyle name="การคำนวณ 4 11" xfId="10510" xr:uid="{D5454D3B-BC30-4526-B275-800DCA12AA6E}"/>
    <cellStyle name="การคำนวณ 4 12" xfId="12110" xr:uid="{8C14757B-6F9F-4D86-8DF2-B11B26382317}"/>
    <cellStyle name="การคำนวณ 4 13" xfId="11955" xr:uid="{16E78D0C-13C9-4FA8-889C-9C196AB03220}"/>
    <cellStyle name="การคำนวณ 4 14" xfId="6804" xr:uid="{893EC52C-3A2D-4422-83E4-191ADCFB556C}"/>
    <cellStyle name="การคำนวณ 4 15" xfId="11687" xr:uid="{58F1A3D4-8803-4C9E-B76C-05ACDD9AF111}"/>
    <cellStyle name="การคำนวณ 4 16" xfId="6312" xr:uid="{0DB5FE49-7E13-4E46-B3CE-21BFE6CAA116}"/>
    <cellStyle name="การคำนวณ 4 17" xfId="12736" xr:uid="{8245EA38-4808-45D3-942F-A503EDD6E067}"/>
    <cellStyle name="การคำนวณ 4 2" xfId="713" xr:uid="{40FE6C9D-5AC6-4F13-8E74-9F51B2F889DC}"/>
    <cellStyle name="การคำนวณ 4 2 10" xfId="4639" xr:uid="{CCFCF878-AB5E-4C43-BBF6-B08BDB81D223}"/>
    <cellStyle name="การคำนวณ 4 2 11" xfId="38435" xr:uid="{1BA63B29-3152-4996-9275-BAAC0272B564}"/>
    <cellStyle name="การคำนวณ 4 2 2" xfId="1407" xr:uid="{1AB062C2-25A2-4632-8CC4-A1CD7F5055FF}"/>
    <cellStyle name="การคำนวณ 4 2 2 2" xfId="7341" xr:uid="{5CA204E3-D963-43C9-98C4-0E9AE0F3C0ED}"/>
    <cellStyle name="การคำนวณ 4 2 2 3" xfId="11086" xr:uid="{4BAC483D-6217-4D1F-81B9-237AF2267914}"/>
    <cellStyle name="การคำนวณ 4 2 2 4" xfId="11295" xr:uid="{C99D9AFC-F650-4581-93C5-FB73C98DD138}"/>
    <cellStyle name="การคำนวณ 4 2 2 5" xfId="11255" xr:uid="{578757A6-DDFD-4D36-98AD-6A824E755035}"/>
    <cellStyle name="การคำนวณ 4 2 2 6" xfId="6871" xr:uid="{3F2EB24E-0405-4399-8239-E161BF71D626}"/>
    <cellStyle name="การคำนวณ 4 2 2 7" xfId="11004" xr:uid="{7BEE8742-4243-4014-96E5-AB2F71CB0651}"/>
    <cellStyle name="การคำนวณ 4 2 2 8" xfId="5589" xr:uid="{320B429C-BA95-4DEE-8A69-5ED5A379BF34}"/>
    <cellStyle name="การคำนวณ 4 2 3" xfId="1065" xr:uid="{5FABAAF7-DA65-414F-A1E1-1C87EDEF8BAB}"/>
    <cellStyle name="การคำนวณ 4 2 3 2" xfId="11636" xr:uid="{D0CA250A-9465-45BE-99A9-DA7162CC722B}"/>
    <cellStyle name="การคำนวณ 4 2 3 3" xfId="11941" xr:uid="{8383D71A-BD22-4048-9421-3C10E25BD1C9}"/>
    <cellStyle name="การคำนวณ 4 2 3 4" xfId="11029" xr:uid="{6195432B-1B2F-4B48-91B9-938156A24B6F}"/>
    <cellStyle name="การคำนวณ 4 2 3 5" xfId="11747" xr:uid="{953C40C8-D78A-44B8-A959-99694EE7A831}"/>
    <cellStyle name="การคำนวณ 4 2 3 6" xfId="11155" xr:uid="{4C3E3EC5-0B93-4637-A8CB-970993145710}"/>
    <cellStyle name="การคำนวณ 4 2 3 7" xfId="7616" xr:uid="{8115C18C-D59B-48A4-8165-F9406EB106C4}"/>
    <cellStyle name="การคำนวณ 4 2 4" xfId="7340" xr:uid="{B41B301C-B1C4-4345-AEF8-BB4053B488F1}"/>
    <cellStyle name="การคำนวณ 4 2 5" xfId="10988" xr:uid="{15A3FCC8-8D31-43BF-9666-6F97648F1404}"/>
    <cellStyle name="การคำนวณ 4 2 6" xfId="12078" xr:uid="{CDF16A98-7071-4780-AA11-465CC2E586A1}"/>
    <cellStyle name="การคำนวณ 4 2 7" xfId="8398" xr:uid="{62E832E7-1458-4CE6-88A6-E4ADFCE98FD8}"/>
    <cellStyle name="การคำนวณ 4 2 8" xfId="12039" xr:uid="{ED181DDE-7EBF-40A7-ACE3-C41C1331B465}"/>
    <cellStyle name="การคำนวณ 4 2 9" xfId="7262" xr:uid="{23BBB180-3DE7-4D0C-8FEB-F501F74B8E68}"/>
    <cellStyle name="การคำนวณ 4 3" xfId="714" xr:uid="{23B3C78B-44B1-407B-B279-4866B266A564}"/>
    <cellStyle name="การคำนวณ 4 3 10" xfId="41701" xr:uid="{50A6DF87-562F-4337-8092-5149076039F6}"/>
    <cellStyle name="การคำนวณ 4 3 2" xfId="1391" xr:uid="{44061B73-9304-4E69-AE2F-C1F6650DA0F6}"/>
    <cellStyle name="การคำนวณ 4 3 2 2" xfId="11306" xr:uid="{27FA63FD-F207-48BE-9B8B-D99CDEC6FC0F}"/>
    <cellStyle name="การคำนวณ 4 3 2 3" xfId="11791" xr:uid="{833E5C56-A371-4469-86DA-634F0A2CD6D6}"/>
    <cellStyle name="การคำนวณ 4 3 2 4" xfId="11075" xr:uid="{94B62242-C991-4BDD-A5DE-15871E4F2E03}"/>
    <cellStyle name="การคำนวณ 4 3 2 5" xfId="8474" xr:uid="{135826F4-9E63-40F6-9C17-836F0A7F3125}"/>
    <cellStyle name="การคำนวณ 4 3 2 6" xfId="11355" xr:uid="{B4FA014B-2DD3-4434-B0C7-627CF727444D}"/>
    <cellStyle name="การคำนวณ 4 3 2 7" xfId="5733" xr:uid="{5D225684-3A22-49D6-9438-9F4A992A9FE2}"/>
    <cellStyle name="การคำนวณ 4 3 3" xfId="1042" xr:uid="{24D145CB-27BA-4EA3-B813-D1A31E524911}"/>
    <cellStyle name="การคำนวณ 4 3 3 2" xfId="11259" xr:uid="{2452B76D-ACDB-4EA7-827E-B0B07D7B9469}"/>
    <cellStyle name="การคำนวณ 4 3 3 3" xfId="12156" xr:uid="{D2628E55-EF7C-4CB3-A551-1FF1DA9A6D60}"/>
    <cellStyle name="การคำนวณ 4 3 3 4" xfId="8599" xr:uid="{138703DE-B4EB-49D9-81C0-4C058788A5A1}"/>
    <cellStyle name="การคำนวณ 4 3 3 5" xfId="11520" xr:uid="{81B6C8B6-91FA-4F30-97E8-AA814618F0F1}"/>
    <cellStyle name="การคำนวณ 4 3 3 6" xfId="12208" xr:uid="{7CFC4E9F-34F2-479B-9A1B-4FB2700F1F0E}"/>
    <cellStyle name="การคำนวณ 4 3 3 7" xfId="7617" xr:uid="{6A039F23-0058-4F5F-B59D-437280E23640}"/>
    <cellStyle name="การคำนวณ 4 3 4" xfId="11915" xr:uid="{814C72CE-A4C1-4825-8BA1-49055A34325D}"/>
    <cellStyle name="การคำนวณ 4 3 5" xfId="11715" xr:uid="{CC6F1522-9222-4BD4-80C4-BDC473296EBA}"/>
    <cellStyle name="การคำนวณ 4 3 6" xfId="6325" xr:uid="{444AE95A-96F9-496A-BAE9-3AF4AD1D4608}"/>
    <cellStyle name="การคำนวณ 4 3 7" xfId="11968" xr:uid="{438DAC28-B8F5-47CD-96D6-CC6CAE1EA41B}"/>
    <cellStyle name="การคำนวณ 4 3 8" xfId="6385" xr:uid="{21F9C304-11C3-4FA5-A2B2-6F7E950506C6}"/>
    <cellStyle name="การคำนวณ 4 3 9" xfId="5257" xr:uid="{EE4E6B0F-4D6C-43A6-B182-02B858B62E2D}"/>
    <cellStyle name="การคำนวณ 4 4" xfId="715" xr:uid="{96453C5F-3AC8-450E-8EF4-32131DFA657B}"/>
    <cellStyle name="การคำนวณ 4 4 10" xfId="6254" xr:uid="{6BBD2EDC-96D1-4996-A32A-44936B4EE44F}"/>
    <cellStyle name="การคำนวณ 4 4 11" xfId="42356" xr:uid="{9A05F432-A082-4642-874F-FA00B0DF590E}"/>
    <cellStyle name="การคำนวณ 4 4 2" xfId="1072" xr:uid="{92CF873D-C56B-4F12-9E10-7179402E9AF4}"/>
    <cellStyle name="การคำนวณ 4 4 2 2" xfId="7343" xr:uid="{69DD6F30-C79D-420D-AF88-65EF5C08B973}"/>
    <cellStyle name="การคำนวณ 4 4 2 3" xfId="11108" xr:uid="{C4DAE537-7D6F-4F8E-8135-A9521A871CB0}"/>
    <cellStyle name="การคำนวณ 4 4 2 4" xfId="11267" xr:uid="{216DC736-ECD2-4E74-A1CE-2617FB25D306}"/>
    <cellStyle name="การคำนวณ 4 4 2 5" xfId="11872" xr:uid="{F2E66E7B-67C1-4914-B424-9ACD0AEA24E4}"/>
    <cellStyle name="การคำนวณ 4 4 2 6" xfId="11692" xr:uid="{6F347B76-96FC-4C4B-91BC-72D3052E769E}"/>
    <cellStyle name="การคำนวณ 4 4 2 7" xfId="11340" xr:uid="{2881E658-EECC-4B91-BDC0-21CF83027FE3}"/>
    <cellStyle name="การคำนวณ 4 4 2 8" xfId="6255" xr:uid="{B3459FD8-675B-4835-8AC1-D22409F19FFB}"/>
    <cellStyle name="การคำนวณ 4 4 3" xfId="7618" xr:uid="{6E20F485-FBB3-4DFD-99EA-B979C2A48F44}"/>
    <cellStyle name="การคำนวณ 4 4 4" xfId="7342" xr:uid="{27613EE4-3F4C-4497-B6D2-AE076D59100C}"/>
    <cellStyle name="การคำนวณ 4 4 5" xfId="12241" xr:uid="{D3CF40B5-5570-417C-B3EF-0A02C89F63D2}"/>
    <cellStyle name="การคำนวณ 4 4 6" xfId="6882" xr:uid="{D562C8DC-561B-484B-8DF6-BC5C01632538}"/>
    <cellStyle name="การคำนวณ 4 4 7" xfId="11639" xr:uid="{9FF940CF-843F-4EBF-B973-07BE589B5D0B}"/>
    <cellStyle name="การคำนวณ 4 4 8" xfId="12275" xr:uid="{82468271-7071-4FFF-83E8-335A6D172072}"/>
    <cellStyle name="การคำนวณ 4 4 9" xfId="11535" xr:uid="{8B25979A-F567-4435-A11A-3F0AD60FC30F}"/>
    <cellStyle name="การคำนวณ 4 5" xfId="817" xr:uid="{870BC6E9-5626-4EAE-BF71-89B15F1B5E60}"/>
    <cellStyle name="การคำนวณ 4 5 2" xfId="7344" xr:uid="{C5730007-C12F-41E2-BC0A-52E2D9F1AF72}"/>
    <cellStyle name="การคำนวณ 4 5 3" xfId="11744" xr:uid="{4D73718D-8954-409D-A555-E4E321B37D03}"/>
    <cellStyle name="การคำนวณ 4 5 4" xfId="12135" xr:uid="{3AFF42CD-1951-4E51-BECC-6AB8AF043054}"/>
    <cellStyle name="การคำนวณ 4 5 5" xfId="12095" xr:uid="{F8A3ADB7-385E-418F-9B2D-4E4343D806F1}"/>
    <cellStyle name="การคำนวณ 4 5 6" xfId="11325" xr:uid="{DCB5AE73-4EFF-4108-B878-EE9D37B4C7CA}"/>
    <cellStyle name="การคำนวณ 4 5 7" xfId="11508" xr:uid="{C0BD8517-B63C-44BD-AE15-35E113736677}"/>
    <cellStyle name="การคำนวณ 4 5 8" xfId="6256" xr:uid="{2A52CCDF-BFE3-4C8B-8367-68B5133F988C}"/>
    <cellStyle name="การคำนวณ 4 5 9" xfId="42966" xr:uid="{C2BCA7FE-386A-40F8-891D-4B064D334467}"/>
    <cellStyle name="การคำนวณ 4 6" xfId="2544" xr:uid="{F2F56D58-A9FF-41B3-BE78-1BE7A39C2E94}"/>
    <cellStyle name="การคำนวณ 4 6 2" xfId="7615" xr:uid="{FEEC865E-FAA8-4C05-A3DA-3F227D19F565}"/>
    <cellStyle name="การคำนวณ 4 6 3" xfId="43656" xr:uid="{4FD2AF84-B65D-4C6F-9D75-1CD277CF6A32}"/>
    <cellStyle name="การคำนวณ 4 7" xfId="8567" xr:uid="{3097304E-DF7A-4EDC-8AB2-2ECFF7512637}"/>
    <cellStyle name="การคำนวณ 4 7 2" xfId="45619" xr:uid="{2F13D40F-1074-4C86-8A6A-990ACF6E8027}"/>
    <cellStyle name="การคำนวณ 4 8" xfId="10501" xr:uid="{EA0F1CC7-2A71-499B-8D82-C908A1563161}"/>
    <cellStyle name="การคำนวณ 4 9" xfId="10669" xr:uid="{D252CF20-C402-44ED-B3CD-4F058FDD1D9B}"/>
    <cellStyle name="การคำนวณ 5" xfId="716" xr:uid="{1DB507FD-23C6-48D0-BFA5-ACE988E90C2D}"/>
    <cellStyle name="การคำนวณ 5 10" xfId="12075" xr:uid="{4CD5DA6F-7F1E-465E-A1E4-A9076C31F071}"/>
    <cellStyle name="การคำนวณ 5 11" xfId="11399" xr:uid="{A953BABA-42F7-459D-9CAC-9952A9E6D39E}"/>
    <cellStyle name="การคำนวณ 5 12" xfId="11767" xr:uid="{3E23C6A4-2C7F-488E-AB93-2673A2B72B99}"/>
    <cellStyle name="การคำนวณ 5 13" xfId="13323" xr:uid="{3C822615-C0BD-4152-831C-096D7660475E}"/>
    <cellStyle name="การคำนวณ 5 2" xfId="1387" xr:uid="{E2D6DA76-5955-4E1A-9C1A-9DDE550D46E3}"/>
    <cellStyle name="การคำนวณ 5 2 10" xfId="38612" xr:uid="{288AC5CD-169D-4898-93BA-4B70C0DA4916}"/>
    <cellStyle name="การคำนวณ 5 2 2" xfId="5603" xr:uid="{9DEEBACE-40E3-477D-BE2F-384C091E5B4D}"/>
    <cellStyle name="การคำนวณ 5 2 3" xfId="7345" xr:uid="{12583955-AC3D-45B5-BCC3-87210AFB58B1}"/>
    <cellStyle name="การคำนวณ 5 2 4" xfId="11525" xr:uid="{1D6C6527-E5D6-4B4D-B507-BEB63970F0A9}"/>
    <cellStyle name="การคำนวณ 5 2 5" xfId="12172" xr:uid="{C7BA6986-47F5-4E81-A562-9D33B572FF43}"/>
    <cellStyle name="การคำนวณ 5 2 6" xfId="11081" xr:uid="{69A183EA-A4D2-476A-8454-60CFF6DF2CC0}"/>
    <cellStyle name="การคำนวณ 5 2 7" xfId="11152" xr:uid="{9FC5B06C-11E6-4F0A-B9C9-E5F5DC26FA73}"/>
    <cellStyle name="การคำนวณ 5 2 8" xfId="11621" xr:uid="{ABCC82D5-1C16-411E-B4AD-F7027CD7B139}"/>
    <cellStyle name="การคำนวณ 5 2 9" xfId="4652" xr:uid="{D24D0DAA-C525-49DC-9DC6-606ECFE025CE}"/>
    <cellStyle name="การคำนวณ 5 3" xfId="1038" xr:uid="{3CF52504-24F5-4E38-A63F-C690CD297372}"/>
    <cellStyle name="การคำนวณ 5 3 2" xfId="5741" xr:uid="{742373E8-D073-4E8B-8EF5-F53A0CDF4637}"/>
    <cellStyle name="การคำนวณ 5 3 3" xfId="11031" xr:uid="{751E60A1-6EC4-4972-9860-0FA00952FFB6}"/>
    <cellStyle name="การคำนวณ 5 3 4" xfId="11227" xr:uid="{5831D035-1F00-43BF-9D58-019710A7D144}"/>
    <cellStyle name="การคำนวณ 5 3 5" xfId="6286" xr:uid="{802C75AE-5C9D-49DF-8C8C-E5FB750E26D3}"/>
    <cellStyle name="การคำนวณ 5 3 6" xfId="6798" xr:uid="{F9C340E3-FF51-4A83-B911-9840E1748B85}"/>
    <cellStyle name="การคำนวณ 5 3 7" xfId="11458" xr:uid="{86D19A00-3FFD-44F9-B9FE-524AA377A888}"/>
    <cellStyle name="การคำนวณ 5 3 8" xfId="5265" xr:uid="{E1BA4E1C-A3FA-473F-B5AA-F2A6B5CC8AEA}"/>
    <cellStyle name="การคำนวณ 5 3 9" xfId="41517" xr:uid="{9284E794-C77D-46D8-977F-10C6C7C37A99}"/>
    <cellStyle name="การคำนวณ 5 4" xfId="3175" xr:uid="{1749D771-C8B6-447C-B498-96D936BB76D7}"/>
    <cellStyle name="การคำนวณ 5 4 2" xfId="10178" xr:uid="{BA684735-553C-4674-83EF-9E7C11256222}"/>
    <cellStyle name="การคำนวณ 5 4 3" xfId="42168" xr:uid="{31256995-C5BC-49B4-B250-598A2750CE0C}"/>
    <cellStyle name="การคำนวณ 5 5" xfId="10773" xr:uid="{7A41DA40-C49B-4628-8B7A-DD4DF4424CA4}"/>
    <cellStyle name="การคำนวณ 5 5 2" xfId="42778" xr:uid="{BF6F7477-E17B-4A20-A715-52B5FEE23DBD}"/>
    <cellStyle name="การคำนวณ 5 6" xfId="10863" xr:uid="{35F52F89-132E-49DD-BAAB-3711571B06FE}"/>
    <cellStyle name="การคำนวณ 5 6 2" xfId="43826" xr:uid="{141A6BA6-A245-4AC7-A6C2-8C59A93FDDD8}"/>
    <cellStyle name="การคำนวณ 5 7" xfId="10934" xr:uid="{C6A78E1E-F605-4BAE-81B9-FF1387471C23}"/>
    <cellStyle name="การคำนวณ 5 7 2" xfId="45463" xr:uid="{9F99494D-AF8C-47D6-BE52-10278987ACE2}"/>
    <cellStyle name="การคำนวณ 5 8" xfId="11642" xr:uid="{B3D440FD-7D7C-47FD-B95C-E296EDC7911D}"/>
    <cellStyle name="การคำนวณ 5 9" xfId="11193" xr:uid="{720A927B-9824-478B-AAF9-9910AFD53CCB}"/>
    <cellStyle name="การคำนวณ 6" xfId="717" xr:uid="{8EDB2006-037D-44F9-9E24-A04CC4008C0B}"/>
    <cellStyle name="การคำนวณ 6 10" xfId="38052" xr:uid="{A059D83C-7A53-4246-A9A7-82BF60BD1AB1}"/>
    <cellStyle name="การคำนวณ 6 2" xfId="1384" xr:uid="{55149BFA-7845-46CF-AA6D-D25D5D2BA2CE}"/>
    <cellStyle name="การคำนวณ 6 2 10" xfId="41946" xr:uid="{47E17752-1339-4745-AA9E-BF522DD27505}"/>
    <cellStyle name="การคำนวณ 6 2 2" xfId="5618" xr:uid="{7296FE41-8A05-449F-BED3-97ABCA56843E}"/>
    <cellStyle name="การคำนวณ 6 2 3" xfId="7346" xr:uid="{85EA0D99-EF92-4DCF-B5F2-F836F5AF0F88}"/>
    <cellStyle name="การคำนวณ 6 2 4" xfId="11815" xr:uid="{222BEEBE-A357-4421-A881-009E2A26C042}"/>
    <cellStyle name="การคำนวณ 6 2 5" xfId="11825" xr:uid="{E3B98C49-3930-4383-9BFB-597644FAD0F9}"/>
    <cellStyle name="การคำนวณ 6 2 6" xfId="7019" xr:uid="{5178393A-108A-415B-9F51-EDCB65A119FD}"/>
    <cellStyle name="การคำนวณ 6 2 7" xfId="11178" xr:uid="{B52467C8-15BA-4551-8098-086D95EC974D}"/>
    <cellStyle name="การคำนวณ 6 2 8" xfId="11345" xr:uid="{0A13C205-68DC-4E25-8A2E-B7CC36832B0E}"/>
    <cellStyle name="การคำนวณ 6 2 9" xfId="4667" xr:uid="{44DAEBCB-255E-4B37-B522-5C9411E21EB3}"/>
    <cellStyle name="การคำนวณ 6 3" xfId="1032" xr:uid="{3799181C-B32B-46DA-9287-55645F41D4FE}"/>
    <cellStyle name="การคำนวณ 6 3 2" xfId="5756" xr:uid="{0CCF793A-944C-4A02-9E17-54099F5787EF}"/>
    <cellStyle name="การคำนวณ 6 3 3" xfId="11054" xr:uid="{E1939E44-DBF9-4F35-8CB1-68850B23BA32}"/>
    <cellStyle name="การคำนวณ 6 3 4" xfId="12254" xr:uid="{F78D6615-DD02-48B1-8B82-DDD18AEA1151}"/>
    <cellStyle name="การคำนวณ 6 3 5" xfId="12025" xr:uid="{3B95E065-6363-476F-8A7B-B601C418D28C}"/>
    <cellStyle name="การคำนวณ 6 3 6" xfId="12177" xr:uid="{3217F526-C4E6-4C57-A078-C00C05BC9792}"/>
    <cellStyle name="การคำนวณ 6 3 7" xfId="6794" xr:uid="{3AFB92CA-AC13-4DC1-A132-9F8F9D05DA36}"/>
    <cellStyle name="การคำนวณ 6 3 8" xfId="5280" xr:uid="{15EAC175-CE48-4D9D-953B-95739E557AF0}"/>
    <cellStyle name="การคำนวณ 6 3 9" xfId="42572" xr:uid="{EE191316-3D76-43A4-848B-3D364BF97FC7}"/>
    <cellStyle name="การคำนวณ 6 4" xfId="11457" xr:uid="{F80598A1-29B0-45C7-92DC-6B5E5586D7B9}"/>
    <cellStyle name="การคำนวณ 6 4 2" xfId="43135" xr:uid="{0E2451D8-C1B1-482B-A31A-9952C2245A5B}"/>
    <cellStyle name="การคำนวณ 6 5" xfId="11128" xr:uid="{99C27EBC-20BC-48F5-A9C6-07C9F1229AF6}"/>
    <cellStyle name="การคำนวณ 6 5 2" xfId="43385" xr:uid="{CC7747D2-ED49-4050-8D41-BBC3CD7667CD}"/>
    <cellStyle name="การคำนวณ 6 6" xfId="11021" xr:uid="{93A070D4-FCD7-4C4B-BE06-70B3DC181C2D}"/>
    <cellStyle name="การคำนวณ 6 6 2" xfId="45787" xr:uid="{7D94083E-C1CF-47CE-B173-5B6398EA42E2}"/>
    <cellStyle name="การคำนวณ 6 7" xfId="11552" xr:uid="{8A6287A4-C586-42BB-902A-7F7850617719}"/>
    <cellStyle name="การคำนวณ 6 7 2" xfId="46065" xr:uid="{E657D468-2AE0-45D8-9DF3-7B9EF0C5F52C}"/>
    <cellStyle name="การคำนวณ 6 8" xfId="11972" xr:uid="{5F74272A-E952-47EA-9C5A-6B08C25C8BC0}"/>
    <cellStyle name="การคำนวณ 6 9" xfId="4238" xr:uid="{2CBEACB3-BE86-4F53-9B70-62EE36F03C44}"/>
    <cellStyle name="การคำนวณ 7" xfId="718" xr:uid="{969AA8E2-1646-4665-B97C-EE344EE99A6A}"/>
    <cellStyle name="การคำนวณ 7 10" xfId="12819" xr:uid="{E56AA62A-D5AC-4475-BE6B-DD3016DDAEC6}"/>
    <cellStyle name="การคำนวณ 7 2" xfId="1078" xr:uid="{FFB61553-5022-452F-9AAC-A4F9EF3A3DDA}"/>
    <cellStyle name="การคำนวณ 7 2 10" xfId="38354" xr:uid="{758490DA-8D8F-49AF-89A1-942291CB5181}"/>
    <cellStyle name="การคำนวณ 7 2 2" xfId="5586" xr:uid="{A86A725F-07AA-4EA4-B7F7-003C6EA4359A}"/>
    <cellStyle name="การคำนวณ 7 2 3" xfId="7347" xr:uid="{397CA30B-514E-4DC4-8A65-E98AAFA4E59B}"/>
    <cellStyle name="การคำนวณ 7 2 4" xfId="11398" xr:uid="{FDB04F12-CD8C-4953-BD41-B53C77E51F77}"/>
    <cellStyle name="การคำนวณ 7 2 5" xfId="12199" xr:uid="{F14EEDE3-0273-4BB7-9B78-FD6BCDBF6F96}"/>
    <cellStyle name="การคำนวณ 7 2 6" xfId="11943" xr:uid="{14DDD743-304D-4E9C-A18C-9AB22099B973}"/>
    <cellStyle name="การคำนวณ 7 2 7" xfId="12272" xr:uid="{4A5D0E09-EFDF-484D-99CF-93E8752F25ED}"/>
    <cellStyle name="การคำนวณ 7 2 8" xfId="11871" xr:uid="{139A4417-1089-4DAC-80C7-5D9F5C7F9E5D}"/>
    <cellStyle name="การคำนวณ 7 2 9" xfId="4636" xr:uid="{2385CCEE-9CED-4618-B3CC-58035D816D73}"/>
    <cellStyle name="การคำนวณ 7 3" xfId="5256" xr:uid="{BBFAF750-AD89-43EF-A415-D0EDEB20D022}"/>
    <cellStyle name="การคำนวณ 7 3 2" xfId="5732" xr:uid="{9843F6F5-BAFB-4872-983C-EA5BB56F569B}"/>
    <cellStyle name="การคำนวณ 7 3 3" xfId="41826" xr:uid="{4513FDFE-4427-4BD7-A061-9BA0E9D60116}"/>
    <cellStyle name="การคำนวณ 7 4" xfId="11424" xr:uid="{1F453218-EEDC-427F-8CF4-738280B6BC9C}"/>
    <cellStyle name="การคำนวณ 7 4 2" xfId="41751" xr:uid="{69E6C69F-6070-4983-B6D5-F78619D71AF9}"/>
    <cellStyle name="การคำนวณ 7 5" xfId="12287" xr:uid="{307AB574-4B16-4188-B531-087991D3C003}"/>
    <cellStyle name="การคำนวณ 7 5 2" xfId="43059" xr:uid="{DF102895-3DB5-4F55-A70C-416CEB87F5D7}"/>
    <cellStyle name="การคำนวณ 7 6" xfId="12174" xr:uid="{28136E27-1E16-405E-A634-5F3EB25EED33}"/>
    <cellStyle name="การคำนวณ 7 6 2" xfId="43589" xr:uid="{713CEAB0-CB49-4818-9EE3-79FAF9456D7E}"/>
    <cellStyle name="การคำนวณ 7 7" xfId="11740" xr:uid="{8106EDB8-E491-46D3-B000-3C59BBC51772}"/>
    <cellStyle name="การคำนวณ 7 7 2" xfId="45696" xr:uid="{66BBD21A-6224-4E0C-8335-77E60874BB80}"/>
    <cellStyle name="การคำนวณ 7 8" xfId="11062" xr:uid="{49EEFEA3-C9C9-49E0-B982-353067945D38}"/>
    <cellStyle name="การคำนวณ 7 9" xfId="4229" xr:uid="{C37902B6-403F-487D-97A9-6D37498B0152}"/>
    <cellStyle name="การคำนวณ 8" xfId="1227" xr:uid="{3550DF54-33A3-4D86-91C1-A010BBCEAEAD}"/>
    <cellStyle name="การคำนวณ 8 10" xfId="38346" xr:uid="{C75003A5-5126-47F6-BFDF-CB2806304F18}"/>
    <cellStyle name="การคำนวณ 8 2" xfId="5523" xr:uid="{7D63AD26-F0BC-48C5-80DE-8B745CC9C592}"/>
    <cellStyle name="การคำนวณ 8 3" xfId="7348" xr:uid="{CBC9AC4C-2966-4F0A-8AA6-14A714E054D3}"/>
    <cellStyle name="การคำนวณ 8 4" xfId="11071" xr:uid="{D2F8FAC0-98B6-4A92-A8D3-D0BECF8281DF}"/>
    <cellStyle name="การคำนวณ 8 5" xfId="11632" xr:uid="{4E744A76-11F2-4EA1-81DE-D8AA917D4D8A}"/>
    <cellStyle name="การคำนวณ 8 6" xfId="11498" xr:uid="{94D9219A-A33B-4551-A71E-0D08D04EA294}"/>
    <cellStyle name="การคำนวณ 8 7" xfId="11958" xr:uid="{7D2BBCAB-C34C-417F-A01E-99EDA96244BA}"/>
    <cellStyle name="การคำนวณ 8 8" xfId="11720" xr:uid="{D1AB6BB4-E255-4694-AC3A-9EB87CE4E92D}"/>
    <cellStyle name="การคำนวณ 8 9" xfId="4507" xr:uid="{2E8B3659-B1C4-491F-80D4-E47761D47916}"/>
    <cellStyle name="การคำนวณ 9" xfId="790" xr:uid="{9A5BEAB4-2568-4AA0-8FF9-E656FE82F6EF}"/>
    <cellStyle name="การคำนวณ 9 2" xfId="5637" xr:uid="{4D9D0407-EA28-4705-89C9-506E5A6B553A}"/>
    <cellStyle name="การคำนวณ 9 3" xfId="6465" xr:uid="{BAE409ED-91B4-4ECA-85DD-8DE0EFFDBD9F}"/>
    <cellStyle name="การคำนวณ 9 4" xfId="11346" xr:uid="{5CD6F478-55C3-4003-8767-19A7C98F57ED}"/>
    <cellStyle name="การคำนวณ 9 5" xfId="11712" xr:uid="{5300C26B-BBB0-4932-B62D-F3598CF84B58}"/>
    <cellStyle name="การคำนวณ 9 6" xfId="11634" xr:uid="{45C02ACF-5ADF-473B-9C21-EE09756CAD43}"/>
    <cellStyle name="การคำนวณ 9 7" xfId="6817" xr:uid="{6878F174-F838-4403-86EA-C19AFD69283B}"/>
    <cellStyle name="การคำนวณ 9 8" xfId="4797" xr:uid="{FBA5F9EF-5DCA-438F-9B81-E4C20FCD4E30}"/>
    <cellStyle name="การคำนวณ 9 9" xfId="41844" xr:uid="{28951316-682E-46CB-806E-AC0975CA2037}"/>
    <cellStyle name="ข้อความเตือน" xfId="719" xr:uid="{1F4A77BD-7DA0-4416-8760-073A99E12BBE}"/>
    <cellStyle name="ข้อความเตือน 2" xfId="12538" xr:uid="{7007B51D-C99C-4319-9BA7-28391AA35F83}"/>
    <cellStyle name="ข้อความเตือน 2 2" xfId="37836" xr:uid="{75EBD163-D308-435F-BF78-500330A1E8BA}"/>
    <cellStyle name="ข้อความเตือน 3" xfId="38053" xr:uid="{1F624554-461D-410E-89BC-93644A3C2888}"/>
    <cellStyle name="ข้อความเตือน 4" xfId="12718" xr:uid="{AC091BAB-34EF-4F87-8044-A2B93F77366B}"/>
    <cellStyle name="ข้อความอธิบาย" xfId="720" xr:uid="{7B4ECA91-4201-49AA-8216-55DB4E969781}"/>
    <cellStyle name="ข้อความอธิบาย 2" xfId="12608" xr:uid="{17F09607-7762-4F62-A019-1335BDCF7E18}"/>
    <cellStyle name="ข้อความอธิบาย 2 2" xfId="37837" xr:uid="{CEC599EB-F774-4297-B7B9-AAD3716EF2B5}"/>
    <cellStyle name="ข้อความอธิบาย 3" xfId="38054" xr:uid="{06D34507-0314-43CF-94A1-9E6B91B4EF7F}"/>
    <cellStyle name="ข้อความอธิบาย 4" xfId="12641" xr:uid="{211BBE57-6C52-40B3-A365-C7D270D8B46E}"/>
    <cellStyle name="ชื่อเรื่อง" xfId="721" xr:uid="{DD48C68B-5DCE-40C4-B8CE-E13378648F71}"/>
    <cellStyle name="ชื่อเรื่อง 2" xfId="12539" xr:uid="{F31B4914-403C-4D6F-B92B-7CA8ED3DEBFE}"/>
    <cellStyle name="ชื่อเรื่อง 2 2" xfId="37838" xr:uid="{FACFF280-8481-43A4-8CBE-B06F1D6607BF}"/>
    <cellStyle name="ชื่อเรื่อง 3" xfId="38055" xr:uid="{C94A5125-301D-4FEE-88DD-5927B0E2DA29}"/>
    <cellStyle name="ชื่อเรื่อง 4" xfId="12755" xr:uid="{E4157787-133B-4186-899A-385E7B9DA35C}"/>
    <cellStyle name="ดี" xfId="722" xr:uid="{99D65098-D0D0-41FC-910A-E32C6D60F362}"/>
    <cellStyle name="ดี 2" xfId="12609" xr:uid="{1180916D-0988-4D65-8528-88CEA350761B}"/>
    <cellStyle name="ดี 2 2" xfId="37839" xr:uid="{5378BB9E-AA49-43AF-9B47-F069664C71DC}"/>
    <cellStyle name="ดี 3" xfId="38056" xr:uid="{AAE45EC3-30EC-4150-A3A3-806AF6BD6E27}"/>
    <cellStyle name="ดี 4" xfId="12798" xr:uid="{151CB94A-F8BB-4B1C-9E1C-9614BBB997E3}"/>
    <cellStyle name="ตามการเชื่อมโยงหลายมิติ" xfId="12701" xr:uid="{C942BC51-6544-420C-89F6-6F497CF99F9A}"/>
    <cellStyle name="น้บะภฒ_95" xfId="3938" xr:uid="{2FB770C0-D4BA-407E-97BA-70D5E408FE61}"/>
    <cellStyle name="ปกติ 2" xfId="3939" xr:uid="{8B8EEA96-90AF-4D7F-9A41-21342DAD02C9}"/>
    <cellStyle name="ปกติ_1999-PLAN-ACTUAL" xfId="3940" xr:uid="{E9D4DA03-F4C4-4549-9099-F2C8B6DFEB8B}"/>
    <cellStyle name="ป้อนค่า" xfId="723" xr:uid="{CCA7868F-C145-47A6-B8B7-E87BB8612142}"/>
    <cellStyle name="ป้อนค่า 10" xfId="2125" xr:uid="{A99037AB-B20B-48D2-888E-B8107DA676ED}"/>
    <cellStyle name="ป้อนค่า 10 2" xfId="8568" xr:uid="{D7EBE1D4-8739-4C0E-B8A5-74BD15CA06A5}"/>
    <cellStyle name="ป้อนค่า 10 3" xfId="42489" xr:uid="{93CA661C-931F-49DC-8922-A7760F3A98E9}"/>
    <cellStyle name="ป้อนค่า 11" xfId="2175" xr:uid="{D3E66C4D-A802-48C1-BD80-E34F94AE45A4}"/>
    <cellStyle name="ป้อนค่า 11 2" xfId="9409" xr:uid="{001168C5-F38E-4049-BDAB-C25D2561569A}"/>
    <cellStyle name="ป้อนค่า 11 3" xfId="43074" xr:uid="{D5EE3BDB-0E72-4DCF-840D-E797D2F566EE}"/>
    <cellStyle name="ป้อนค่า 12" xfId="10679" xr:uid="{3E71D362-E034-4D81-99B4-6540C99CA4C5}"/>
    <cellStyle name="ป้อนค่า 12 2" xfId="43581" xr:uid="{8D987E94-A710-44E8-BA27-6440896C207A}"/>
    <cellStyle name="ป้อนค่า 13" xfId="9415" xr:uid="{8E0CF5A9-09C5-4900-83FA-F1B876A844A4}"/>
    <cellStyle name="ป้อนค่า 13 2" xfId="45701" xr:uid="{FF7B67D5-33C5-49CC-BBF4-F2287813C42E}"/>
    <cellStyle name="ป้อนค่า 14" xfId="10580" xr:uid="{887615BB-6387-46F0-9649-DC745F980DC1}"/>
    <cellStyle name="ป้อนค่า 15" xfId="11698" xr:uid="{5400565E-2A47-4E06-8807-BDE56DC43250}"/>
    <cellStyle name="ป้อนค่า 16" xfId="11597" xr:uid="{88A7B922-C69F-4477-B0D1-464EBA3795A0}"/>
    <cellStyle name="ป้อนค่า 17" xfId="11701" xr:uid="{C769DC0E-B1EF-4E1D-B3DB-3FAA30B71CEB}"/>
    <cellStyle name="ป้อนค่า 18" xfId="7241" xr:uid="{A8364A6C-42C3-4940-B070-4B6CDDD2B9FC}"/>
    <cellStyle name="ป้อนค่า 19" xfId="6848" xr:uid="{2F0F8D68-A438-4E55-B0D8-F000A1145835}"/>
    <cellStyle name="ป้อนค่า 2" xfId="724" xr:uid="{D3720D49-46AE-4EDF-B149-48E593FC29A5}"/>
    <cellStyle name="ป้อนค่า 2 10" xfId="10746" xr:uid="{5F1CF28E-FB0C-4687-B1D0-8042FF4A03FF}"/>
    <cellStyle name="ป้อนค่า 2 11" xfId="10910" xr:uid="{F6BC68AF-6168-4878-A249-A56C1983E621}"/>
    <cellStyle name="ป้อนค่า 2 12" xfId="11986" xr:uid="{60E82AD2-6B1F-46DF-8847-36460C1CADFD}"/>
    <cellStyle name="ป้อนค่า 2 13" xfId="6816" xr:uid="{23F56AFF-D0C1-4E48-912E-C4AE73133639}"/>
    <cellStyle name="ป้อนค่า 2 14" xfId="12106" xr:uid="{775A3D2F-6DAB-4848-B10F-A1479299DF4A}"/>
    <cellStyle name="ป้อนค่า 2 15" xfId="11092" xr:uid="{244980A9-6302-4390-83CE-489BCC675B2B}"/>
    <cellStyle name="ป้อนค่า 2 16" xfId="11194" xr:uid="{E1CF18B2-BDC8-4B26-A73F-868601F969F9}"/>
    <cellStyle name="ป้อนค่า 2 17" xfId="12540" xr:uid="{7E2C5B81-4995-4F0A-88DC-11D38FB50C36}"/>
    <cellStyle name="ป้อนค่า 2 2" xfId="725" xr:uid="{1FF5410F-ECF8-49EB-BD93-343239AC5EDC}"/>
    <cellStyle name="ป้อนค่า 2 2 10" xfId="11323" xr:uid="{B20963DA-46A3-4CB5-8A6B-342902AECFA8}"/>
    <cellStyle name="ป้อนค่า 2 2 11" xfId="11044" xr:uid="{1DCABBAB-F03F-4B38-A07E-5ABD69BCAACC}"/>
    <cellStyle name="ป้อนค่า 2 2 12" xfId="10998" xr:uid="{4649521F-15D6-4B5D-89DD-8A950E6BA7EE}"/>
    <cellStyle name="ป้อนค่า 2 2 13" xfId="37967" xr:uid="{CDB71B15-4688-40C3-96B1-07719A8AFD6B}"/>
    <cellStyle name="ป้อนค่า 2 2 2" xfId="1420" xr:uid="{C9966125-2DD3-4626-A7A1-BAF6C43FDF8C}"/>
    <cellStyle name="ป้อนค่า 2 2 2 10" xfId="41911" xr:uid="{24FC1DFD-8E98-491D-9DD4-0142BDEACA0D}"/>
    <cellStyle name="ป้อนค่า 2 2 2 2" xfId="5611" xr:uid="{49BC0405-B6A0-49E8-A266-E57840F263B9}"/>
    <cellStyle name="ป้อนค่า 2 2 2 3" xfId="7351" xr:uid="{E8FFFF61-794D-4753-8CEC-B57B7D46CB18}"/>
    <cellStyle name="ป้อนค่า 2 2 2 4" xfId="12074" xr:uid="{C3BC5393-B114-419F-9DA4-C2991EE28B52}"/>
    <cellStyle name="ป้อนค่า 2 2 2 5" xfId="11886" xr:uid="{10622537-40A4-48A7-899E-10A860BFBE5F}"/>
    <cellStyle name="ป้อนค่า 2 2 2 6" xfId="11529" xr:uid="{A4757BA4-83F9-41A9-BF57-4133C8160BC6}"/>
    <cellStyle name="ป้อนค่า 2 2 2 7" xfId="6670" xr:uid="{A2EFFF48-1713-45B8-85BA-45B03BC0F451}"/>
    <cellStyle name="ป้อนค่า 2 2 2 8" xfId="11601" xr:uid="{4AA989B1-56DC-4882-9CEC-4999BC467931}"/>
    <cellStyle name="ป้อนค่า 2 2 2 9" xfId="4660" xr:uid="{CF7BA076-94C4-480C-B3CC-5CB316942466}"/>
    <cellStyle name="ป้อนค่า 2 2 3" xfId="1083" xr:uid="{CA90D5A7-5851-465D-A9C6-DE53CB6F6F74}"/>
    <cellStyle name="ป้อนค่า 2 2 3 2" xfId="5749" xr:uid="{5E59CA59-D823-4B6B-8A1F-4B3A236969FB}"/>
    <cellStyle name="ป้อนค่า 2 2 3 3" xfId="12300" xr:uid="{921F3241-A480-475F-B551-16D566793451}"/>
    <cellStyle name="ป้อนค่า 2 2 3 4" xfId="12154" xr:uid="{B08C6564-47D4-4C93-BD0A-ED92378604EE}"/>
    <cellStyle name="ป้อนค่า 2 2 3 5" xfId="11581" xr:uid="{ED9292CC-87A4-47C2-99C7-976B2DCB5CE5}"/>
    <cellStyle name="ป้อนค่า 2 2 3 6" xfId="12045" xr:uid="{55B83ECC-3FB4-4DA7-AA49-F79A3A710E72}"/>
    <cellStyle name="ป้อนค่า 2 2 3 7" xfId="11145" xr:uid="{A2A38133-B708-4E3C-AFAF-760030DD706A}"/>
    <cellStyle name="ป้อนค่า 2 2 3 8" xfId="5273" xr:uid="{C3E74737-0F7E-48E4-8693-CA31922B7206}"/>
    <cellStyle name="ป้อนค่า 2 2 3 9" xfId="42555" xr:uid="{C2BD872E-64A1-4E0D-B229-A76163C6CAEF}"/>
    <cellStyle name="ป้อนค่า 2 2 4" xfId="2838" xr:uid="{321A1B60-DF3D-4D9C-87B1-6B733F234F38}"/>
    <cellStyle name="ป้อนค่า 2 2 4 2" xfId="9765" xr:uid="{3C26FBD6-5D63-4DE6-A27B-FF7E8CA8A974}"/>
    <cellStyle name="ป้อนค่า 2 2 4 3" xfId="43119" xr:uid="{0F2967E5-682D-4BB4-8B2F-8B7BD606135A}"/>
    <cellStyle name="ป้อนค่า 2 2 5" xfId="10650" xr:uid="{FB43625B-E294-46B5-8648-CC140D76F688}"/>
    <cellStyle name="ป้อนค่า 2 2 5 2" xfId="43370" xr:uid="{5938BC5B-0DEF-4DF7-AABB-B02E795CF13C}"/>
    <cellStyle name="ป้อนค่า 2 2 6" xfId="8666" xr:uid="{C67A2C57-5C28-4E7A-8312-5805E94292F5}"/>
    <cellStyle name="ป้อนค่า 2 2 6 2" xfId="45754" xr:uid="{387BEB1B-529D-425C-BB60-5BB76645D420}"/>
    <cellStyle name="ป้อนค่า 2 2 7" xfId="10601" xr:uid="{D830534B-C5DC-4199-9D39-7387267CFDF1}"/>
    <cellStyle name="ป้อนค่า 2 2 7 2" xfId="46051" xr:uid="{EA6A3BB0-1C6C-40B6-AF77-F13EAEC8B256}"/>
    <cellStyle name="ป้อนค่า 2 2 8" xfId="11572" xr:uid="{35532D1E-731C-44EF-87FD-953053AE753C}"/>
    <cellStyle name="ป้อนค่า 2 2 9" xfId="11528" xr:uid="{EFA14D37-1908-4B72-A707-36B33E8A6C2E}"/>
    <cellStyle name="ป้อนค่า 2 3" xfId="726" xr:uid="{A90D3434-D05B-4132-BD97-6E1CFF278DFF}"/>
    <cellStyle name="ป้อนค่า 2 3 2" xfId="1432" xr:uid="{7A9B8531-FD5E-4BB2-A6F4-392384B08AE2}"/>
    <cellStyle name="ป้อนค่า 2 3 2 2" xfId="5626" xr:uid="{3401C95F-8154-40DC-860C-C0A35FA8B137}"/>
    <cellStyle name="ป้อนค่า 2 3 2 3" xfId="7352" xr:uid="{B2102604-F854-4469-8F61-AE90886635A8}"/>
    <cellStyle name="ป้อนค่า 2 3 2 4" xfId="11885" xr:uid="{C883FF1B-39B0-42C7-9ED9-5F344A292007}"/>
    <cellStyle name="ป้อนค่า 2 3 2 5" xfId="11843" xr:uid="{95D23A97-CD33-4620-BF2C-E978C1765B6C}"/>
    <cellStyle name="ป้อนค่า 2 3 2 6" xfId="11301" xr:uid="{E00FCD2E-39FD-4235-BAAA-BDA1D36FA7A4}"/>
    <cellStyle name="ป้อนค่า 2 3 2 7" xfId="11595" xr:uid="{25515A78-7006-415E-83C3-E8C43E56B244}"/>
    <cellStyle name="ป้อนค่า 2 3 2 8" xfId="11003" xr:uid="{1DE6AAD6-F3A8-4325-9BCF-C8A9A5316E49}"/>
    <cellStyle name="ป้อนค่า 2 3 2 9" xfId="4675" xr:uid="{2BC6A633-958A-41C7-85B0-9E9533639519}"/>
    <cellStyle name="ป้อนค่า 2 3 3" xfId="1097" xr:uid="{FFDF4379-3DA3-4EFF-AE17-FC4551F3BAD3}"/>
    <cellStyle name="ป้อนค่า 2 3 3 2" xfId="5764" xr:uid="{EB5A1DF9-1766-46D0-B70E-7658441A9963}"/>
    <cellStyle name="ป้อนค่า 2 3 3 3" xfId="11073" xr:uid="{CF5D4A9D-CFA7-42E1-B444-8115D69F115C}"/>
    <cellStyle name="ป้อนค่า 2 3 3 4" xfId="6464" xr:uid="{DC3F093C-A198-48C0-B875-B00C5CDB9939}"/>
    <cellStyle name="ป้อนค่า 2 3 3 5" xfId="11018" xr:uid="{AA14859D-577A-488F-AC0B-A574A076888A}"/>
    <cellStyle name="ป้อนค่า 2 3 3 6" xfId="11732" xr:uid="{3702112C-7B4B-4C06-94AA-DC9AEB3631DB}"/>
    <cellStyle name="ป้อนค่า 2 3 3 7" xfId="12250" xr:uid="{EEEC74C3-B472-4BBF-B100-2FD648069B60}"/>
    <cellStyle name="ป้อนค่า 2 3 3 8" xfId="5288" xr:uid="{2E2710D9-F5F9-42DD-B524-89AFF30FBC50}"/>
    <cellStyle name="ป้อนค่า 2 3 4" xfId="3941" xr:uid="{48B09432-A67D-413C-B705-049500244718}"/>
    <cellStyle name="ป้อนค่า 2 3 4 2" xfId="12200" xr:uid="{1EF8AF2C-911E-4382-AE58-25A3C832C87E}"/>
    <cellStyle name="ป้อนค่า 2 3 5" xfId="7247" xr:uid="{B549F2BE-23F1-4766-8510-C84868712D9F}"/>
    <cellStyle name="ป้อนค่า 2 3 6" xfId="6831" xr:uid="{97327BBD-CC5F-429F-AC42-906ED70BC117}"/>
    <cellStyle name="ป้อนค่า 2 3 7" xfId="11723" xr:uid="{A8F93E8A-08EF-4920-BB2B-F822795BDEEF}"/>
    <cellStyle name="ป้อนค่า 2 3 8" xfId="12047" xr:uid="{C3128CF9-6006-49E7-9EAE-014F8D09B5CC}"/>
    <cellStyle name="ป้อนค่า 2 3 9" xfId="38182" xr:uid="{FD727192-D3E5-4135-BEE1-041B85F1466A}"/>
    <cellStyle name="ป้อนค่า 2 4" xfId="727" xr:uid="{D67D7602-DE0A-49EA-93FA-4E013DE17142}"/>
    <cellStyle name="ป้อนค่า 2 4 10" xfId="4641" xr:uid="{2C6C3B07-8CFD-4363-BAE2-4707317F2D5B}"/>
    <cellStyle name="ป้อนค่า 2 4 11" xfId="38432" xr:uid="{3985920E-1C90-4CFE-AAD9-0F3BF3157F83}"/>
    <cellStyle name="ป้อนค่า 2 4 2" xfId="1053" xr:uid="{A78498C0-8534-4DDC-9755-0CBC3BBB476D}"/>
    <cellStyle name="ป้อนค่า 2 4 2 2" xfId="7354" xr:uid="{6A7FE09C-A1EC-4790-B3C1-C98A134D8837}"/>
    <cellStyle name="ป้อนค่า 2 4 2 3" xfId="11847" xr:uid="{70FD76B1-42D0-40F1-8181-70FCD12A7C18}"/>
    <cellStyle name="ป้อนค่า 2 4 2 4" xfId="6409" xr:uid="{25BD65F9-89E9-4265-ACD2-FE1123BAF837}"/>
    <cellStyle name="ป้อนค่า 2 4 2 5" xfId="12239" xr:uid="{1BB051D7-5A99-4627-9786-396FBDFCD74C}"/>
    <cellStyle name="ป้อนค่า 2 4 2 6" xfId="11257" xr:uid="{36DC71DB-0000-4348-93FA-26CFA5B3FAAE}"/>
    <cellStyle name="ป้อนค่า 2 4 2 7" xfId="11735" xr:uid="{01146455-5576-48DF-9B0B-9821172ED0CD}"/>
    <cellStyle name="ป้อนค่า 2 4 2 8" xfId="5591" xr:uid="{900E6A92-AB92-49C3-AFDB-7B2C14F36CF8}"/>
    <cellStyle name="ป้อนค่า 2 4 3" xfId="7621" xr:uid="{6CA8BF7D-7A88-4D1A-BCA6-65F321DC693E}"/>
    <cellStyle name="ป้อนค่า 2 4 4" xfId="7353" xr:uid="{4FCF8E2C-A4BD-4065-AB7D-F92D62E28D39}"/>
    <cellStyle name="ป้อนค่า 2 4 5" xfId="11979" xr:uid="{9E18EEC1-136A-4699-BD6F-A8CD884ABD5C}"/>
    <cellStyle name="ป้อนค่า 2 4 6" xfId="11929" xr:uid="{BAAF9A04-1E5C-48EA-964E-C71CBE346707}"/>
    <cellStyle name="ป้อนค่า 2 4 7" xfId="11110" xr:uid="{DA74366E-F71F-4A9A-9119-4BBC99C5B4FA}"/>
    <cellStyle name="ป้อนค่า 2 4 8" xfId="11850" xr:uid="{A8080FD9-6DC5-43C1-8A8C-2840D2FFEFB0}"/>
    <cellStyle name="ป้อนค่า 2 4 9" xfId="11831" xr:uid="{E52024DD-7A4F-4806-B680-579124278EE5}"/>
    <cellStyle name="ป้อนค่า 2 5" xfId="1250" xr:uid="{F3F6F9FA-49D1-4E37-9384-796C1CC6129A}"/>
    <cellStyle name="ป้อนค่า 2 5 2" xfId="5643" xr:uid="{1567F51E-D419-4B4B-BC5A-F2B6398F2A32}"/>
    <cellStyle name="ป้อนค่า 2 5 3" xfId="11996" xr:uid="{01526F14-41FF-459A-A461-0974343DE220}"/>
    <cellStyle name="ป้อนค่า 2 5 4" xfId="11327" xr:uid="{38DC13E9-EBFB-4E25-BA19-FE0C48847E23}"/>
    <cellStyle name="ป้อนค่า 2 5 5" xfId="11126" xr:uid="{07D201F3-8CF6-4790-AB42-8AA9750C0464}"/>
    <cellStyle name="ป้อนค่า 2 5 6" xfId="11157" xr:uid="{9F8C5EF9-8E0C-4A24-A125-4DBB5D6CF06E}"/>
    <cellStyle name="ป้อนค่า 2 5 7" xfId="12170" xr:uid="{9288C711-EDAB-44DC-B721-816DBEEFB0D4}"/>
    <cellStyle name="ป้อนค่า 2 5 8" xfId="5022" xr:uid="{C794D5C7-BE75-49E7-90F4-0404C77A7D38}"/>
    <cellStyle name="ป้อนค่า 2 5 9" xfId="41704" xr:uid="{B33BD37B-0ECE-4589-BC62-FD77DE29650D}"/>
    <cellStyle name="ป้อนค่า 2 6" xfId="877" xr:uid="{3CD8D534-4F5F-4DFA-A780-074D4AD93B39}"/>
    <cellStyle name="ป้อนค่า 2 6 2" xfId="11233" xr:uid="{B403D8C2-C6DA-4297-B7F8-00C1F1D0426E}"/>
    <cellStyle name="ป้อนค่า 2 6 3" xfId="11096" xr:uid="{2AFDB763-5925-4D75-8D8D-4A5929BCFF3B}"/>
    <cellStyle name="ป้อนค่า 2 6 4" xfId="6720" xr:uid="{1DF1994D-21E8-4B36-8E8E-548159C7D548}"/>
    <cellStyle name="ป้อนค่า 2 6 5" xfId="11251" xr:uid="{ADC6E095-A3A3-4A2D-8576-734CF41DCF81}"/>
    <cellStyle name="ป้อนค่า 2 6 6" xfId="6367" xr:uid="{1F0231D8-50C4-45D2-A184-9A333CEA5DB9}"/>
    <cellStyle name="ป้อนค่า 2 6 7" xfId="7620" xr:uid="{7E879103-2E3A-4348-8D8D-96CA42D2938B}"/>
    <cellStyle name="ป้อนค่า 2 6 8" xfId="42359" xr:uid="{DAC02F71-34E8-4BC2-9846-95CA350361CC}"/>
    <cellStyle name="ป้อนค่า 2 7" xfId="2320" xr:uid="{765FAD59-0C12-4E9E-A76E-2BC117FF845D}"/>
    <cellStyle name="ป้อนค่า 2 7 2" xfId="8569" xr:uid="{C5E48D3B-7150-4DD7-B81E-861B62BE8AB3}"/>
    <cellStyle name="ป้อนค่า 2 7 3" xfId="42969" xr:uid="{EE0BBD50-CF93-443C-AD81-E4AD69BB0B76}"/>
    <cellStyle name="ป้อนค่า 2 8" xfId="10319" xr:uid="{6645A70F-C7D5-4C48-91ED-2F5D0C7EF389}"/>
    <cellStyle name="ป้อนค่า 2 8 2" xfId="43653" xr:uid="{AFC4E85D-F14E-4D5F-990C-7C1FF957D147}"/>
    <cellStyle name="ป้อนค่า 2 9" xfId="10431" xr:uid="{EB957764-4574-4D91-BCB1-9F9F7DA496D2}"/>
    <cellStyle name="ป้อนค่า 2 9 2" xfId="45870" xr:uid="{535CB6CE-DE78-45AE-A861-DEEC7654BCF6}"/>
    <cellStyle name="ป้อนค่า 20" xfId="12357" xr:uid="{14CC1C63-AF3D-46DE-B12D-3E8354F585D0}"/>
    <cellStyle name="ป้อนค่า 3" xfId="728" xr:uid="{A88F3104-46E1-4015-AB6D-510C3390C9BD}"/>
    <cellStyle name="ป้อนค่า 3 10" xfId="10390" xr:uid="{F36AD3D5-77BA-4C7E-8DC9-0D4E9903C466}"/>
    <cellStyle name="ป้อนค่า 3 11" xfId="10783" xr:uid="{DA131B1A-9FB1-4C93-BD92-B77E4EE84743}"/>
    <cellStyle name="ป้อนค่า 3 12" xfId="11201" xr:uid="{94B9FFB8-913C-46E4-8A1A-6D819021A846}"/>
    <cellStyle name="ป้อนค่า 3 13" xfId="6348" xr:uid="{642B9A5A-1EE0-4A4F-B7C4-AF857F830D36}"/>
    <cellStyle name="ป้อนค่า 3 14" xfId="11293" xr:uid="{691CD3AB-81A2-463A-AD32-2AC65D1D945B}"/>
    <cellStyle name="ป้อนค่า 3 15" xfId="11296" xr:uid="{1FF818DE-E68C-48E5-8AC2-D640F6770730}"/>
    <cellStyle name="ป้อนค่า 3 16" xfId="7296" xr:uid="{77ABDEFB-C161-43CB-A9F3-8B7941852C55}"/>
    <cellStyle name="ป้อนค่า 3 17" xfId="12702" xr:uid="{E2FDAA12-B4CA-43C8-AA81-1AA3D5405C45}"/>
    <cellStyle name="ป้อนค่า 3 2" xfId="729" xr:uid="{AC1AB3DF-4DCC-4DA0-8C47-42BB8DB10649}"/>
    <cellStyle name="ป้อนค่า 3 2 10" xfId="38474" xr:uid="{F0738D72-6009-422A-A551-F3D812E01C99}"/>
    <cellStyle name="ป้อนค่า 3 2 2" xfId="1421" xr:uid="{5EDB434C-AA6E-4BD3-90D3-C5A112B32299}"/>
    <cellStyle name="ป้อนค่า 3 2 2 2" xfId="5612" xr:uid="{0821226D-DDA2-4768-A1BB-43394D21A0EA}"/>
    <cellStyle name="ป้อนค่า 3 2 2 3" xfId="7355" xr:uid="{36E2B090-43A1-494E-B720-3B961C8056EB}"/>
    <cellStyle name="ป้อนค่า 3 2 2 4" xfId="11551" xr:uid="{6D21E6A8-4AA8-4F13-BAE9-CF83FE4BB59F}"/>
    <cellStyle name="ป้อนค่า 3 2 2 5" xfId="11089" xr:uid="{7E0D33C2-7AF8-4F04-83D3-9695A24075EF}"/>
    <cellStyle name="ป้อนค่า 3 2 2 6" xfId="11805" xr:uid="{F00B3EC3-BA78-4AFE-81D6-B25307680597}"/>
    <cellStyle name="ป้อนค่า 3 2 2 7" xfId="11576" xr:uid="{D999187F-BAE9-4E06-8D27-E92A3D1034AE}"/>
    <cellStyle name="ป้อนค่า 3 2 2 8" xfId="11660" xr:uid="{4C2D1E34-BD2B-471D-90E2-7D1C4271A628}"/>
    <cellStyle name="ป้อนค่า 3 2 2 9" xfId="4661" xr:uid="{1749B3F4-73BF-41F4-AB1E-186D4212F5A8}"/>
    <cellStyle name="ป้อนค่า 3 2 3" xfId="1084" xr:uid="{8460C478-05DC-40E7-ACDB-6F64AF5DF291}"/>
    <cellStyle name="ป้อนค่า 3 2 3 2" xfId="5750" xr:uid="{482C424A-DC3A-4E2A-9F6A-8FE2B661DF37}"/>
    <cellStyle name="ป้อนค่า 3 2 3 3" xfId="11984" xr:uid="{89F57E10-C518-4F5B-877A-533903EDF3F3}"/>
    <cellStyle name="ป้อนค่า 3 2 3 4" xfId="7408" xr:uid="{29FD9D12-CD99-4185-89BA-9C861F56DE9D}"/>
    <cellStyle name="ป้อนค่า 3 2 3 5" xfId="11250" xr:uid="{A8199974-5EA8-4AEE-B58B-F5C3886825E3}"/>
    <cellStyle name="ป้อนค่า 3 2 3 6" xfId="11200" xr:uid="{AFD8D305-CA9D-4EE7-8CB8-23121AE19CE5}"/>
    <cellStyle name="ป้อนค่า 3 2 3 7" xfId="8402" xr:uid="{90926B03-2B94-4D75-80A4-B7F0A2C24933}"/>
    <cellStyle name="ป้อนค่า 3 2 3 8" xfId="5274" xr:uid="{324A41D5-5AD1-4452-8580-D51EE9BD8117}"/>
    <cellStyle name="ป้อนค่า 3 2 4" xfId="11865" xr:uid="{0E5FF614-B12A-496C-81E9-A940EBA55666}"/>
    <cellStyle name="ป้อนค่า 3 2 5" xfId="11857" xr:uid="{C84BD239-007C-4679-A4A7-F3C9680AE319}"/>
    <cellStyle name="ป้อนค่า 3 2 6" xfId="11039" xr:uid="{BCFF7D9F-20DD-4921-9891-7A28483FE092}"/>
    <cellStyle name="ป้อนค่า 3 2 7" xfId="8475" xr:uid="{7B1033FC-8403-49BF-969C-8BF2F0D4CF64}"/>
    <cellStyle name="ป้อนค่า 3 2 8" xfId="11721" xr:uid="{FCFFFC94-3A8E-483F-BA3C-DDE163157F90}"/>
    <cellStyle name="ป้อนค่า 3 2 9" xfId="4235" xr:uid="{577DD1B2-670C-4F64-9A5B-9A5A56C8389C}"/>
    <cellStyle name="ป้อนค่า 3 3" xfId="730" xr:uid="{6C088E91-3C8E-48B2-A2E8-15A1AF375968}"/>
    <cellStyle name="ป้อนค่า 3 3 10" xfId="41661" xr:uid="{DC558790-A9EA-4AAF-A366-7E13ED2A27FF}"/>
    <cellStyle name="ป้อนค่า 3 3 2" xfId="1433" xr:uid="{7981DFC6-D353-4A41-94D2-46FABE9EF063}"/>
    <cellStyle name="ป้อนค่า 3 3 2 2" xfId="5627" xr:uid="{8EE0B07A-036A-4ACE-9E49-F0DDF1E66139}"/>
    <cellStyle name="ป้อนค่า 3 3 2 3" xfId="7357" xr:uid="{CF0BE939-29AB-4A8D-90A4-474350BD7F3F}"/>
    <cellStyle name="ป้อนค่า 3 3 2 4" xfId="11085" xr:uid="{635D1C6C-7A85-476E-A001-0087134CD646}"/>
    <cellStyle name="ป้อนค่า 3 3 2 5" xfId="7389" xr:uid="{A1BF4F36-BA0E-418C-8534-087965C57D13}"/>
    <cellStyle name="ป้อนค่า 3 3 2 6" xfId="11334" xr:uid="{723C5086-B689-4794-8D3D-CF827E45DAD1}"/>
    <cellStyle name="ป้อนค่า 3 3 2 7" xfId="11768" xr:uid="{89FDCC57-4B83-4D4C-987E-C1CDC24BCD69}"/>
    <cellStyle name="ป้อนค่า 3 3 2 8" xfId="11482" xr:uid="{23171F4B-6605-4DD7-862C-8975DB002170}"/>
    <cellStyle name="ป้อนค่า 3 3 2 9" xfId="4676" xr:uid="{50527C35-BB2E-44CB-A641-4854EC31277E}"/>
    <cellStyle name="ป้อนค่า 3 3 3" xfId="1098" xr:uid="{34E0C33F-0D64-4A5C-8FB4-255556CE4ED1}"/>
    <cellStyle name="ป้อนค่า 3 3 3 2" xfId="5765" xr:uid="{1491C3B5-ED23-47FA-9D98-0ECC067B6BB3}"/>
    <cellStyle name="ป้อนค่า 3 3 3 3" xfId="11706" xr:uid="{BCC21018-C451-4D9F-906B-8AD9E8F2C63E}"/>
    <cellStyle name="ป้อนค่า 3 3 3 4" xfId="11059" xr:uid="{0CF75680-9180-4DBE-BCD8-E7A167D08924}"/>
    <cellStyle name="ป้อนค่า 3 3 3 5" xfId="6556" xr:uid="{D3CF9134-679F-4345-B28B-1042E8DBA36D}"/>
    <cellStyle name="ป้อนค่า 3 3 3 6" xfId="11633" xr:uid="{4A67004C-8B1B-403E-B628-537D93D7AAD1}"/>
    <cellStyle name="ป้อนค่า 3 3 3 7" xfId="11542" xr:uid="{DAEE3322-E3AC-403B-9C44-AEBD2CEA32CB}"/>
    <cellStyle name="ป้อนค่า 3 3 3 8" xfId="5289" xr:uid="{50D090DB-2E47-469E-91B8-7202D011AB22}"/>
    <cellStyle name="ป้อนค่า 3 3 4" xfId="11036" xr:uid="{DCAE5CBF-3465-436D-9577-24D67E0E63E7}"/>
    <cellStyle name="ป้อนค่า 3 3 5" xfId="12123" xr:uid="{F5FA7AF0-D204-4AC5-A77F-4FED04C7C597}"/>
    <cellStyle name="ป้อนค่า 3 3 6" xfId="11799" xr:uid="{C5567073-0D54-4182-8441-724F60916411}"/>
    <cellStyle name="ป้อนค่า 3 3 7" xfId="12136" xr:uid="{11729590-2676-45FC-8127-BC9A38D3287E}"/>
    <cellStyle name="ป้อนค่า 3 3 8" xfId="11225" xr:uid="{6CF39D7E-B752-4364-994C-243306ED436B}"/>
    <cellStyle name="ป้อนค่า 3 3 9" xfId="4243" xr:uid="{3E4A0408-41FD-41E3-8EE5-6348C79BD60E}"/>
    <cellStyle name="ป้อนค่า 3 4" xfId="731" xr:uid="{8972C5BC-77C1-4A55-A4B3-CDBB074ED3C0}"/>
    <cellStyle name="ป้อนค่า 3 4 10" xfId="4642" xr:uid="{B67021DC-8F57-4E27-93DF-3A603C0FDA55}"/>
    <cellStyle name="ป้อนค่า 3 4 11" xfId="42316" xr:uid="{537F6F0D-975F-4EA2-A9FF-3D05AF759A76}"/>
    <cellStyle name="ป้อนค่า 3 4 2" xfId="1070" xr:uid="{9204BA13-2BDD-4376-AD94-E9E90BFA5064}"/>
    <cellStyle name="ป้อนค่า 3 4 2 2" xfId="7359" xr:uid="{564D8FB7-A6A2-41D1-A68F-10254894E6D9}"/>
    <cellStyle name="ป้อนค่า 3 4 2 3" xfId="7253" xr:uid="{086FDC13-84E2-4280-941B-247517B25272}"/>
    <cellStyle name="ป้อนค่า 3 4 2 4" xfId="12283" xr:uid="{8F605B69-20F1-4822-8DE0-2FC778DD7815}"/>
    <cellStyle name="ป้อนค่า 3 4 2 5" xfId="11252" xr:uid="{733510D7-E5C6-46B4-8D6F-3F5F059F099C}"/>
    <cellStyle name="ป้อนค่า 3 4 2 6" xfId="6318" xr:uid="{8CFEC46C-D2CB-4FD6-AE4B-19A79DA46C41}"/>
    <cellStyle name="ป้อนค่า 3 4 2 7" xfId="12069" xr:uid="{D60F093C-0D5A-4D94-AC61-3E599F022CDF}"/>
    <cellStyle name="ป้อนค่า 3 4 2 8" xfId="5592" xr:uid="{730A07BA-C021-410A-A22D-AF515D8E0A37}"/>
    <cellStyle name="ป้อนค่า 3 4 3" xfId="7625" xr:uid="{833FB81D-BE0E-4B86-88E1-7B80CDE0FB99}"/>
    <cellStyle name="ป้อนค่า 3 4 4" xfId="7358" xr:uid="{9D49B739-7033-46E4-8E13-AB5E3F46B177}"/>
    <cellStyle name="ป้อนค่า 3 4 5" xfId="8344" xr:uid="{7D7D2FD7-267B-4BA7-B09C-5D454DA7C753}"/>
    <cellStyle name="ป้อนค่า 3 4 6" xfId="11042" xr:uid="{A7BF2094-1117-410F-A459-E535BB466BD1}"/>
    <cellStyle name="ป้อนค่า 3 4 7" xfId="12013" xr:uid="{281FFF09-3898-4DDB-904E-73F89E58298F}"/>
    <cellStyle name="ป้อนค่า 3 4 8" xfId="11270" xr:uid="{41263C98-31F2-4CFD-B2FC-42E7259D0B28}"/>
    <cellStyle name="ป้อนค่า 3 4 9" xfId="11411" xr:uid="{EBF4C620-DD01-4D01-BAA0-6D9485059A5D}"/>
    <cellStyle name="ป้อนค่า 3 5" xfId="1251" xr:uid="{32996A34-6EF1-4D30-8DA1-BA071920BA37}"/>
    <cellStyle name="ป้อนค่า 3 5 2" xfId="5648" xr:uid="{21D5D736-C820-4C3F-A927-2821D5B6ECB0}"/>
    <cellStyle name="ป้อนค่า 3 5 3" xfId="11100" xr:uid="{C5960D40-25D0-44DF-BFA5-33967F6B37D0}"/>
    <cellStyle name="ป้อนค่า 3 5 4" xfId="11794" xr:uid="{DB870AE1-9AEA-4A6A-9C50-1CA8F05DCB17}"/>
    <cellStyle name="ป้อนค่า 3 5 5" xfId="7364" xr:uid="{06FC2382-3BE9-49E3-AB71-F1943A5CE2FF}"/>
    <cellStyle name="ป้อนค่า 3 5 6" xfId="11292" xr:uid="{D484305D-172A-4C13-AC6B-BD12DBE8B20B}"/>
    <cellStyle name="ป้อนค่า 3 5 7" xfId="12093" xr:uid="{AFD2B037-0A7E-4317-9D0C-84B906065F46}"/>
    <cellStyle name="ป้อนค่า 3 5 8" xfId="5031" xr:uid="{71DF05E1-5175-47E4-A10E-EF3C2F9D3EC5}"/>
    <cellStyle name="ป้อนค่า 3 5 9" xfId="42920" xr:uid="{B4A0A43A-1D25-47DE-AC26-5B9CF0F9005C}"/>
    <cellStyle name="ป้อนค่า 3 6" xfId="878" xr:uid="{81955BA3-8D60-438D-B6EC-15A7D9F38078}"/>
    <cellStyle name="ป้อนค่า 3 6 2" xfId="11136" xr:uid="{B5CFC2AF-B009-4FED-8DA1-FA2B1CE64902}"/>
    <cellStyle name="ป้อนค่า 3 6 3" xfId="11298" xr:uid="{421AB531-5F54-4D1D-ACAE-76E14EB5523A}"/>
    <cellStyle name="ป้อนค่า 3 6 4" xfId="6389" xr:uid="{68D3940B-8E34-484B-8729-0EC20203B128}"/>
    <cellStyle name="ป้อนค่า 3 6 5" xfId="8485" xr:uid="{E4BC2788-ED92-4102-B884-18069A7B0453}"/>
    <cellStyle name="ป้อนค่า 3 6 6" xfId="12150" xr:uid="{9C9751ED-0164-4250-A8F0-AB98FDEB2FF8}"/>
    <cellStyle name="ป้อนค่า 3 6 7" xfId="7622" xr:uid="{892FE9A4-D7B1-47B9-BD08-6B4F60E2C5CD}"/>
    <cellStyle name="ป้อนค่า 3 6 8" xfId="43695" xr:uid="{40C3A75C-196D-4700-8F61-F4BB81476D49}"/>
    <cellStyle name="ป้อนค่า 3 7" xfId="2284" xr:uid="{319DFB1E-85D7-4CF3-8180-A556B951DDEB}"/>
    <cellStyle name="ป้อนค่า 3 7 2" xfId="8570" xr:uid="{F7E10744-8BB4-49EE-AB16-37BA8201051B}"/>
    <cellStyle name="ป้อนค่า 3 7 3" xfId="45582" xr:uid="{17842A14-4827-4793-97BC-9D70FA073DC6}"/>
    <cellStyle name="ป้อนค่า 3 8" xfId="8659" xr:uid="{D9118E92-73F2-4525-B7DC-21EEAA60B3AF}"/>
    <cellStyle name="ป้อนค่า 3 8 2" xfId="13181" xr:uid="{5BE52DC4-1998-4F24-9F1D-B8C6C5EA0C3F}"/>
    <cellStyle name="ป้อนค่า 3 9" xfId="10518" xr:uid="{DF79A4F6-2DDA-481A-A6B4-BEDDADA25D6A}"/>
    <cellStyle name="ป้อนค่า 4" xfId="732" xr:uid="{FF5C0F9A-A9B7-4195-828A-08492CB775BD}"/>
    <cellStyle name="ป้อนค่า 4 10" xfId="10841" xr:uid="{1322950E-FF07-4BC6-BF91-FD2F4FBEFC5C}"/>
    <cellStyle name="ป้อนค่า 4 11" xfId="8730" xr:uid="{92D695E2-2E4F-4372-AF8F-2A3ACADAFC88}"/>
    <cellStyle name="ป้อนค่า 4 12" xfId="6878" xr:uid="{466D3E08-7404-4F12-806D-E6CBAA570C2D}"/>
    <cellStyle name="ป้อนค่า 4 13" xfId="11882" xr:uid="{32C08878-EBA1-4835-989D-9AE271AFEEC5}"/>
    <cellStyle name="ป้อนค่า 4 14" xfId="11503" xr:uid="{DF178BF3-F84A-4F10-806F-C24025B8CB90}"/>
    <cellStyle name="ป้อนค่า 4 15" xfId="6460" xr:uid="{2219D2D6-2A94-47CF-A879-9419482BB6A9}"/>
    <cellStyle name="ป้อนค่า 4 16" xfId="11412" xr:uid="{E9215C77-8A00-4759-B46B-04E524847372}"/>
    <cellStyle name="ป้อนค่า 4 17" xfId="12738" xr:uid="{6A314673-7EF7-41C5-9156-3A3F4B1E7E46}"/>
    <cellStyle name="ป้อนค่า 4 2" xfId="733" xr:uid="{2315C008-EC07-4AE4-B337-0ADA4842C93F}"/>
    <cellStyle name="ป้อนค่า 4 2 10" xfId="4643" xr:uid="{E367619A-F987-44E4-A812-89E2D68A49FA}"/>
    <cellStyle name="ป้อนค่า 4 2 11" xfId="38475" xr:uid="{A27D9766-FC5F-4A69-B663-D690FB1A5B27}"/>
    <cellStyle name="ป้อนค่า 4 2 2" xfId="1408" xr:uid="{633C3169-0A13-4780-AC17-5A04F3F0435D}"/>
    <cellStyle name="ป้อนค่า 4 2 2 2" xfId="7363" xr:uid="{FB82D362-CE53-46A0-8A0A-446D8F492AD5}"/>
    <cellStyle name="ป้อนค่า 4 2 2 3" xfId="12138" xr:uid="{7041B81A-D964-4E3F-91F0-9D83B34D2F44}"/>
    <cellStyle name="ป้อนค่า 4 2 2 4" xfId="11659" xr:uid="{3B2E3876-DD43-4B79-BB27-98E6974B2D2B}"/>
    <cellStyle name="ป้อนค่า 4 2 2 5" xfId="11878" xr:uid="{38B75B50-2CE0-401B-AF4F-F0959D9F9DDD}"/>
    <cellStyle name="ป้อนค่า 4 2 2 6" xfId="11803" xr:uid="{0E20A1C3-9B22-4174-BC40-AD2566F6927C}"/>
    <cellStyle name="ป้อนค่า 4 2 2 7" xfId="11331" xr:uid="{63839781-A50E-4C79-BB9F-61824AA7096D}"/>
    <cellStyle name="ป้อนค่า 4 2 2 8" xfId="5593" xr:uid="{E6FD51B7-5E03-4F84-A29D-6C69DBEA3434}"/>
    <cellStyle name="ป้อนค่า 4 2 3" xfId="1066" xr:uid="{D1C6DCBF-E010-4F60-BD6C-723FC91A7B05}"/>
    <cellStyle name="ป้อนค่า 4 2 3 2" xfId="6393" xr:uid="{DEA3FF8F-C5A2-42E8-9C85-E2649FFA5FB1}"/>
    <cellStyle name="ป้อนค่า 4 2 3 3" xfId="12269" xr:uid="{238E9B71-598F-40CB-9FF1-4F7021F34331}"/>
    <cellStyle name="ป้อนค่า 4 2 3 4" xfId="11661" xr:uid="{2541F505-50B4-4CB6-B80F-A1599EFAE61D}"/>
    <cellStyle name="ป้อนค่า 4 2 3 5" xfId="11038" xr:uid="{352F1F00-2971-45AA-8F29-85BAA4B878EB}"/>
    <cellStyle name="ป้อนค่า 4 2 3 6" xfId="12084" xr:uid="{80466B78-D8CC-460E-99AF-A42CC9E13B5F}"/>
    <cellStyle name="ป้อนค่า 4 2 3 7" xfId="7627" xr:uid="{ADEAD155-094B-4D5F-A950-842C4FE294F6}"/>
    <cellStyle name="ป้อนค่า 4 2 4" xfId="7362" xr:uid="{9DBC731F-58D1-435A-B1E1-1E83785E65B9}"/>
    <cellStyle name="ป้อนค่า 4 2 5" xfId="6812" xr:uid="{DC070497-88AA-4397-995C-342C5EE31BDF}"/>
    <cellStyle name="ป้อนค่า 4 2 6" xfId="10982" xr:uid="{E1353835-6182-4B5A-919E-9177860A0B13}"/>
    <cellStyle name="ป้อนค่า 4 2 7" xfId="11647" xr:uid="{D821D52C-436F-4023-BEFF-A7AD88D927CA}"/>
    <cellStyle name="ป้อนค่า 4 2 8" xfId="11489" xr:uid="{7D75482A-D43B-46F4-8754-5400992EE62F}"/>
    <cellStyle name="ป้อนค่า 4 2 9" xfId="11883" xr:uid="{99EC6AF5-3284-4584-8200-36D5A10825DC}"/>
    <cellStyle name="ป้อนค่า 4 3" xfId="734" xr:uid="{57FA4B39-111A-4B58-81F1-8D33C1AAD0E0}"/>
    <cellStyle name="ป้อนค่า 4 3 10" xfId="41660" xr:uid="{4F7B45B6-5BBC-447E-8B87-448C15C91625}"/>
    <cellStyle name="ป้อนค่า 4 3 2" xfId="1412" xr:uid="{8071A954-72F1-4F89-981C-B17CA41405F3}"/>
    <cellStyle name="ป้อนค่า 4 3 2 2" xfId="11492" xr:uid="{827F10C3-F0CD-436B-B452-12C34658ABE0}"/>
    <cellStyle name="ป้อนค่า 4 3 2 3" xfId="12292" xr:uid="{7941C8CA-B707-4C35-B573-84D57A59B1FF}"/>
    <cellStyle name="ป้อนค่า 4 3 2 4" xfId="11067" xr:uid="{FC63A538-B60B-46D0-B368-09EF86F460B8}"/>
    <cellStyle name="ป้อนค่า 4 3 2 5" xfId="11007" xr:uid="{B8A2F9A4-9082-4363-B289-8AB4B3EBF893}"/>
    <cellStyle name="ป้อนค่า 4 3 2 6" xfId="11842" xr:uid="{1FE5397D-DBD0-4AF7-9E75-4E269534B244}"/>
    <cellStyle name="ป้อนค่า 4 3 2 7" xfId="5735" xr:uid="{49B3C07B-C699-4837-A8A1-2B33C2930A51}"/>
    <cellStyle name="ป้อนค่า 4 3 3" xfId="1071" xr:uid="{F7760574-7726-4103-89F8-8559D8AE3E56}"/>
    <cellStyle name="ป้อนค่า 4 3 3 2" xfId="11079" xr:uid="{340B0633-2B5E-4475-8455-B4D6F4D58E74}"/>
    <cellStyle name="ป้อนค่า 4 3 3 3" xfId="11922" xr:uid="{17F71512-5AA3-46B2-8720-5F3E0BF2B029}"/>
    <cellStyle name="ป้อนค่า 4 3 3 4" xfId="11237" xr:uid="{822CED38-4F4F-473C-8F9B-FFE9BFFD23D0}"/>
    <cellStyle name="ป้อนค่า 4 3 3 5" xfId="11907" xr:uid="{E5CADEE8-1AF2-4313-901D-E248E08B2E47}"/>
    <cellStyle name="ป้อนค่า 4 3 3 6" xfId="11569" xr:uid="{CEDFA2D1-2AB8-40F6-B6E7-1A29F0C40C79}"/>
    <cellStyle name="ป้อนค่า 4 3 3 7" xfId="7628" xr:uid="{256728EB-9444-4F9F-9D6E-225DBE54D6AA}"/>
    <cellStyle name="ป้อนค่า 4 3 4" xfId="11024" xr:uid="{994C8C65-C8FD-4C3E-872A-842D8AFD20E7}"/>
    <cellStyle name="ป้อนค่า 4 3 5" xfId="8382" xr:uid="{02D4178E-843F-4EEA-8135-6278BF8858CE}"/>
    <cellStyle name="ป้อนค่า 4 3 6" xfId="11490" xr:uid="{8702F5B4-3A84-4248-9AD3-8D7D1FF06691}"/>
    <cellStyle name="ป้อนค่า 4 3 7" xfId="11933" xr:uid="{ADF03472-2B5F-4DFD-9A7A-E469D9F8B645}"/>
    <cellStyle name="ป้อนค่า 4 3 8" xfId="6540" xr:uid="{F5607243-84F7-460A-9E42-610FE33C3618}"/>
    <cellStyle name="ป้อนค่า 4 3 9" xfId="5259" xr:uid="{8384974B-AF10-4846-B7AF-0AA8CF95F96C}"/>
    <cellStyle name="ป้อนค่า 4 4" xfId="735" xr:uid="{B24A7D6E-0C66-401E-8124-F9E17835A2C3}"/>
    <cellStyle name="ป้อนค่า 4 4 10" xfId="6257" xr:uid="{DD908E7C-6ABD-4EA1-BDFC-971AEC4371EC}"/>
    <cellStyle name="ป้อนค่า 4 4 11" xfId="42315" xr:uid="{D40514A7-4942-4C3C-9D39-45E9C775728E}"/>
    <cellStyle name="ป้อนค่า 4 4 2" xfId="1051" xr:uid="{BCF7F1B4-1006-4E90-93F0-E8354C66FE62}"/>
    <cellStyle name="ป้อนค่า 4 4 2 2" xfId="7366" xr:uid="{FA2287A1-4973-4A4D-ADFB-9E10C47DF69C}"/>
    <cellStyle name="ป้อนค่า 4 4 2 3" xfId="11880" xr:uid="{73647595-F8A0-4985-A256-BA2995C94206}"/>
    <cellStyle name="ป้อนค่า 4 4 2 4" xfId="11020" xr:uid="{48068E81-EB2B-4B76-ABB6-AD8B566570D7}"/>
    <cellStyle name="ป้อนค่า 4 4 2 5" xfId="11389" xr:uid="{8BAA735D-2D05-4FB6-826B-4B009F1057C7}"/>
    <cellStyle name="ป้อนค่า 4 4 2 6" xfId="11565" xr:uid="{AA7F179F-5BEF-4C2A-8713-275D65C6750C}"/>
    <cellStyle name="ป้อนค่า 4 4 2 7" xfId="11530" xr:uid="{88B476B0-F7A2-40BB-ACF2-09328A059C5E}"/>
    <cellStyle name="ป้อนค่า 4 4 2 8" xfId="6258" xr:uid="{3E215E01-039B-4F79-AC13-37EBAAA30349}"/>
    <cellStyle name="ป้อนค่า 4 4 3" xfId="7629" xr:uid="{3FD2D86C-813D-4F6C-92DB-FCA99560A71F}"/>
    <cellStyle name="ป้อนค่า 4 4 4" xfId="7365" xr:uid="{1C889527-9F37-418D-9432-81E5025A9FA2}"/>
    <cellStyle name="ป้อนค่า 4 4 5" xfId="6482" xr:uid="{3A84508E-038E-4467-9339-512B06FE68C9}"/>
    <cellStyle name="ป้อนค่า 4 4 6" xfId="12182" xr:uid="{610836AD-B84D-4D04-A8F9-D02BEC854FFD}"/>
    <cellStyle name="ป้อนค่า 4 4 7" xfId="11425" xr:uid="{A37B69E9-9DE3-4F3D-A857-4A9C65FF4A8A}"/>
    <cellStyle name="ป้อนค่า 4 4 8" xfId="6359" xr:uid="{109AE13D-F25C-428F-B8D7-0E7B27BCD476}"/>
    <cellStyle name="ป้อนค่า 4 4 9" xfId="7373" xr:uid="{3D866523-1EA4-4119-8198-7F886488FEB8}"/>
    <cellStyle name="ป้อนค่า 4 5" xfId="818" xr:uid="{92840164-FFDD-48BC-BB80-3D581BC27244}"/>
    <cellStyle name="ป้อนค่า 4 5 2" xfId="7367" xr:uid="{97F32309-EF5B-477B-947C-CC989A8C9BEE}"/>
    <cellStyle name="ป้อนค่า 4 5 3" xfId="12061" xr:uid="{F1CC9243-F53E-44E4-ADD6-5C7E6F33EA99}"/>
    <cellStyle name="ป้อนค่า 4 5 4" xfId="6285" xr:uid="{10E48260-8C52-4F07-AFB4-EC5ECE9B421B}"/>
    <cellStyle name="ป้อนค่า 4 5 5" xfId="6690" xr:uid="{8AE50724-F215-4753-8A72-6981C1AB0AE5}"/>
    <cellStyle name="ป้อนค่า 4 5 6" xfId="10983" xr:uid="{0B28066C-9DD6-4C08-B9FD-FC21641263AF}"/>
    <cellStyle name="ป้อนค่า 4 5 7" xfId="11784" xr:uid="{25B92C28-7F70-4896-AA4A-E57E0B14C909}"/>
    <cellStyle name="ป้อนค่า 4 5 8" xfId="6259" xr:uid="{9B5806A8-2EF1-4C77-84FB-41FC4A74C658}"/>
    <cellStyle name="ป้อนค่า 4 5 9" xfId="42919" xr:uid="{A6BD6C89-6F11-468C-AAEF-0EC0F89EA27A}"/>
    <cellStyle name="ป้อนค่า 4 6" xfId="2545" xr:uid="{B015C882-DF46-458F-A55D-4124CFA725D4}"/>
    <cellStyle name="ป้อนค่า 4 6 2" xfId="7626" xr:uid="{8F4EB053-1D41-442E-A407-FE0F645B990C}"/>
    <cellStyle name="ป้อนค่า 4 6 3" xfId="43696" xr:uid="{39823F7A-A464-4812-9246-3CBEFD0DF32D}"/>
    <cellStyle name="ป้อนค่า 4 7" xfId="8571" xr:uid="{9C0DDAC8-44B9-4254-A035-7D54ACF41CBC}"/>
    <cellStyle name="ป้อนค่า 4 7 2" xfId="45581" xr:uid="{15FD0F76-DDA6-4885-84AF-89D1C92A6023}"/>
    <cellStyle name="ป้อนค่า 4 8" xfId="10502" xr:uid="{AAA0FF1E-E341-4CC4-9738-5F071938B259}"/>
    <cellStyle name="ป้อนค่า 4 9" xfId="10384" xr:uid="{018EF92E-5423-4C9D-97BB-A98D58CF7629}"/>
    <cellStyle name="ป้อนค่า 5" xfId="736" xr:uid="{EA2D14F7-890E-4C28-870F-3836BE47C577}"/>
    <cellStyle name="ป้อนค่า 5 10" xfId="11249" xr:uid="{91ABB19A-46D3-4B0C-A738-7DC11F032097}"/>
    <cellStyle name="ป้อนค่า 5 11" xfId="10992" xr:uid="{7FE2B098-2CD0-4107-9205-4CE760C79E78}"/>
    <cellStyle name="ป้อนค่า 5 12" xfId="11277" xr:uid="{5B05AFC7-38BD-4B55-A41B-ED327A6A569F}"/>
    <cellStyle name="ป้อนค่า 5 13" xfId="13324" xr:uid="{75E202E7-0ECC-42F6-BC66-EB24E40F39FC}"/>
    <cellStyle name="ป้อนค่า 5 2" xfId="1388" xr:uid="{CC77160F-03D4-48D2-B771-38049095AEE1}"/>
    <cellStyle name="ป้อนค่า 5 2 10" xfId="38613" xr:uid="{E199A998-8494-4B19-AEA7-38BB0873602E}"/>
    <cellStyle name="ป้อนค่า 5 2 2" xfId="5604" xr:uid="{DBD9C2C9-CF2E-4EAC-9705-AB9BE69966CD}"/>
    <cellStyle name="ป้อนค่า 5 2 3" xfId="7368" xr:uid="{4F5B616B-EE99-4FAB-84AF-AF9546CEFC7E}"/>
    <cellStyle name="ป้อนค่า 5 2 4" xfId="11349" xr:uid="{9F1B0E03-6E29-4F46-963E-E5C45F8CC645}"/>
    <cellStyle name="ป้อนค่า 5 2 5" xfId="6669" xr:uid="{7FB656E9-3DD9-45BA-AE57-7FDBEE317587}"/>
    <cellStyle name="ป้อนค่า 5 2 6" xfId="11408" xr:uid="{E2FA5B7E-A409-4093-96FE-46B273D2BF6B}"/>
    <cellStyle name="ป้อนค่า 5 2 7" xfId="11553" xr:uid="{B9A85A28-DF2E-4D17-B901-C6AB11B852E8}"/>
    <cellStyle name="ป้อนค่า 5 2 8" xfId="11593" xr:uid="{38307C87-C4DE-4E69-804A-5B12ABF497FA}"/>
    <cellStyle name="ป้อนค่า 5 2 9" xfId="4653" xr:uid="{612CEE88-2D45-42C9-978D-D6FAD4E77FFD}"/>
    <cellStyle name="ป้อนค่า 5 3" xfId="1039" xr:uid="{B148AE76-9008-4677-B9B6-BB0ABA45E157}"/>
    <cellStyle name="ป้อนค่า 5 3 2" xfId="5742" xr:uid="{B9FBFEEA-9C41-4C1D-9BA6-AD373B5314CD}"/>
    <cellStyle name="ป้อนค่า 5 3 3" xfId="11514" xr:uid="{DD4FD84E-D2AC-48C3-ABEF-FA9C339BA652}"/>
    <cellStyle name="ป้อนค่า 5 3 4" xfId="11665" xr:uid="{A5C536DC-27E5-4A7E-BED2-02EA3390385A}"/>
    <cellStyle name="ป้อนค่า 5 3 5" xfId="11135" xr:uid="{F26FF897-A82B-45DC-B0AD-60663FADB0D5}"/>
    <cellStyle name="ป้อนค่า 5 3 6" xfId="11563" xr:uid="{531124FB-35DA-49F0-A905-769C46A7F908}"/>
    <cellStyle name="ป้อนค่า 5 3 7" xfId="11461" xr:uid="{782C74E7-88C7-4270-BD19-DBBDCDA05927}"/>
    <cellStyle name="ป้อนค่า 5 3 8" xfId="5266" xr:uid="{DEB90794-DA2C-498A-B4B0-94856063C407}"/>
    <cellStyle name="ป้อนค่า 5 3 9" xfId="41510" xr:uid="{7E5F8422-C70D-4387-B8FE-2680518B0F47}"/>
    <cellStyle name="ป้อนค่า 5 4" xfId="3176" xr:uid="{4FF04981-E7EB-4383-B4F8-D5650F88F5E9}"/>
    <cellStyle name="ป้อนค่า 5 4 2" xfId="10179" xr:uid="{93CF650F-AF9E-4BEF-936F-7819FEA5151C}"/>
    <cellStyle name="ป้อนค่า 5 4 3" xfId="42167" xr:uid="{4CF1EFE2-B07C-4558-9217-9E3C8996668A}"/>
    <cellStyle name="ป้อนค่า 5 5" xfId="10774" xr:uid="{EA974D92-05D0-4890-B35D-37BAF9833167}"/>
    <cellStyle name="ป้อนค่า 5 5 2" xfId="42777" xr:uid="{12DF5360-1BDE-464B-8A44-31F5370241AD}"/>
    <cellStyle name="ป้อนค่า 5 6" xfId="10864" xr:uid="{97487D46-786C-459C-98F9-47F5DA5B3003}"/>
    <cellStyle name="ป้อนค่า 5 6 2" xfId="43827" xr:uid="{8922F99E-DAA8-4B63-801E-FBAFF727C917}"/>
    <cellStyle name="ป้อนค่า 5 7" xfId="10935" xr:uid="{5D45679E-DC35-4A91-B01D-3E9DA27E2327}"/>
    <cellStyle name="ป้อนค่า 5 7 2" xfId="45462" xr:uid="{4648BEE8-2A34-42C6-A5A6-7061A80E433B}"/>
    <cellStyle name="ป้อนค่า 5 8" xfId="11643" xr:uid="{8B2B83F7-FF7D-40C8-AF32-38B334E3C7E7}"/>
    <cellStyle name="ป้อนค่า 5 9" xfId="12302" xr:uid="{5D1DEEEC-4A8E-4E62-B42D-AA5BB60DD1CC}"/>
    <cellStyle name="ป้อนค่า 6" xfId="737" xr:uid="{8ADB2F5E-84E5-475D-9B9E-946F1B977756}"/>
    <cellStyle name="ป้อนค่า 6 10" xfId="38057" xr:uid="{D5AE5A9B-B9BF-4CB8-BC8F-030AED4E65DC}"/>
    <cellStyle name="ป้อนค่า 6 2" xfId="1394" xr:uid="{817518B6-1DB1-422C-AD2B-413AE0297097}"/>
    <cellStyle name="ป้อนค่า 6 2 10" xfId="41947" xr:uid="{03BDE145-ADB8-472C-B0EE-73FDB37ACE93}"/>
    <cellStyle name="ป้อนค่า 6 2 2" xfId="5619" xr:uid="{B27391D0-469F-4DDF-8EA1-9FB3CEF3FCFC}"/>
    <cellStyle name="ป้อนค่า 6 2 3" xfId="7370" xr:uid="{EA58A133-F330-482A-A995-C2A729F5D87B}"/>
    <cellStyle name="ป้อนค่า 6 2 4" xfId="11013" xr:uid="{DA43FA34-4691-40A2-BBE9-7DCBD1B54FE5}"/>
    <cellStyle name="ป้อนค่า 6 2 5" xfId="11294" xr:uid="{61C96C02-2EE0-4770-8188-3EEA17E2CB89}"/>
    <cellStyle name="ป้อนค่า 6 2 6" xfId="12041" xr:uid="{4D2EE8BC-3E15-407A-BC1A-22C42E3900AE}"/>
    <cellStyle name="ป้อนค่า 6 2 7" xfId="11991" xr:uid="{0C8D40C2-E7AE-4387-B5DC-60F202F2B22D}"/>
    <cellStyle name="ป้อนค่า 6 2 8" xfId="11314" xr:uid="{5DC523D7-22E2-4CA2-9ED1-466105F927D3}"/>
    <cellStyle name="ป้อนค่า 6 2 9" xfId="4668" xr:uid="{4E6CCBFF-949D-4E85-BC9D-F31F46C7A84C}"/>
    <cellStyle name="ป้อนค่า 6 3" xfId="1045" xr:uid="{22418569-FA7A-4FD0-AB00-2946BAC68500}"/>
    <cellStyle name="ป้อนค่า 6 3 2" xfId="5757" xr:uid="{BC791C40-A813-46A4-8B47-8ED82324EA24}"/>
    <cellStyle name="ป้อนค่า 6 3 3" xfId="12273" xr:uid="{F787643E-5441-437F-9655-0348FFDB95DA}"/>
    <cellStyle name="ป้อนค่า 6 3 4" xfId="11077" xr:uid="{0D336AE4-866D-478B-A29E-8B32B5B857BB}"/>
    <cellStyle name="ป้อนค่า 6 3 5" xfId="11613" xr:uid="{F7586444-65E4-4202-B951-596025D05AF2}"/>
    <cellStyle name="ป้อนค่า 6 3 6" xfId="11623" xr:uid="{857EBDB0-CDE7-4A84-B303-266B124DDBEE}"/>
    <cellStyle name="ป้อนค่า 6 3 7" xfId="6792" xr:uid="{E3EA9B10-949F-458E-BC48-FE320326FFA1}"/>
    <cellStyle name="ป้อนค่า 6 3 8" xfId="5281" xr:uid="{4FE4E656-EF46-40B4-ACBD-8348B615A264}"/>
    <cellStyle name="ป้อนค่า 6 3 9" xfId="42573" xr:uid="{EA48ABA3-9ED6-4782-8EE0-9CE987DEA093}"/>
    <cellStyle name="ป้อนค่า 6 4" xfId="12204" xr:uid="{B6850041-0069-41F6-9821-712EF3B27942}"/>
    <cellStyle name="ป้อนค่า 6 4 2" xfId="43136" xr:uid="{53911210-9247-44E2-A3DF-C9A2AB0536B5}"/>
    <cellStyle name="ป้อนค่า 6 5" xfId="11823" xr:uid="{C1E6CA1B-37A7-4558-9348-F422A393C1D8}"/>
    <cellStyle name="ป้อนค่า 6 5 2" xfId="43386" xr:uid="{C8D58103-0DCC-448C-84D6-67B2EC4CC0E5}"/>
    <cellStyle name="ป้อนค่า 6 6" xfId="11015" xr:uid="{29CC231B-126A-4736-A838-16F63B41B556}"/>
    <cellStyle name="ป้อนค่า 6 6 2" xfId="45788" xr:uid="{E639FA93-1F19-46ED-AA71-92E8A348F69C}"/>
    <cellStyle name="ป้อนค่า 6 7" xfId="6375" xr:uid="{3FE48514-FEA7-4CF6-BBF3-30238A821CF0}"/>
    <cellStyle name="ป้อนค่า 6 7 2" xfId="46066" xr:uid="{ED0238D7-8AD4-48DB-8AA5-22F052A68DF8}"/>
    <cellStyle name="ป้อนค่า 6 8" xfId="11428" xr:uid="{4F86B1C6-DFB9-452C-A0C3-3B29F9237CCF}"/>
    <cellStyle name="ป้อนค่า 6 9" xfId="4239" xr:uid="{0ED7C62D-67F4-4213-ACB1-7A48963FFE87}"/>
    <cellStyle name="ป้อนค่า 7" xfId="738" xr:uid="{BCEA3A50-4085-40FF-90A0-266E6B2312E5}"/>
    <cellStyle name="ป้อนค่า 7 10" xfId="12766" xr:uid="{2507522C-D955-4AA4-806C-C12F62999E2A}"/>
    <cellStyle name="ป้อนค่า 7 2" xfId="1105" xr:uid="{0E938AD3-4DE5-4029-AC09-5734629E16CB}"/>
    <cellStyle name="ป้อนค่า 7 2 10" xfId="38355" xr:uid="{5E5ABB0C-DE65-4A36-9670-B0F0EAAD4F6A}"/>
    <cellStyle name="ป้อนค่า 7 2 2" xfId="5590" xr:uid="{815C05DD-F948-4AE6-8B2E-FDE97F4BA46A}"/>
    <cellStyle name="ป้อนค่า 7 2 3" xfId="7371" xr:uid="{A34A7588-6BD1-4548-8AD0-52EB1D307286}"/>
    <cellStyle name="ป้อนค่า 7 2 4" xfId="11123" xr:uid="{0B3CCC78-0DD4-4995-88DE-D2B7EE31926C}"/>
    <cellStyle name="ป้อนค่า 7 2 5" xfId="12099" xr:uid="{7A52387E-958A-42FB-B605-A00A40A4E5DA}"/>
    <cellStyle name="ป้อนค่า 7 2 6" xfId="11656" xr:uid="{A164C5D3-7FE3-492B-A95D-4D9CA74142BE}"/>
    <cellStyle name="ป้อนค่า 7 2 7" xfId="11439" xr:uid="{0BB0545A-DF4F-4D43-8F10-A4AF00F6C9A5}"/>
    <cellStyle name="ป้อนค่า 7 2 8" xfId="11540" xr:uid="{36DEC7FD-98D8-48F0-A6B5-528DEA12199F}"/>
    <cellStyle name="ป้อนค่า 7 2 9" xfId="4640" xr:uid="{F3D30B60-D1F9-47BB-A78C-F7E06966A0FD}"/>
    <cellStyle name="ป้อนค่า 7 3" xfId="5258" xr:uid="{44BA65ED-8992-4F41-AEA0-57370499FB1D}"/>
    <cellStyle name="ป้อนค่า 7 3 2" xfId="5734" xr:uid="{49833860-C2A2-4E18-98BB-1DDF2EC1F8B9}"/>
    <cellStyle name="ป้อนค่า 7 3 3" xfId="41825" xr:uid="{112EE5E5-288E-4C78-A89F-7F707ECDA4B8}"/>
    <cellStyle name="ป้อนค่า 7 4" xfId="11175" xr:uid="{D909D5C6-95A3-4EBA-972C-F24880B5A025}"/>
    <cellStyle name="ป้อนค่า 7 4 2" xfId="42486" xr:uid="{44828192-432E-4AB2-90C6-1953DD98C793}"/>
    <cellStyle name="ป้อนค่า 7 5" xfId="7653" xr:uid="{22517D6D-ABE9-44D0-9D9F-EF77807002A0}"/>
    <cellStyle name="ป้อนค่า 7 5 2" xfId="43058" xr:uid="{73F54A52-AC14-4308-9302-F86C6F6E7546}"/>
    <cellStyle name="ป้อนค่า 7 6" xfId="11063" xr:uid="{0766B80A-C34D-43B9-A694-ADD2C2D78224}"/>
    <cellStyle name="ป้อนค่า 7 6 2" xfId="43590" xr:uid="{8F6EAD89-7083-4957-9D2D-13E8A25B6D2B}"/>
    <cellStyle name="ป้อนค่า 7 7" xfId="11616" xr:uid="{9713093E-8FA8-4A7A-A6EE-F58ACFFEE600}"/>
    <cellStyle name="ป้อนค่า 7 7 2" xfId="45695" xr:uid="{E8109A22-CFFD-49FC-917E-5CA7FFA7D54D}"/>
    <cellStyle name="ป้อนค่า 7 8" xfId="6834" xr:uid="{DDE50448-D51A-4501-A1F7-2C2A369241A6}"/>
    <cellStyle name="ป้อนค่า 7 9" xfId="4230" xr:uid="{33495851-C684-46EF-8489-3E8D5E745D0E}"/>
    <cellStyle name="ป้อนค่า 8" xfId="1228" xr:uid="{DC29E206-F84F-4A4F-988C-B669C212172A}"/>
    <cellStyle name="ป้อนค่า 8 10" xfId="38347" xr:uid="{1704CA3D-7E6D-4155-B410-23530B65CDE0}"/>
    <cellStyle name="ป้อนค่า 8 2" xfId="5524" xr:uid="{3C86DAF9-9345-49D0-B2BA-A6AEC12C677F}"/>
    <cellStyle name="ป้อนค่า 8 3" xfId="7372" xr:uid="{F5CA8E91-8DFE-4FEE-9B21-11D71A5AF737}"/>
    <cellStyle name="ป้อนค่า 8 4" xfId="11612" xr:uid="{06CAFE08-93AC-491B-BBD8-825BD9E60383}"/>
    <cellStyle name="ป้อนค่า 8 5" xfId="11286" xr:uid="{FB92E88A-B867-47D4-96F8-A7E43E80DBA2}"/>
    <cellStyle name="ป้อนค่า 8 6" xfId="12023" xr:uid="{E2A26DCD-5128-4222-86E1-850E80513F49}"/>
    <cellStyle name="ป้อนค่า 8 7" xfId="10986" xr:uid="{E3512965-9DCA-445F-A9FD-7D4B3732BA46}"/>
    <cellStyle name="ป้อนค่า 8 8" xfId="11694" xr:uid="{DC4B8757-1548-403B-AD6B-59431E50F73E}"/>
    <cellStyle name="ป้อนค่า 8 9" xfId="4508" xr:uid="{51C3F309-325A-4ADC-BA5E-42907B8440BB}"/>
    <cellStyle name="ป้อนค่า 9" xfId="791" xr:uid="{1AF2EC49-DBE6-436E-AE3F-591A3830FE6D}"/>
    <cellStyle name="ป้อนค่า 9 2" xfId="5635" xr:uid="{7FAD8854-8C83-4C69-8A42-2ADABB0D8975}"/>
    <cellStyle name="ป้อนค่า 9 3" xfId="10996" xr:uid="{E70517F3-5E68-4CC7-B1F9-AF1F7EB02BAC}"/>
    <cellStyle name="ป้อนค่า 9 4" xfId="11737" xr:uid="{B22ACE30-041A-40DD-A8EA-26B8CB156923}"/>
    <cellStyle name="ป้อนค่า 9 5" xfId="11546" xr:uid="{BF59074B-9D31-41AF-82FA-CA50ABB2EDF6}"/>
    <cellStyle name="ป้อนค่า 9 6" xfId="11258" xr:uid="{7E4CFE04-8476-4C6E-B3D6-835A728BA4D2}"/>
    <cellStyle name="ป้อนค่า 9 7" xfId="11930" xr:uid="{678F612F-5B04-4039-83A3-EA5C386BFC6B}"/>
    <cellStyle name="ป้อนค่า 9 8" xfId="4777" xr:uid="{93F73213-93EB-4477-A7F6-7BE6BF166F5E}"/>
    <cellStyle name="ป้อนค่า 9 9" xfId="41832" xr:uid="{777D2AB2-F403-4C5B-8F02-9E604268288F}"/>
    <cellStyle name="ปานกลาง" xfId="739" xr:uid="{272E2639-6F2E-4FB5-BEDE-8AB2081EC169}"/>
    <cellStyle name="ปานกลาง 2" xfId="12542" xr:uid="{A5D849B0-98D0-4F7B-AC71-73645BDE36AC}"/>
    <cellStyle name="ปานกลาง 2 2" xfId="37840" xr:uid="{9E5F1F5E-128D-4E2F-B035-F17F74757277}"/>
    <cellStyle name="ปานกลาง 3" xfId="38058" xr:uid="{C36F7554-8BB1-4826-8E68-D8D006EB9742}"/>
    <cellStyle name="ปานกลาง 4" xfId="12799" xr:uid="{547C701E-E187-4A07-A512-277959983B49}"/>
    <cellStyle name="ผลรวม" xfId="740" xr:uid="{CE7B9DD7-8B6E-408A-83B4-9169BC57B33F}"/>
    <cellStyle name="ผลรวม 10" xfId="2126" xr:uid="{19493530-3F2A-4CAE-BF55-552B816A5643}"/>
    <cellStyle name="ผลรวม 10 2" xfId="8572" xr:uid="{C52B2992-A388-4F9C-AE0C-41DB1D4B082E}"/>
    <cellStyle name="ผลรวม 10 3" xfId="42488" xr:uid="{FF87460A-23D6-48F5-9F5F-92C75F77C0A9}"/>
    <cellStyle name="ผลรวม 11" xfId="2176" xr:uid="{18F5AC5D-1FFA-4268-9644-8FBD8EE322D6}"/>
    <cellStyle name="ผลรวม 11 2" xfId="8611" xr:uid="{F0A886E8-B83F-4AB1-A62D-7166CAFEBFCA}"/>
    <cellStyle name="ผลรวม 11 3" xfId="43073" xr:uid="{4A96F2F3-77B5-4A76-936B-423ACCCBA9A7}"/>
    <cellStyle name="ผลรวม 12" xfId="10599" xr:uid="{1FC24E4F-6013-4A1A-A983-8D1DECC6277B}"/>
    <cellStyle name="ผลรวม 12 2" xfId="43582" xr:uid="{E6EF7DB4-95DD-4317-AD55-6C3655186EA3}"/>
    <cellStyle name="ผลรวม 13" xfId="10346" xr:uid="{C1BEC4E1-CEEF-4355-92FF-D06AF0893C11}"/>
    <cellStyle name="ผลรวม 13 2" xfId="45700" xr:uid="{F84AA8D5-1369-4432-8323-D7562870708B}"/>
    <cellStyle name="ผลรวม 14" xfId="10734" xr:uid="{46275255-FBC3-4B97-81B4-2143640D9C45}"/>
    <cellStyle name="ผลรวม 15" xfId="11236" xr:uid="{B3F5A48E-A92C-48B0-B04E-7067246AC1A0}"/>
    <cellStyle name="ผลรวม 16" xfId="6801" xr:uid="{CFEDB84A-DD0F-4020-BD6C-365AEB969E7E}"/>
    <cellStyle name="ผลรวม 17" xfId="12019" xr:uid="{92CCD2AD-B8A6-4609-BFA3-DD963567D92B}"/>
    <cellStyle name="ผลรวม 18" xfId="11733" xr:uid="{6CC4A7B2-12DA-46F1-A7FA-DFAF1A6B8107}"/>
    <cellStyle name="ผลรวม 19" xfId="11460" xr:uid="{1EC002C2-205F-443C-8EB9-217E2218BA2F}"/>
    <cellStyle name="ผลรวม 2" xfId="741" xr:uid="{2AC57B24-3892-48FD-BD19-9F9A38BDEDD1}"/>
    <cellStyle name="ผลรวม 2 10" xfId="10458" xr:uid="{17FCF50D-5322-45D9-AE5C-F475DCA97C96}"/>
    <cellStyle name="ผลรวม 2 11" xfId="10549" xr:uid="{04FEC4FD-168C-4CA7-A8D8-96C6FCCF6746}"/>
    <cellStyle name="ผลรวม 2 12" xfId="11957" xr:uid="{D4794D5E-0851-4BC5-B67B-827F7F61483E}"/>
    <cellStyle name="ผลรวม 2 13" xfId="11244" xr:uid="{372C558D-1883-4C6D-A5EC-9222D679A285}"/>
    <cellStyle name="ผลรวม 2 14" xfId="12165" xr:uid="{3756D5CA-60B3-4FC6-8334-3CA532EE2A21}"/>
    <cellStyle name="ผลรวม 2 15" xfId="7166" xr:uid="{9DA29DF9-3662-404D-8DB7-4401AAB3DEA8}"/>
    <cellStyle name="ผลรวม 2 16" xfId="11268" xr:uid="{57E0EE13-C2B4-45DB-AE7A-B05C283C6C52}"/>
    <cellStyle name="ผลรวม 2 17" xfId="12543" xr:uid="{A2E7576B-7B4F-4338-B93A-BD1E21D97BE5}"/>
    <cellStyle name="ผลรวม 2 2" xfId="742" xr:uid="{A6E55F55-FFCD-49E8-A026-501CAFE3265F}"/>
    <cellStyle name="ผลรวม 2 2 10" xfId="11309" xr:uid="{B0332458-6EFA-426A-B5F5-FE00E6A9BF5C}"/>
    <cellStyle name="ผลรวม 2 2 11" xfId="8342" xr:uid="{A5631560-8E19-4BE4-822F-13738C7AAA4A}"/>
    <cellStyle name="ผลรวม 2 2 12" xfId="12037" xr:uid="{9868796C-C439-4981-83E5-12C393932374}"/>
    <cellStyle name="ผลรวม 2 2 13" xfId="37968" xr:uid="{9835F797-3629-446D-B940-F277366892E5}"/>
    <cellStyle name="ผลรวม 2 2 2" xfId="1422" xr:uid="{6C6C62ED-87F3-46BC-9FFF-7696119C80B0}"/>
    <cellStyle name="ผลรวม 2 2 2 10" xfId="41912" xr:uid="{9912BEF3-593A-490F-96AB-0CA3125B3C41}"/>
    <cellStyle name="ผลรวม 2 2 2 2" xfId="5613" xr:uid="{92CD65A5-6EDF-42BB-8621-088997D6DC6C}"/>
    <cellStyle name="ผลรวม 2 2 2 3" xfId="7374" xr:uid="{5EEFDC96-969B-44AF-BD55-19820A2583CE}"/>
    <cellStyle name="ผลรวม 2 2 2 4" xfId="11080" xr:uid="{1D74C455-5FF4-4518-8FD9-A5BFCB5BFACA}"/>
    <cellStyle name="ผลรวม 2 2 2 5" xfId="11046" xr:uid="{25E99546-BC71-4C06-9648-A97FF2669F96}"/>
    <cellStyle name="ผลรวม 2 2 2 6" xfId="11893" xr:uid="{8F2C89AD-E45A-41E4-A80D-0F6A6B599DE8}"/>
    <cellStyle name="ผลรวม 2 2 2 7" xfId="11278" xr:uid="{5E3A5CCA-107A-4A33-ACD8-0497303187CF}"/>
    <cellStyle name="ผลรวม 2 2 2 8" xfId="11846" xr:uid="{B1D5EF38-200B-43DA-9B24-A7F8D234334E}"/>
    <cellStyle name="ผลรวม 2 2 2 9" xfId="4662" xr:uid="{439FB582-3E05-483B-8212-1E01F4CF0D1E}"/>
    <cellStyle name="ผลรวม 2 2 3" xfId="1085" xr:uid="{53247578-AB26-41D0-AB8E-C0015D396868}"/>
    <cellStyle name="ผลรวม 2 2 3 2" xfId="5751" xr:uid="{F26CAE40-F0B2-486C-8231-A48ED6DDFDF1}"/>
    <cellStyle name="ผลรวม 2 2 3 3" xfId="11253" xr:uid="{ECA7D2C0-7B36-4876-93C5-2A516C9DD327}"/>
    <cellStyle name="ผลรวม 2 2 3 4" xfId="10993" xr:uid="{9BD028B1-A653-4E83-8C8D-F0F16D857A13}"/>
    <cellStyle name="ผลรวม 2 2 3 5" xfId="7023" xr:uid="{5488CF11-1469-4682-8225-D3450E481DC4}"/>
    <cellStyle name="ผลรวม 2 2 3 6" xfId="11909" xr:uid="{1233EA55-5586-4E4F-921B-2E8045844CD2}"/>
    <cellStyle name="ผลรวม 2 2 3 7" xfId="11962" xr:uid="{CA4820AA-31DC-407E-A076-408E03883178}"/>
    <cellStyle name="ผลรวม 2 2 3 8" xfId="5275" xr:uid="{334C3573-06BA-4284-AC17-16899F66EA08}"/>
    <cellStyle name="ผลรวม 2 2 3 9" xfId="42556" xr:uid="{88BF2B25-914E-40A0-AA0B-24DD552E0C10}"/>
    <cellStyle name="ผลรวม 2 2 4" xfId="2839" xr:uid="{786340F8-3AD1-4C97-907E-74C841C8C608}"/>
    <cellStyle name="ผลรวม 2 2 4 2" xfId="9766" xr:uid="{5E578252-6890-45AA-8B19-794DC90B7FEE}"/>
    <cellStyle name="ผลรวม 2 2 4 3" xfId="43120" xr:uid="{36B5BD74-72F8-4039-8F8F-D147A24FE28C}"/>
    <cellStyle name="ผลรวม 2 2 5" xfId="10651" xr:uid="{8557EF02-90A9-42CB-9411-337CF0F2FEA3}"/>
    <cellStyle name="ผลรวม 2 2 5 2" xfId="43371" xr:uid="{DE657EBF-D24E-4740-9375-6E2B63D0DD2C}"/>
    <cellStyle name="ผลรวม 2 2 6" xfId="8839" xr:uid="{B565A089-97AD-45F6-B058-9720B56D4080}"/>
    <cellStyle name="ผลรวม 2 2 6 2" xfId="45755" xr:uid="{8768A49D-E934-4058-BF1C-3F34AF469BA3}"/>
    <cellStyle name="ผลรวม 2 2 7" xfId="10474" xr:uid="{088C29FB-D9B7-4EDB-A9D1-F3FF07992AD2}"/>
    <cellStyle name="ผลรวม 2 2 7 2" xfId="46052" xr:uid="{D4937978-3C86-4424-A3FE-F4333A1B2D3C}"/>
    <cellStyle name="ผลรวม 2 2 8" xfId="11127" xr:uid="{D91FC37A-BEA0-4DA4-A28A-650240385C01}"/>
    <cellStyle name="ผลรวม 2 2 9" xfId="6665" xr:uid="{9441C62A-9C52-40B0-8C38-32C0176AEFBD}"/>
    <cellStyle name="ผลรวม 2 3" xfId="743" xr:uid="{33FC7302-C948-47A5-9100-BE9C2F7ABE71}"/>
    <cellStyle name="ผลรวม 2 3 2" xfId="1434" xr:uid="{9FB05E2E-CA94-4046-9320-9ADB4D88F23A}"/>
    <cellStyle name="ผลรวม 2 3 2 2" xfId="5628" xr:uid="{F2F6407E-BAFF-4877-A549-0E2473AFDBA9}"/>
    <cellStyle name="ผลรวม 2 3 2 3" xfId="7375" xr:uid="{B1D1ED07-DE79-4486-B2F2-BEFD760072DB}"/>
    <cellStyle name="ผลรวม 2 3 2 4" xfId="11361" xr:uid="{C25A3AF7-57F4-4FE5-9E1B-95CEF6F6BD84}"/>
    <cellStyle name="ผลรวม 2 3 2 5" xfId="12119" xr:uid="{3F842F62-5444-43E3-A8E9-DD88CC8F8FCD}"/>
    <cellStyle name="ผลรวม 2 3 2 6" xfId="11917" xr:uid="{8B221CF9-295A-4E45-BF54-E4C89C09404B}"/>
    <cellStyle name="ผลรวม 2 3 2 7" xfId="12064" xr:uid="{CFA1857C-F549-4E8D-ADA4-EDA905BA4AEC}"/>
    <cellStyle name="ผลรวม 2 3 2 8" xfId="6380" xr:uid="{0246F22B-0FA5-41FC-AE5E-1DF6E8CA5EF8}"/>
    <cellStyle name="ผลรวม 2 3 2 9" xfId="4677" xr:uid="{8901031A-65B2-4433-9578-182B63DD4C59}"/>
    <cellStyle name="ผลรวม 2 3 3" xfId="1099" xr:uid="{1FF2D11D-AB13-4C73-A129-1A225B9236C0}"/>
    <cellStyle name="ผลรวม 2 3 3 2" xfId="5766" xr:uid="{A5B27397-DE82-4932-9027-8BCB1A7D4E20}"/>
    <cellStyle name="ผลรวม 2 3 3 3" xfId="12125" xr:uid="{BD37F160-5C11-4496-930D-D61E26E19F01}"/>
    <cellStyle name="ผลรวม 2 3 3 4" xfId="11673" xr:uid="{EE8A9D72-F4E0-4095-94F2-33A76D3A300F}"/>
    <cellStyle name="ผลรวม 2 3 3 5" xfId="12233" xr:uid="{72EB580D-AF4B-43A4-A1C1-B278E154F297}"/>
    <cellStyle name="ผลรวม 2 3 3 6" xfId="11684" xr:uid="{7121F074-3C09-4CDA-856C-FC7BBF9CF320}"/>
    <cellStyle name="ผลรวม 2 3 3 7" xfId="11113" xr:uid="{85705765-F789-4529-9BFE-94C993D41ECA}"/>
    <cellStyle name="ผลรวม 2 3 3 8" xfId="5290" xr:uid="{5C02CF5B-08E4-42D0-957C-470B4586D9A3}"/>
    <cellStyle name="ผลรวม 2 3 4" xfId="3942" xr:uid="{53EC89FC-C535-4E6A-A807-DA797151B61F}"/>
    <cellStyle name="ผลรวม 2 3 4 2" xfId="11167" xr:uid="{26295A16-BC3A-4AF7-8AB7-503B8EEF26E7}"/>
    <cellStyle name="ผลรวม 2 3 5" xfId="11774" xr:uid="{953DA8F8-ECFB-41EF-9C53-0BD6B1E3A32C}"/>
    <cellStyle name="ผลรวม 2 3 6" xfId="8380" xr:uid="{8E05004A-AC78-417B-B2DE-B717332F7850}"/>
    <cellStyle name="ผลรวม 2 3 7" xfId="8465" xr:uid="{8153F33D-D6B4-459D-9DD4-BC0E6BF7D53C}"/>
    <cellStyle name="ผลรวม 2 3 8" xfId="11210" xr:uid="{0720503A-E15E-4A27-91E7-FABA7941D111}"/>
    <cellStyle name="ผลรวม 2 3 9" xfId="38183" xr:uid="{7112CDC3-CBC5-4351-82C3-A4D39F453B08}"/>
    <cellStyle name="ผลรวม 2 4" xfId="744" xr:uid="{2CF7092A-42E3-4A83-9204-22B32048C0F0}"/>
    <cellStyle name="ผลรวม 2 4 10" xfId="4645" xr:uid="{59601C25-2D35-4722-8167-B6202D243C78}"/>
    <cellStyle name="ผลรวม 2 4 11" xfId="38433" xr:uid="{78499361-132E-4CB8-90B3-841713026606}"/>
    <cellStyle name="ผลรวม 2 4 2" xfId="1052" xr:uid="{0E7E2806-1E38-404F-9CCB-9FDF0B72A1C9}"/>
    <cellStyle name="ผลรวม 2 4 2 2" xfId="7377" xr:uid="{59955526-592D-4179-B3E0-830788EB8E21}"/>
    <cellStyle name="ผลรวม 2 4 2 3" xfId="11726" xr:uid="{5F860C7F-D9B2-47A5-B55C-99D9F2E04A74}"/>
    <cellStyle name="ผลรวม 2 4 2 4" xfId="11429" xr:uid="{7113A3D7-64D3-4BD6-90FA-6B6A1B62AE68}"/>
    <cellStyle name="ผลรวม 2 4 2 5" xfId="12238" xr:uid="{9A48499C-9277-4D7E-A911-A7BFC9BE6EDA}"/>
    <cellStyle name="ผลรวม 2 4 2 6" xfId="11347" xr:uid="{358CE91F-F064-4993-A465-153E518B0CCC}"/>
    <cellStyle name="ผลรวม 2 4 2 7" xfId="12054" xr:uid="{8939ECE9-F2EE-4C18-BA72-4A436527A177}"/>
    <cellStyle name="ผลรวม 2 4 2 8" xfId="5595" xr:uid="{88BA2342-9DE8-4B63-B43B-6DA5BD56253B}"/>
    <cellStyle name="ผลรวม 2 4 3" xfId="7633" xr:uid="{EDCB1362-1520-4059-ACFE-B3A6C2FCE1EC}"/>
    <cellStyle name="ผลรวม 2 4 4" xfId="7376" xr:uid="{D81B75DE-C456-48B7-961D-B5CCD1E75433}"/>
    <cellStyle name="ผลรวม 2 4 5" xfId="10357" xr:uid="{581A4CD9-7A34-4B2A-8D85-0339F3368B3D}"/>
    <cellStyle name="ผลรวม 2 4 6" xfId="6268" xr:uid="{DDDE6A71-8E24-445D-AC61-20206F2A7083}"/>
    <cellStyle name="ผลรวม 2 4 7" xfId="12162" xr:uid="{8397F4A6-84B9-4EAF-880F-C4CFCEF5937E}"/>
    <cellStyle name="ผลรวม 2 4 8" xfId="11899" xr:uid="{FE7AEC0F-7212-455D-B5F0-BAD9337543DF}"/>
    <cellStyle name="ผลรวม 2 4 9" xfId="11051" xr:uid="{5AB5BC3D-7629-4F0C-AA98-66E895561F91}"/>
    <cellStyle name="ผลรวม 2 5" xfId="1252" xr:uid="{C95B73E2-273E-407F-A35D-CABB7E0863E7}"/>
    <cellStyle name="ผลรวม 2 5 2" xfId="5649" xr:uid="{B99E05E6-920C-4ADD-BDD8-73A840E648CD}"/>
    <cellStyle name="ผลรวม 2 5 3" xfId="11466" xr:uid="{D3621D1F-C59B-42E4-A3BD-981B49A5D606}"/>
    <cellStyle name="ผลรวม 2 5 4" xfId="11486" xr:uid="{F23FE76D-382D-405C-A7DD-3780E5159957}"/>
    <cellStyle name="ผลรวม 2 5 5" xfId="11006" xr:uid="{B61846CC-DF3F-4501-B0EF-2C433ABEC60E}"/>
    <cellStyle name="ผลรวม 2 5 6" xfId="11463" xr:uid="{394DE659-CBD1-41DF-9318-13C017E704AB}"/>
    <cellStyle name="ผลรวม 2 5 7" xfId="11484" xr:uid="{170E4472-CA37-4D91-AB65-671177B0A50E}"/>
    <cellStyle name="ผลรวม 2 5 8" xfId="5032" xr:uid="{69219A32-C2E8-4066-B5F2-9F63430F3D1D}"/>
    <cellStyle name="ผลรวม 2 5 9" xfId="41703" xr:uid="{E84A4849-95BE-4C30-980F-B87777A26B27}"/>
    <cellStyle name="ผลรวม 2 6" xfId="879" xr:uid="{5FF80BDC-FBE1-4228-B9CC-45E4FD855DFB}"/>
    <cellStyle name="ผลรวม 2 6 2" xfId="11109" xr:uid="{16A6A616-D16C-4696-B1DB-F9E75A77C024}"/>
    <cellStyle name="ผลรวม 2 6 3" xfId="11704" xr:uid="{B9149E58-51AA-47DD-B7F9-6E430253342E}"/>
    <cellStyle name="ผลรวม 2 6 4" xfId="6891" xr:uid="{99C03FB3-E020-4014-8506-12E3BCCE8A65}"/>
    <cellStyle name="ผลรวม 2 6 5" xfId="7361" xr:uid="{5A4584DE-54A5-4312-9F8E-E9C2F104E06F}"/>
    <cellStyle name="ผลรวม 2 6 6" xfId="7356" xr:uid="{1F85C361-4142-42AA-AF9F-212F4744C313}"/>
    <cellStyle name="ผลรวม 2 6 7" xfId="7631" xr:uid="{7AC9AF9E-24FC-4ABC-A7B8-B31F386E4FFD}"/>
    <cellStyle name="ผลรวม 2 6 8" xfId="42358" xr:uid="{D1224779-FBED-4D1B-A586-009EE261C838}"/>
    <cellStyle name="ผลรวม 2 7" xfId="2322" xr:uid="{8EEDCF62-C5BC-49EA-B5A1-5F64570822B7}"/>
    <cellStyle name="ผลรวม 2 7 2" xfId="8573" xr:uid="{F96A51D0-B98E-4BB8-85C5-D8D57B37998B}"/>
    <cellStyle name="ผลรวม 2 7 3" xfId="42968" xr:uid="{C89D8335-1F6E-4530-BB07-293850059A0C}"/>
    <cellStyle name="ผลรวม 2 8" xfId="10320" xr:uid="{D189FA97-B204-452E-B09A-BE9175A3B4F2}"/>
    <cellStyle name="ผลรวม 2 8 2" xfId="43654" xr:uid="{1D22C78D-64D0-4C09-A97F-F614D82F585D}"/>
    <cellStyle name="ผลรวม 2 9" xfId="8716" xr:uid="{02D74F10-48B5-4B91-A654-BA528565CC5A}"/>
    <cellStyle name="ผลรวม 2 9 2" xfId="45794" xr:uid="{BA87C8AB-B11D-4C69-938A-2C793FD2A086}"/>
    <cellStyle name="ผลรวม 20" xfId="12358" xr:uid="{6D2F94CD-0167-445D-B6D5-9F3E6A8C267F}"/>
    <cellStyle name="ผลรวม 3" xfId="745" xr:uid="{141D14C3-3F99-4D79-A3C7-888A929E3AE5}"/>
    <cellStyle name="ผลรวม 3 10" xfId="10415" xr:uid="{86F2DFBF-D036-4AB8-A7B8-57C83970BCDC}"/>
    <cellStyle name="ผลรวม 3 11" xfId="8658" xr:uid="{4A4A7A63-29FB-4CE0-9347-8513965137A8}"/>
    <cellStyle name="ผลรวม 3 12" xfId="11215" xr:uid="{334329D0-F985-46E7-85A5-BBC9EB731CF6}"/>
    <cellStyle name="ผลรวม 3 13" xfId="12145" xr:uid="{FC64D568-745F-4AD8-B0FA-43C218BF826E}"/>
    <cellStyle name="ผลรวม 3 14" xfId="12051" xr:uid="{D291B971-5103-427F-9354-305A78FA526C}"/>
    <cellStyle name="ผลรวม 3 15" xfId="10991" xr:uid="{7047F37C-B494-4830-A2DC-7C7EEDB78056}"/>
    <cellStyle name="ผลรวม 3 16" xfId="11450" xr:uid="{0C8E1035-4C68-4292-8314-5ABDDAF0F67C}"/>
    <cellStyle name="ผลรวม 3 17" xfId="12703" xr:uid="{7A51BA69-2DCA-4617-91B0-5699A7770C92}"/>
    <cellStyle name="ผลรวม 3 2" xfId="746" xr:uid="{70821B79-D94B-49D4-AB03-8A1518552C42}"/>
    <cellStyle name="ผลรวม 3 2 10" xfId="38473" xr:uid="{8D0CFBBA-EA3B-4462-A41F-F53EDE69C896}"/>
    <cellStyle name="ผลรวม 3 2 2" xfId="1423" xr:uid="{B4DB0E9A-EA25-4961-9126-F9763EFDE7F0}"/>
    <cellStyle name="ผลรวม 3 2 2 2" xfId="5614" xr:uid="{0E4F50D0-2304-4E92-B5D6-4F7C488A5D67}"/>
    <cellStyle name="ผลรวม 3 2 2 3" xfId="7379" xr:uid="{46507D69-908B-4DED-A181-7C803E64CF3F}"/>
    <cellStyle name="ผลรวม 3 2 2 4" xfId="12261" xr:uid="{49201D2F-4531-4428-BBCF-EAFC1C7DEAC0}"/>
    <cellStyle name="ผลรวม 3 2 2 5" xfId="11453" xr:uid="{F243B702-52D2-4044-9CC0-9DBC260F0823}"/>
    <cellStyle name="ผลรวม 3 2 2 6" xfId="11495" xr:uid="{717997E1-D6C9-4CE4-BDC2-2C5EFA4F6194}"/>
    <cellStyle name="ผลรวม 3 2 2 7" xfId="11144" xr:uid="{27F21621-F4D0-4A32-B3F2-0C4902868438}"/>
    <cellStyle name="ผลรวม 3 2 2 8" xfId="11670" xr:uid="{C5418ED4-2AFE-46B1-A485-B7607FB13D10}"/>
    <cellStyle name="ผลรวม 3 2 2 9" xfId="4663" xr:uid="{EA614353-A606-446F-8652-412C77FD89D9}"/>
    <cellStyle name="ผลรวม 3 2 3" xfId="1086" xr:uid="{75366380-004F-46B3-A104-74EF5E6D937D}"/>
    <cellStyle name="ผลรวม 3 2 3 2" xfId="5752" xr:uid="{90A4E630-11C8-4F31-A997-5746F8F36749}"/>
    <cellStyle name="ผลรวม 3 2 3 3" xfId="11207" xr:uid="{452A78F4-A9B5-4C87-9500-5DD465DEAC3D}"/>
    <cellStyle name="ผลรวม 3 2 3 4" xfId="11993" xr:uid="{80B14B41-97FB-4DD7-B4C9-B59E40B6D9AF}"/>
    <cellStyle name="ผลรวม 3 2 3 5" xfId="11637" xr:uid="{615D5915-8C93-4E85-B174-9EC0F469A857}"/>
    <cellStyle name="ผลรวม 3 2 3 6" xfId="12067" xr:uid="{7FBBAD15-43FF-4AB2-8D17-0D474B5A1A0A}"/>
    <cellStyle name="ผลรวม 3 2 3 7" xfId="11083" xr:uid="{6EF5E427-333C-460C-8124-0757E5069A66}"/>
    <cellStyle name="ผลรวม 3 2 3 8" xfId="5276" xr:uid="{268F5E5A-CE10-4765-A373-C0C639629DEA}"/>
    <cellStyle name="ผลรวม 3 2 4" xfId="11997" xr:uid="{E3586157-60C2-47C2-B503-72695EFDF0A6}"/>
    <cellStyle name="ผลรวม 3 2 5" xfId="12030" xr:uid="{CB0644B7-2838-446B-B825-869C1A7B4031}"/>
    <cellStyle name="ผลรวม 3 2 6" xfId="12124" xr:uid="{707BCFFB-5506-4812-93BC-0A54B720715E}"/>
    <cellStyle name="ผลรวม 3 2 7" xfId="12109" xr:uid="{9EE94A8F-BE96-4827-967D-52C3E7231BE9}"/>
    <cellStyle name="ผลรวม 3 2 8" xfId="11272" xr:uid="{218EE094-11B8-4316-9C97-3301BC551F2B}"/>
    <cellStyle name="ผลรวม 3 2 9" xfId="4236" xr:uid="{23894F20-C643-4813-A679-55F1CE799B56}"/>
    <cellStyle name="ผลรวม 3 3" xfId="747" xr:uid="{425FFB8E-B6B3-4B35-99B5-682723F059DF}"/>
    <cellStyle name="ผลรวม 3 3 10" xfId="41662" xr:uid="{1631BC54-E660-4D31-9632-F951160C6C17}"/>
    <cellStyle name="ผลรวม 3 3 2" xfId="1435" xr:uid="{6792F6F5-17CA-4325-AEE7-DDCC00BD833C}"/>
    <cellStyle name="ผลรวม 3 3 2 2" xfId="5629" xr:uid="{21630B0B-42A4-4759-888A-24AE4B86F9E4}"/>
    <cellStyle name="ผลรวม 3 3 2 3" xfId="7380" xr:uid="{3BC6C7BC-D1FB-4F2F-9876-9A8948EE2EE6}"/>
    <cellStyle name="ผลรวม 3 3 2 4" xfId="11662" xr:uid="{D091036F-B649-4562-9DBA-6109B61C9438}"/>
    <cellStyle name="ผลรวม 3 3 2 5" xfId="11753" xr:uid="{045EFC79-D962-4020-8D19-03F786B24EFA}"/>
    <cellStyle name="ผลรวม 3 3 2 6" xfId="11010" xr:uid="{C31235A4-7606-4A23-B59B-814553598441}"/>
    <cellStyle name="ผลรวม 3 3 2 7" xfId="6821" xr:uid="{8A3A8B4E-BDC1-4DFC-9797-F0F933BCE277}"/>
    <cellStyle name="ผลรวม 3 3 2 8" xfId="6570" xr:uid="{AC428CFE-97EA-43BF-9A26-40B6CE8DBF78}"/>
    <cellStyle name="ผลรวม 3 3 2 9" xfId="4678" xr:uid="{5BFAD58E-F0BC-478A-A618-2E33D3DB5B26}"/>
    <cellStyle name="ผลรวม 3 3 3" xfId="1100" xr:uid="{1B9C0058-8E1F-4919-B13A-C5C517C62172}"/>
    <cellStyle name="ผลรวม 3 3 3 2" xfId="5767" xr:uid="{5A23885A-B5DA-47C3-852B-7C98A8812ED0}"/>
    <cellStyle name="ผลรวม 3 3 3 3" xfId="7601" xr:uid="{CA141E57-4678-4644-A2B6-F63F1FD91C00}"/>
    <cellStyle name="ผลรวม 3 3 3 4" xfId="6846" xr:uid="{2E95887F-8938-4323-8361-90FB8459351E}"/>
    <cellStyle name="ผลรวม 3 3 3 5" xfId="11468" xr:uid="{702D41E3-93E4-4BD4-8DE3-D0073E29B21E}"/>
    <cellStyle name="ผลรวม 3 3 3 6" xfId="11585" xr:uid="{C5D1BF8D-DC0F-4F0E-9402-29012E3BA0BD}"/>
    <cellStyle name="ผลรวม 3 3 3 7" xfId="11762" xr:uid="{71BF2ADD-D6EB-4122-8369-A671C4869339}"/>
    <cellStyle name="ผลรวม 3 3 3 8" xfId="5291" xr:uid="{4A798530-C647-43FD-AF34-45C36F9E3693}"/>
    <cellStyle name="ผลรวม 3 3 4" xfId="11190" xr:uid="{BBA7DC8A-A9B4-4D4B-9F65-8CBEE7D4B049}"/>
    <cellStyle name="ผลรวม 3 3 5" xfId="11515" xr:uid="{A424D9B8-3413-460E-A87E-79541D78347C}"/>
    <cellStyle name="ผลรวม 3 3 6" xfId="11776" xr:uid="{530D4A2B-5AEA-4B01-A7C5-8F67D4368489}"/>
    <cellStyle name="ผลรวม 3 3 7" xfId="6366" xr:uid="{149DDD3F-13CB-4C06-807A-D88ECB6ADB3F}"/>
    <cellStyle name="ผลรวม 3 3 8" xfId="11394" xr:uid="{43EF7C3B-5691-47FC-A08E-17DD79586A2D}"/>
    <cellStyle name="ผลรวม 3 3 9" xfId="4244" xr:uid="{B873389B-5EB1-4408-98E7-2195C976B35F}"/>
    <cellStyle name="ผลรวม 3 4" xfId="748" xr:uid="{A74AE318-61CD-41A3-8C39-AEF59491F86A}"/>
    <cellStyle name="ผลรวม 3 4 10" xfId="4646" xr:uid="{D8E60D33-B0E5-4DC9-BB95-5E2CAA052ACA}"/>
    <cellStyle name="ผลรวม 3 4 11" xfId="42317" xr:uid="{7B34C4FD-AA5B-4177-9507-9710CB2581C9}"/>
    <cellStyle name="ผลรวม 3 4 2" xfId="1104" xr:uid="{59AC8F9B-8447-40A2-887C-4789520300CB}"/>
    <cellStyle name="ผลรวม 3 4 2 2" xfId="7382" xr:uid="{9DF221A8-DEDB-4765-9775-1A885753B3C5}"/>
    <cellStyle name="ผลรวม 3 4 2 3" xfId="11409" xr:uid="{AB049425-6EFB-44A2-83D3-954D691A5BC9}"/>
    <cellStyle name="ผลรวม 3 4 2 4" xfId="11617" xr:uid="{3CA8F322-0700-4074-8268-A74FE22AB8C0}"/>
    <cellStyle name="ผลรวม 3 4 2 5" xfId="6459" xr:uid="{BCC9B357-3029-4874-A86B-CEF254F48FA7}"/>
    <cellStyle name="ผลรวม 3 4 2 6" xfId="6455" xr:uid="{EB46F5A7-0384-4358-BC8A-A60F221F468A}"/>
    <cellStyle name="ผลรวม 3 4 2 7" xfId="11395" xr:uid="{5D27FCE6-124C-4FC2-97D6-14499524BF32}"/>
    <cellStyle name="ผลรวม 3 4 2 8" xfId="5596" xr:uid="{9EB2C375-5832-45AC-97B9-3B0AA18B7E50}"/>
    <cellStyle name="ผลรวม 3 4 3" xfId="7635" xr:uid="{31A52390-553E-478A-A38E-74DC3F996439}"/>
    <cellStyle name="ผลรวม 3 4 4" xfId="7381" xr:uid="{252B8DEB-E684-479E-B433-2C68092D45F2}"/>
    <cellStyle name="ผลรวม 3 4 5" xfId="11142" xr:uid="{4022622A-7E48-4BAA-8FDD-414E5879688B}"/>
    <cellStyle name="ผลรวม 3 4 6" xfId="11336" xr:uid="{51D9CDC7-1D51-4BA0-BF7C-499BFF9FC316}"/>
    <cellStyle name="ผลรวม 3 4 7" xfId="11570" xr:uid="{0F8AE99F-7931-4E73-9C92-D304D46C172E}"/>
    <cellStyle name="ผลรวม 3 4 8" xfId="11179" xr:uid="{4BC0B724-E421-4616-AFE3-5CD1917FB2FB}"/>
    <cellStyle name="ผลรวม 3 4 9" xfId="11184" xr:uid="{EC37A03C-62B4-4F29-850B-D84955A497D6}"/>
    <cellStyle name="ผลรวม 3 5" xfId="1253" xr:uid="{9E7BAE64-5D99-426B-A912-6570224B5AC6}"/>
    <cellStyle name="ผลรวม 3 5 2" xfId="5642" xr:uid="{CDFC8096-FC63-4189-9BFE-00FA8D65178E}"/>
    <cellStyle name="ผลรวม 3 5 3" xfId="11344" xr:uid="{7BD15528-8F68-48A1-A7E9-DA60CD6AD36B}"/>
    <cellStyle name="ผลรวม 3 5 4" xfId="6634" xr:uid="{B2D5E7C7-4C01-429E-BE15-BFA491681F9C}"/>
    <cellStyle name="ผลรวม 3 5 5" xfId="11574" xr:uid="{4BDF9777-B755-4519-89BB-0EB6EE21B273}"/>
    <cellStyle name="ผลรวม 3 5 6" xfId="12081" xr:uid="{1BBCD456-2E41-46BB-945E-AE68F1E2117D}"/>
    <cellStyle name="ผลรวม 3 5 7" xfId="11339" xr:uid="{1636BA55-B94C-4607-80FE-A38CA2B02FEB}"/>
    <cellStyle name="ผลรวม 3 5 8" xfId="4992" xr:uid="{90F47782-4725-432B-A4D3-7FD5D57545BB}"/>
    <cellStyle name="ผลรวม 3 5 9" xfId="42921" xr:uid="{9EE704DD-D0E2-443B-939E-5DA6730BD569}"/>
    <cellStyle name="ผลรวม 3 6" xfId="880" xr:uid="{A36F1917-8A9B-4117-A17C-5A7D7BCE6080}"/>
    <cellStyle name="ผลรวม 3 6 2" xfId="12168" xr:uid="{E3AA96F2-4CF8-447E-A3F0-96FC1F49245A}"/>
    <cellStyle name="ผลรวม 3 6 3" xfId="11666" xr:uid="{4D392B50-0470-493E-9153-37A7B57ED91F}"/>
    <cellStyle name="ผลรวม 3 6 4" xfId="11859" xr:uid="{9369E9B4-CAF0-4399-B33C-58BD6BF75005}"/>
    <cellStyle name="ผลรวม 3 6 5" xfId="12043" xr:uid="{AC0517BD-77AE-45E6-9435-8F1800E9F524}"/>
    <cellStyle name="ผลรวม 3 6 6" xfId="12032" xr:uid="{621C8B10-3FCB-435C-ACC7-40E675AA833F}"/>
    <cellStyle name="ผลรวม 3 6 7" xfId="7634" xr:uid="{D0CB3A57-4269-44C5-9944-1834F44029F7}"/>
    <cellStyle name="ผลรวม 3 6 8" xfId="43694" xr:uid="{FD331519-9B59-42B7-AC3F-E7AA92254E77}"/>
    <cellStyle name="ผลรวม 3 7" xfId="2377" xr:uid="{99316B14-F83B-44C8-9D16-7EA598848297}"/>
    <cellStyle name="ผลรวม 3 7 2" xfId="8574" xr:uid="{8C170766-A059-413C-97CE-5DEFC474A409}"/>
    <cellStyle name="ผลรวม 3 7 3" xfId="45583" xr:uid="{2D71D67F-353D-4C52-BE7B-36D469541B00}"/>
    <cellStyle name="ผลรวม 3 8" xfId="10356" xr:uid="{2234D81A-1E88-4F25-A3D4-FB0DFDCD3166}"/>
    <cellStyle name="ผลรวม 3 8 2" xfId="13180" xr:uid="{BE059407-4E39-49AD-AC20-120FD7ECF234}"/>
    <cellStyle name="ผลรวม 3 9" xfId="10420" xr:uid="{511AEF9E-313A-4044-ABEE-18F21AD2ACA2}"/>
    <cellStyle name="ผลรวม 4" xfId="749" xr:uid="{DF71437D-D819-412E-92BF-FC26A58FE5D7}"/>
    <cellStyle name="ผลรวม 4 10" xfId="10368" xr:uid="{3E0B5284-61EE-4295-9427-9BA7378BB515}"/>
    <cellStyle name="ผลรวม 4 11" xfId="10660" xr:uid="{0EAF801B-A926-4ACF-BF8D-0DC58FAFCCEC}"/>
    <cellStyle name="ผลรวม 4 12" xfId="12133" xr:uid="{43013505-1419-49A0-9D4C-90021C80C4A4}"/>
    <cellStyle name="ผลรวม 4 13" xfId="6417" xr:uid="{E74A735B-C118-4565-8323-1167E9E101C0}"/>
    <cellStyle name="ผลรวม 4 14" xfId="6806" xr:uid="{C929A3CD-3AFF-4BE7-A3E4-F58105990F5F}"/>
    <cellStyle name="ผลรวม 4 15" xfId="10168" xr:uid="{741D7529-4308-48C3-BB44-A82298D1EA93}"/>
    <cellStyle name="ผลรวม 4 16" xfId="7360" xr:uid="{9DB3E98C-4ABE-44D6-B1A9-CF8636E2A74A}"/>
    <cellStyle name="ผลรวม 4 17" xfId="12739" xr:uid="{3C9F0018-D245-472A-BF2E-CDDFD922DE60}"/>
    <cellStyle name="ผลรวม 4 2" xfId="750" xr:uid="{2B2125B6-CBE2-491D-A561-272AD6F726BF}"/>
    <cellStyle name="ผลรวม 4 2 10" xfId="4647" xr:uid="{7F209A87-B72F-4C90-98AD-2FDFB47D01A3}"/>
    <cellStyle name="ผลรวม 4 2 11" xfId="38478" xr:uid="{7740BFB7-84F7-41C0-AA8D-1F8FFCA8C04E}"/>
    <cellStyle name="ผลรวม 4 2 2" xfId="1409" xr:uid="{748CA138-8328-4845-88A3-FC02019431D7}"/>
    <cellStyle name="ผลรวม 4 2 2 2" xfId="7384" xr:uid="{217DDA5B-0140-4B4B-B743-D20E892FFB89}"/>
    <cellStyle name="ผลรวม 4 2 2 3" xfId="12052" xr:uid="{B0C4B9D9-C36E-41F3-A5EF-98A51B86E659}"/>
    <cellStyle name="ผลรวม 4 2 2 4" xfId="7369" xr:uid="{44D8F2ED-9650-40E9-A927-963731102E9E}"/>
    <cellStyle name="ผลรวม 4 2 2 5" xfId="11058" xr:uid="{BE2B9176-6520-4B3E-8147-9E2C0FE4C63F}"/>
    <cellStyle name="ผลรวม 4 2 2 6" xfId="10570" xr:uid="{0349D71C-F318-4601-8851-87CC7F5242B2}"/>
    <cellStyle name="ผลรวม 4 2 2 7" xfId="11910" xr:uid="{E60D3195-A451-4CAB-9D1E-914B821FF2A9}"/>
    <cellStyle name="ผลรวม 4 2 2 8" xfId="5597" xr:uid="{B309BBC4-CAD3-49DE-9994-699F960C79A0}"/>
    <cellStyle name="ผลรวม 4 2 3" xfId="1067" xr:uid="{B1177F1A-7CFB-459F-B350-25587AA1FDBF}"/>
    <cellStyle name="ผลรวม 4 2 3 2" xfId="11504" xr:uid="{BEEE978D-EBE8-4935-9A71-85AC431A230D}"/>
    <cellStyle name="ผลรวม 4 2 3 3" xfId="11812" xr:uid="{47DD9A79-3D4F-4082-B51B-A9032794E3D8}"/>
    <cellStyle name="ผลรวม 4 2 3 4" xfId="8034" xr:uid="{707E8FD7-862C-4A7D-9A6F-7B4CFA350BDF}"/>
    <cellStyle name="ผลรวม 4 2 3 5" xfId="11140" xr:uid="{F16F76A2-42DF-47C8-9740-1E1C21641113}"/>
    <cellStyle name="ผลรวม 4 2 3 6" xfId="11845" xr:uid="{3CBC8A2D-CA7F-4AD0-85BA-4808605DC384}"/>
    <cellStyle name="ผลรวม 4 2 3 7" xfId="7637" xr:uid="{A6BDC664-DE07-43CA-8F22-86EC3E17B49E}"/>
    <cellStyle name="ผลรวม 4 2 4" xfId="7383" xr:uid="{4517CFEE-4E3A-4360-BAD8-C877384D4698}"/>
    <cellStyle name="ผลรวม 4 2 5" xfId="11240" xr:uid="{BB97FC60-622F-4DF6-9798-EE1AE9B79BEA}"/>
    <cellStyle name="ผลรวม 4 2 6" xfId="12247" xr:uid="{DF1B0FE4-E66F-4889-9892-8C58843A74B5}"/>
    <cellStyle name="ผลรวม 4 2 7" xfId="11072" xr:uid="{86F57405-14FB-4103-84AD-DEA224C7007D}"/>
    <cellStyle name="ผลรวม 4 2 8" xfId="11288" xr:uid="{8E3CDFF3-3B76-430B-A28B-6B6049C79C93}"/>
    <cellStyle name="ผลรวม 4 2 9" xfId="11870" xr:uid="{5FFBD17C-74B7-47D6-AEAE-F2D2C5BF4B36}"/>
    <cellStyle name="ผลรวม 4 3" xfId="751" xr:uid="{7297D59E-FA28-40A8-89DC-BC10640AE6AA}"/>
    <cellStyle name="ผลรวม 4 3 10" xfId="41657" xr:uid="{68DB7F0B-BE17-4276-9FE1-03E2953E6A5D}"/>
    <cellStyle name="ผลรวม 4 3 2" xfId="1398" xr:uid="{1D493077-C292-4045-84F5-03D688A80F01}"/>
    <cellStyle name="ผลรวม 4 3 2 2" xfId="6371" xr:uid="{9DF2DC42-ADF3-4A2A-9954-FB726D688E8A}"/>
    <cellStyle name="ผลรวม 4 3 2 3" xfId="11366" xr:uid="{7D7C4DC3-D591-45BB-A3EC-B8DFA3D88468}"/>
    <cellStyle name="ผลรวม 4 3 2 4" xfId="11256" xr:uid="{205E402D-8CA6-4A9F-A112-3A8FB9ACB42B}"/>
    <cellStyle name="ผลรวม 4 3 2 5" xfId="11516" xr:uid="{30957299-569B-4977-A425-DA3E566A3182}"/>
    <cellStyle name="ผลรวม 4 3 2 6" xfId="12022" xr:uid="{8B9F4956-0444-41BA-8BF8-9F935A048CFB}"/>
    <cellStyle name="ผลรวม 4 3 2 7" xfId="5737" xr:uid="{B77F0C75-CB7B-42AF-81F9-C391CDBA9FF4}"/>
    <cellStyle name="ผลรวม 4 3 3" xfId="1054" xr:uid="{CD7DF4E8-8D63-4F24-9E4D-F39D7554741F}"/>
    <cellStyle name="ผลรวม 4 3 3 2" xfId="11472" xr:uid="{3D909C8B-D907-47A3-8BEE-82CAD8B41315}"/>
    <cellStyle name="ผลรวม 4 3 3 3" xfId="12224" xr:uid="{A8307A30-563C-404E-BCF0-156D82378C73}"/>
    <cellStyle name="ผลรวม 4 3 3 4" xfId="12164" xr:uid="{28E4B702-B722-4926-BDA0-5416E7FABD6F}"/>
    <cellStyle name="ผลรวม 4 3 3 5" xfId="12291" xr:uid="{6C61793C-4F00-4518-A99F-731B7A4E121C}"/>
    <cellStyle name="ผลรวม 4 3 3 6" xfId="11954" xr:uid="{2C01FE51-4AA8-4761-87A7-48C608F5CE17}"/>
    <cellStyle name="ผลรวม 4 3 3 7" xfId="7638" xr:uid="{23719A5D-9390-4469-9E7D-AE720025AC10}"/>
    <cellStyle name="ผลรวม 4 3 4" xfId="12062" xr:uid="{164DD4FB-BEDC-4E88-8EDE-52912A48CD57}"/>
    <cellStyle name="ผลรวม 4 3 5" xfId="12131" xr:uid="{4DDFE8BE-8B5F-4088-99AF-A432F6229B5E}"/>
    <cellStyle name="ผลรวม 4 3 6" xfId="11817" xr:uid="{48733811-CF9E-499C-B5E2-050E92640FB2}"/>
    <cellStyle name="ผลรวม 4 3 7" xfId="6800" xr:uid="{C5E14748-EA39-47A9-89EF-EDFABB71880E}"/>
    <cellStyle name="ผลรวม 4 3 8" xfId="8328" xr:uid="{A44D48E9-7C7D-415A-965F-761D130485CD}"/>
    <cellStyle name="ผลรวม 4 3 9" xfId="5261" xr:uid="{2AAD0985-5190-44BC-BBCD-249977BF9320}"/>
    <cellStyle name="ผลรวม 4 4" xfId="752" xr:uid="{9F8F9651-5C07-4AF7-A513-938590A0F17E}"/>
    <cellStyle name="ผลรวม 4 4 10" xfId="6260" xr:uid="{AD6F0694-A3F5-4289-A111-1559E1DA72A1}"/>
    <cellStyle name="ผลรวม 4 4 11" xfId="42312" xr:uid="{CE922903-E44B-4B1F-A2C0-F01007D9CA93}"/>
    <cellStyle name="ผลรวม 4 4 2" xfId="1073" xr:uid="{DDE18D32-C26C-4412-96BA-FFBED5AC46D5}"/>
    <cellStyle name="ผลรวม 4 4 2 2" xfId="7387" xr:uid="{E4E52431-58AC-46F4-8066-98F842ADDD78}"/>
    <cellStyle name="ผลรวม 4 4 2 3" xfId="11074" xr:uid="{54522DEC-6472-4DEB-A75A-B345F2FF1402}"/>
    <cellStyle name="ผลรวม 4 4 2 4" xfId="11635" xr:uid="{D197239E-2093-4D83-B94F-AA5A148349F0}"/>
    <cellStyle name="ผลรวม 4 4 2 5" xfId="11923" xr:uid="{CF3A310F-104D-4639-A4E7-CCB7B4FACF22}"/>
    <cellStyle name="ผลรวม 4 4 2 6" xfId="11575" xr:uid="{8883EE92-7CF5-4C4B-B545-CE75BF320843}"/>
    <cellStyle name="ผลรวม 4 4 2 7" xfId="11947" xr:uid="{8075516A-04E3-4659-90CF-2AC5AC7A895F}"/>
    <cellStyle name="ผลรวม 4 4 2 8" xfId="6261" xr:uid="{1FD3099A-62C9-41E2-85A4-208DC1C875B0}"/>
    <cellStyle name="ผลรวม 4 4 3" xfId="7639" xr:uid="{6FB63456-F40D-43E1-8147-476A66A5B587}"/>
    <cellStyle name="ผลรวม 4 4 4" xfId="7386" xr:uid="{F85B1B59-51BF-4CEC-9073-86B858924F97}"/>
    <cellStyle name="ผลรวม 4 4 5" xfId="11476" xr:uid="{B91C1F8B-33CE-403E-B464-12115C8899FF}"/>
    <cellStyle name="ผลรวม 4 4 6" xfId="11360" xr:uid="{E6A2C46E-48A3-468F-AFA4-180444A1E304}"/>
    <cellStyle name="ผลรวม 4 4 7" xfId="11952" xr:uid="{17A03253-75CE-4A80-9E07-724863DEA695}"/>
    <cellStyle name="ผลรวม 4 4 8" xfId="11934" xr:uid="{2C0832F7-3851-423A-8893-4AAD1AD16833}"/>
    <cellStyle name="ผลรวม 4 4 9" xfId="11562" xr:uid="{D133B1E3-D262-497B-AB05-58B2F435C6F5}"/>
    <cellStyle name="ผลรวม 4 5" xfId="819" xr:uid="{CE4EC302-B08C-4D99-AF25-9BB6E4424BC0}"/>
    <cellStyle name="ผลรวม 4 5 2" xfId="7388" xr:uid="{033283E2-0E7A-4622-8984-D76F977CC7F3}"/>
    <cellStyle name="ผลรวม 4 5 3" xfId="7435" xr:uid="{4E96CC2E-A13B-446C-9517-BDEA047CEA9F}"/>
    <cellStyle name="ผลรวม 4 5 4" xfId="12263" xr:uid="{169D4D52-DF7A-49E3-A380-A46BCC4B011D}"/>
    <cellStyle name="ผลรวม 4 5 5" xfId="12149" xr:uid="{58D03E6C-81BB-4D8F-8A84-E95269C53ABA}"/>
    <cellStyle name="ผลรวม 4 5 6" xfId="6493" xr:uid="{CE04F37E-608C-46DE-BD90-79F64B696244}"/>
    <cellStyle name="ผลรวม 4 5 7" xfId="11822" xr:uid="{61E9457F-2780-463B-9E97-E29B0C54A80D}"/>
    <cellStyle name="ผลรวม 4 5 8" xfId="6262" xr:uid="{28421405-9FAF-419E-B331-54F131B6C0F6}"/>
    <cellStyle name="ผลรวม 4 5 9" xfId="42905" xr:uid="{78D31A8C-587D-465F-A6F4-4063FF769FB5}"/>
    <cellStyle name="ผลรวม 4 6" xfId="2546" xr:uid="{B00E8D2B-C60B-46B2-AAF9-EB44527AFCA2}"/>
    <cellStyle name="ผลรวม 4 6 2" xfId="7636" xr:uid="{7D7DFB38-BDFC-4528-B3CC-A90728BE3A95}"/>
    <cellStyle name="ผลรวม 4 6 3" xfId="43699" xr:uid="{1469B44A-7F32-4BD0-B676-034CCBF94E6B}"/>
    <cellStyle name="ผลรวม 4 7" xfId="8575" xr:uid="{97DDFC06-0835-446E-A44E-7332D4AE5A49}"/>
    <cellStyle name="ผลรวม 4 7 2" xfId="45578" xr:uid="{29BEAE58-545E-4D80-8BEF-AE0B1CF8462F}"/>
    <cellStyle name="ผลรวม 4 8" xfId="10503" xr:uid="{C9BFEECB-CC47-459A-A664-F45657779DC5}"/>
    <cellStyle name="ผลรวม 4 9" xfId="10560" xr:uid="{A515D2EC-4D82-4B3A-9641-2C7047AAE155}"/>
    <cellStyle name="ผลรวม 5" xfId="753" xr:uid="{7409287B-BE29-42D1-958B-4DD90FF587E0}"/>
    <cellStyle name="ผลรวม 5 10" xfId="12265" xr:uid="{21BFDB44-D413-4823-959F-F54A7995029A}"/>
    <cellStyle name="ผลรวม 5 11" xfId="12016" xr:uid="{BA56D684-8037-4DEE-A81C-FAA2A151F8D2}"/>
    <cellStyle name="ผลรวม 5 12" xfId="11994" xr:uid="{C76F83CA-4BBC-4E8E-8F28-300A5B27F100}"/>
    <cellStyle name="ผลรวม 5 13" xfId="13325" xr:uid="{44FD7B6C-15AB-4E04-A28A-C8BF8D1A40F0}"/>
    <cellStyle name="ผลรวม 5 2" xfId="1389" xr:uid="{A8052B70-37C9-48E9-97C1-48B7C147B311}"/>
    <cellStyle name="ผลรวม 5 2 10" xfId="38614" xr:uid="{0DB97EDE-170B-4B14-8567-B343768283B8}"/>
    <cellStyle name="ผลรวม 5 2 2" xfId="5605" xr:uid="{557BE10E-C635-444D-85CF-829E93FE3E11}"/>
    <cellStyle name="ผลรวม 5 2 3" xfId="7390" xr:uid="{0F80542A-C15E-4932-A4E2-6E7BF3F800C6}"/>
    <cellStyle name="ผลรวม 5 2 4" xfId="11674" xr:uid="{D45D92C3-E292-4A33-AFA2-E79A288E25F9}"/>
    <cellStyle name="ผลรวม 5 2 5" xfId="12190" xr:uid="{D0A894D5-A431-4C4E-8BC4-B8EA594846BB}"/>
    <cellStyle name="ผลรวม 5 2 6" xfId="11381" xr:uid="{7570CADB-B83B-469F-8BD5-A401F2332462}"/>
    <cellStyle name="ผลรวม 5 2 7" xfId="11502" xr:uid="{19436786-2839-4C8D-A650-EEFC1AE4D399}"/>
    <cellStyle name="ผลรวม 5 2 8" xfId="12036" xr:uid="{AE53ADAA-7E8A-4E43-9B4D-74937A5EEE49}"/>
    <cellStyle name="ผลรวม 5 2 9" xfId="4654" xr:uid="{1D4EAF67-AC3D-4DBE-90E3-FBE6F919A08D}"/>
    <cellStyle name="ผลรวม 5 3" xfId="1040" xr:uid="{638CFB6F-2A11-4CF9-BB31-43FA71F98749}"/>
    <cellStyle name="ผลรวม 5 3 2" xfId="5743" xr:uid="{A92C833A-992D-42DE-8906-98BBB829E057}"/>
    <cellStyle name="ผลรวม 5 3 3" xfId="11093" xr:uid="{8D44D9D4-FBD6-4A93-9837-67A6E8EA2591}"/>
    <cellStyle name="ผลรวม 5 3 4" xfId="11150" xr:uid="{18154E64-C019-4BC8-9D71-B85564127544}"/>
    <cellStyle name="ผลรวม 5 3 5" xfId="6852" xr:uid="{031CAD80-2877-4490-A73B-7F420FBC67E3}"/>
    <cellStyle name="ผลรวม 5 3 6" xfId="12144" xr:uid="{675FCCCC-E4D8-4332-8F7F-A25D10E74F3F}"/>
    <cellStyle name="ผลรวม 5 3 7" xfId="11722" xr:uid="{3DB442DD-C349-4C94-B985-0C20B06D2699}"/>
    <cellStyle name="ผลรวม 5 3 8" xfId="5267" xr:uid="{B2E3438C-FEC3-40D8-97FC-161A38415513}"/>
    <cellStyle name="ผลรวม 5 3 9" xfId="41504" xr:uid="{68A4A125-1D98-4164-9665-073A320D4CCB}"/>
    <cellStyle name="ผลรวม 5 4" xfId="3177" xr:uid="{8D2E11FE-5575-434A-B13F-0A857200BF16}"/>
    <cellStyle name="ผลรวม 5 4 2" xfId="10180" xr:uid="{B4540CAA-2DF7-419C-B16F-55A34C095B4D}"/>
    <cellStyle name="ผลรวม 5 4 3" xfId="42166" xr:uid="{996EE38E-4F46-416F-B1E2-2656B26B394F}"/>
    <cellStyle name="ผลรวม 5 5" xfId="10775" xr:uid="{A5C320C5-800B-4AB5-A1CA-6B1DF14D6A68}"/>
    <cellStyle name="ผลรวม 5 5 2" xfId="42776" xr:uid="{6E500DBB-B7BE-4FEC-9B66-24B7BEE1AB31}"/>
    <cellStyle name="ผลรวม 5 6" xfId="10865" xr:uid="{841C6FE7-9A32-4B68-99C0-42F586C22CE8}"/>
    <cellStyle name="ผลรวม 5 6 2" xfId="43828" xr:uid="{DE237790-5FE4-449B-B7CA-873F5E6D8A8D}"/>
    <cellStyle name="ผลรวม 5 7" xfId="10936" xr:uid="{E511E8BF-CE8A-4E10-A930-2DF07D282E00}"/>
    <cellStyle name="ผลรวม 5 7 2" xfId="45461" xr:uid="{5E6A2831-C0BD-4025-B3BC-6841C71C1FAF}"/>
    <cellStyle name="ผลรวม 5 8" xfId="6672" xr:uid="{F9BE8107-44C5-4E1A-A909-E69A67189BE1}"/>
    <cellStyle name="ผลรวม 5 9" xfId="12029" xr:uid="{059D8419-9CB6-4CEF-A6D7-AF43FF7BF725}"/>
    <cellStyle name="ผลรวม 6" xfId="754" xr:uid="{42203C4C-C3F1-40F4-80CB-90C481C1DF13}"/>
    <cellStyle name="ผลรวม 6 10" xfId="38059" xr:uid="{8D72B487-324D-47C6-B0ED-D6658765526D}"/>
    <cellStyle name="ผลรวม 6 2" xfId="1392" xr:uid="{6343DF84-66D7-4C8E-B92C-8E6B69ADCFD0}"/>
    <cellStyle name="ผลรวม 6 2 10" xfId="42574" xr:uid="{466F420E-8DF3-4C61-809C-D3F08966A192}"/>
    <cellStyle name="ผลรวม 6 2 2" xfId="5620" xr:uid="{F3CD8341-A489-48B7-BCB5-D2DAA6AE268A}"/>
    <cellStyle name="ผลรวม 6 2 3" xfId="7391" xr:uid="{26A414FB-29FD-4C0A-A46A-C789913648B6}"/>
    <cellStyle name="ผลรวม 6 2 4" xfId="12107" xr:uid="{C7589FC9-4BA4-4D7A-AFBC-89C7B33EF9AB}"/>
    <cellStyle name="ผลรวม 6 2 5" xfId="11121" xr:uid="{781A56DA-2F47-43D8-B8D7-6CD448B07622}"/>
    <cellStyle name="ผลรวม 6 2 6" xfId="11649" xr:uid="{9B0939CC-B4FD-4244-A1E8-7FA08BF0EFB2}"/>
    <cellStyle name="ผลรวม 6 2 7" xfId="6483" xr:uid="{A7AE99FE-5756-48F6-87DD-B68F34D53752}"/>
    <cellStyle name="ผลรวม 6 2 8" xfId="11980" xr:uid="{072909EC-A068-4C64-99B2-5654AFE8B5AA}"/>
    <cellStyle name="ผลรวม 6 2 9" xfId="4669" xr:uid="{D6B2848E-D591-4C65-9BB2-39328EB81C49}"/>
    <cellStyle name="ผลรวม 6 3" xfId="1043" xr:uid="{52F06995-0227-4D09-8215-D2415080C839}"/>
    <cellStyle name="ผลรวม 6 3 2" xfId="5758" xr:uid="{4907CEFA-D736-4D18-AB5B-6D428450FFEF}"/>
    <cellStyle name="ผลรวม 6 3 3" xfId="12258" xr:uid="{2953C800-DBDD-47D8-91D3-A56910852E0E}"/>
    <cellStyle name="ผลรวม 6 3 4" xfId="12207" xr:uid="{842AD6CB-3EF2-4362-82B7-52C7F4C35172}"/>
    <cellStyle name="ผลรวม 6 3 5" xfId="11451" xr:uid="{7D0F230F-7380-4409-9884-2A3CB92E7004}"/>
    <cellStyle name="ผลรวม 6 3 6" xfId="8405" xr:uid="{AB41F809-36DC-47D2-91D3-E39F7CBE3BC0}"/>
    <cellStyle name="ผลรวม 6 3 7" xfId="6849" xr:uid="{E80336C4-3EB1-46CE-A11C-F3DC22776411}"/>
    <cellStyle name="ผลรวม 6 3 8" xfId="5282" xr:uid="{450DC279-CA16-44DA-8613-E54F8F251432}"/>
    <cellStyle name="ผลรวม 6 3 9" xfId="43137" xr:uid="{53579CE2-0CFB-4BAF-9160-59A4A4948985}"/>
    <cellStyle name="ผลรวม 6 4" xfId="11759" xr:uid="{C7212FF2-BA52-4C66-ADEB-0327E6813F25}"/>
    <cellStyle name="ผลรวม 6 4 2" xfId="43387" xr:uid="{5A5F198A-C13B-4A85-A69D-59DD6435815C}"/>
    <cellStyle name="ผลรวม 6 5" xfId="11839" xr:uid="{76B3ED8C-1326-4D2C-902B-EA335D35298A}"/>
    <cellStyle name="ผลรวม 6 5 2" xfId="45789" xr:uid="{4A7D2516-431B-4F1D-8807-15A9C93A05EC}"/>
    <cellStyle name="ผลรวม 6 6" xfId="11161" xr:uid="{1F041314-821D-4539-8C2F-34761626283E}"/>
    <cellStyle name="ผลรวม 6 6 2" xfId="46067" xr:uid="{58214B07-0C49-4190-92DC-77E02C66A6B0}"/>
    <cellStyle name="ผลรวม 6 7" xfId="11974" xr:uid="{365D4678-8957-46F8-910A-1E49CD0408D2}"/>
    <cellStyle name="ผลรวม 6 8" xfId="12063" xr:uid="{633C24D1-3D33-4EB4-A38A-057BC33DE7B1}"/>
    <cellStyle name="ผลรวม 6 9" xfId="4240" xr:uid="{488BBB9A-8E3C-4ED2-997E-EDEF7D2E887F}"/>
    <cellStyle name="ผลรวม 7" xfId="755" xr:uid="{DEBC33F0-4A18-4A38-891C-A3E273AE6C8E}"/>
    <cellStyle name="ผลรวม 7 10" xfId="12751" xr:uid="{B1474485-9D9F-40F8-A955-8A0FD35608F9}"/>
    <cellStyle name="ผลรวม 7 2" xfId="1059" xr:uid="{17E12E9C-0A9F-40AF-B3DC-72764FE49F5D}"/>
    <cellStyle name="ผลรวม 7 2 10" xfId="38356" xr:uid="{816B296A-8018-4C83-AABD-64F2BED0054C}"/>
    <cellStyle name="ผลรวม 7 2 2" xfId="5594" xr:uid="{E8E6CF1F-4059-48F6-993A-BB7C48064B18}"/>
    <cellStyle name="ผลรวม 7 2 3" xfId="7392" xr:uid="{E24A0794-5998-411A-8929-312C3C2A4EDB}"/>
    <cellStyle name="ผลรวม 7 2 4" xfId="12159" xr:uid="{7C9BEF6E-D95C-445E-8281-9D552252DB45}"/>
    <cellStyle name="ผลรวม 7 2 5" xfId="11868" xr:uid="{7C4527DC-A0FE-4ED8-B60E-1FB99951BDF0}"/>
    <cellStyle name="ผลรวม 7 2 6" xfId="8521" xr:uid="{C940B255-2950-431B-8644-428D58EF8424}"/>
    <cellStyle name="ผลรวม 7 2 7" xfId="8445" xr:uid="{FBE634C9-6AA5-439F-9D8A-EA222AFA7D32}"/>
    <cellStyle name="ผลรวม 7 2 8" xfId="6797" xr:uid="{C8B6BFB7-F7AB-45D3-8A05-E9F30C7C30BD}"/>
    <cellStyle name="ผลรวม 7 2 9" xfId="4644" xr:uid="{818730EC-8C5D-4A8E-836A-2B1DBA529E19}"/>
    <cellStyle name="ผลรวม 7 3" xfId="5260" xr:uid="{04A455CF-6476-45CE-99FC-1DC2B207E8B8}"/>
    <cellStyle name="ผลรวม 7 3 2" xfId="5736" xr:uid="{C6105489-8782-4EC8-AA7E-7E152E829C7D}"/>
    <cellStyle name="ผลรวม 7 3 3" xfId="41824" xr:uid="{42FACEC0-3009-4C9B-95B8-163F5CD42A7F}"/>
    <cellStyle name="ผลรวม 7 4" xfId="11117" xr:uid="{046DE013-1E2B-4618-A5F1-BA602C1480DE}"/>
    <cellStyle name="ผลรวม 7 4 2" xfId="42485" xr:uid="{7DAACB70-C8A3-44CA-AD7C-2DA6A17CF3AC}"/>
    <cellStyle name="ผลรวม 7 5" xfId="12180" xr:uid="{83E33649-6FA9-439B-A003-A7A9828573AC}"/>
    <cellStyle name="ผลรวม 7 5 2" xfId="43057" xr:uid="{42EFCB45-756C-44C5-BC9F-342E6EC818EC}"/>
    <cellStyle name="ผลรวม 7 6" xfId="12015" xr:uid="{1CA73A68-6CB6-4574-955E-DF80E8414924}"/>
    <cellStyle name="ผลรวม 7 6 2" xfId="43591" xr:uid="{E179E537-18C8-4C99-988A-A85A0B87B7A9}"/>
    <cellStyle name="ผลรวม 7 7" xfId="11229" xr:uid="{4B36AE73-D220-4C0F-870F-1D2AE3850A10}"/>
    <cellStyle name="ผลรวม 7 7 2" xfId="45694" xr:uid="{BAB8B952-E654-4060-A1FC-34072690D620}"/>
    <cellStyle name="ผลรวม 7 8" xfId="11480" xr:uid="{218DA5E5-7AB3-4271-88FA-E813B3F445BC}"/>
    <cellStyle name="ผลรวม 7 9" xfId="4231" xr:uid="{EF397004-2A1C-4BCB-8BE2-BA3E70DC65D5}"/>
    <cellStyle name="ผลรวม 8" xfId="1229" xr:uid="{B18F5E61-25DD-4373-ADE2-B4A106EB05AF}"/>
    <cellStyle name="ผลรวม 8 10" xfId="38348" xr:uid="{B12F89A0-78F5-46C5-9400-6FB825862701}"/>
    <cellStyle name="ผลรวม 8 2" xfId="5525" xr:uid="{08F282B2-FF03-4BED-913E-BEA88A77A878}"/>
    <cellStyle name="ผลรวม 8 3" xfId="7393" xr:uid="{F16D5A67-45F7-4ABE-B14F-B6BCBCA4692E}"/>
    <cellStyle name="ผลรวม 8 4" xfId="11582" xr:uid="{210E506F-920E-4BF6-BFEB-CF427195AB97}"/>
    <cellStyle name="ผลรวม 8 5" xfId="6686" xr:uid="{14CC7D4E-761E-4C99-A024-9B96FC3AABB4}"/>
    <cellStyle name="ผลรวม 8 6" xfId="11164" xr:uid="{60B1C000-219F-4586-8BDD-4D4ECD19284A}"/>
    <cellStyle name="ผลรวม 8 7" xfId="11374" xr:uid="{05F11491-2E86-444B-BFC0-5E62E3A0A845}"/>
    <cellStyle name="ผลรวม 8 8" xfId="7303" xr:uid="{B6200AAF-0DEB-405C-8129-9EC05BE03545}"/>
    <cellStyle name="ผลรวม 8 9" xfId="4509" xr:uid="{37565BE8-8F32-4171-A971-8C408915AF5A}"/>
    <cellStyle name="ผลรวม 9" xfId="792" xr:uid="{A0C21971-A224-4A6A-B917-2B366C344A92}"/>
    <cellStyle name="ผลรวม 9 2" xfId="5645" xr:uid="{50CFFB4A-B7B3-4645-8AF3-A625A55E6C82}"/>
    <cellStyle name="ผลรวม 9 3" xfId="6416" xr:uid="{56729050-02A5-4E45-8060-A5C5019786F9}"/>
    <cellStyle name="ผลรวม 9 4" xfId="11276" xr:uid="{F23CA118-9D8D-4052-A013-4A293B34F4BA}"/>
    <cellStyle name="ผลรวม 9 5" xfId="11387" xr:uid="{2F473F8E-58D3-437D-BD10-9101550C041F}"/>
    <cellStyle name="ผลรวม 9 6" xfId="12008" xr:uid="{9694506C-02C1-481F-B675-0BC70500398E}"/>
    <cellStyle name="ผลรวม 9 7" xfId="11896" xr:uid="{E6130802-A655-4615-8911-580FE3E9644C}"/>
    <cellStyle name="ผลรวม 9 8" xfId="5027" xr:uid="{E44EC224-A494-4069-86C8-70906C4ADC01}"/>
    <cellStyle name="ผลรวม 9 9" xfId="41831" xr:uid="{7C6D7E92-C89C-4D41-9D94-863C607A8AAF}"/>
    <cellStyle name="ฤธถ [0]_0e82ylkxXsZu0YORaMwizTk2E" xfId="3943" xr:uid="{89D75CC2-1B54-414D-B33E-1F9987ED8A13}"/>
    <cellStyle name="ฤธถ_0e82ylkxXsZu0YORaMwizTk2E" xfId="3944" xr:uid="{68C33DCF-9AFC-486E-B0BC-B1128E51BF2E}"/>
    <cellStyle name="ล๋ศญ [0]_0e82ylkxXsZu0YORaMwizTk2E" xfId="3945" xr:uid="{4356288A-1EA2-4E5D-985F-4CA18EA6BE67}"/>
    <cellStyle name="ล๋ศญ_0e82ylkxXsZu0YORaMwizTk2E" xfId="3946" xr:uid="{A3912F42-D030-49BC-848C-EDE0EDBE98D1}"/>
    <cellStyle name="ลักษณะ 1" xfId="13024" xr:uid="{623C15C4-B5AD-4EAA-82C2-68DA0D4A88B9}"/>
    <cellStyle name="วฅมุ_4ฟ๙ฝวภ๛" xfId="3947" xr:uid="{9E474CFE-BA50-455D-AF79-D193740228C7}"/>
    <cellStyle name="ส่วนที่ถูกเน้น1" xfId="756" xr:uid="{32AA456D-D174-4B70-9FCD-2E3DFA2BC955}"/>
    <cellStyle name="ส่วนที่ถูกเน้น1 2" xfId="12544" xr:uid="{9DBC1732-A636-4830-8A36-482E7BAE8089}"/>
    <cellStyle name="ส่วนที่ถูกเน้น1 2 2" xfId="37841" xr:uid="{B70E92C2-2139-43CD-81E1-44F47F8AAC85}"/>
    <cellStyle name="ส่วนที่ถูกเน้น1 3" xfId="38060" xr:uid="{1A220CCE-F063-4A2B-82E8-6BB2E641CA40}"/>
    <cellStyle name="ส่วนที่ถูกเน้น1 4" xfId="12805" xr:uid="{84026493-A19E-4C20-88E4-FCDB3FD71B36}"/>
    <cellStyle name="ส่วนที่ถูกเน้น2" xfId="757" xr:uid="{169A7C18-246E-4907-9188-97A2AAAD01FF}"/>
    <cellStyle name="ส่วนที่ถูกเน้น2 2" xfId="12597" xr:uid="{AE6B5AA7-4D6C-4B4C-A73B-5DE26DDBB3D3}"/>
    <cellStyle name="ส่วนที่ถูกเน้น2 2 2" xfId="37842" xr:uid="{ADC5FE43-771F-4BBE-857E-4D0849729DE4}"/>
    <cellStyle name="ส่วนที่ถูกเน้น2 3" xfId="38061" xr:uid="{1604B203-B802-42C5-98FA-CF09BF92D072}"/>
    <cellStyle name="ส่วนที่ถูกเน้น2 4" xfId="12767" xr:uid="{831B5E82-6294-4E6F-B7E3-20730EA9A152}"/>
    <cellStyle name="ส่วนที่ถูกเน้น3" xfId="758" xr:uid="{4CEDEEB4-4D73-4458-A725-DC89D1A9B1D9}"/>
    <cellStyle name="ส่วนที่ถูกเน้น3 2" xfId="12545" xr:uid="{C1D96C00-34D4-4165-9C38-55E4B654504C}"/>
    <cellStyle name="ส่วนที่ถูกเน้น3 2 2" xfId="37843" xr:uid="{B2050C23-34B8-410D-8E05-02EFD12799A2}"/>
    <cellStyle name="ส่วนที่ถูกเน้น3 3" xfId="38062" xr:uid="{54D0306E-6205-4438-BB25-60CBC720AA5C}"/>
    <cellStyle name="ส่วนที่ถูกเน้น3 4" xfId="12813" xr:uid="{36725709-3B1A-484E-AAB2-B44E910C7EC9}"/>
    <cellStyle name="ส่วนที่ถูกเน้น4" xfId="759" xr:uid="{88B02C2E-F95B-417A-8C2C-F4B585ACA45B}"/>
    <cellStyle name="ส่วนที่ถูกเน้น4 2" xfId="12546" xr:uid="{0D49BBC7-5A73-42ED-A3FD-567796128F9C}"/>
    <cellStyle name="ส่วนที่ถูกเน้น4 2 2" xfId="37844" xr:uid="{BB72AF0F-B730-462A-B807-57D0FEB35767}"/>
    <cellStyle name="ส่วนที่ถูกเน้น4 3" xfId="38063" xr:uid="{780C46E3-6D7C-4DC5-ABCF-A45D6DB64004}"/>
    <cellStyle name="ส่วนที่ถูกเน้น4 4" xfId="12756" xr:uid="{A800A859-AD9A-41EB-93A6-0B5A646A15F8}"/>
    <cellStyle name="ส่วนที่ถูกเน้น5" xfId="760" xr:uid="{2AA5C1D1-1156-41C6-B055-E464DF03B599}"/>
    <cellStyle name="ส่วนที่ถูกเน้น5 2" xfId="12547" xr:uid="{B8E61E7B-8B56-4B15-8325-9C49CAF74F2D}"/>
    <cellStyle name="ส่วนที่ถูกเน้น5 2 2" xfId="37845" xr:uid="{B19C25DB-B149-49E8-A147-2E3612E24145}"/>
    <cellStyle name="ส่วนที่ถูกเน้น5 3" xfId="38064" xr:uid="{139FD10F-2589-4A66-9526-A401CF7C4561}"/>
    <cellStyle name="ส่วนที่ถูกเน้น5 4" xfId="12726" xr:uid="{916EF400-771D-4967-8D3F-853FA1070AD6}"/>
    <cellStyle name="ส่วนที่ถูกเน้น6" xfId="761" xr:uid="{3C530E3A-D1F5-4F8A-BE3D-BC6135DC8023}"/>
    <cellStyle name="ส่วนที่ถูกเน้น6 2" xfId="12548" xr:uid="{D2CED230-95D3-416D-AE9B-950F0742D64C}"/>
    <cellStyle name="ส่วนที่ถูกเน้น6 2 2" xfId="37846" xr:uid="{858A52B0-CBC3-4F48-98A0-8748A86C947A}"/>
    <cellStyle name="ส่วนที่ถูกเน้น6 3" xfId="38065" xr:uid="{6BC33079-F0AA-46DC-BF1D-1B58763CBC4D}"/>
    <cellStyle name="ส่วนที่ถูกเน้น6 4" xfId="12748" xr:uid="{379ED2B3-C0A8-419B-96F2-D907900E3332}"/>
    <cellStyle name="หมายเหตุ" xfId="762" xr:uid="{8CEFB3B0-C737-4C95-91ED-DEAED69AEF20}"/>
    <cellStyle name="หมายเหตุ 10" xfId="2127" xr:uid="{B3A4F738-3E9C-41F5-BC8B-959E4961290E}"/>
    <cellStyle name="หมายเหตุ 10 2" xfId="8576" xr:uid="{F81DFA4B-C68C-4385-AF8D-23D7C22FCB94}"/>
    <cellStyle name="หมายเหตุ 10 3" xfId="42487" xr:uid="{41B29C56-56AE-4D9F-9548-29CE0E427990}"/>
    <cellStyle name="หมายเหตุ 11" xfId="2177" xr:uid="{A5BA10D1-9DBA-4205-B63C-3D5D3E33CFAA}"/>
    <cellStyle name="หมายเหตุ 11 2" xfId="8731" xr:uid="{B732AEF7-6B7C-405B-9C68-0A2CB71DA3D0}"/>
    <cellStyle name="หมายเหตุ 11 3" xfId="43072" xr:uid="{483CD60E-8519-45D9-9E7C-6CC616627F9A}"/>
    <cellStyle name="หมายเหตุ 12" xfId="9408" xr:uid="{502D9BC5-6E35-4AF0-A8C4-8DB383F19904}"/>
    <cellStyle name="หมายเหตุ 12 2" xfId="43583" xr:uid="{DD213550-A6BE-4F2C-813A-5B95530969D2}"/>
    <cellStyle name="หมายเหตุ 13" xfId="10598" xr:uid="{BEFB679C-11C8-47CF-BFB2-04F842F66EE9}"/>
    <cellStyle name="หมายเหตุ 13 2" xfId="45699" xr:uid="{D716B66A-110F-43EF-9F99-E9EBCDBC4A04}"/>
    <cellStyle name="หมายเหตุ 14" xfId="9437" xr:uid="{EDEC0940-1B60-4433-9C9B-C97AB8C9624A}"/>
    <cellStyle name="หมายเหตุ 15" xfId="10953" xr:uid="{D1DAF3CF-9E9E-4C96-BE7F-46488EEBC432}"/>
    <cellStyle name="หมายเหตุ 16" xfId="11094" xr:uid="{C1F704B0-2C29-491F-A266-DAB586C741DF}"/>
    <cellStyle name="หมายเหตุ 17" xfId="11950" xr:uid="{CA51897A-EB7C-4E14-AAF7-F3F3026DC166}"/>
    <cellStyle name="หมายเหตุ 18" xfId="11407" xr:uid="{45AF6BD0-A627-4075-A865-19202F54FBD9}"/>
    <cellStyle name="หมายเหตุ 19" xfId="11211" xr:uid="{5DEC05E7-BA1C-49D5-9872-60CCA52BC7CB}"/>
    <cellStyle name="หมายเหตุ 2" xfId="763" xr:uid="{2CA2FBC5-0DA8-4B3A-BB88-33F91A6A7C60}"/>
    <cellStyle name="หมายเหตุ 2 10" xfId="10430" xr:uid="{ACF9A207-58F8-42A3-BFB4-28F820377D81}"/>
    <cellStyle name="หมายเหตุ 2 10 2" xfId="13142" xr:uid="{B2A81201-B5C0-4B3B-BF40-9A6EAD1288C2}"/>
    <cellStyle name="หมายเหตุ 2 11" xfId="10785" xr:uid="{C9252C8E-3742-4167-A106-FC9E5C409F0B}"/>
    <cellStyle name="หมายเหตุ 2 12" xfId="10919" xr:uid="{9056DC06-EB83-4261-9E65-6CBD13E64E12}"/>
    <cellStyle name="หมายเหตุ 2 13" xfId="11619" xr:uid="{47EBF5A8-B99B-4D5F-93E9-FC7DEF468E09}"/>
    <cellStyle name="หมายเหตุ 2 14" xfId="11163" xr:uid="{8C52AD57-EDBF-429B-9B39-2EE6A9C90FF0}"/>
    <cellStyle name="หมายเหตุ 2 15" xfId="12229" xr:uid="{AE714AFA-72ED-4313-BBA4-9376389262B1}"/>
    <cellStyle name="หมายเหตุ 2 16" xfId="12296" xr:uid="{1034FF5F-A406-4EF3-862C-1F686D8C48E5}"/>
    <cellStyle name="หมายเหตุ 2 17" xfId="11777" xr:uid="{D70740C0-62EA-4ECE-951F-1DF8A87912CC}"/>
    <cellStyle name="หมายเหตุ 2 18" xfId="12476" xr:uid="{7EEFE01F-6677-4200-A5BC-054E31BE3190}"/>
    <cellStyle name="หมายเหตุ 2 2" xfId="764" xr:uid="{5DB2AC22-4FE5-4AB9-9BC2-B92DE4D0A34A}"/>
    <cellStyle name="หมายเหตุ 2 2 10" xfId="10979" xr:uid="{E454EF55-4157-491E-B370-9781BE5A79C3}"/>
    <cellStyle name="หมายเหตุ 2 2 11" xfId="11830" xr:uid="{95791D83-6C4D-425A-AEB4-94E89F1CA954}"/>
    <cellStyle name="หมายเหตุ 2 2 12" xfId="12155" xr:uid="{4E6A32D0-3094-4AF2-A0D5-825C7DCA1C7B}"/>
    <cellStyle name="หมายเหตุ 2 2 13" xfId="37969" xr:uid="{9B4DB03A-8A23-492D-A48C-AA1BFD3E465E}"/>
    <cellStyle name="หมายเหตุ 2 2 2" xfId="1424" xr:uid="{4BDFF428-AB0F-4694-A083-65DB52BDF28A}"/>
    <cellStyle name="หมายเหตุ 2 2 2 10" xfId="41913" xr:uid="{551E22D4-E597-436A-A238-3AA73F791491}"/>
    <cellStyle name="หมายเหตุ 2 2 2 2" xfId="5615" xr:uid="{C2BA9430-1381-4C91-8716-D758EF7F69B3}"/>
    <cellStyle name="หมายเหตุ 2 2 2 3" xfId="7397" xr:uid="{3869CB8B-8149-4E8B-B5E2-27248CCFDAE1}"/>
    <cellStyle name="หมายเหตุ 2 2 2 4" xfId="6796" xr:uid="{1C78549A-44CD-42CF-9C65-DB7063F84D82}"/>
    <cellStyle name="หมายเหตุ 2 2 2 5" xfId="11351" xr:uid="{E551D9E4-4917-41D3-A83A-87DD56BF3350}"/>
    <cellStyle name="หมายเหตุ 2 2 2 6" xfId="12088" xr:uid="{3DF09991-771C-4F98-8EAD-E3594B1CC19C}"/>
    <cellStyle name="หมายเหตุ 2 2 2 7" xfId="12281" xr:uid="{7ADD96E0-9BFC-45E7-8A5F-19CA683E108F}"/>
    <cellStyle name="หมายเหตุ 2 2 2 8" xfId="11189" xr:uid="{FF41A720-D1DE-4AC9-A061-2125E310CB9F}"/>
    <cellStyle name="หมายเหตุ 2 2 2 9" xfId="4664" xr:uid="{2FC11D52-1FEF-49FB-BFDC-2B4674223317}"/>
    <cellStyle name="หมายเหตุ 2 2 3" xfId="1087" xr:uid="{611BD0AC-0CEA-45A5-A67D-16408FD40B7D}"/>
    <cellStyle name="หมายเหตุ 2 2 3 2" xfId="5753" xr:uid="{7936E45F-15EF-4821-9C6F-D4C36933F7AB}"/>
    <cellStyle name="หมายเหตุ 2 2 3 3" xfId="11214" xr:uid="{34977B70-74A5-4E92-AB0C-B6E96D878ECE}"/>
    <cellStyle name="หมายเหตุ 2 2 3 4" xfId="12009" xr:uid="{B6043CB1-CF5D-48E2-A64D-1891576E14DC}"/>
    <cellStyle name="หมายเหตุ 2 2 3 5" xfId="6633" xr:uid="{2EC48CBA-C579-409D-A80F-0BCD173374AB}"/>
    <cellStyle name="หมายเหตุ 2 2 3 6" xfId="11321" xr:uid="{93A2E318-D3CA-4B69-BE65-DF65AE93FCCA}"/>
    <cellStyle name="หมายเหตุ 2 2 3 7" xfId="11471" xr:uid="{EC95D6AA-EF0D-4C20-A3A1-EAA05035E73C}"/>
    <cellStyle name="หมายเหตุ 2 2 3 8" xfId="5277" xr:uid="{1ABB6B38-68CD-4E71-AF23-3B0EAA81C34E}"/>
    <cellStyle name="หมายเหตุ 2 2 3 9" xfId="42557" xr:uid="{EB7FF59F-8085-49D6-8546-93EE0C7B72B8}"/>
    <cellStyle name="หมายเหตุ 2 2 4" xfId="2841" xr:uid="{4DD62571-B120-4B91-B8BE-D08C267E0287}"/>
    <cellStyle name="หมายเหตุ 2 2 4 2" xfId="9768" xr:uid="{F1A1CF3C-8489-430D-A77D-514111F048F6}"/>
    <cellStyle name="หมายเหตุ 2 2 4 3" xfId="43121" xr:uid="{9486F639-2D39-473B-807F-F4A4802CBEFF}"/>
    <cellStyle name="หมายเหตุ 2 2 5" xfId="10653" xr:uid="{85D25C12-1633-4A47-942E-EB08BE9E5F4C}"/>
    <cellStyle name="หมายเหตุ 2 2 5 2" xfId="43372" xr:uid="{C5017A60-A8E6-4347-AA3F-5086FD062A96}"/>
    <cellStyle name="หมายเหตุ 2 2 6" xfId="9101" xr:uid="{2AA137AA-A4A5-4C4D-A51B-255C67AC5AD9}"/>
    <cellStyle name="หมายเหตุ 2 2 6 2" xfId="45756" xr:uid="{DA9AE661-5C3B-44CF-8E39-B936650970D9}"/>
    <cellStyle name="หมายเหตุ 2 2 7" xfId="10720" xr:uid="{9CC49C28-1424-40BC-A24D-71581864A876}"/>
    <cellStyle name="หมายเหตุ 2 2 7 2" xfId="46053" xr:uid="{5A914298-67FD-4C15-96E2-00462F44C132}"/>
    <cellStyle name="หมายเหตุ 2 2 8" xfId="11888" xr:uid="{37959AAE-0B16-4846-BDB1-791056714046}"/>
    <cellStyle name="หมายเหตุ 2 2 9" xfId="11483" xr:uid="{680A0EB0-3CD5-47BF-9C8D-570D5CEB683C}"/>
    <cellStyle name="หมายเหตุ 2 3" xfId="765" xr:uid="{3F3FE7F9-0513-4874-BEDF-22C2994A976C}"/>
    <cellStyle name="หมายเหตุ 2 3 10" xfId="38184" xr:uid="{EC3A8373-8F84-44F0-9144-4EF185959195}"/>
    <cellStyle name="หมายเหตุ 2 3 2" xfId="1436" xr:uid="{11A5E95B-856F-42BD-AEF4-E4871CEC9E11}"/>
    <cellStyle name="หมายเหตุ 2 3 2 2" xfId="5630" xr:uid="{932E7EC3-E887-4344-B578-F7E0B5973426}"/>
    <cellStyle name="หมายเหตุ 2 3 2 3" xfId="7399" xr:uid="{4CAA0A7C-2933-4505-A54C-67B6BC2CDAFD}"/>
    <cellStyle name="หมายเหตุ 2 3 2 4" xfId="12005" xr:uid="{214600F1-18CA-4EC2-97FA-3E52653790BA}"/>
    <cellStyle name="หมายเหตุ 2 3 2 5" xfId="10161" xr:uid="{55E6F52A-C680-4B2E-AEE1-10A50375CCB8}"/>
    <cellStyle name="หมายเหตุ 2 3 2 6" xfId="12288" xr:uid="{40B661A4-4400-40A5-81EC-2DEE1484F683}"/>
    <cellStyle name="หมายเหตุ 2 3 2 7" xfId="7417" xr:uid="{D33F2498-4B9F-441F-8CE2-C2890CEABEE9}"/>
    <cellStyle name="หมายเหตุ 2 3 2 8" xfId="12049" xr:uid="{62E3016C-301B-4869-A930-2EA08B70CDE2}"/>
    <cellStyle name="หมายเหตุ 2 3 2 9" xfId="4679" xr:uid="{4456167D-B745-4565-87A1-78F65DAA614E}"/>
    <cellStyle name="หมายเหตุ 2 3 3" xfId="1101" xr:uid="{D2E430EB-7CDF-4458-A13E-607AEB514472}"/>
    <cellStyle name="หมายเหตุ 2 3 3 2" xfId="5768" xr:uid="{43F51EDF-ABD0-476B-AEE9-5C297A823B4D}"/>
    <cellStyle name="หมายเหตุ 2 3 3 3" xfId="11180" xr:uid="{82E1B1CC-5882-4166-9197-56B2E0D88A4C}"/>
    <cellStyle name="หมายเหตุ 2 3 3 4" xfId="12057" xr:uid="{D194C1AC-6E37-44BE-A488-F36BDF75E9D5}"/>
    <cellStyle name="หมายเหตุ 2 3 3 5" xfId="11008" xr:uid="{AA25C68E-87CE-42CF-AA74-9B4004E1C934}"/>
    <cellStyle name="หมายเหตุ 2 3 3 6" xfId="12279" xr:uid="{CA5E4980-1E8E-4B24-BAF7-28997E14CB63}"/>
    <cellStyle name="หมายเหตุ 2 3 3 7" xfId="11338" xr:uid="{EE62F797-F987-4850-A7EF-E5775A589980}"/>
    <cellStyle name="หมายเหตุ 2 3 3 8" xfId="5292" xr:uid="{5C65A661-150B-4A58-9EE1-AF03BB4653AE}"/>
    <cellStyle name="หมายเหตุ 2 3 4" xfId="3948" xr:uid="{48755E52-8598-486F-BB30-969A3D271702}"/>
    <cellStyle name="หมายเหตุ 2 3 4 2" xfId="11247" xr:uid="{FCDB2767-09AD-4EF4-97F4-278EF0DDAC7B}"/>
    <cellStyle name="หมายเหตุ 2 3 5" xfId="11154" xr:uid="{CA9E1140-1252-4559-A63B-E843CC00E73D}"/>
    <cellStyle name="หมายเหตุ 2 3 6" xfId="12153" xr:uid="{ED0BD57E-F0CF-4EF9-A071-EB31397477BD}"/>
    <cellStyle name="หมายเหตุ 2 3 7" xfId="11416" xr:uid="{131FF0AA-AAEA-4405-895B-50564E055FC8}"/>
    <cellStyle name="หมายเหตุ 2 3 8" xfId="7250" xr:uid="{AA60FD72-3EE6-487D-B78A-9BEE8846E84C}"/>
    <cellStyle name="หมายเหตุ 2 3 9" xfId="4245" xr:uid="{F775621B-A708-4C53-A04D-D116024B4A1B}"/>
    <cellStyle name="หมายเหตุ 2 4" xfId="766" xr:uid="{5384BF67-9E1C-4D27-9400-35F9D860DA63}"/>
    <cellStyle name="หมายเหตุ 2 4 10" xfId="4649" xr:uid="{BDFA7ED1-EF92-4E0B-B521-C3683125D46C}"/>
    <cellStyle name="หมายเหตุ 2 4 11" xfId="38434" xr:uid="{F50354DB-D461-4FCB-BBE8-E78838D39D82}"/>
    <cellStyle name="หมายเหตุ 2 4 2" xfId="1047" xr:uid="{F24CFF47-7694-45F1-B276-72D0806FE469}"/>
    <cellStyle name="หมายเหตุ 2 4 2 2" xfId="7401" xr:uid="{8FE84FC7-7CB1-4628-89CE-448C2298A828}"/>
    <cellStyle name="หมายเหตุ 2 4 2 3" xfId="11149" xr:uid="{CAAD67CC-431F-4CD4-8419-8620B3B5322D}"/>
    <cellStyle name="หมายเหตุ 2 4 2 4" xfId="12167" xr:uid="{8B9CA66B-DF21-4C73-A358-EB9CC6DA3FB0}"/>
    <cellStyle name="หมายเหตุ 2 4 2 5" xfId="11481" xr:uid="{3FE7871B-FA63-49CF-8199-E4D2D2750CF0}"/>
    <cellStyle name="หมายเหตุ 2 4 2 6" xfId="7252" xr:uid="{76DB0E5F-460E-43FC-9787-C630FFAD4661}"/>
    <cellStyle name="หมายเหตุ 2 4 2 7" xfId="11829" xr:uid="{5080A95E-3AE5-4728-A976-3691D1474811}"/>
    <cellStyle name="หมายเหตุ 2 4 2 8" xfId="5599" xr:uid="{18594E60-D717-4BBC-8D41-97F6C10FB252}"/>
    <cellStyle name="หมายเหตุ 2 4 3" xfId="7644" xr:uid="{3862E4FA-AC27-4841-B347-D377CF043D05}"/>
    <cellStyle name="หมายเหตุ 2 4 4" xfId="7400" xr:uid="{EDDD901D-EED4-47CD-B029-26F5BB4E4020}"/>
    <cellStyle name="หมายเหตุ 2 4 5" xfId="12240" xr:uid="{20F406AE-FB77-4FFA-AB90-528FC3AEE251}"/>
    <cellStyle name="หมายเหตุ 2 4 6" xfId="11319" xr:uid="{5041D19A-249F-439E-A498-E3FE48E50FD9}"/>
    <cellStyle name="หมายเหตุ 2 4 7" xfId="6883" xr:uid="{A62F0234-5CA7-48D9-9C13-4521439502A6}"/>
    <cellStyle name="หมายเหตุ 2 4 8" xfId="11780" xr:uid="{B5DADFEF-75E6-4E1B-AC34-3ED4AF80652C}"/>
    <cellStyle name="หมายเหตุ 2 4 9" xfId="11313" xr:uid="{974E2457-613C-4435-89DE-E12E9944348F}"/>
    <cellStyle name="หมายเหตุ 2 5" xfId="1254" xr:uid="{B6309742-24EA-4331-A7A5-184EC278CE0A}"/>
    <cellStyle name="หมายเหตุ 2 5 2" xfId="5641" xr:uid="{EC3E1416-3F3C-40CA-AF61-A9F1C02965ED}"/>
    <cellStyle name="หมายเหตุ 2 5 3" xfId="11318" xr:uid="{C289A961-ECC7-4F65-99B6-EB64579BBA13}"/>
    <cellStyle name="หมายเหตุ 2 5 4" xfId="11583" xr:uid="{88C92134-A4E0-4CFC-AA46-D20B574C2D1B}"/>
    <cellStyle name="หมายเหตุ 2 5 5" xfId="11680" xr:uid="{D6E4EDA5-4BDC-4D4B-9E0B-6974E88C3F65}"/>
    <cellStyle name="หมายเหตุ 2 5 6" xfId="11669" xr:uid="{7D027436-D29F-4B85-ACA5-78D74A181B14}"/>
    <cellStyle name="หมายเหตุ 2 5 7" xfId="11485" xr:uid="{E3D1F4AF-5E35-421F-A36A-F0DA3786C448}"/>
    <cellStyle name="หมายเหตุ 2 5 8" xfId="4991" xr:uid="{4B5EF80C-2126-47EE-8710-CE29863DA345}"/>
    <cellStyle name="หมายเหตุ 2 5 9" xfId="41702" xr:uid="{8D38411F-DDEB-4084-8B5C-3A7F778CD314}"/>
    <cellStyle name="หมายเหตุ 2 6" xfId="881" xr:uid="{FE73E990-43C1-4E1C-A6E6-ED8037F8D211}"/>
    <cellStyle name="หมายเหตุ 2 6 2" xfId="12137" xr:uid="{9CD3E9BE-0D0F-4DB3-B044-68BE8F7DECEE}"/>
    <cellStyle name="หมายเหตุ 2 6 3" xfId="7656" xr:uid="{EB3379CA-F64E-42D1-B1FE-4F428C612832}"/>
    <cellStyle name="หมายเหตุ 2 6 4" xfId="11487" xr:uid="{F4A388E1-CEED-4F87-85FC-BFCEA7647721}"/>
    <cellStyle name="หมายเหตุ 2 6 5" xfId="11447" xr:uid="{C3308CD1-1B89-4ACF-A463-EFEA67EA158E}"/>
    <cellStyle name="หมายเหตุ 2 6 6" xfId="12141" xr:uid="{6439B896-BB9D-415D-B2AC-EB3BB5E16470}"/>
    <cellStyle name="หมายเหตุ 2 6 7" xfId="7641" xr:uid="{B881CDAC-5FCC-4A1B-AF1C-A3C8987EEF2A}"/>
    <cellStyle name="หมายเหตุ 2 6 8" xfId="42357" xr:uid="{7A1B6906-45E6-401D-9607-EAF456A2E5D6}"/>
    <cellStyle name="หมายเหตุ 2 7" xfId="2324" xr:uid="{4CB4B1CC-B31A-453F-BB5E-E08C56A1FCCA}"/>
    <cellStyle name="หมายเหตุ 2 7 2" xfId="8577" xr:uid="{8B556727-40DB-4CA7-B145-62743D75FB6B}"/>
    <cellStyle name="หมายเหตุ 2 7 3" xfId="42967" xr:uid="{80AD0725-0AD9-47E6-B2F5-47AA7888384E}"/>
    <cellStyle name="หมายเหตุ 2 8" xfId="8980" xr:uid="{18751E8B-BD64-423F-AE9C-563C44018462}"/>
    <cellStyle name="หมายเหตุ 2 8 2" xfId="43655" xr:uid="{EF930FE7-5852-430F-BAE8-90C835BDDBC2}"/>
    <cellStyle name="หมายเหตุ 2 9" xfId="10321" xr:uid="{4761023A-95BF-470C-8C5A-491A6AF8298D}"/>
    <cellStyle name="หมายเหตุ 2 9 2" xfId="45620" xr:uid="{CF291DE7-DF79-46A2-AEA9-A71BAAEE8B60}"/>
    <cellStyle name="หมายเหตุ 20" xfId="12017" xr:uid="{63662C90-C517-49F5-A836-CB557A812789}"/>
    <cellStyle name="หมายเหตุ 21" xfId="12359" xr:uid="{FD5714FE-2AEF-4820-83E9-87D9973D611F}"/>
    <cellStyle name="หมายเหตุ 3" xfId="767" xr:uid="{9B347D31-7856-4BA9-B63B-4814DFDB47D8}"/>
    <cellStyle name="หมายเหตุ 3 10" xfId="10712" xr:uid="{04CE7652-19CC-459C-B4D8-AADFDE5E9280}"/>
    <cellStyle name="หมายเหตุ 3 11" xfId="10539" xr:uid="{1E7E1A62-6E98-40A8-A9CB-CA0D5A764019}"/>
    <cellStyle name="หมายเหตุ 3 12" xfId="10886" xr:uid="{352D3738-1C33-456F-8287-C0D56B6EE41A}"/>
    <cellStyle name="หมายเหตุ 3 13" xfId="8598" xr:uid="{AA2DE35B-5D6A-4969-B694-DE8789D286DD}"/>
    <cellStyle name="หมายเหตุ 3 14" xfId="11260" xr:uid="{710B7F21-41CF-49F0-BCC8-FF7D4ADDDE4E}"/>
    <cellStyle name="หมายเหตุ 3 15" xfId="11543" xr:uid="{EE7F4B86-DC43-4DF0-B4A5-184CD02247D5}"/>
    <cellStyle name="หมายเหตุ 3 16" xfId="12042" xr:uid="{508F3836-C422-4FCA-903D-01E7D3757D0F}"/>
    <cellStyle name="หมายเหตุ 3 17" xfId="11403" xr:uid="{F122EFDD-7A09-4976-929E-19FB908406F6}"/>
    <cellStyle name="หมายเหตุ 3 18" xfId="12549" xr:uid="{718AE8F3-4CF7-4E88-AB68-915DEA87FAA0}"/>
    <cellStyle name="หมายเหตุ 3 2" xfId="768" xr:uid="{8F0D95AA-8BEF-48E7-B2DB-76CE69040FE5}"/>
    <cellStyle name="หมายเหตุ 3 2 10" xfId="7306" xr:uid="{FC6AE4A0-FFC1-4ECC-95B1-8CCED1197AD5}"/>
    <cellStyle name="หมายเหตุ 3 2 11" xfId="12128" xr:uid="{436E0CB3-05B6-41C9-9CBA-33659F2DE6F9}"/>
    <cellStyle name="หมายเหตุ 3 2 12" xfId="12012" xr:uid="{C00DB299-B4A6-4DE0-823A-69876B5F3F02}"/>
    <cellStyle name="หมายเหตุ 3 2 13" xfId="38429" xr:uid="{BA9CF5E2-B08D-4FD7-BF51-0A0E81D11756}"/>
    <cellStyle name="หมายเหตุ 3 2 2" xfId="1425" xr:uid="{8098136E-AD09-4326-9900-CC67F9611781}"/>
    <cellStyle name="หมายเหตุ 3 2 2 2" xfId="5616" xr:uid="{C6525E39-43E0-4DAB-B5FA-340F264989A7}"/>
    <cellStyle name="หมายเหตุ 3 2 2 3" xfId="7404" xr:uid="{2387F504-66BA-4817-A949-79C55665E60C}"/>
    <cellStyle name="หมายเหตุ 3 2 2 4" xfId="11559" xr:uid="{640DE2F5-C607-44A6-9A94-63A5633E6E13}"/>
    <cellStyle name="หมายเหตุ 3 2 2 5" xfId="11826" xr:uid="{825F4E6F-C954-49EE-A801-C787E1EDE70B}"/>
    <cellStyle name="หมายเหตุ 3 2 2 6" xfId="11798" xr:uid="{792CEF55-1D08-446B-B9E1-9A628BC70465}"/>
    <cellStyle name="หมายเหตุ 3 2 2 7" xfId="6395" xr:uid="{23B3CD2C-88F9-4A45-894E-C9113A23F70D}"/>
    <cellStyle name="หมายเหตุ 3 2 2 8" xfId="12295" xr:uid="{44B46194-CB40-43E6-A994-7CC1BD27AEEF}"/>
    <cellStyle name="หมายเหตุ 3 2 2 9" xfId="4665" xr:uid="{74829F24-40DE-4921-BF4D-F8B4064C1D44}"/>
    <cellStyle name="หมายเหตุ 3 2 3" xfId="1088" xr:uid="{E637A18A-E9CE-4FFE-A412-FD5B233A36D9}"/>
    <cellStyle name="หมายเหตุ 3 2 3 2" xfId="5754" xr:uid="{D837D0E9-9593-4401-9DA0-DFBFAB4EEAB3}"/>
    <cellStyle name="หมายเหตุ 3 2 3 3" xfId="11793" xr:uid="{4C5865A4-935E-44F7-96EF-D05FDE9C689D}"/>
    <cellStyle name="หมายเหตุ 3 2 3 4" xfId="12004" xr:uid="{D92B8CDC-D9D6-4B4F-AD2B-86016E0C49ED}"/>
    <cellStyle name="หมายเหตุ 3 2 3 5" xfId="7018" xr:uid="{A190E11A-6639-4764-B9C0-2B5223633A93}"/>
    <cellStyle name="หมายเหตุ 3 2 3 6" xfId="11254" xr:uid="{B2FB0F15-27E1-48AE-B422-3F001BC83C71}"/>
    <cellStyle name="หมายเหตุ 3 2 3 7" xfId="11337" xr:uid="{4234D4EB-10AC-4922-A4FB-C8D50180A1C2}"/>
    <cellStyle name="หมายเหตุ 3 2 3 8" xfId="5278" xr:uid="{CE7E2931-2FE3-4ABC-A9A0-DD30BE142B0D}"/>
    <cellStyle name="หมายเหตุ 3 2 4" xfId="2842" xr:uid="{59C374D5-11D3-4244-A410-01655D85692B}"/>
    <cellStyle name="หมายเหตุ 3 2 4 2" xfId="9769" xr:uid="{5777CC81-46A2-4364-8D40-71491374DB10}"/>
    <cellStyle name="หมายเหตุ 3 2 5" xfId="10654" xr:uid="{8FD470F6-7642-4D7C-8613-DD1A14BF4C04}"/>
    <cellStyle name="หมายเหตุ 3 2 6" xfId="9407" xr:uid="{83A9F275-C0C6-41F7-BF8C-946816685A37}"/>
    <cellStyle name="หมายเหตุ 3 2 7" xfId="10463" xr:uid="{8B8E183E-7D01-4D13-99EE-5A53A38D9235}"/>
    <cellStyle name="หมายเหตุ 3 2 8" xfId="11499" xr:uid="{015AB307-1E75-4200-B7D4-44C9EF387EDB}"/>
    <cellStyle name="หมายเหตุ 3 2 9" xfId="7895" xr:uid="{3FF75273-6559-47D5-9656-74855F9C9E99}"/>
    <cellStyle name="หมายเหตุ 3 3" xfId="769" xr:uid="{D836CB63-4351-4270-A399-434C5C2F8EA1}"/>
    <cellStyle name="หมายเหตุ 3 3 10" xfId="41707" xr:uid="{F4B43DD1-8487-4596-8094-988390F59C77}"/>
    <cellStyle name="หมายเหตุ 3 3 2" xfId="1437" xr:uid="{2089BC7D-4CD7-43C1-A055-DE787729B20D}"/>
    <cellStyle name="หมายเหตุ 3 3 2 2" xfId="5631" xr:uid="{72B2A535-507F-44C1-A6D4-1C9FDEC503C4}"/>
    <cellStyle name="หมายเหตุ 3 3 2 3" xfId="7405" xr:uid="{3F5DFD7E-EE37-420E-A4A8-FF0411D9BB9C}"/>
    <cellStyle name="หมายเหตุ 3 3 2 4" xfId="12252" xr:uid="{26220B8C-D7D3-4E4E-9F0A-2D662C3361E9}"/>
    <cellStyle name="หมายเหตุ 3 3 2 5" xfId="10995" xr:uid="{50BF953E-2481-45C8-976F-5BA1DF60CBF4}"/>
    <cellStyle name="หมายเหตุ 3 3 2 6" xfId="11070" xr:uid="{E1F73B6B-30F0-418A-A7C8-F7C1DF912E71}"/>
    <cellStyle name="หมายเหตุ 3 3 2 7" xfId="11284" xr:uid="{94B62DEC-0BCD-4D85-9A0B-82460AE2E4D6}"/>
    <cellStyle name="หมายเหตุ 3 3 2 8" xfId="11965" xr:uid="{324EDBAF-249E-4DD9-BC1A-FB202E857639}"/>
    <cellStyle name="หมายเหตุ 3 3 2 9" xfId="4680" xr:uid="{C1A65BCC-96B7-4951-8D91-A399F690D2E3}"/>
    <cellStyle name="หมายเหตุ 3 3 3" xfId="1102" xr:uid="{26F1BD56-5F2B-42B8-BE75-CC276306B2D3}"/>
    <cellStyle name="หมายเหตุ 3 3 3 2" xfId="5769" xr:uid="{82B42F11-0F19-4B58-B63B-5C7B7AEBCC9C}"/>
    <cellStyle name="หมายเหตุ 3 3 3 3" xfId="8404" xr:uid="{2B2EB818-D768-4B78-9589-CF8F58E57ADA}"/>
    <cellStyle name="หมายเหตุ 3 3 3 4" xfId="11961" xr:uid="{280E1F79-6888-45B2-B24B-FAED6AE62FBB}"/>
    <cellStyle name="หมายเหตุ 3 3 3 5" xfId="6322" xr:uid="{BE494781-F603-4930-B305-3248B217E752}"/>
    <cellStyle name="หมายเหตุ 3 3 3 6" xfId="11274" xr:uid="{2C694418-5D18-47DE-8BA0-975FA81A23BC}"/>
    <cellStyle name="หมายเหตุ 3 3 3 7" xfId="11844" xr:uid="{2AB45F1C-200A-4BB8-A977-FE7D9445B221}"/>
    <cellStyle name="หมายเหตุ 3 3 3 8" xfId="5293" xr:uid="{80685984-0080-4F60-AAF7-01A2E3B71C5E}"/>
    <cellStyle name="หมายเหตุ 3 3 4" xfId="11648" xr:uid="{0C9419FC-B898-41D0-ACB1-45CEB87BFE41}"/>
    <cellStyle name="หมายเหตุ 3 3 5" xfId="11055" xr:uid="{3DA35D08-D3E8-4FF8-B864-680B475AD839}"/>
    <cellStyle name="หมายเหตุ 3 3 6" xfId="12214" xr:uid="{1E8F5147-91AE-4673-A63F-5066E483414C}"/>
    <cellStyle name="หมายเหตุ 3 3 7" xfId="11171" xr:uid="{48826B32-865D-457C-B2BD-757646574FA5}"/>
    <cellStyle name="หมายเหตุ 3 3 8" xfId="12267" xr:uid="{19D6C37D-9A5A-45D6-8809-DC152BD33B6B}"/>
    <cellStyle name="หมายเหตุ 3 3 9" xfId="4246" xr:uid="{C72957BB-F3A4-4618-AEE2-00C034E1C221}"/>
    <cellStyle name="หมายเหตุ 3 4" xfId="770" xr:uid="{BC898B8F-D93F-4D60-811C-25897445ECFF}"/>
    <cellStyle name="หมายเหตุ 3 4 10" xfId="4650" xr:uid="{3D020FD4-5D97-4B19-BAD3-802EA96BF9D3}"/>
    <cellStyle name="หมายเหตุ 3 4 11" xfId="42362" xr:uid="{4ED94AE6-E674-491E-82BC-2359B3F1C04F}"/>
    <cellStyle name="หมายเหตุ 3 4 2" xfId="1058" xr:uid="{240F2588-69BE-45A6-B058-FC52F44FF081}"/>
    <cellStyle name="หมายเหตุ 3 4 2 2" xfId="7407" xr:uid="{BD72FDDC-F5C4-429C-BCAD-5B36A43B8422}"/>
    <cellStyle name="หมายเหตุ 3 4 2 3" xfId="11745" xr:uid="{349E3D3D-B94E-42D2-BE15-4D8B0BC2CEBD}"/>
    <cellStyle name="หมายเหตุ 3 4 2 4" xfId="10980" xr:uid="{46443D5A-6242-42C4-B305-E257B810F617}"/>
    <cellStyle name="หมายเหตุ 3 4 2 5" xfId="6875" xr:uid="{BF75C781-7E33-4B84-A5A1-0AA9610CE810}"/>
    <cellStyle name="หมายเหตุ 3 4 2 6" xfId="6885" xr:uid="{3BE968E9-08DB-4BCE-A4B2-B5B1D156A248}"/>
    <cellStyle name="หมายเหตุ 3 4 2 7" xfId="11975" xr:uid="{7EA2B8E5-6C95-4202-88B1-E8FD88D818F6}"/>
    <cellStyle name="หมายเหตุ 3 4 2 8" xfId="5600" xr:uid="{4477E8F1-9C02-4973-94CB-4625D3621311}"/>
    <cellStyle name="หมายเหตุ 3 4 3" xfId="7646" xr:uid="{E7651EC0-BB99-49FD-B065-287D8C5C0229}"/>
    <cellStyle name="หมายเหตุ 3 4 4" xfId="7406" xr:uid="{FC93F85A-1853-4301-A38C-32F7E4B106BD}"/>
    <cellStyle name="หมายเหตุ 3 4 5" xfId="12104" xr:uid="{EEF36A27-3493-4A56-87A9-ED5BE55BA701}"/>
    <cellStyle name="หมายเหตุ 3 4 6" xfId="11902" xr:uid="{EF58AD2B-EB9A-4600-B200-0FF785C7FF24}"/>
    <cellStyle name="หมายเหตุ 3 4 7" xfId="6795" xr:uid="{2ED6855D-9E18-4EB9-9CAC-4489ED33D1B6}"/>
    <cellStyle name="หมายเหตุ 3 4 8" xfId="11491" xr:uid="{1CC1C91E-7965-445E-852F-6C414C9DF1BD}"/>
    <cellStyle name="หมายเหตุ 3 4 9" xfId="12094" xr:uid="{0DAC313B-9A78-4FEA-9F8F-860638D11A02}"/>
    <cellStyle name="หมายเหตุ 3 5" xfId="1255" xr:uid="{45F43F76-1578-4A28-A64E-9FA652169A7E}"/>
    <cellStyle name="หมายเหตุ 3 5 2" xfId="5633" xr:uid="{212F09D9-FC3E-4813-A06B-93A90E8E839C}"/>
    <cellStyle name="หมายเหตุ 3 5 3" xfId="12122" xr:uid="{F2A10871-B0AB-46F3-B387-1ACB5C963C9C}"/>
    <cellStyle name="หมายเหตุ 3 5 4" xfId="7302" xr:uid="{3A2DF500-3AAC-42F3-BEEA-9B70E9A0FA5D}"/>
    <cellStyle name="หมายเหตุ 3 5 5" xfId="10169" xr:uid="{3670846F-AAF3-4AF4-95CB-54A900665959}"/>
    <cellStyle name="หมายเหตุ 3 5 6" xfId="12202" xr:uid="{48DC1DA7-7427-4BDD-AABB-BD47586029AA}"/>
    <cellStyle name="หมายเหตุ 3 5 7" xfId="11531" xr:uid="{B48DFCC9-95D3-4C81-8B47-64CF0541506B}"/>
    <cellStyle name="หมายเหตุ 3 5 8" xfId="4737" xr:uid="{D9BA659E-86FD-46EB-971D-00F77967F45D}"/>
    <cellStyle name="หมายเหตุ 3 5 9" xfId="42972" xr:uid="{9F8B760B-BF01-4451-A352-7DFF88B0ABE2}"/>
    <cellStyle name="หมายเหตุ 3 6" xfId="882" xr:uid="{B9203BA7-5672-43ED-BB95-42A719E53201}"/>
    <cellStyle name="หมายเหตุ 3 6 2" xfId="11951" xr:uid="{46133C80-7F96-415F-A0FA-8451C738F28E}"/>
    <cellStyle name="หมายเหตุ 3 6 3" xfId="11378" xr:uid="{ABC72399-344F-44AF-B519-DE2372FD373B}"/>
    <cellStyle name="หมายเหตุ 3 6 4" xfId="12262" xr:uid="{5F3FDE2E-C876-4F50-BA82-4F3DD78F3185}"/>
    <cellStyle name="หมายเหตุ 3 6 5" xfId="8339" xr:uid="{9A50C6EF-17C4-4F54-91D7-C1A0133C3BE8}"/>
    <cellStyle name="หมายเหตุ 3 6 6" xfId="12134" xr:uid="{231FA30C-D284-4A5B-A1F9-0E7DE52E9EB3}"/>
    <cellStyle name="หมายเหตุ 3 6 7" xfId="7645" xr:uid="{F380C510-24A0-4B37-A6E2-7E719C867E16}"/>
    <cellStyle name="หมายเหตุ 3 6 8" xfId="43650" xr:uid="{3B586B71-045E-4C22-A672-BAB04525AA21}"/>
    <cellStyle name="หมายเหตุ 3 7" xfId="2264" xr:uid="{B7563F70-AAEA-4DB9-AAB3-C597F5A50AD5}"/>
    <cellStyle name="หมายเหตุ 3 7 2" xfId="8578" xr:uid="{5A5B8349-A4DF-476C-A5C9-E776F39A494C}"/>
    <cellStyle name="หมายเหตุ 3 7 3" xfId="45875" xr:uid="{81D3C2E9-5A87-49A0-AD64-990648927419}"/>
    <cellStyle name="หมายเหตุ 3 8" xfId="8904" xr:uid="{AC520D0F-842D-4BB1-9507-DC4DDAFE48ED}"/>
    <cellStyle name="หมายเหตุ 3 8 2" xfId="13141" xr:uid="{326A2942-AC8B-4EB4-AD1D-5881857A75DF}"/>
    <cellStyle name="หมายเหตุ 3 9" xfId="8715" xr:uid="{640AB953-D53E-4816-833C-9DE7CAF7C3EE}"/>
    <cellStyle name="หมายเหตุ 4" xfId="771" xr:uid="{D07AC71E-8859-4B9C-98FA-8B373114706C}"/>
    <cellStyle name="หมายเหตุ 4 10" xfId="10706" xr:uid="{62BE0B19-00FB-45DB-A99D-B3F61F2A1AE8}"/>
    <cellStyle name="หมายเหตุ 4 11" xfId="10786" xr:uid="{85B516D9-70C5-45A4-9BD3-CDE9C505E21C}"/>
    <cellStyle name="หมายเหตุ 4 12" xfId="10913" xr:uid="{02408766-A283-4F53-AE2B-C10C8F793500}"/>
    <cellStyle name="หมายเหตุ 4 13" xfId="11243" xr:uid="{F7B633F1-EC73-471A-ADBC-0813725B238C}"/>
    <cellStyle name="หมายเหตุ 4 14" xfId="6814" xr:uid="{3D14401F-D3DD-4F78-A812-33B6CC06B709}"/>
    <cellStyle name="หมายเหตุ 4 15" xfId="7298" xr:uid="{DC29B409-E281-4799-9533-D60E03BCF2D1}"/>
    <cellStyle name="หมายเหตุ 4 16" xfId="12271" xr:uid="{6A8FABA6-BE13-4AEA-8223-2F0D83255DD9}"/>
    <cellStyle name="หมายเหตุ 4 17" xfId="7596" xr:uid="{A812896A-BEA7-48C9-B790-0BF845196D87}"/>
    <cellStyle name="หมายเหตุ 4 18" xfId="12741" xr:uid="{81B7FAFE-3163-4A97-93FA-CC51725492FC}"/>
    <cellStyle name="หมายเหตุ 4 2" xfId="772" xr:uid="{369B404E-9DB2-48F4-AE22-321E415605BA}"/>
    <cellStyle name="หมายเหตุ 4 2 10" xfId="11523" xr:uid="{04D7D79C-B900-469F-B1E1-AB8DA79672AB}"/>
    <cellStyle name="หมายเหตุ 4 2 11" xfId="11602" xr:uid="{CD3C2297-9D87-4AD9-94E3-D4B3736FF30C}"/>
    <cellStyle name="หมายเหตุ 4 2 12" xfId="11785" xr:uid="{39C57899-460F-4AEF-9A52-F3D9F863814E}"/>
    <cellStyle name="หมายเหตุ 4 2 13" xfId="12221" xr:uid="{E241F347-E3A2-442E-9314-AE339EC4890D}"/>
    <cellStyle name="หมายเหตุ 4 2 14" xfId="38575" xr:uid="{01BA6C2D-ACAE-4B25-814B-B9BB33906E35}"/>
    <cellStyle name="หมายเหตุ 4 2 2" xfId="1410" xr:uid="{0BCD298E-7D6C-4134-A4B1-9D0444D2F10C}"/>
    <cellStyle name="หมายเหตุ 4 2 2 2" xfId="7410" xr:uid="{BBF9E457-FF6E-4E11-AD19-DFC2785CD958}"/>
    <cellStyle name="หมายเหตุ 4 2 2 3" xfId="7167" xr:uid="{731840BE-A8D9-458E-93C1-B2BD381D0B81}"/>
    <cellStyle name="หมายเหตุ 4 2 2 4" xfId="6478" xr:uid="{9440F4FB-556F-4A88-972F-A74B7EB88A87}"/>
    <cellStyle name="หมายเหตุ 4 2 2 5" xfId="11035" xr:uid="{565FC617-2B37-41F5-9B67-B5B0C1581580}"/>
    <cellStyle name="หมายเหตุ 4 2 2 6" xfId="11890" xr:uid="{7D8BF969-C88B-4C64-B9D4-89532C844D16}"/>
    <cellStyle name="หมายเหตุ 4 2 2 7" xfId="11655" xr:uid="{DCEA3606-406A-4C0C-80ED-A781ACEE1A34}"/>
    <cellStyle name="หมายเหตุ 4 2 2 8" xfId="5601" xr:uid="{C60DC7D8-47C4-4F08-A9E2-913FB6CFE34C}"/>
    <cellStyle name="หมายเหตุ 4 2 3" xfId="1068" xr:uid="{B2B2588A-54E8-4E2A-9B5C-485EBD5EBF08}"/>
    <cellStyle name="หมายเหตุ 4 2 3 2" xfId="11290" xr:uid="{AD57278A-BAF9-4B53-BDFB-2D90C0F68B24}"/>
    <cellStyle name="หมายเหตุ 4 2 3 3" xfId="11983" xr:uid="{699188B9-E4B3-4CA4-817B-922483467058}"/>
    <cellStyle name="หมายเหตุ 4 2 3 4" xfId="11060" xr:uid="{CD539AE9-3599-4AC9-BCB5-B9130DC2AE7D}"/>
    <cellStyle name="หมายเหตุ 4 2 3 5" xfId="11317" xr:uid="{B21218CD-6EC8-4963-9BCF-0D16B0737AB9}"/>
    <cellStyle name="หมายเหตุ 4 2 3 6" xfId="6270" xr:uid="{91C56A7D-F6F5-48C7-B977-3A0C43485C5C}"/>
    <cellStyle name="หมายเหตุ 4 2 3 7" xfId="7648" xr:uid="{6F0BBBB0-D8E6-4836-A256-D330CD3D7EE3}"/>
    <cellStyle name="หมายเหตุ 4 2 4" xfId="2843" xr:uid="{9AB7E597-00E7-4109-B17A-B81DEB22170C}"/>
    <cellStyle name="หมายเหตุ 4 2 4 2" xfId="9770" xr:uid="{C383FF24-A726-4EE8-A4FC-FB5CDEA5C544}"/>
    <cellStyle name="หมายเหตุ 4 2 5" xfId="10655" xr:uid="{4B23A937-FC9B-4A73-9783-22EAD6F2DE6A}"/>
    <cellStyle name="หมายเหตุ 4 2 6" xfId="8935" xr:uid="{014DBDC3-1B4A-4EEF-A106-37E6E04ECDBB}"/>
    <cellStyle name="หมายเหตุ 4 2 7" xfId="10475" xr:uid="{DA768E23-E28B-440C-949C-CB60EAC31069}"/>
    <cellStyle name="หมายเหตุ 4 2 8" xfId="7409" xr:uid="{EFC422C4-3ED2-4713-BC24-28D3BD7611C3}"/>
    <cellStyle name="หมายเหตุ 4 2 9" xfId="11645" xr:uid="{60AF3054-D0B2-4D6F-B8D6-34CAF0CA28E1}"/>
    <cellStyle name="หมายเหตุ 4 3" xfId="773" xr:uid="{2FC0AAD8-04B6-4AC4-9DFC-099E1C0F611C}"/>
    <cellStyle name="หมายเหตุ 4 3 10" xfId="41541" xr:uid="{18107DBB-EE74-40A2-9A25-601FD49DB924}"/>
    <cellStyle name="หมายเหตุ 4 3 2" xfId="1396" xr:uid="{F805752A-9A31-4929-B87F-2E9E9FFB67E5}"/>
    <cellStyle name="หมายเหตุ 4 3 2 2" xfId="11043" xr:uid="{4FE01060-1C6A-43E4-93FA-3779C247735C}"/>
    <cellStyle name="หมายเหตุ 4 3 2 3" xfId="11944" xr:uid="{A72B1433-935B-4038-91D1-0844CAE8B4DC}"/>
    <cellStyle name="หมายเหตุ 4 3 2 4" xfId="11333" xr:uid="{A74CCADD-D430-4DC4-B79D-A11505BBDEC6}"/>
    <cellStyle name="หมายเหตุ 4 3 2 5" xfId="11554" xr:uid="{2ED8378D-D2BA-41CF-803C-8465FABE83D1}"/>
    <cellStyle name="หมายเหตุ 4 3 2 6" xfId="11953" xr:uid="{553F510C-7789-4BEF-BF86-9F5052526E38}"/>
    <cellStyle name="หมายเหตุ 4 3 2 7" xfId="5739" xr:uid="{854AC56A-1E8D-4FEF-9D9F-E24C6A9785B1}"/>
    <cellStyle name="หมายเหตุ 4 3 3" xfId="1048" xr:uid="{E85BA035-8684-4536-A564-1E821962BEAF}"/>
    <cellStyle name="หมายเหตุ 4 3 3 2" xfId="12219" xr:uid="{79995A69-8EDD-4304-8CFA-8563635FE4AA}"/>
    <cellStyle name="หมายเหตุ 4 3 3 3" xfId="12020" xr:uid="{02838F37-7D8D-4F7A-9A5C-5580965242EA}"/>
    <cellStyle name="หมายเหตุ 4 3 3 4" xfId="7124" xr:uid="{7CCA444D-C9C3-49EA-B0DE-1D904874ADB6}"/>
    <cellStyle name="หมายเหตุ 4 3 3 5" xfId="6685" xr:uid="{13B64EBA-5EC6-4DF7-9D6A-2B9869A2B3BF}"/>
    <cellStyle name="หมายเหตุ 4 3 3 6" xfId="12175" xr:uid="{AF6A12EE-924A-486D-B89D-7F90426736BF}"/>
    <cellStyle name="หมายเหตุ 4 3 3 7" xfId="7649" xr:uid="{C5EE9488-5899-447A-9D71-5CB0BB50D3D6}"/>
    <cellStyle name="หมายเหตุ 4 3 4" xfId="11578" xr:uid="{8880F62F-5DB3-49F6-B996-A8E089C3C10C}"/>
    <cellStyle name="หมายเหตุ 4 3 5" xfId="12185" xr:uid="{610F22C5-7D69-497C-BE64-252A54E6C81A}"/>
    <cellStyle name="หมายเหตุ 4 3 6" xfId="7632" xr:uid="{B71BA002-F010-40F7-9430-19B5406C8A26}"/>
    <cellStyle name="หมายเหตุ 4 3 7" xfId="12028" xr:uid="{BA0809BE-D101-4DB3-824A-688943B479E7}"/>
    <cellStyle name="หมายเหตุ 4 3 8" xfId="11139" xr:uid="{7B8604B9-C774-4CB7-9748-648FB2AAF00C}"/>
    <cellStyle name="หมายเหตุ 4 3 9" xfId="5263" xr:uid="{69AFCB49-8827-46BF-862A-279CD8856EB4}"/>
    <cellStyle name="หมายเหตุ 4 4" xfId="774" xr:uid="{A4A8F319-69C9-4E46-9C08-A41F2846B042}"/>
    <cellStyle name="หมายเหตุ 4 4 10" xfId="6263" xr:uid="{54CF16AB-F94A-4FA8-9DA9-955164E11398}"/>
    <cellStyle name="หมายเหตุ 4 4 11" xfId="42199" xr:uid="{2F24A9AA-6061-4B73-8FA6-74415E830E37}"/>
    <cellStyle name="หมายเหตุ 4 4 2" xfId="1050" xr:uid="{8464FDF3-A4A0-427F-8E2B-CB6FCFD6D0FB}"/>
    <cellStyle name="หมายเหตุ 4 4 2 2" xfId="7413" xr:uid="{6A758F4A-1BEC-4C96-9D29-2F03869535AD}"/>
    <cellStyle name="หมายเหตุ 4 4 2 3" xfId="11188" xr:uid="{5DAC8D06-AE46-4316-BFAB-074B7D5D1EA8}"/>
    <cellStyle name="หมายเหตุ 4 4 2 4" xfId="11230" xr:uid="{14244DAC-5469-42D1-845B-6D4A1440D9AB}"/>
    <cellStyle name="หมายเหตุ 4 4 2 5" xfId="11369" xr:uid="{6DC88016-A607-493E-BA67-44ECBA01DBAF}"/>
    <cellStyle name="หมายเหตุ 4 4 2 6" xfId="11222" xr:uid="{AB636A36-DB92-40E0-9928-9D85D304E315}"/>
    <cellStyle name="หมายเหตุ 4 4 2 7" xfId="11556" xr:uid="{F6FA0A00-B42B-4F32-B157-DF6834B51D9D}"/>
    <cellStyle name="หมายเหตุ 4 4 2 8" xfId="6264" xr:uid="{0597F7EC-02C0-4644-A627-E2020F05D44C}"/>
    <cellStyle name="หมายเหตุ 4 4 3" xfId="7650" xr:uid="{227807E9-927F-417A-A991-3E976519EAD4}"/>
    <cellStyle name="หมายเหตุ 4 4 4" xfId="7412" xr:uid="{92326905-5FC1-4F64-961C-EEB464E27256}"/>
    <cellStyle name="หมายเหตุ 4 4 5" xfId="6362" xr:uid="{66597474-1B8A-4672-9392-4935E17292A0}"/>
    <cellStyle name="หมายเหตุ 4 4 6" xfId="10989" xr:uid="{745CA415-8E43-4258-BE3D-55A72D517450}"/>
    <cellStyle name="หมายเหตุ 4 4 7" xfId="11197" xr:uid="{FEF7F76F-7FA1-47DB-AC6B-B134E629D8F1}"/>
    <cellStyle name="หมายเหตุ 4 4 8" xfId="6545" xr:uid="{B92EA3C2-C256-43FD-83CB-06C8CAA8C7AE}"/>
    <cellStyle name="หมายเหตุ 4 4 9" xfId="8329" xr:uid="{6C08687C-EAFB-4944-B29A-B861E56E06D6}"/>
    <cellStyle name="หมายเหตุ 4 5" xfId="820" xr:uid="{A1DB20CB-EFB6-40F1-A22D-267F11089568}"/>
    <cellStyle name="หมายเหตุ 4 5 2" xfId="7414" xr:uid="{7E54BBAC-DADE-4CDA-A862-563505657488}"/>
    <cellStyle name="หมายเหตุ 4 5 3" xfId="11652" xr:uid="{CAC4D93E-2E6C-499F-A4F3-090F5DEEA03B}"/>
    <cellStyle name="หมายเหตุ 4 5 4" xfId="11589" xr:uid="{E0796269-7336-463A-A6FF-3024D2F115EE}"/>
    <cellStyle name="หมายเหตุ 4 5 5" xfId="11430" xr:uid="{F44D23F5-E306-415A-BADB-6CC253175899}"/>
    <cellStyle name="หมายเหตุ 4 5 6" xfId="6822" xr:uid="{0AE2ED15-B2AE-4DED-AE15-CA04B53B8BDF}"/>
    <cellStyle name="หมายเหตุ 4 5 7" xfId="11488" xr:uid="{428A9956-35D4-45DF-9EAD-443F1BF8EA7B}"/>
    <cellStyle name="หมายเหตุ 4 5 8" xfId="6265" xr:uid="{DD329D31-AE89-406C-B65A-27AC0AAB9386}"/>
    <cellStyle name="หมายเหตุ 4 5 9" xfId="42802" xr:uid="{E6C6A53E-8057-4E1D-9417-C94F0A6D36C8}"/>
    <cellStyle name="หมายเหตุ 4 6" xfId="2547" xr:uid="{945A3904-708A-4A97-A259-725C7FB7B190}"/>
    <cellStyle name="หมายเหตุ 4 6 2" xfId="7647" xr:uid="{5FF209B7-AA67-4D13-A7E0-F83B241C8806}"/>
    <cellStyle name="หมายเหตุ 4 6 3" xfId="43796" xr:uid="{17998906-D5A9-4FB5-B378-D8F0BEA80120}"/>
    <cellStyle name="หมายเหตุ 4 7" xfId="8579" xr:uid="{C619F607-331D-43A1-A485-11B0D8DD924E}"/>
    <cellStyle name="หมายเหตุ 4 7 2" xfId="45476" xr:uid="{D1890D56-A229-487F-A93F-59EEBB8BA562}"/>
    <cellStyle name="หมายเหตุ 4 8" xfId="9400" xr:uid="{EA917D85-F9ED-4EBB-BDF6-FF57623D9422}"/>
    <cellStyle name="หมายเหตุ 4 8 2" xfId="13279" xr:uid="{343CF154-C766-4E75-AE7B-A369D741D03B}"/>
    <cellStyle name="หมายเหตุ 4 9" xfId="10504" xr:uid="{008DD4B1-770F-439C-855D-D503EC2643D2}"/>
    <cellStyle name="หมายเหตุ 5" xfId="775" xr:uid="{0F704B47-7FE5-42AD-BC7C-1E19D53EB2DA}"/>
    <cellStyle name="หมายเหตุ 5 10" xfId="11335" xr:uid="{E9CC0A68-8150-4619-AAAC-100996D0C0E2}"/>
    <cellStyle name="หมายเหตุ 5 11" xfId="11305" xr:uid="{1660FA15-EDC2-4CFD-B19C-4985D0BE9BD1}"/>
    <cellStyle name="หมายเหตุ 5 12" xfId="6271" xr:uid="{E2193B3E-9BC8-429D-98F6-96370959E06A}"/>
    <cellStyle name="หมายเหตุ 5 13" xfId="12018" xr:uid="{73CBC476-8F22-470A-BD8E-9A3801E796D2}"/>
    <cellStyle name="หมายเหตุ 5 14" xfId="11040" xr:uid="{F2ACD4DD-A0C1-4D5B-A4B7-6D666797246F}"/>
    <cellStyle name="หมายเหตุ 5 15" xfId="13326" xr:uid="{E078BCDF-751E-40A5-9598-BEC301CD3CC4}"/>
    <cellStyle name="หมายเหตุ 5 2" xfId="1390" xr:uid="{E62E2F66-C029-428C-8D10-C3742EF16DA3}"/>
    <cellStyle name="หมายเหตุ 5 2 10" xfId="38615" xr:uid="{83B9D882-B485-40E4-B4B6-EF4293DF8238}"/>
    <cellStyle name="หมายเหตุ 5 2 2" xfId="5606" xr:uid="{9E183E24-34EA-4FB5-B1D5-7EBFE5DE89E0}"/>
    <cellStyle name="หมายเหตุ 5 2 3" xfId="7415" xr:uid="{7E655BD1-4927-431F-8D1F-60A964C84926}"/>
    <cellStyle name="หมายเหตุ 5 2 4" xfId="7291" xr:uid="{E9C8B2FA-3514-472D-8C74-D5156DFF6F74}"/>
    <cellStyle name="หมายเหตุ 5 2 5" xfId="11709" xr:uid="{5D2B8C1B-22CB-4373-A756-30ABB9C86486}"/>
    <cellStyle name="หมายเหตุ 5 2 6" xfId="7349" xr:uid="{9672A495-571F-47CA-80C7-4EB6BF724DFD}"/>
    <cellStyle name="หมายเหตุ 5 2 7" xfId="12146" xr:uid="{C66C72B0-7BDF-4A1D-AB6A-FCCA99CCB6B5}"/>
    <cellStyle name="หมายเหตุ 5 2 8" xfId="12115" xr:uid="{44B2205B-11B7-4A48-B500-78773E741F26}"/>
    <cellStyle name="หมายเหตุ 5 2 9" xfId="4655" xr:uid="{4F0B284A-6A13-44A6-A82A-721D11E4D92D}"/>
    <cellStyle name="หมายเหตุ 5 3" xfId="1041" xr:uid="{255D5915-3F94-4CE6-AFD4-443755A4B09E}"/>
    <cellStyle name="หมายเหตุ 5 3 2" xfId="5744" xr:uid="{97C11B47-E96E-49DC-B7E9-2625F0EAAB33}"/>
    <cellStyle name="หมายเหตุ 5 3 3" xfId="11328" xr:uid="{5E15EFF9-883A-4C24-BFDF-7FAB4851CDAB}"/>
    <cellStyle name="หมายเหตุ 5 3 4" xfId="11158" xr:uid="{267BB9EE-860F-40EB-9B9E-7CD3F6ED8C27}"/>
    <cellStyle name="หมายเหตุ 5 3 5" xfId="11841" xr:uid="{01293745-6565-4918-8877-1C34732E81BF}"/>
    <cellStyle name="หมายเหตุ 5 3 6" xfId="11235" xr:uid="{01736794-F15D-42B2-9E37-96F4AACC3C51}"/>
    <cellStyle name="หมายเหตุ 5 3 7" xfId="11638" xr:uid="{AC925693-6FC2-42A1-804C-59C611017432}"/>
    <cellStyle name="หมายเหตุ 5 3 8" xfId="5268" xr:uid="{E5A79C8F-5419-4827-A857-5793E15D2FA5}"/>
    <cellStyle name="หมายเหตุ 5 3 9" xfId="41503" xr:uid="{EBD75B02-8350-46B6-99F7-9D712DB9E9C4}"/>
    <cellStyle name="หมายเหตุ 5 4" xfId="2840" xr:uid="{DAC46DE3-AC6E-46DC-BA18-D6E0EE170002}"/>
    <cellStyle name="หมายเหตุ 5 4 2" xfId="8582" xr:uid="{FAAC0025-1C53-41C5-A36D-C4CB25204813}"/>
    <cellStyle name="หมายเหตุ 5 4 3" xfId="42165" xr:uid="{44FF9D74-2C4E-4C9B-9E80-09B646AB5AA9}"/>
    <cellStyle name="หมายเหตุ 5 5" xfId="9767" xr:uid="{5B78297C-EAF1-4D34-AF63-C0F77E53B945}"/>
    <cellStyle name="หมายเหตุ 5 5 2" xfId="42775" xr:uid="{802D6FC6-D513-4539-8E7B-23CDCBEF98E3}"/>
    <cellStyle name="หมายเหตุ 5 6" xfId="10652" xr:uid="{6D17AFB8-2D85-4479-8B50-D3FCAE5955A3}"/>
    <cellStyle name="หมายเหตุ 5 6 2" xfId="43829" xr:uid="{25DC04E9-5DE6-4B0E-88D8-03A280D23A73}"/>
    <cellStyle name="หมายเหตุ 5 7" xfId="8800" xr:uid="{B2995A8C-9C44-4CD5-8BFA-A6AA10D001E7}"/>
    <cellStyle name="หมายเหตุ 5 7 2" xfId="45460" xr:uid="{C7FBE8C6-0177-4202-A9D7-4FC564152D8E}"/>
    <cellStyle name="หมายเหตุ 5 8" xfId="10719" xr:uid="{1B16DC36-036E-47E9-A74F-37F89722226E}"/>
    <cellStyle name="หมายเหตุ 5 9" xfId="10871" xr:uid="{6E437044-D16D-4EFD-90B6-0B8D87D4EC36}"/>
    <cellStyle name="หมายเหตุ 6" xfId="776" xr:uid="{97FE7073-7D3F-4768-A435-E06BF0E030A7}"/>
    <cellStyle name="หมายเหตุ 6 10" xfId="12147" xr:uid="{54B39B5E-5120-4890-A5A7-F38BA106DEE8}"/>
    <cellStyle name="หมายเหตุ 6 11" xfId="11076" xr:uid="{D0093E95-6C65-4029-8F89-43ABA6030520}"/>
    <cellStyle name="หมายเหตุ 6 12" xfId="6802" xr:uid="{2AE9AB24-E39A-42F6-8385-3F1BA9D2E841}"/>
    <cellStyle name="หมายเหตุ 6 13" xfId="38066" xr:uid="{E7A6D508-4ED5-43AE-9DB3-3A1B45C613AD}"/>
    <cellStyle name="หมายเหตุ 6 2" xfId="1385" xr:uid="{7B82CB62-FA87-41DD-A7EF-C260A65E6BF9}"/>
    <cellStyle name="หมายเหตุ 6 2 10" xfId="41948" xr:uid="{797BA062-C168-4D26-8276-8608D6465830}"/>
    <cellStyle name="หมายเหตุ 6 2 2" xfId="5621" xr:uid="{E6BD1A07-8BDC-447C-9375-83F371A67530}"/>
    <cellStyle name="หมายเหตุ 6 2 3" xfId="7416" xr:uid="{E6DBB748-81F9-45B0-893A-46C14608019F}"/>
    <cellStyle name="หมายเหตุ 6 2 4" xfId="11372" xr:uid="{B9039941-4630-4336-BD29-240DD5D156D3}"/>
    <cellStyle name="หมายเหตุ 6 2 5" xfId="11748" xr:uid="{F3117436-1011-4269-8365-A80BB5C23EED}"/>
    <cellStyle name="หมายเหตุ 6 2 6" xfId="11114" xr:uid="{11676B8B-2677-490F-9263-FB914758633D}"/>
    <cellStyle name="หมายเหตุ 6 2 7" xfId="6872" xr:uid="{545CC7EF-EE9C-40DF-9EE1-5C930E9F448E}"/>
    <cellStyle name="หมายเหตุ 6 2 8" xfId="11289" xr:uid="{DF02BA5D-6B9B-4DFA-A0DD-B23694782E78}"/>
    <cellStyle name="หมายเหตุ 6 2 9" xfId="4670" xr:uid="{F051DCE2-0731-4E0F-AB8C-7D434AE842FD}"/>
    <cellStyle name="หมายเหตุ 6 3" xfId="1033" xr:uid="{70FF6397-E81C-4CE8-B2EE-67CDC2083579}"/>
    <cellStyle name="หมายเหตุ 6 3 2" xfId="5759" xr:uid="{434421AF-E30A-49AF-9879-B519308A7599}"/>
    <cellStyle name="หมายเหตุ 6 3 3" xfId="12076" xr:uid="{725A6111-7EF4-42A6-9E3A-8883925DE51F}"/>
    <cellStyle name="หมายเหตุ 6 3 4" xfId="7328" xr:uid="{6E9CF258-2BDB-4751-BD94-A5F0E31BBDA8}"/>
    <cellStyle name="หมายเหตุ 6 3 5" xfId="11685" xr:uid="{B1906871-1FE7-4F27-B184-D4ADE3F27FC6}"/>
    <cellStyle name="หมายเหตุ 6 3 6" xfId="11828" xr:uid="{4FE65F10-84A9-47ED-B393-45C5601DCC9F}"/>
    <cellStyle name="หมายเหตุ 6 3 7" xfId="11208" xr:uid="{1E6F398A-B7B7-4406-B91B-BAB8D66DA959}"/>
    <cellStyle name="หมายเหตุ 6 3 8" xfId="5283" xr:uid="{26279DB6-0311-4FF5-95EE-529A3222A0B7}"/>
    <cellStyle name="หมายเหตุ 6 3 9" xfId="42575" xr:uid="{3008A4A4-A3E1-46F8-9F10-827B135A3D56}"/>
    <cellStyle name="หมายเหตุ 6 4" xfId="3178" xr:uid="{7A09BE82-EA13-4D1F-8220-4A2266840F46}"/>
    <cellStyle name="หมายเหตุ 6 4 2" xfId="10181" xr:uid="{096D38DD-C35D-498B-8581-991E1AD51097}"/>
    <cellStyle name="หมายเหตุ 6 4 3" xfId="43138" xr:uid="{96AF5123-1EBA-465B-9193-0E3595447D1F}"/>
    <cellStyle name="หมายเหตุ 6 5" xfId="10776" xr:uid="{4771F73C-8FD5-4952-A813-0EC6380C9699}"/>
    <cellStyle name="หมายเหตุ 6 5 2" xfId="43388" xr:uid="{A41134E2-8063-4386-9F81-395E6A2BADA0}"/>
    <cellStyle name="หมายเหตุ 6 6" xfId="10866" xr:uid="{8AAFC62E-78D0-4309-9EE7-C47A3F4D0C80}"/>
    <cellStyle name="หมายเหตุ 6 6 2" xfId="45790" xr:uid="{0AD67EBE-C1BD-462C-9BA0-8BCE762D74FD}"/>
    <cellStyle name="หมายเหตุ 6 7" xfId="10937" xr:uid="{C41B779D-FD2A-4B85-A9D2-675F3827A352}"/>
    <cellStyle name="หมายเหตุ 6 7 2" xfId="46068" xr:uid="{403DCE6A-9CED-4622-8018-5C5BFBCA07DF}"/>
    <cellStyle name="หมายเหตุ 6 8" xfId="12127" xr:uid="{DF9F1F75-ED87-4D39-878A-125385C95A57}"/>
    <cellStyle name="หมายเหตุ 6 9" xfId="11269" xr:uid="{236CBBFE-55FB-4BCE-AA90-FCFCB906BB9E}"/>
    <cellStyle name="หมายเหตุ 7" xfId="777" xr:uid="{916E779C-79D2-4EBF-81B9-0A2E21B13C4A}"/>
    <cellStyle name="หมายเหตุ 7 10" xfId="12643" xr:uid="{0E451476-B9C9-4318-80A2-578E326548FA}"/>
    <cellStyle name="หมายเหตุ 7 2" xfId="1034" xr:uid="{738CFA20-828C-4D07-8774-290632868778}"/>
    <cellStyle name="หมายเหตุ 7 2 10" xfId="38357" xr:uid="{03FB622C-6DD3-44CA-B861-899AAE85B353}"/>
    <cellStyle name="หมายเหตุ 7 2 2" xfId="5598" xr:uid="{30855D20-BB06-4981-B4F7-AD4DBB04E0A8}"/>
    <cellStyle name="หมายเหตุ 7 2 3" xfId="7418" xr:uid="{9D01DB3B-D61C-4214-B9DC-59E60B2ECBD0}"/>
    <cellStyle name="หมายเหตุ 7 2 4" xfId="7309" xr:uid="{66C610CD-6344-4D1A-9AE2-93986B21A3CA}"/>
    <cellStyle name="หมายเหตุ 7 2 5" xfId="6648" xr:uid="{E0A94016-2894-4CB5-AE0A-70A39E50D30E}"/>
    <cellStyle name="หมายเหตุ 7 2 6" xfId="11918" xr:uid="{F4A2A93C-0669-4A46-887E-B5189EEB87BD}"/>
    <cellStyle name="หมายเหตุ 7 2 7" xfId="11999" xr:uid="{895C2FA6-2741-4453-B7E0-C8EB140DD290}"/>
    <cellStyle name="หมายเหตุ 7 2 8" xfId="7403" xr:uid="{8DD9AA60-00D7-4155-8A54-48ECF17502C0}"/>
    <cellStyle name="หมายเหตุ 7 2 9" xfId="4648" xr:uid="{B097D421-DCE8-41E2-A462-E8F8B37CC7A1}"/>
    <cellStyle name="หมายเหตุ 7 3" xfId="5262" xr:uid="{C53B7C92-E6C0-4638-8919-DDCCA51B34B7}"/>
    <cellStyle name="หมายเหตุ 7 3 2" xfId="5738" xr:uid="{249AA05C-36D6-4599-9922-E0F08293DD01}"/>
    <cellStyle name="หมายเหตุ 7 3 3" xfId="41823" xr:uid="{3BAE7F3E-5733-4E93-AC3E-91DF2D3456C7}"/>
    <cellStyle name="หมายเหตุ 7 4" xfId="6280" xr:uid="{87AA150C-7B02-46BD-A1BC-E684D126A54D}"/>
    <cellStyle name="หมายเหตุ 7 4 2" xfId="42484" xr:uid="{3F85E730-9580-444D-880A-13B2B1553BA2}"/>
    <cellStyle name="หมายเหตุ 7 5" xfId="12006" xr:uid="{32165069-4544-4535-9F21-E306D757F332}"/>
    <cellStyle name="หมายเหตุ 7 5 2" xfId="43056" xr:uid="{7D845A18-EC7B-460C-8602-658B1B5571D2}"/>
    <cellStyle name="หมายเหตุ 7 6" xfId="11603" xr:uid="{D7C863E4-8E93-4DF3-8AC5-336761D2DA7E}"/>
    <cellStyle name="หมายเหตุ 7 6 2" xfId="43592" xr:uid="{F204D8CF-B9A9-4DD2-9A8E-A6B2D2C7AFA6}"/>
    <cellStyle name="หมายเหตุ 7 7" xfId="11101" xr:uid="{E6E345F9-DE16-477F-9E04-2B18FDAE97BF}"/>
    <cellStyle name="หมายเหตุ 7 7 2" xfId="45693" xr:uid="{76123BB7-2BE7-400A-B4A7-DC849C0F54CB}"/>
    <cellStyle name="หมายเหตุ 7 8" xfId="12046" xr:uid="{7776C77A-5FC1-4B10-BF84-E8272A18C0B4}"/>
    <cellStyle name="หมายเหตุ 7 9" xfId="4232" xr:uid="{EEE52545-F3A2-4EAC-8A03-2EB49CC66B53}"/>
    <cellStyle name="หมายเหตุ 8" xfId="1230" xr:uid="{A413D861-3F7E-4EFC-8BDD-5A8F3EF8E897}"/>
    <cellStyle name="หมายเหตุ 8 10" xfId="38349" xr:uid="{83B619B9-9D2C-4B6D-8F38-830DFDFC4C72}"/>
    <cellStyle name="หมายเหตุ 8 2" xfId="5526" xr:uid="{6C60C96A-EF8E-4B30-BCE9-48BCABBFF1D8}"/>
    <cellStyle name="หมายเหตุ 8 3" xfId="7419" xr:uid="{2184B918-C689-49AA-891B-B4A8DC681318}"/>
    <cellStyle name="หมายเหตุ 8 4" xfId="12216" xr:uid="{DC6AA699-5C91-455C-83E4-5ADAD25A288E}"/>
    <cellStyle name="หมายเหตุ 8 5" xfId="11308" xr:uid="{FADFD36A-5ACA-4E91-9510-FA0279AF4129}"/>
    <cellStyle name="หมายเหตุ 8 6" xfId="12235" xr:uid="{47DA07B5-B1A3-44E8-B8E6-EC2AF88A483C}"/>
    <cellStyle name="หมายเหตุ 8 7" xfId="11676" xr:uid="{7493F0C9-500A-4C76-BC92-A7B104A3E0D4}"/>
    <cellStyle name="หมายเหตุ 8 8" xfId="11807" xr:uid="{F836FB6B-5F2A-4527-8C26-52C5C693299E}"/>
    <cellStyle name="หมายเหตุ 8 9" xfId="4510" xr:uid="{9DABC867-1CD3-43DE-87B6-DF585351E57F}"/>
    <cellStyle name="หมายเหตุ 9" xfId="793" xr:uid="{BD97ACD0-CE8D-4D3B-BF80-5317F4537AE6}"/>
    <cellStyle name="หมายเหตุ 9 2" xfId="5647" xr:uid="{C9EE911C-4411-4A70-9111-88B0460F4431}"/>
    <cellStyle name="หมายเหตุ 9 3" xfId="11129" xr:uid="{4AF23A76-01E8-4A82-9AB8-C98B38648DB3}"/>
    <cellStyle name="หมายเหตุ 9 4" xfId="11749" xr:uid="{4DB462C0-B67C-4002-A1F2-C7E383021F18}"/>
    <cellStyle name="หมายเหตุ 9 5" xfId="7017" xr:uid="{3A2D1228-B14F-4AB5-8305-F89980219355}"/>
    <cellStyle name="หมายเหตุ 9 6" xfId="11786" xr:uid="{739737A8-6B01-4924-96DE-B20259594FCD}"/>
    <cellStyle name="หมายเหตุ 9 7" xfId="7243" xr:uid="{DB6998D1-BF35-4CF4-B10C-4A419BE5DC92}"/>
    <cellStyle name="หมายเหตุ 9 8" xfId="5030" xr:uid="{CD6BF594-918A-470C-8119-8BF4CFBEB9B1}"/>
    <cellStyle name="หมายเหตุ 9 9" xfId="41830" xr:uid="{0C50F705-3C29-49EF-8D70-91B9AF588440}"/>
    <cellStyle name="หัวเรื่อง 1" xfId="778" xr:uid="{EB5E1ED6-5156-46CB-B730-05A87725615E}"/>
    <cellStyle name="หัวเรื่อง 1 2" xfId="12550" xr:uid="{6D275ED8-D55F-42EB-B127-C2EFD5AEAD3C}"/>
    <cellStyle name="หัวเรื่อง 1 2 2" xfId="37847" xr:uid="{EF097FFD-E043-43A2-85A2-A11200BCB2AF}"/>
    <cellStyle name="หัวเรื่อง 1 3" xfId="38067" xr:uid="{BBAC9518-25A4-4702-A643-A79EEA993DF0}"/>
    <cellStyle name="หัวเรื่อง 1 4" xfId="12752" xr:uid="{6C6F015A-0B3F-4CB8-8DA9-51D3364BFDCF}"/>
    <cellStyle name="หัวเรื่อง 2" xfId="779" xr:uid="{DC8C22F1-B313-4DD5-8186-586D833C42D4}"/>
    <cellStyle name="หัวเรื่อง 2 2" xfId="12551" xr:uid="{31E76A05-2116-4D79-BFB6-7DAA814E357A}"/>
    <cellStyle name="หัวเรื่อง 2 2 2" xfId="37848" xr:uid="{5CBB65FA-7966-42B6-9BCD-6E4E5C9A86F0}"/>
    <cellStyle name="หัวเรื่อง 2 3" xfId="38068" xr:uid="{3D3BA52A-ED99-41AE-BD3F-1284EFEC857C}"/>
    <cellStyle name="หัวเรื่อง 2 4" xfId="12815" xr:uid="{7E67F275-6227-43F6-879F-0BBE325A0747}"/>
    <cellStyle name="หัวเรื่อง 3" xfId="780" xr:uid="{EAEF706F-3955-4F08-AC84-7AC0C281B422}"/>
    <cellStyle name="หัวเรื่อง 3 2" xfId="12552" xr:uid="{5DBDB350-8C6F-4DD1-94C2-BFD3AF9E2FFD}"/>
    <cellStyle name="หัวเรื่อง 3 2 2" xfId="37849" xr:uid="{93BEFEEF-26CD-49F0-A135-9E5D3EDEE912}"/>
    <cellStyle name="หัวเรื่อง 3 3" xfId="38069" xr:uid="{EB03C462-ECB0-409D-BF4C-06CCB626FD14}"/>
    <cellStyle name="หัวเรื่อง 3 4" xfId="12822" xr:uid="{6B8C74AB-2C25-425A-8D66-557C44319197}"/>
    <cellStyle name="หัวเรื่อง 4" xfId="781" xr:uid="{E5CE40C9-7981-4DD6-81AF-9EB53B24DBE5}"/>
    <cellStyle name="หัวเรื่อง 4 2" xfId="12553" xr:uid="{C13D5BFB-CD46-4E32-8F43-85CE13E7709B}"/>
    <cellStyle name="หัวเรื่อง 4 2 2" xfId="37850" xr:uid="{5E8DAD9E-2036-4B3D-B66B-9E5A0EAE11DD}"/>
    <cellStyle name="หัวเรื่อง 4 3" xfId="38070" xr:uid="{E3D21FE2-6FE3-4996-8B8D-F25427541152}"/>
    <cellStyle name="หัวเรื่อง 4 4" xfId="12605" xr:uid="{1A0D3F53-5C87-461A-984B-E8AA175E4CDF}"/>
    <cellStyle name="" xfId="3949" xr:uid="{9268CC7F-2EA2-4A78-8B39-0B5F46C44886}"/>
    <cellStyle name="뒤에 오는 하이퍼링크" xfId="3950" xr:uid="{1C1D5AAB-FFFF-49D2-815F-C112027ACBE4}"/>
    <cellStyle name="새귑[0]_롤痰삠悧 " xfId="3951" xr:uid="{443B4B50-8713-4648-8A4D-24EB60000F3F}"/>
    <cellStyle name="새귑_롤痰삠悧 " xfId="3952" xr:uid="{C50F992C-4A18-4B9F-A8DD-3B0240C683D9}"/>
    <cellStyle name="쉼표 [0]_Korea" xfId="37851" xr:uid="{502CAA88-F3EF-4256-9FD0-7EA4F5D4C8C7}"/>
    <cellStyle name="스타일 1" xfId="3953" xr:uid="{FCA4625E-F56D-407E-B7D0-C2BF8725E3C6}"/>
    <cellStyle name="콤마 [0?업전 (2)2) (수)???????L낺" xfId="3954" xr:uid="{4487AE8A-84EC-47F2-B9B5-53C3BDBD0548}"/>
    <cellStyle name="콤마 [0]_  종  합  " xfId="3955" xr:uid="{C0B9CBD3-1808-403F-BEAE-70D6DC627441}"/>
    <cellStyle name="콤마_  종  합  " xfId="3956" xr:uid="{FB73D908-844C-427A-91C0-9505080075CB}"/>
    <cellStyle name="통화 [0?실예PL _3월PL(사) " xfId="3957" xr:uid="{7B6D0188-48B1-4C9E-A925-AD6826E6FFAA}"/>
    <cellStyle name="통화 [0]_Sheet1" xfId="12704" xr:uid="{66AE70BD-E01E-4CCC-8B6A-BAECDDAB6CED}"/>
    <cellStyle name="통화_Sheet1" xfId="12705" xr:uid="{5CDAA260-94EB-45FB-A508-E6D2EAF2DA65}"/>
    <cellStyle name="표준 2" xfId="3958" xr:uid="{D99AC15B-E0E0-4573-A06A-410F19ED8035}"/>
    <cellStyle name="표준_(Appen A) 1.BS" xfId="3959" xr:uid="{512B5419-7E60-46B6-9B76-6AA401E292E7}"/>
    <cellStyle name="一般_~0793969" xfId="13025" xr:uid="{C7A483A7-5F09-42F5-B016-393638917BE3}"/>
    <cellStyle name="中等" xfId="13118" xr:uid="{5114FEB7-096D-4D47-A4E1-5DBDFB0D06B5}"/>
    <cellStyle name="中等 2" xfId="37852" xr:uid="{A5F38C03-E062-43E3-8164-2A5B9C7245A2}"/>
    <cellStyle name="備註" xfId="13119" xr:uid="{BB728E26-1703-4CDF-A2FD-A70C5E328FB4}"/>
    <cellStyle name="備註 10" xfId="43644" xr:uid="{FE0361AD-B886-440E-90F2-B1DB0614A601}"/>
    <cellStyle name="備註 11" xfId="45644" xr:uid="{5EC90305-ACBA-47DE-B217-DBA5C78F08F2}"/>
    <cellStyle name="備註 2" xfId="13272" xr:uid="{DF01CD4F-9BB9-40EA-B6F3-A1B7CFCABD2C}"/>
    <cellStyle name="備註 2 2" xfId="37975" xr:uid="{DA5BE191-913F-4F73-A3DE-CA31E5813156}"/>
    <cellStyle name="備註 2 2 2" xfId="41918" xr:uid="{859E64E4-1DBA-4EBC-B4C3-1056ACAA75A8}"/>
    <cellStyle name="備註 2 2 3" xfId="42562" xr:uid="{C4BCB128-345A-46CE-AE5F-56B556075B13}"/>
    <cellStyle name="備註 2 2 4" xfId="43126" xr:uid="{D20C6AC3-14FD-45F2-BD45-73EEF2E3C40F}"/>
    <cellStyle name="備註 2 2 5" xfId="43377" xr:uid="{A3FFB78A-AD5A-44D6-BE17-F70D66E65C49}"/>
    <cellStyle name="備註 2 2 6" xfId="45761" xr:uid="{F57E858F-1B83-429E-B06A-55106B16FB15}"/>
    <cellStyle name="備註 2 2 7" xfId="46055" xr:uid="{398EB3A4-BF24-4372-85D4-D8C5405471E2}"/>
    <cellStyle name="備註 2 3" xfId="38185" xr:uid="{CB7BCBD5-1569-413C-B377-6B4F403D23A7}"/>
    <cellStyle name="備註 2 4" xfId="38568" xr:uid="{E7390D28-1D03-4D51-88A3-53929165ECB6}"/>
    <cellStyle name="備註 2 5" xfId="41549" xr:uid="{6C978703-87E3-4E10-8F03-25EBF040ABF9}"/>
    <cellStyle name="備註 2 6" xfId="42206" xr:uid="{02E59761-D7BD-4534-B7CC-AFDF9F85CE1C}"/>
    <cellStyle name="備註 2 7" xfId="42815" xr:uid="{2D68CCF7-845E-4E34-B34E-1A04A3073273}"/>
    <cellStyle name="備註 2 8" xfId="43789" xr:uid="{2DF6988B-8CB3-44CB-A530-AE3E43CACCF1}"/>
    <cellStyle name="備註 2 9" xfId="45481" xr:uid="{B59D3169-8931-457D-925E-9B5A75008FD9}"/>
    <cellStyle name="備註 3" xfId="13280" xr:uid="{6451D746-F355-4ABC-9888-612BB1552794}"/>
    <cellStyle name="備註 3 2" xfId="38576" xr:uid="{817F8BA4-0686-45BF-9B76-F6F284738549}"/>
    <cellStyle name="備註 3 3" xfId="41540" xr:uid="{F9B169F4-E8A5-44D8-A53C-C8571D33104F}"/>
    <cellStyle name="備註 3 4" xfId="42198" xr:uid="{5E29A14E-9EC6-40CD-8757-D3025C0BCBF8}"/>
    <cellStyle name="備註 3 5" xfId="42801" xr:uid="{E03FFE54-D345-45B6-9076-16F2CCBDCF6D}"/>
    <cellStyle name="備註 3 6" xfId="43797" xr:uid="{8D16A799-4C60-4E3E-A828-9706A1214E26}"/>
    <cellStyle name="備註 3 7" xfId="45475" xr:uid="{494557BD-E937-4FF5-AF80-0391990F0258}"/>
    <cellStyle name="備註 4" xfId="13286" xr:uid="{24A5C246-D44F-4100-B384-ACB099580256}"/>
    <cellStyle name="備註 4 2" xfId="38582" xr:uid="{25742969-C8D1-45F8-9FEA-DC2B78F65752}"/>
    <cellStyle name="備註 4 3" xfId="41534" xr:uid="{0C34AE72-80D3-49C1-976E-B99B5C6ED303}"/>
    <cellStyle name="備註 4 4" xfId="42192" xr:uid="{BEFB39CB-AA4A-4C77-B014-6E885D0B8477}"/>
    <cellStyle name="備註 4 5" xfId="42784" xr:uid="{5FAE5E1F-6243-4101-8EBE-EAA8361B48EB}"/>
    <cellStyle name="備註 4 6" xfId="43803" xr:uid="{57B7EFFB-8017-4167-B930-B363DD2F180C}"/>
    <cellStyle name="備註 4 7" xfId="45470" xr:uid="{EC95D2D7-B099-44F8-B423-A4D175D2FD26}"/>
    <cellStyle name="備註 5" xfId="13372" xr:uid="{BCFE0486-BA31-43FC-9AC0-4E4E6EDF200A}"/>
    <cellStyle name="備註 5 2" xfId="38661" xr:uid="{C78E6043-5886-47E8-A9EA-DAD0C139EC38}"/>
    <cellStyle name="備註 5 3" xfId="41460" xr:uid="{7DDAFF8E-778D-44BD-BE5F-BEC7671B8ECF}"/>
    <cellStyle name="備註 5 4" xfId="42121" xr:uid="{C45F410D-8402-4290-9D3D-A1D1D04912B3}"/>
    <cellStyle name="備註 5 5" xfId="42732" xr:uid="{29C93835-DB9F-4633-A48C-A222AC8481C0}"/>
    <cellStyle name="備註 5 6" xfId="43875" xr:uid="{65628141-C402-44A2-871E-E77A620DDED5}"/>
    <cellStyle name="備註 5 7" xfId="45402" xr:uid="{D9C55697-1054-4B8C-8DA7-8B87727A45F3}"/>
    <cellStyle name="備註 6" xfId="38424" xr:uid="{A0FA1072-333D-4F05-8B37-1DCC473DC020}"/>
    <cellStyle name="備註 7" xfId="41723" xr:uid="{6694A8C1-714E-48BE-9D66-56D28DDA360D}"/>
    <cellStyle name="備註 8" xfId="42367" xr:uid="{B428D9B4-A89A-43CD-BF56-6109BEB6112D}"/>
    <cellStyle name="備註 9" xfId="42978" xr:uid="{C0907CBB-5578-4A35-B421-1FD8BFA0BA75}"/>
    <cellStyle name="入力" xfId="37853" xr:uid="{1AB11C75-C2A4-4BEA-9F3B-85298155AD02}"/>
    <cellStyle name="入力 2" xfId="37854" xr:uid="{8AAB0970-0674-4FF5-91E8-F45B579EB819}"/>
    <cellStyle name="入力 3" xfId="41895" xr:uid="{9F2550D5-A930-45C6-B893-D943884E95F0}"/>
    <cellStyle name="入力 4" xfId="42541" xr:uid="{4DF704CF-F88F-4BF2-A07C-3630306BF9F7}"/>
    <cellStyle name="入力 5" xfId="43108" xr:uid="{F26D7F68-439E-42C7-9F35-3914EEEF1922}"/>
    <cellStyle name="入力 6" xfId="43359" xr:uid="{C90149B5-1BFA-488E-8B08-63258F884898}"/>
    <cellStyle name="入力 7" xfId="45738" xr:uid="{0DC2EBC2-4EF4-4D8B-9E0E-BFEC241B0260}"/>
    <cellStyle name="入力 8" xfId="46040" xr:uid="{6D09DA7E-10FB-4570-9247-74204504E717}"/>
    <cellStyle name="出力" xfId="37855" xr:uid="{DBFBDEDC-D97F-479C-A83F-967317B4B417}"/>
    <cellStyle name="出力 2" xfId="37856" xr:uid="{B198D0AB-8450-47A5-8773-0443B5C4ADBD}"/>
    <cellStyle name="出力 3" xfId="41896" xr:uid="{4AC966DE-C539-4D71-8C14-E31F6323EA66}"/>
    <cellStyle name="出力 4" xfId="42542" xr:uid="{8BD53A95-C729-4CF0-B4D7-E84FBBBFDF7C}"/>
    <cellStyle name="出力 5" xfId="43109" xr:uid="{FD8078CC-E3BF-42DF-BA06-0D54409866D9}"/>
    <cellStyle name="出力 6" xfId="43360" xr:uid="{48FA1DA5-30F7-4E32-A7CA-DD49C38978C1}"/>
    <cellStyle name="出力 7" xfId="45739" xr:uid="{138DC69B-E8E7-4E38-BD4A-2D2EF6F102FD}"/>
    <cellStyle name="出力 8" xfId="46041" xr:uid="{AD2AEA0C-E7B2-4B32-92F8-9CD807B63D5B}"/>
    <cellStyle name="千位分隔[0]_Book1" xfId="13026" xr:uid="{217937C1-D190-46BC-B60B-7F4F46031CFF}"/>
    <cellStyle name="千位分隔_2004 MFG AOP - Dali 082103" xfId="12706" xr:uid="{21ADF9B6-5548-49AA-9F93-AF2E690954E7}"/>
    <cellStyle name="千分位[0]_overview of competitor" xfId="12707" xr:uid="{8F570A22-A665-491D-B823-2B266B6BF679}"/>
    <cellStyle name="千分位_~3132543" xfId="13027" xr:uid="{48654FD7-6380-4982-AA53-063935D44AE7}"/>
    <cellStyle name="合計" xfId="13120" xr:uid="{57E7E0B0-3C5C-4242-AE6F-C1D4D921D4F6}"/>
    <cellStyle name="合計 10" xfId="43645" xr:uid="{6EC70513-7BCF-4835-ACD9-FF7B61F71219}"/>
    <cellStyle name="合計 11" xfId="45643" xr:uid="{F4D510D2-EE99-491F-A69E-DA0E4A670674}"/>
    <cellStyle name="合計 2" xfId="13273" xr:uid="{F407DC4C-340F-44FA-8221-66A96C9E1A85}"/>
    <cellStyle name="合計 2 2" xfId="37976" xr:uid="{AAC669FE-2B2D-4D9D-8C0F-FCF5621651F2}"/>
    <cellStyle name="合計 2 2 2" xfId="41919" xr:uid="{1B197654-1DC5-4CDD-83EF-533B6E4FF715}"/>
    <cellStyle name="合計 2 2 3" xfId="42563" xr:uid="{FB4BE426-159B-43E7-9D35-6A8EDF1AF9DD}"/>
    <cellStyle name="合計 2 2 4" xfId="43127" xr:uid="{8C1834C9-526A-420A-845A-42512E3457E8}"/>
    <cellStyle name="合計 2 2 5" xfId="43378" xr:uid="{FC616DE9-D37E-4397-9549-D65B090046B8}"/>
    <cellStyle name="合計 2 2 6" xfId="45762" xr:uid="{4791EB23-03A8-4CCC-A8D4-E487F3A1911B}"/>
    <cellStyle name="合計 2 2 7" xfId="46056" xr:uid="{258E384B-31BF-4B60-8642-A0F3024F4193}"/>
    <cellStyle name="合計 2 3" xfId="38186" xr:uid="{FDAF30EC-DAC3-4967-8264-6224738E6BBF}"/>
    <cellStyle name="合計 2 4" xfId="38569" xr:uid="{AFDF6DEA-6DD6-40F3-8B81-A4625AAB945D}"/>
    <cellStyle name="合計 2 5" xfId="41548" xr:uid="{B9546DC8-D890-4C01-9CFA-964AF32BFD62}"/>
    <cellStyle name="合計 2 6" xfId="42205" xr:uid="{2CCE7269-3EB9-4A80-8DE1-44D7BC523189}"/>
    <cellStyle name="合計 2 7" xfId="42814" xr:uid="{D826E7E9-2BBE-4B83-99FA-A28E89540C3D}"/>
    <cellStyle name="合計 2 8" xfId="43790" xr:uid="{E0621874-E532-4D88-AA51-EBA77CBFD01E}"/>
    <cellStyle name="合計 2 9" xfId="45480" xr:uid="{0F3029B5-7916-47EC-9289-BBE27D40A0BD}"/>
    <cellStyle name="合計 3" xfId="13281" xr:uid="{8036499B-97EC-4573-B5CB-D32C058935C6}"/>
    <cellStyle name="合計 3 2" xfId="38577" xr:uid="{20C65F0D-06DB-445B-93B8-0239C403A0CC}"/>
    <cellStyle name="合計 3 3" xfId="41539" xr:uid="{F81CEC23-C8E2-44E7-B9DE-463C676D5C0D}"/>
    <cellStyle name="合計 3 4" xfId="42197" xr:uid="{80F74AAE-2EF7-4E72-BA90-6934A4732B3C}"/>
    <cellStyle name="合計 3 5" xfId="42800" xr:uid="{7E6310DC-279A-4BDB-BF83-2BFB7BD7640F}"/>
    <cellStyle name="合計 3 6" xfId="43798" xr:uid="{F22CE844-7005-4055-832F-7FCF1CD5A3BA}"/>
    <cellStyle name="合計 3 7" xfId="45474" xr:uid="{612F852B-0D73-456E-A744-C8E98EE75C4F}"/>
    <cellStyle name="合計 4" xfId="13287" xr:uid="{BFC6E004-24FD-4977-8DC3-9786E7A181BF}"/>
    <cellStyle name="合計 4 2" xfId="38583" xr:uid="{FEB38C45-E37A-4527-813A-CD1F7C1AD16F}"/>
    <cellStyle name="合計 4 3" xfId="41533" xr:uid="{6290B467-FACB-46D8-B87E-FF0C4CD1224B}"/>
    <cellStyle name="合計 4 4" xfId="42191" xr:uid="{260E0024-EB82-4919-ABE7-72F5E8EAF5F5}"/>
    <cellStyle name="合計 4 5" xfId="42783" xr:uid="{C0D198F9-20A2-4B8D-9434-B7E27F2B6AED}"/>
    <cellStyle name="合計 4 6" xfId="43804" xr:uid="{452A2D35-ADB1-4A78-8039-0E1C108CC12F}"/>
    <cellStyle name="合計 4 7" xfId="45469" xr:uid="{58A46CC0-68EF-4E4A-87BE-C8FF342000C2}"/>
    <cellStyle name="合計 5" xfId="13373" xr:uid="{29026C35-F855-4EBB-992E-DC2CE04DAD41}"/>
    <cellStyle name="合計 5 2" xfId="38662" xr:uid="{47CA1596-4018-4D79-8344-C1B49639F2EE}"/>
    <cellStyle name="合計 5 3" xfId="41459" xr:uid="{96B2FEF3-45DB-405C-BFDF-F3E6DF7B18A8}"/>
    <cellStyle name="合計 5 4" xfId="42120" xr:uid="{78ACBEF8-B739-45FB-BC01-7F5978D6360D}"/>
    <cellStyle name="合計 5 5" xfId="42731" xr:uid="{CF17E77A-C409-49DC-86B1-C79A193D9C14}"/>
    <cellStyle name="合計 5 6" xfId="43876" xr:uid="{8289CA1F-7B84-403B-A0A9-5B19943D3552}"/>
    <cellStyle name="合計 5 7" xfId="45401" xr:uid="{9B059D6E-F639-4237-8EF7-B14808D98015}"/>
    <cellStyle name="合計 6" xfId="38425" xr:uid="{9F06CCAA-3657-4D7E-B25A-EEBC39613CFD}"/>
    <cellStyle name="合計 7" xfId="41722" xr:uid="{E44C8BC5-4C37-4453-B984-06DBE0D859EF}"/>
    <cellStyle name="合計 8" xfId="42366" xr:uid="{EA72992C-D74F-4ACC-8DAE-23224230B06F}"/>
    <cellStyle name="合計 9" xfId="42977" xr:uid="{9A740420-09C4-4FDB-8CFF-22C5638E5C17}"/>
    <cellStyle name="咬訌裝?report-2 " xfId="3960" xr:uid="{E9EEF059-21F5-42F7-B321-DA85CD7BA526}"/>
    <cellStyle name="壞" xfId="13121" xr:uid="{5A3F14C0-93FE-4834-8E0C-CE6EA7663D43}"/>
    <cellStyle name="壞 2" xfId="37857" xr:uid="{753C9A47-7694-4F1E-A1D0-D892EE653E51}"/>
    <cellStyle name="好" xfId="13122" xr:uid="{FDE4637F-1133-4357-90B8-72C837838DE9}"/>
    <cellStyle name="好 2" xfId="37858" xr:uid="{A059E48D-59A8-415D-B748-85F428249841}"/>
    <cellStyle name="差" xfId="37859" xr:uid="{69C9FCA7-DF07-4D24-977B-FE60DF996DF4}"/>
    <cellStyle name="常规_~0597031" xfId="37860" xr:uid="{09BE48A3-2765-4872-B165-12C47C0F4377}"/>
    <cellStyle name="强调文字颜色 1" xfId="37861" xr:uid="{682C0EC3-E577-4FD6-B9CD-55AC8226F896}"/>
    <cellStyle name="强调文字颜色 2" xfId="37862" xr:uid="{3A52649C-D5C9-4A33-928F-73325E25A941}"/>
    <cellStyle name="强调文字颜色 3" xfId="37863" xr:uid="{22C68C5B-5C30-4831-A722-CD459976EE28}"/>
    <cellStyle name="强调文字颜色 4" xfId="37864" xr:uid="{9963F4E6-F910-4418-9E4D-1D909F140C8B}"/>
    <cellStyle name="强调文字颜色 5" xfId="37865" xr:uid="{735AA504-FEE5-4466-8BBC-D7316DDDB448}"/>
    <cellStyle name="强调文字颜色 6" xfId="37866" xr:uid="{4F22007C-8674-4055-B8C9-AAC5546E0EF0}"/>
    <cellStyle name="悪い" xfId="37867" xr:uid="{F88D41E1-4F8C-440A-8DD0-81F732FEB91E}"/>
    <cellStyle name="悪い 2" xfId="37868" xr:uid="{36DB7DDA-B6C0-4F4F-AF45-7E7D3988C9B1}"/>
    <cellStyle name="未定義" xfId="13028" xr:uid="{857DE424-4ED0-4DFF-9951-A753A1441DDF}"/>
    <cellStyle name="未定義 2" xfId="37869" xr:uid="{A410C436-92AA-4EA0-97AE-56039918C765}"/>
    <cellStyle name="未定義 3" xfId="38071" xr:uid="{2A6E3F8D-E71A-42C6-8EA9-3DC4096B7111}"/>
    <cellStyle name="标题" xfId="37870" xr:uid="{6B3BE1EF-913E-4EF0-958E-5D11186D6902}"/>
    <cellStyle name="标题 1" xfId="37871" xr:uid="{6DAC2C60-8333-4AE4-AF0E-8CF2DE6ED946}"/>
    <cellStyle name="标题 2" xfId="37872" xr:uid="{BFDC0B51-DADB-4013-89FF-ED0C2DAC1F45}"/>
    <cellStyle name="标题 3" xfId="37873" xr:uid="{75AA8BE3-4B7F-4F45-941C-3793EB535E33}"/>
    <cellStyle name="标题 4" xfId="37874" xr:uid="{5743956A-FA62-4DF4-B751-F807AE3D07FB}"/>
    <cellStyle name="样式 1" xfId="37875" xr:uid="{49E2A233-A6FA-4D0D-BCC3-A97DA60DDA77}"/>
    <cellStyle name="桁区切り [0.00]_GY OFFTAKE 4x4 summer schedule 051003" xfId="37876" xr:uid="{C7F675E4-CCCF-436F-9CF1-1127670E892E}"/>
    <cellStyle name="桁区切り_Inventory list Apr-2009①0507" xfId="3961" xr:uid="{4B8BCDDF-BDE1-45AF-81C8-870B361C06A1}"/>
    <cellStyle name="检查单元格" xfId="37877" xr:uid="{A665DCE1-494F-4995-8C01-B6203BDA8FBC}"/>
    <cellStyle name="標準_~8359195" xfId="37878" xr:uid="{9EBFE08F-B67B-438D-9A32-CB062A758AFB}"/>
    <cellStyle name="標題" xfId="13123" xr:uid="{0550B0EA-64B9-4D9C-AABE-396CCC65A9A2}"/>
    <cellStyle name="標題 1" xfId="13124" xr:uid="{06FBC2FB-CED9-4BF6-B218-67AF4BBA589A}"/>
    <cellStyle name="標題 1 2" xfId="37879" xr:uid="{F5A7A3D5-97BC-4761-96A2-0E46F16C4FFA}"/>
    <cellStyle name="標題 2" xfId="13125" xr:uid="{46761A61-6D1F-49C9-976A-4E8786386C89}"/>
    <cellStyle name="標題 2 2" xfId="37880" xr:uid="{B37A90C9-21A8-49B6-9F14-524F3FD0A0B9}"/>
    <cellStyle name="標題 3" xfId="13126" xr:uid="{6919A57F-307A-4E72-9E95-3704785E1E10}"/>
    <cellStyle name="標題 3 2" xfId="37881" xr:uid="{983D3B88-5E05-4E8E-AB2F-5351668C0E57}"/>
    <cellStyle name="標題 4" xfId="13127" xr:uid="{77FFC5C6-1BAD-4A86-B649-9955929E0D8B}"/>
    <cellStyle name="標題 4 2" xfId="37882" xr:uid="{6ED82349-8746-42D4-B652-C58B8ED9603E}"/>
    <cellStyle name="標題 5" xfId="37883" xr:uid="{7E9A23A8-DB2F-4362-9B0D-F60143075448}"/>
    <cellStyle name="檢查儲存格" xfId="13128" xr:uid="{D2613F6F-43A9-4AA7-9AAB-DE00294F9EE1}"/>
    <cellStyle name="檢查儲存格 2" xfId="37884" xr:uid="{CFA51DCD-08C7-4826-98D5-3619E90206A4}"/>
    <cellStyle name="汇总" xfId="37885" xr:uid="{499EB1D9-73B1-4B07-BEB8-F2E12E02688E}"/>
    <cellStyle name="汇总 2" xfId="41897" xr:uid="{10CDE4DE-0821-4799-B670-F760816EED6E}"/>
    <cellStyle name="汇总 3" xfId="42543" xr:uid="{D9E60415-37FE-40E1-8E13-94902E7A4681}"/>
    <cellStyle name="汇总 4" xfId="43110" xr:uid="{E40A78AA-D11E-4351-8AB5-78C973D45303}"/>
    <cellStyle name="汇总 5" xfId="43361" xr:uid="{8496E55C-2FC0-47D8-A7C0-D24689236A1D}"/>
    <cellStyle name="汇总 6" xfId="45741" xr:uid="{45B629B6-7299-4384-8CEE-547B4F1EED97}"/>
    <cellStyle name="汇总 7" xfId="46042" xr:uid="{6BA59998-96BE-4940-95E7-754F319980B2}"/>
    <cellStyle name="注释" xfId="37886" xr:uid="{DDAFF579-4836-4508-9A5F-37F76BD77DA8}"/>
    <cellStyle name="注释 2" xfId="41898" xr:uid="{7DBB326A-97E6-47AC-9EA1-96829B2903B3}"/>
    <cellStyle name="注释 3" xfId="42544" xr:uid="{CF47BA42-2BD0-46D1-BF97-734ED5C56CB9}"/>
    <cellStyle name="注释 4" xfId="43111" xr:uid="{EF3EA4BC-BE83-4707-8AB0-C21A61965E96}"/>
    <cellStyle name="注释 5" xfId="43362" xr:uid="{A626EDE0-7A9D-4B87-89EE-8CCFCEFC1A98}"/>
    <cellStyle name="注释 6" xfId="45742" xr:uid="{78FC3404-5AA6-41C8-AC75-D88DE5DDF4EA}"/>
    <cellStyle name="注释 7" xfId="46043" xr:uid="{E6CD8C0D-22C0-4C08-BCA1-BD3BE7942BFE}"/>
    <cellStyle name="良い" xfId="37887" xr:uid="{2670396A-D8F9-427A-AF6D-AB5E1210C2E9}"/>
    <cellStyle name="良い 2" xfId="37888" xr:uid="{BBE1712C-7790-4619-BE1D-55433EF95E14}"/>
    <cellStyle name="見出し 1" xfId="37889" xr:uid="{3406CB53-53A0-4B75-AF44-2E12883430FF}"/>
    <cellStyle name="見出し 1 2" xfId="37890" xr:uid="{AD1E00D6-A7D0-4A43-92A5-73815BA62C0F}"/>
    <cellStyle name="見出し 2" xfId="37891" xr:uid="{53F7D12E-8236-4D5A-8A33-A42516A0C381}"/>
    <cellStyle name="見出し 2 2" xfId="37892" xr:uid="{9A5F8AED-C8CE-4078-A22E-C5296B012958}"/>
    <cellStyle name="見出し 3" xfId="37893" xr:uid="{71605E02-49EA-4E69-86E6-528C42DC9AB4}"/>
    <cellStyle name="見出し 3 2" xfId="37894" xr:uid="{203E7B4E-5423-41FD-B5F5-54F5B99FB8C5}"/>
    <cellStyle name="見出し 4" xfId="37895" xr:uid="{7B19B1EF-A1E5-4F6F-A298-DF9EF62621B3}"/>
    <cellStyle name="見出し 4 2" xfId="37896" xr:uid="{E97D904C-8CE4-4CF9-AB05-269313056D57}"/>
    <cellStyle name="解释性文本" xfId="37897" xr:uid="{CA4F802E-C06B-475E-80F9-BB199280499A}"/>
    <cellStyle name="計算" xfId="37898" xr:uid="{8279CAE8-13E5-4952-B6C8-14A037EC91E6}"/>
    <cellStyle name="計算 2" xfId="37899" xr:uid="{C9ECEBB6-8E83-48DE-B7FD-69AA44CCE621}"/>
    <cellStyle name="計算 3" xfId="41899" xr:uid="{CAD8867B-E1AC-44C6-8011-0348AAC07FFF}"/>
    <cellStyle name="計算 4" xfId="42545" xr:uid="{12FD51BD-A367-4663-A51F-B998F5D8C829}"/>
    <cellStyle name="計算 5" xfId="43112" xr:uid="{0A0FF92C-E4C0-427F-8CCF-4305602A89E5}"/>
    <cellStyle name="計算 6" xfId="43363" xr:uid="{7C9F9E5F-56B7-4A76-B108-C0ACE6ACCC49}"/>
    <cellStyle name="計算 7" xfId="45743" xr:uid="{29AAAEBC-81E6-4934-90CB-649564876443}"/>
    <cellStyle name="計算 8" xfId="46044" xr:uid="{02227D86-E58E-44D9-BDA6-AD58FC234BF9}"/>
    <cellStyle name="計算方式" xfId="13129" xr:uid="{7FB7F191-59D4-461A-BFB8-8A6892C0D60A}"/>
    <cellStyle name="計算方式 10" xfId="43646" xr:uid="{2075D98A-9342-4D89-A8F4-76D332E7E549}"/>
    <cellStyle name="計算方式 11" xfId="45635" xr:uid="{72977389-B3FA-426A-881E-5AA0B8F90766}"/>
    <cellStyle name="計算方式 2" xfId="13274" xr:uid="{ADF085EF-C62A-4028-A181-9556EC8838F1}"/>
    <cellStyle name="計算方式 2 2" xfId="37978" xr:uid="{BA0A32EE-26DA-44A6-B3EA-F656921D72A2}"/>
    <cellStyle name="計算方式 2 2 2" xfId="41920" xr:uid="{BB9FF75C-0F9D-4F6A-8652-8684DC7D0604}"/>
    <cellStyle name="計算方式 2 2 3" xfId="42565" xr:uid="{6FFB1E54-B837-430C-A8EB-EA39E641CEC1}"/>
    <cellStyle name="計算方式 2 2 4" xfId="43128" xr:uid="{DA5012C9-6FDE-4431-B460-78BC8A7A8C35}"/>
    <cellStyle name="計算方式 2 2 5" xfId="43379" xr:uid="{FFBF3E85-8857-4A5C-A13D-9087B9A38AE9}"/>
    <cellStyle name="計算方式 2 2 6" xfId="45763" xr:uid="{D312AD33-8882-444D-9F45-EFA33ACE0582}"/>
    <cellStyle name="計算方式 2 2 7" xfId="46057" xr:uid="{4EEA5BD7-4423-42AB-BEB3-944FE4BF1E67}"/>
    <cellStyle name="計算方式 2 3" xfId="38187" xr:uid="{F2BD778B-CD96-453E-8D85-28433A04673A}"/>
    <cellStyle name="計算方式 2 4" xfId="38570" xr:uid="{229DBC6A-54CB-4997-96E3-FE54C39BFBC6}"/>
    <cellStyle name="計算方式 2 5" xfId="41546" xr:uid="{9F654D4F-E40F-4A35-9ED8-C3A251E1F0F8}"/>
    <cellStyle name="計算方式 2 6" xfId="42204" xr:uid="{71C1FB90-8736-40D1-8C4C-441BA51561BE}"/>
    <cellStyle name="計算方式 2 7" xfId="42813" xr:uid="{9500E617-39F2-4EC3-930D-5C0655B335D0}"/>
    <cellStyle name="計算方式 2 8" xfId="43791" xr:uid="{37672D7C-1AF5-4F8F-B982-906B02D39D22}"/>
    <cellStyle name="計算方式 2 9" xfId="45479" xr:uid="{B75E8909-6003-4EC5-8B35-3C93C44A0B86}"/>
    <cellStyle name="計算方式 3" xfId="13282" xr:uid="{11F2D577-FC2F-4F60-B1F5-8417A77A6FC2}"/>
    <cellStyle name="計算方式 3 2" xfId="38578" xr:uid="{631E2A3E-C074-4D75-B83D-0684726E323E}"/>
    <cellStyle name="計算方式 3 3" xfId="41538" xr:uid="{5683928E-DF87-4DA4-8219-57F30AA9E8AE}"/>
    <cellStyle name="計算方式 3 4" xfId="42196" xr:uid="{213C8B13-3E38-4852-A7EA-2471CB81B366}"/>
    <cellStyle name="計算方式 3 5" xfId="42799" xr:uid="{B2C8CFF6-CC1E-4E49-9E99-7AA89CF23EBD}"/>
    <cellStyle name="計算方式 3 6" xfId="43799" xr:uid="{0F4797FA-E4BB-42C9-821B-A0C5885D6D29}"/>
    <cellStyle name="計算方式 3 7" xfId="45473" xr:uid="{F7CACA1D-EF2C-45F6-9C82-8E9CC8BBAFC6}"/>
    <cellStyle name="計算方式 4" xfId="13288" xr:uid="{06AFAF60-E8C8-4AD0-9CD5-E8FF479EA99F}"/>
    <cellStyle name="計算方式 4 2" xfId="38584" xr:uid="{B0B9DF79-5F54-4355-AEAA-1EAABF8DF1C3}"/>
    <cellStyle name="計算方式 4 3" xfId="41532" xr:uid="{69254B89-9792-468A-9D62-F07A435F868B}"/>
    <cellStyle name="計算方式 4 4" xfId="42190" xr:uid="{C14B92B4-E69F-4829-93D8-25ACFCD90C1D}"/>
    <cellStyle name="計算方式 4 5" xfId="42782" xr:uid="{183C5159-F725-49EC-9449-AC4E1C0E4AEE}"/>
    <cellStyle name="計算方式 4 6" xfId="43805" xr:uid="{276072B2-F8B5-4ACA-B22A-57A669B12AB5}"/>
    <cellStyle name="計算方式 4 7" xfId="45468" xr:uid="{52D5D030-B751-43FE-9837-6D355CCB76C1}"/>
    <cellStyle name="計算方式 5" xfId="13374" xr:uid="{84B4A9B6-B4C9-46D4-AAB7-A802761F3B44}"/>
    <cellStyle name="計算方式 5 2" xfId="38663" xr:uid="{9C142B9F-DBB3-4277-B21D-E79B0550BBC8}"/>
    <cellStyle name="計算方式 5 3" xfId="41458" xr:uid="{2A3D02DE-AF8F-4A46-9663-4133414E9238}"/>
    <cellStyle name="計算方式 5 4" xfId="42119" xr:uid="{EC099F08-5C94-4EBD-A559-202B952D2DA0}"/>
    <cellStyle name="計算方式 5 5" xfId="42730" xr:uid="{CC3808DA-D14B-4240-B55B-B7A45372A2E2}"/>
    <cellStyle name="計算方式 5 6" xfId="43877" xr:uid="{543E187E-EAAC-46A0-BF30-81B947B0E1E1}"/>
    <cellStyle name="計算方式 5 7" xfId="45400" xr:uid="{1DB57186-F32F-4716-90C1-50972EE8FD69}"/>
    <cellStyle name="計算方式 6" xfId="38426" xr:uid="{F31CB5C0-9396-43CF-B48B-6BA49EF9FE5A}"/>
    <cellStyle name="計算方式 7" xfId="41710" xr:uid="{4EDDD51B-0489-4DB8-AC2D-7C307F3CAE97}"/>
    <cellStyle name="計算方式 8" xfId="42365" xr:uid="{B6AB9AB0-AB10-4E1C-8DDB-84E01C063225}"/>
    <cellStyle name="計算方式 9" xfId="42976" xr:uid="{EB16142B-5F65-4FE7-999F-5B1B6A0E123E}"/>
    <cellStyle name="說明文字" xfId="13130" xr:uid="{7583838D-0A3B-44EE-85CE-EDAB239F474B}"/>
    <cellStyle name="說明文字 2" xfId="37900" xr:uid="{5FB53680-FB17-4A8F-B3E9-0F63550DD8DC}"/>
    <cellStyle name="説明文" xfId="37901" xr:uid="{1FF6E7F2-CF10-480C-9D03-9AA6E875CE64}"/>
    <cellStyle name="説明文 2" xfId="37902" xr:uid="{CBE9EF2B-0DE2-42DD-A255-F26E47656BE6}"/>
    <cellStyle name="警告文" xfId="37903" xr:uid="{6B677E4B-136F-4667-A5B0-C812B2E248A2}"/>
    <cellStyle name="警告文 2" xfId="37904" xr:uid="{52EB59E9-4E9E-408B-A28C-2F3C27241F62}"/>
    <cellStyle name="警告文字" xfId="13131" xr:uid="{3C413C6C-CA35-4E38-AB4D-AFA9BD9D7550}"/>
    <cellStyle name="警告文字 2" xfId="37905" xr:uid="{8422E1E4-4CA5-49BA-8DCC-8A93263CECCA}"/>
    <cellStyle name="警告文本" xfId="37906" xr:uid="{0CE96381-25EA-49E4-BEF6-A330B7723197}"/>
    <cellStyle name="计算" xfId="37907" xr:uid="{90F83FA8-26D5-481B-93A6-11D8B0D1EC91}"/>
    <cellStyle name="计算 2" xfId="41900" xr:uid="{9C28686A-A5D0-4EDD-BD41-3B44875C7143}"/>
    <cellStyle name="计算 3" xfId="42546" xr:uid="{BB287A8D-FDF6-4811-A5AE-BBB6AE8B09A6}"/>
    <cellStyle name="计算 4" xfId="43113" xr:uid="{BB2C0ED5-7CA3-4C31-9B39-3BC79CD022DB}"/>
    <cellStyle name="计算 5" xfId="43364" xr:uid="{AF1B66B4-0DF2-4DE8-838B-FF8A897367DF}"/>
    <cellStyle name="计算 6" xfId="45744" xr:uid="{C0998226-B571-43FD-9D60-D9933066CEE2}"/>
    <cellStyle name="计算 7" xfId="46045" xr:uid="{44790B18-94D4-47FA-A5BE-1BED0A374652}"/>
    <cellStyle name="貨幣_~9712133" xfId="13029" xr:uid="{FB0EA53C-9F7F-48EC-B311-25DE7F72B6AA}"/>
    <cellStyle name="货币[0]_Book1" xfId="13030" xr:uid="{0433BA33-73FB-46E7-8A89-04A3BD01DC6A}"/>
    <cellStyle name="货币_Book1" xfId="13031" xr:uid="{17F99FDF-E18F-4857-8FF3-52E3B2281326}"/>
    <cellStyle name="輔色1" xfId="13132" xr:uid="{447071E7-12B7-4B36-8231-A15873A1F7F1}"/>
    <cellStyle name="輔色1 2" xfId="37908" xr:uid="{EE83A9D8-A859-4AEE-9549-40C1B62D8DCE}"/>
    <cellStyle name="輔色2" xfId="13133" xr:uid="{B2468022-B634-4901-8CB8-1D73392C0051}"/>
    <cellStyle name="輔色2 2" xfId="37909" xr:uid="{816FCB7D-1550-4AED-B99A-63EC100A8316}"/>
    <cellStyle name="輔色3" xfId="13134" xr:uid="{A82A146A-8579-4336-B132-1FB1F9352628}"/>
    <cellStyle name="輔色3 2" xfId="37910" xr:uid="{AF6EC3EA-0B68-4A52-A28D-5D45D59639F3}"/>
    <cellStyle name="輔色4" xfId="13135" xr:uid="{A409884B-182C-457F-AD34-F74661CD8303}"/>
    <cellStyle name="輔色4 2" xfId="37911" xr:uid="{6E325785-A440-445A-A680-A58DC4CC821E}"/>
    <cellStyle name="輔色5" xfId="13136" xr:uid="{7B97C5BA-5BEA-4AC3-B914-2B76CCEB6CF6}"/>
    <cellStyle name="輔色5 2" xfId="37912" xr:uid="{67A65CC3-62F9-4DD8-901C-0AD383D0EA76}"/>
    <cellStyle name="輔色6" xfId="13137" xr:uid="{1D199468-9A8C-4ED7-A85C-0C446E41A1E6}"/>
    <cellStyle name="輔色6 2" xfId="37913" xr:uid="{0628FFA1-5B09-42CD-B689-F3980BA1C8DB}"/>
    <cellStyle name="輸入" xfId="13138" xr:uid="{4DABE67F-0343-4A57-A103-3524B5751EBC}"/>
    <cellStyle name="輸入 10" xfId="43648" xr:uid="{FDBCF6E7-CAC6-442A-8C32-C37C69A8264E}"/>
    <cellStyle name="輸入 11" xfId="45623" xr:uid="{0D1D6B3A-4CC6-4C18-8258-178C01830B20}"/>
    <cellStyle name="輸入 2" xfId="13275" xr:uid="{F126144E-191A-49BA-88C1-35A7196EC41A}"/>
    <cellStyle name="輸入 2 2" xfId="37979" xr:uid="{C6B00782-649E-44C4-942E-05A49D5D2210}"/>
    <cellStyle name="輸入 2 2 2" xfId="41921" xr:uid="{A01FF9E7-245B-4B58-9F40-C0AB7C56E6DA}"/>
    <cellStyle name="輸入 2 2 3" xfId="42566" xr:uid="{1C6C9C63-40F2-47B9-80C6-60634946AA1E}"/>
    <cellStyle name="輸入 2 2 4" xfId="43129" xr:uid="{45E37777-7823-471D-82D1-A15161FB0A0A}"/>
    <cellStyle name="輸入 2 2 5" xfId="43380" xr:uid="{9E26D686-664C-4F42-B2EC-27DE16EFA8DB}"/>
    <cellStyle name="輸入 2 2 6" xfId="45764" xr:uid="{5117ED3B-40A0-4A37-842A-FBF6E105D230}"/>
    <cellStyle name="輸入 2 2 7" xfId="46058" xr:uid="{545065B3-7177-407C-BA7A-DCBBA7669883}"/>
    <cellStyle name="輸入 2 3" xfId="38188" xr:uid="{38B927D6-6A4C-4E13-AFF7-46627FD2D6A2}"/>
    <cellStyle name="輸入 2 4" xfId="38571" xr:uid="{574BB3D3-3555-4ECE-9BA7-71F338DF4F0C}"/>
    <cellStyle name="輸入 2 5" xfId="41545" xr:uid="{01D228B9-FE61-4F3F-8BBD-2BCC0DF58434}"/>
    <cellStyle name="輸入 2 6" xfId="42203" xr:uid="{46C666F7-72E6-484A-8401-638C6DCE9B33}"/>
    <cellStyle name="輸入 2 7" xfId="42805" xr:uid="{AC71DAC0-FA14-4DAB-A0A5-74FA2DC471D6}"/>
    <cellStyle name="輸入 2 8" xfId="43792" xr:uid="{25AB0679-F31A-4287-8B29-73D48A72BD18}"/>
    <cellStyle name="輸入 2 9" xfId="45478" xr:uid="{27A6C08B-9835-4305-A872-3E1D8E72B028}"/>
    <cellStyle name="輸入 3" xfId="13283" xr:uid="{3D81CCDB-86CD-4D82-9505-5BAA4EF85F72}"/>
    <cellStyle name="輸入 3 2" xfId="38579" xr:uid="{4B7B0E60-5F84-42F2-B9F8-3C8ADC9ED0C9}"/>
    <cellStyle name="輸入 3 3" xfId="41537" xr:uid="{BF902FA9-D7D7-42ED-98C8-B1D776DB025A}"/>
    <cellStyle name="輸入 3 4" xfId="42195" xr:uid="{D66FAAF9-F57B-425B-91C8-FBD2C5D99754}"/>
    <cellStyle name="輸入 3 5" xfId="42791" xr:uid="{AE36BB40-9986-48BC-B8F0-E81E9AE68D87}"/>
    <cellStyle name="輸入 3 6" xfId="43800" xr:uid="{EB2F1E79-8A8C-485C-8614-15A6A4C74020}"/>
    <cellStyle name="輸入 3 7" xfId="45472" xr:uid="{0A0B93BA-C6F5-4FA8-A370-44D81CB0C678}"/>
    <cellStyle name="輸入 4" xfId="13289" xr:uid="{62039427-1907-4FAE-AAB6-11163D96AC19}"/>
    <cellStyle name="輸入 4 2" xfId="38585" xr:uid="{6E2FD082-F004-4E2F-B837-191F075F7D2B}"/>
    <cellStyle name="輸入 4 3" xfId="41531" xr:uid="{7144184A-D9E4-44C0-9F13-64CAC476B6F6}"/>
    <cellStyle name="輸入 4 4" xfId="42189" xr:uid="{D0FB4ED9-E6A8-4F72-A70A-97B6990C03C0}"/>
    <cellStyle name="輸入 4 5" xfId="42781" xr:uid="{59C125FC-4A15-4BBA-82C3-A2BD0D66BCAD}"/>
    <cellStyle name="輸入 4 6" xfId="43806" xr:uid="{9DF2F221-F990-48F5-96D3-5CF3C10BD24A}"/>
    <cellStyle name="輸入 4 7" xfId="45467" xr:uid="{F1D58C6F-04A6-4478-916B-285F53ABC913}"/>
    <cellStyle name="輸入 5" xfId="13375" xr:uid="{CE6C2DFE-3781-4C71-84A6-2B6CF42CEA6F}"/>
    <cellStyle name="輸入 5 2" xfId="38664" xr:uid="{F9CD782D-D7AD-49EB-B5C0-6CC89A2A108F}"/>
    <cellStyle name="輸入 5 3" xfId="41456" xr:uid="{E3A1C182-1373-457B-B2E9-F06BA02B2F47}"/>
    <cellStyle name="輸入 5 4" xfId="42118" xr:uid="{BF14A493-7EC0-494E-BECD-100CDA6F7227}"/>
    <cellStyle name="輸入 5 5" xfId="42729" xr:uid="{48C0138A-2886-40A1-94C4-276D124FD315}"/>
    <cellStyle name="輸入 5 6" xfId="43878" xr:uid="{919A31A6-464D-4BCC-B291-04D9F11D2959}"/>
    <cellStyle name="輸入 5 7" xfId="45399" xr:uid="{028CE413-FB67-4E5B-BA86-81D7A0B81AF1}"/>
    <cellStyle name="輸入 6" xfId="38427" xr:uid="{7F471A30-55AC-494A-B943-BDC4283266CF}"/>
    <cellStyle name="輸入 7" xfId="41709" xr:uid="{3C73B26A-2AEF-4504-B76E-25BC92BDEF04}"/>
    <cellStyle name="輸入 8" xfId="42364" xr:uid="{EB62A456-45D3-4F32-A100-698EAAE9216A}"/>
    <cellStyle name="輸入 9" xfId="42974" xr:uid="{B49ADFB3-6AD8-4CC2-8A1E-ACC224A34A4D}"/>
    <cellStyle name="輸出" xfId="13139" xr:uid="{F7659BC7-2267-442C-8540-83C1C7620E41}"/>
    <cellStyle name="輸出 10" xfId="43649" xr:uid="{9CEE03CA-612C-4A84-B4F8-5E1FAD0C0C4B}"/>
    <cellStyle name="輸出 11" xfId="45622" xr:uid="{CB27253C-483E-452B-A7BC-03AB17175043}"/>
    <cellStyle name="輸出 2" xfId="13276" xr:uid="{440A0860-D7CC-4649-81D0-F57A65790B61}"/>
    <cellStyle name="輸出 2 2" xfId="37980" xr:uid="{710C0AD9-DEE0-4DD5-90DA-5585943E8927}"/>
    <cellStyle name="輸出 2 2 2" xfId="41922" xr:uid="{4295C299-ABF1-4F73-BB73-73D0889E449B}"/>
    <cellStyle name="輸出 2 2 3" xfId="42567" xr:uid="{ED18C389-FA1E-4B81-9ADE-03FE1B817568}"/>
    <cellStyle name="輸出 2 2 4" xfId="43130" xr:uid="{6863E088-A604-45AF-AB46-A3C13D808F0D}"/>
    <cellStyle name="輸出 2 2 5" xfId="43381" xr:uid="{077886F5-6FDE-4751-A2E3-1ECB6D1E3709}"/>
    <cellStyle name="輸出 2 2 6" xfId="45765" xr:uid="{7CE6566E-209C-43F5-8DC7-E6AF7FEB42A9}"/>
    <cellStyle name="輸出 2 2 7" xfId="46059" xr:uid="{09277DF2-9AF0-4C36-A3D8-8DA9FAC3280F}"/>
    <cellStyle name="輸出 2 3" xfId="38189" xr:uid="{464668CD-F3D5-41D3-BBC2-CD1AC7A48C36}"/>
    <cellStyle name="輸出 2 4" xfId="38572" xr:uid="{960B2EAB-468B-463B-AC6C-1C22C416C776}"/>
    <cellStyle name="輸出 2 5" xfId="41544" xr:uid="{8C3DDBDF-98A9-4FD7-8FFC-E831248875E0}"/>
    <cellStyle name="輸出 2 6" xfId="42202" xr:uid="{FDDEB12B-E14F-42F6-9BFE-4A47AC068F3B}"/>
    <cellStyle name="輸出 2 7" xfId="42804" xr:uid="{2CA94093-2EE9-4AE9-A477-2A9086F04793}"/>
    <cellStyle name="輸出 2 8" xfId="43793" xr:uid="{E13F3428-E813-4FD0-9210-91C1B7C4014E}"/>
    <cellStyle name="輸出 2 9" xfId="45477" xr:uid="{E56B0592-1F9E-4250-839D-DAAAA5615165}"/>
    <cellStyle name="輸出 3" xfId="13284" xr:uid="{2041CD30-4255-4FAA-8C4D-CE567793AF1F}"/>
    <cellStyle name="輸出 3 2" xfId="38580" xr:uid="{C7D58B9F-7217-4C8C-B5F7-638569A6035A}"/>
    <cellStyle name="輸出 3 3" xfId="41536" xr:uid="{8EF2F9A1-08EE-4961-A312-36300DACDF71}"/>
    <cellStyle name="輸出 3 4" xfId="42194" xr:uid="{EF8369B1-869E-49CE-9D57-FD4D1C957FC4}"/>
    <cellStyle name="輸出 3 5" xfId="42786" xr:uid="{3AD75EC9-E461-41DC-9330-4E65A2507C9E}"/>
    <cellStyle name="輸出 3 6" xfId="43801" xr:uid="{BF3381A0-8168-4901-B368-252096AF468D}"/>
    <cellStyle name="輸出 3 7" xfId="45471" xr:uid="{CBDC8075-98AB-4D9E-B01C-4F4A0DE06264}"/>
    <cellStyle name="輸出 4" xfId="13290" xr:uid="{C349E5F9-3883-426C-B598-C7EA34B39746}"/>
    <cellStyle name="輸出 4 2" xfId="38586" xr:uid="{957C8BEE-5BA0-4189-8380-097810ED1F3F}"/>
    <cellStyle name="輸出 4 3" xfId="41530" xr:uid="{CACDECC2-F03A-4A97-8A56-29225DFFB42D}"/>
    <cellStyle name="輸出 4 4" xfId="42188" xr:uid="{338A994A-E0E4-4C16-AA4F-8452F3A2D2DD}"/>
    <cellStyle name="輸出 4 5" xfId="42780" xr:uid="{714A1070-9CD4-45C5-B192-8E5CF50BE78A}"/>
    <cellStyle name="輸出 4 6" xfId="43807" xr:uid="{76390B26-9CF2-4856-8041-211678D229DF}"/>
    <cellStyle name="輸出 4 7" xfId="45466" xr:uid="{AE8E06D6-24D5-40E8-BA02-9C1438217935}"/>
    <cellStyle name="輸出 5" xfId="13376" xr:uid="{E1D1B39E-6F8C-4B3A-B7AB-EE7EB531094F}"/>
    <cellStyle name="輸出 5 2" xfId="38665" xr:uid="{CA510F3F-2CCB-4BAE-A1E6-EBCC9FC12D00}"/>
    <cellStyle name="輸出 5 3" xfId="41455" xr:uid="{E66832B4-476D-4728-B2C9-81C03EC186D8}"/>
    <cellStyle name="輸出 5 4" xfId="42117" xr:uid="{C72C3C91-BA8E-4A6A-B1C2-27DD1E122D33}"/>
    <cellStyle name="輸出 5 5" xfId="42728" xr:uid="{9B40BDBF-8402-4CE8-ADB2-60376BC5F6AE}"/>
    <cellStyle name="輸出 5 6" xfId="43879" xr:uid="{A8253FEA-17E5-4FAD-ACDB-86798D1D1D88}"/>
    <cellStyle name="輸出 5 7" xfId="45398" xr:uid="{F3DFFF31-3958-43AA-83EB-54F0BC093A28}"/>
    <cellStyle name="輸出 6" xfId="38428" xr:uid="{DC4C519C-3F0D-4F6B-A7D1-B5D7953A52CB}"/>
    <cellStyle name="輸出 7" xfId="41708" xr:uid="{3CBCFDFC-FB55-4583-86CE-9602B1448135}"/>
    <cellStyle name="輸出 8" xfId="42363" xr:uid="{994A408B-5D09-4F64-9AD8-5272919F22AB}"/>
    <cellStyle name="輸出 9" xfId="42973" xr:uid="{C02C34A4-6962-4AD8-83FA-FB633480AF6E}"/>
    <cellStyle name="输入" xfId="37914" xr:uid="{2D7AF7D2-F058-4A98-9407-A7F861906459}"/>
    <cellStyle name="输入 2" xfId="41901" xr:uid="{3EC5745C-545A-4588-973D-F0E64B216F5C}"/>
    <cellStyle name="输入 3" xfId="42547" xr:uid="{863E9174-62CF-4CA6-9DB4-A37C16888E0C}"/>
    <cellStyle name="输入 4" xfId="43114" xr:uid="{515D0D89-6940-42DD-ABC7-AEC79E9FBBE7}"/>
    <cellStyle name="输入 5" xfId="43365" xr:uid="{E7029FA8-D1FD-4F32-AE43-0559D59A7128}"/>
    <cellStyle name="输入 6" xfId="45745" xr:uid="{56AB7EC2-5253-4B6D-8BA6-771CB0440239}"/>
    <cellStyle name="输入 7" xfId="46046" xr:uid="{0BEAA664-B094-496F-9998-5CCA8DEAC161}"/>
    <cellStyle name="输出" xfId="37915" xr:uid="{72F06C71-41A6-4B74-AC86-38A3FCD241FF}"/>
    <cellStyle name="输出 2" xfId="41902" xr:uid="{37132CFA-488E-404B-AD12-9A0ECE869C40}"/>
    <cellStyle name="输出 3" xfId="42548" xr:uid="{5AE3AED4-148D-4D45-AF47-753A42FD50A9}"/>
    <cellStyle name="输出 4" xfId="43115" xr:uid="{9722E24D-6CEA-4B14-BF96-E5A149B2B562}"/>
    <cellStyle name="输出 5" xfId="43366" xr:uid="{821B7D5E-C377-40AA-B55E-CB4D1D471864}"/>
    <cellStyle name="输出 6" xfId="45746" xr:uid="{7B86CEF2-0E35-41D9-BC68-2FCB06CD0D69}"/>
    <cellStyle name="输出 7" xfId="46047" xr:uid="{67DE126C-F39E-4D07-9CB3-6283A8CF0721}"/>
    <cellStyle name="适中" xfId="37916" xr:uid="{6AF8023E-572F-48D7-8119-73772D0B59FD}"/>
    <cellStyle name="連結的儲存格" xfId="13140" xr:uid="{B9922FE8-3132-4BF6-BFC0-303AB0C272A6}"/>
    <cellStyle name="連結的儲存格 2" xfId="37917" xr:uid="{77182607-AB41-442B-94DC-1EE608E5480A}"/>
    <cellStyle name="链接单元格" xfId="37918" xr:uid="{B8577EB3-EF66-4E9D-9B44-B6B5C30C0ED9}"/>
    <cellStyle name="集計" xfId="37919" xr:uid="{0BA0CE8B-49D2-449E-A7EE-F5BB5D0A3865}"/>
    <cellStyle name="集計 2" xfId="37920" xr:uid="{97296BCD-3F32-4843-9784-74CFCE96AE94}"/>
    <cellStyle name="集計 3" xfId="41903" xr:uid="{6A4C83A7-4885-42F9-99B3-5EA5A3AA4B52}"/>
    <cellStyle name="集計 4" xfId="42549" xr:uid="{30418775-258E-4666-8C73-0B677EEA6A3C}"/>
    <cellStyle name="集計 5" xfId="43116" xr:uid="{393C5CBC-F29F-4DDC-96C4-5464E33D51FD}"/>
    <cellStyle name="集計 6" xfId="43367" xr:uid="{71765B4C-0CC3-43D4-BDAC-39FC41FBAFAD}"/>
    <cellStyle name="集計 7" xfId="45747" xr:uid="{5A6910AD-25B3-4F5A-98FB-C4C4CEC794E6}"/>
    <cellStyle name="集計 8" xfId="46048" xr:uid="{B5F22AC1-9601-4CEF-9F3B-FA1FDF689F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5"/>
  <sheetViews>
    <sheetView tabSelected="1" zoomScaleNormal="100" zoomScaleSheetLayoutView="100" workbookViewId="0"/>
  </sheetViews>
  <sheetFormatPr defaultColWidth="9.125" defaultRowHeight="16.5" customHeight="1"/>
  <cols>
    <col min="1" max="3" width="1.75" style="43" customWidth="1"/>
    <col min="4" max="4" width="43.375" style="43" customWidth="1"/>
    <col min="5" max="5" width="5.875" style="1" customWidth="1"/>
    <col min="6" max="6" width="1.375" style="43" customWidth="1"/>
    <col min="7" max="7" width="15.75" style="111" customWidth="1"/>
    <col min="8" max="8" width="1.375" style="112" customWidth="1"/>
    <col min="9" max="9" width="15.75" style="111" customWidth="1"/>
    <col min="10" max="16384" width="9.125" style="43"/>
  </cols>
  <sheetData>
    <row r="1" spans="1:9" ht="16.5" customHeight="1">
      <c r="A1" s="42" t="s">
        <v>6</v>
      </c>
      <c r="B1" s="42"/>
      <c r="C1" s="42"/>
      <c r="D1" s="42"/>
    </row>
    <row r="2" spans="1:9" ht="16.5" customHeight="1">
      <c r="A2" s="42" t="s">
        <v>38</v>
      </c>
      <c r="B2" s="42"/>
      <c r="C2" s="42"/>
      <c r="D2" s="42"/>
    </row>
    <row r="3" spans="1:9" ht="16.5" customHeight="1">
      <c r="A3" s="34" t="s">
        <v>94</v>
      </c>
      <c r="B3" s="37"/>
      <c r="C3" s="37"/>
      <c r="D3" s="37"/>
      <c r="E3" s="113"/>
      <c r="F3" s="44"/>
      <c r="G3" s="114"/>
      <c r="H3" s="115"/>
      <c r="I3" s="114"/>
    </row>
    <row r="4" spans="1:9" ht="16.5" customHeight="1">
      <c r="A4" s="116"/>
      <c r="B4" s="42"/>
      <c r="C4" s="42"/>
      <c r="D4" s="42"/>
    </row>
    <row r="5" spans="1:9" ht="16.5" customHeight="1">
      <c r="A5" s="116"/>
      <c r="B5" s="42"/>
      <c r="C5" s="42"/>
      <c r="D5" s="42"/>
    </row>
    <row r="6" spans="1:9" ht="16.5" customHeight="1">
      <c r="E6" s="117"/>
      <c r="F6" s="57"/>
      <c r="G6" s="38" t="s">
        <v>27</v>
      </c>
      <c r="H6" s="38"/>
      <c r="I6" s="38" t="s">
        <v>28</v>
      </c>
    </row>
    <row r="7" spans="1:9" ht="16.5" customHeight="1">
      <c r="E7" s="117"/>
      <c r="F7" s="57"/>
      <c r="G7" s="2" t="s">
        <v>95</v>
      </c>
      <c r="H7" s="35"/>
      <c r="I7" s="35" t="s">
        <v>26</v>
      </c>
    </row>
    <row r="8" spans="1:9" ht="16.5" customHeight="1">
      <c r="E8" s="117"/>
      <c r="F8" s="57"/>
      <c r="G8" s="35" t="s">
        <v>90</v>
      </c>
      <c r="H8" s="39"/>
      <c r="I8" s="35" t="s">
        <v>85</v>
      </c>
    </row>
    <row r="9" spans="1:9" ht="16.5" customHeight="1">
      <c r="E9" s="118" t="s">
        <v>8</v>
      </c>
      <c r="F9" s="57"/>
      <c r="G9" s="40" t="s">
        <v>54</v>
      </c>
      <c r="H9" s="41"/>
      <c r="I9" s="40" t="s">
        <v>54</v>
      </c>
    </row>
    <row r="10" spans="1:9" ht="16.5" customHeight="1">
      <c r="E10" s="119"/>
      <c r="F10" s="57"/>
      <c r="G10" s="20"/>
      <c r="H10" s="41"/>
      <c r="I10" s="10"/>
    </row>
    <row r="11" spans="1:9" ht="16.5" customHeight="1">
      <c r="A11" s="42" t="s">
        <v>14</v>
      </c>
      <c r="B11" s="42"/>
      <c r="C11" s="42"/>
      <c r="D11" s="42"/>
      <c r="G11" s="15"/>
    </row>
    <row r="12" spans="1:9" ht="16.5" customHeight="1">
      <c r="G12" s="15"/>
    </row>
    <row r="13" spans="1:9" ht="16.5" customHeight="1">
      <c r="A13" s="42" t="s">
        <v>15</v>
      </c>
      <c r="B13" s="42"/>
      <c r="C13" s="42"/>
      <c r="D13" s="42"/>
      <c r="G13" s="15"/>
    </row>
    <row r="14" spans="1:9" ht="16.5" customHeight="1">
      <c r="A14" s="42"/>
      <c r="B14" s="42"/>
      <c r="C14" s="42"/>
      <c r="D14" s="42"/>
      <c r="G14" s="15"/>
    </row>
    <row r="15" spans="1:9" ht="16.5" customHeight="1">
      <c r="A15" s="43" t="s">
        <v>11</v>
      </c>
      <c r="G15" s="108">
        <v>455510</v>
      </c>
      <c r="H15" s="43"/>
      <c r="I15" s="120">
        <v>607336</v>
      </c>
    </row>
    <row r="16" spans="1:9" ht="16.5" customHeight="1">
      <c r="A16" s="43" t="s">
        <v>43</v>
      </c>
      <c r="E16" s="1">
        <v>6</v>
      </c>
      <c r="G16" s="108">
        <v>786974</v>
      </c>
      <c r="H16" s="43"/>
      <c r="I16" s="120">
        <v>609131</v>
      </c>
    </row>
    <row r="17" spans="1:9" ht="16.5" customHeight="1">
      <c r="A17" s="43" t="s">
        <v>33</v>
      </c>
      <c r="E17" s="1">
        <v>7</v>
      </c>
      <c r="G17" s="108">
        <v>1207134</v>
      </c>
      <c r="I17" s="120">
        <v>1383238</v>
      </c>
    </row>
    <row r="18" spans="1:9" ht="16.5" customHeight="1">
      <c r="A18" s="43" t="s">
        <v>55</v>
      </c>
      <c r="G18" s="108">
        <v>57531</v>
      </c>
      <c r="I18" s="120">
        <v>68706</v>
      </c>
    </row>
    <row r="19" spans="1:9" ht="16.5" customHeight="1">
      <c r="A19" s="43" t="s">
        <v>0</v>
      </c>
      <c r="G19" s="109">
        <v>27883</v>
      </c>
      <c r="I19" s="121">
        <v>9104</v>
      </c>
    </row>
    <row r="20" spans="1:9" ht="16.5" customHeight="1">
      <c r="G20" s="15"/>
      <c r="I20" s="122"/>
    </row>
    <row r="21" spans="1:9" ht="16.5" customHeight="1">
      <c r="A21" s="123" t="s">
        <v>16</v>
      </c>
      <c r="G21" s="18">
        <f>SUM(G15:G20)</f>
        <v>2535032</v>
      </c>
      <c r="I21" s="124">
        <f>SUM(I15:I20)</f>
        <v>2677515</v>
      </c>
    </row>
    <row r="22" spans="1:9" ht="16.5" customHeight="1">
      <c r="G22" s="15"/>
    </row>
    <row r="23" spans="1:9" ht="16.5" customHeight="1">
      <c r="A23" s="42" t="s">
        <v>17</v>
      </c>
      <c r="B23" s="42"/>
      <c r="C23" s="42"/>
      <c r="D23" s="42"/>
      <c r="G23" s="15"/>
    </row>
    <row r="24" spans="1:9" ht="16.5" customHeight="1">
      <c r="B24" s="42"/>
      <c r="C24" s="42"/>
      <c r="D24" s="42"/>
      <c r="G24" s="15"/>
    </row>
    <row r="25" spans="1:9" ht="16.5" customHeight="1">
      <c r="A25" s="43" t="s">
        <v>9</v>
      </c>
      <c r="E25" s="1">
        <v>8</v>
      </c>
      <c r="G25" s="15">
        <v>5600621</v>
      </c>
      <c r="I25" s="120">
        <v>5473235</v>
      </c>
    </row>
    <row r="26" spans="1:9" ht="16.5" customHeight="1">
      <c r="A26" s="43" t="s">
        <v>60</v>
      </c>
      <c r="E26" s="1">
        <v>9</v>
      </c>
      <c r="G26" s="15">
        <v>64385</v>
      </c>
      <c r="I26" s="120">
        <v>80197</v>
      </c>
    </row>
    <row r="27" spans="1:9" ht="16.5" customHeight="1">
      <c r="A27" s="43" t="s">
        <v>49</v>
      </c>
      <c r="G27" s="110">
        <v>1370</v>
      </c>
      <c r="I27" s="122">
        <v>1537</v>
      </c>
    </row>
    <row r="28" spans="1:9" ht="16.5" customHeight="1">
      <c r="A28" s="57" t="s">
        <v>51</v>
      </c>
      <c r="G28" s="16">
        <v>74896</v>
      </c>
      <c r="I28" s="122">
        <v>76123</v>
      </c>
    </row>
    <row r="29" spans="1:9" ht="16.5" customHeight="1">
      <c r="A29" s="57" t="s">
        <v>37</v>
      </c>
      <c r="G29" s="16">
        <v>39312</v>
      </c>
      <c r="I29" s="122">
        <v>38981</v>
      </c>
    </row>
    <row r="30" spans="1:9" ht="16.5" customHeight="1">
      <c r="A30" s="43" t="s">
        <v>18</v>
      </c>
      <c r="G30" s="17">
        <v>11113</v>
      </c>
      <c r="I30" s="121">
        <v>11234</v>
      </c>
    </row>
    <row r="31" spans="1:9" ht="16.5" customHeight="1">
      <c r="G31" s="15"/>
      <c r="I31" s="122"/>
    </row>
    <row r="32" spans="1:9" ht="16.5" customHeight="1">
      <c r="A32" s="42" t="s">
        <v>19</v>
      </c>
      <c r="G32" s="17">
        <f>SUM(G25:G31)</f>
        <v>5791697</v>
      </c>
      <c r="I32" s="124">
        <f>SUM(I25:I30)</f>
        <v>5681307</v>
      </c>
    </row>
    <row r="33" spans="1:9" ht="16.5" customHeight="1">
      <c r="G33" s="15"/>
      <c r="I33" s="122"/>
    </row>
    <row r="34" spans="1:9" ht="16.5" customHeight="1" thickBot="1">
      <c r="A34" s="42" t="s">
        <v>20</v>
      </c>
      <c r="B34" s="42"/>
      <c r="C34" s="42"/>
      <c r="D34" s="42"/>
      <c r="G34" s="19">
        <f>SUM(G32,G21)</f>
        <v>8326729</v>
      </c>
      <c r="I34" s="125">
        <f>SUM(I21+I32)</f>
        <v>8358822</v>
      </c>
    </row>
    <row r="35" spans="1:9" ht="16.5" customHeight="1" thickTop="1"/>
    <row r="37" spans="1:9" ht="16.5" customHeight="1">
      <c r="G37" s="5"/>
      <c r="I37" s="5"/>
    </row>
    <row r="38" spans="1:9" ht="16.5" customHeight="1">
      <c r="G38" s="5"/>
      <c r="I38" s="5"/>
    </row>
    <row r="43" spans="1:9" ht="16.5" customHeight="1">
      <c r="A43" s="43" t="s">
        <v>12</v>
      </c>
    </row>
    <row r="48" spans="1:9" ht="15.75" customHeight="1"/>
    <row r="49" spans="1:9" ht="21.9" customHeight="1">
      <c r="A49" s="162" t="s">
        <v>93</v>
      </c>
      <c r="B49" s="162"/>
      <c r="C49" s="162"/>
      <c r="D49" s="162"/>
      <c r="E49" s="162"/>
      <c r="F49" s="162"/>
      <c r="G49" s="162"/>
      <c r="H49" s="162"/>
      <c r="I49" s="162"/>
    </row>
    <row r="50" spans="1:9" ht="16.5" customHeight="1">
      <c r="A50" s="42" t="s">
        <v>6</v>
      </c>
      <c r="B50" s="42"/>
      <c r="C50" s="42"/>
      <c r="D50" s="42"/>
    </row>
    <row r="51" spans="1:9" ht="16.5" customHeight="1">
      <c r="A51" s="42" t="s">
        <v>73</v>
      </c>
      <c r="B51" s="42"/>
      <c r="C51" s="42"/>
      <c r="D51" s="42"/>
    </row>
    <row r="52" spans="1:9" ht="16.5" customHeight="1">
      <c r="A52" s="34" t="str">
        <f>A3</f>
        <v>As at 30 June 2023</v>
      </c>
      <c r="B52" s="37"/>
      <c r="C52" s="37"/>
      <c r="D52" s="37"/>
      <c r="E52" s="113"/>
      <c r="F52" s="44"/>
      <c r="G52" s="114"/>
      <c r="H52" s="115"/>
      <c r="I52" s="114"/>
    </row>
    <row r="53" spans="1:9" ht="15" customHeight="1">
      <c r="A53" s="116"/>
      <c r="B53" s="42"/>
      <c r="C53" s="42"/>
      <c r="D53" s="42"/>
    </row>
    <row r="54" spans="1:9" ht="15" customHeight="1">
      <c r="A54" s="116"/>
      <c r="B54" s="42"/>
      <c r="C54" s="42"/>
      <c r="D54" s="42"/>
    </row>
    <row r="55" spans="1:9" ht="15" customHeight="1">
      <c r="E55" s="117"/>
      <c r="F55" s="57"/>
      <c r="G55" s="3" t="s">
        <v>27</v>
      </c>
      <c r="H55" s="3"/>
      <c r="I55" s="3" t="s">
        <v>28</v>
      </c>
    </row>
    <row r="56" spans="1:9" ht="15" customHeight="1">
      <c r="A56" s="42"/>
      <c r="B56" s="42"/>
      <c r="C56" s="42"/>
      <c r="D56" s="42"/>
      <c r="E56" s="117"/>
      <c r="F56" s="57"/>
      <c r="G56" s="2" t="s">
        <v>95</v>
      </c>
      <c r="H56" s="35"/>
      <c r="I56" s="35" t="s">
        <v>26</v>
      </c>
    </row>
    <row r="57" spans="1:9" ht="15" customHeight="1">
      <c r="E57" s="117"/>
      <c r="F57" s="57"/>
      <c r="G57" s="35" t="s">
        <v>90</v>
      </c>
      <c r="H57" s="39"/>
      <c r="I57" s="35" t="s">
        <v>85</v>
      </c>
    </row>
    <row r="58" spans="1:9" ht="15" customHeight="1">
      <c r="E58" s="118" t="s">
        <v>8</v>
      </c>
      <c r="F58" s="57"/>
      <c r="G58" s="4" t="s">
        <v>54</v>
      </c>
      <c r="H58" s="41"/>
      <c r="I58" s="4" t="s">
        <v>54</v>
      </c>
    </row>
    <row r="59" spans="1:9" ht="12" customHeight="1">
      <c r="E59" s="119"/>
      <c r="F59" s="57"/>
      <c r="G59" s="20"/>
      <c r="H59" s="41"/>
      <c r="I59" s="10"/>
    </row>
    <row r="60" spans="1:9" ht="15" customHeight="1">
      <c r="A60" s="42" t="s">
        <v>47</v>
      </c>
      <c r="B60" s="42"/>
      <c r="C60" s="42"/>
      <c r="D60" s="42"/>
      <c r="G60" s="15"/>
    </row>
    <row r="61" spans="1:9" ht="12" customHeight="1">
      <c r="A61" s="42"/>
      <c r="B61" s="42"/>
      <c r="C61" s="42"/>
      <c r="D61" s="42"/>
      <c r="G61" s="15"/>
    </row>
    <row r="62" spans="1:9" ht="15" customHeight="1">
      <c r="A62" s="42" t="s">
        <v>21</v>
      </c>
      <c r="B62" s="42"/>
      <c r="C62" s="42"/>
      <c r="D62" s="42"/>
      <c r="G62" s="15"/>
    </row>
    <row r="63" spans="1:9" ht="12" customHeight="1">
      <c r="A63" s="42"/>
      <c r="B63" s="42"/>
      <c r="C63" s="42"/>
      <c r="D63" s="42"/>
      <c r="G63" s="15"/>
    </row>
    <row r="64" spans="1:9" ht="15" customHeight="1">
      <c r="A64" s="43" t="s">
        <v>83</v>
      </c>
      <c r="E64" s="1">
        <v>10</v>
      </c>
      <c r="G64" s="16">
        <v>987000</v>
      </c>
      <c r="H64" s="43"/>
      <c r="I64" s="120">
        <v>1087000</v>
      </c>
    </row>
    <row r="65" spans="1:9" ht="15" customHeight="1">
      <c r="A65" s="43" t="s">
        <v>35</v>
      </c>
      <c r="E65" s="1">
        <v>11</v>
      </c>
      <c r="G65" s="16">
        <v>2059962</v>
      </c>
      <c r="H65" s="43"/>
      <c r="I65" s="120">
        <v>1989511</v>
      </c>
    </row>
    <row r="66" spans="1:9" ht="15" customHeight="1">
      <c r="A66" s="43" t="s">
        <v>61</v>
      </c>
      <c r="B66" s="42"/>
      <c r="C66" s="42"/>
      <c r="D66" s="42"/>
      <c r="E66" s="1">
        <v>12</v>
      </c>
      <c r="G66" s="15">
        <v>32723</v>
      </c>
      <c r="H66" s="43"/>
      <c r="I66" s="120">
        <v>33449</v>
      </c>
    </row>
    <row r="67" spans="1:9" ht="15" customHeight="1">
      <c r="A67" s="43" t="s">
        <v>80</v>
      </c>
      <c r="B67" s="42"/>
      <c r="C67" s="42"/>
      <c r="D67" s="42"/>
      <c r="G67" s="15"/>
      <c r="H67" s="43"/>
      <c r="I67" s="120"/>
    </row>
    <row r="68" spans="1:9" ht="15" customHeight="1">
      <c r="B68" s="43" t="s">
        <v>70</v>
      </c>
      <c r="C68" s="42"/>
      <c r="D68" s="42"/>
      <c r="E68" s="1">
        <v>13</v>
      </c>
      <c r="G68" s="15">
        <v>322749</v>
      </c>
      <c r="H68" s="43"/>
      <c r="I68" s="120">
        <v>271230</v>
      </c>
    </row>
    <row r="69" spans="1:9" ht="15" customHeight="1">
      <c r="A69" s="57" t="s">
        <v>91</v>
      </c>
      <c r="G69" s="16">
        <v>20345</v>
      </c>
      <c r="H69" s="43"/>
      <c r="I69" s="120">
        <v>8168</v>
      </c>
    </row>
    <row r="70" spans="1:9" ht="15" customHeight="1">
      <c r="A70" s="43" t="s">
        <v>36</v>
      </c>
      <c r="G70" s="17">
        <v>12171</v>
      </c>
      <c r="H70" s="43"/>
      <c r="I70" s="121">
        <v>10590</v>
      </c>
    </row>
    <row r="71" spans="1:9" ht="12" customHeight="1">
      <c r="E71" s="126"/>
      <c r="G71" s="110"/>
      <c r="H71" s="127"/>
      <c r="I71" s="120"/>
    </row>
    <row r="72" spans="1:9" ht="15" customHeight="1">
      <c r="A72" s="42" t="s">
        <v>22</v>
      </c>
      <c r="G72" s="18">
        <f>SUM(G64:G71)</f>
        <v>3434950</v>
      </c>
      <c r="H72" s="43"/>
      <c r="I72" s="124">
        <f>SUM(I64:I71)</f>
        <v>3399948</v>
      </c>
    </row>
    <row r="73" spans="1:9" ht="12" customHeight="1">
      <c r="G73" s="15"/>
    </row>
    <row r="74" spans="1:9" ht="15" customHeight="1">
      <c r="A74" s="42" t="s">
        <v>23</v>
      </c>
      <c r="B74" s="42"/>
      <c r="C74" s="42"/>
      <c r="D74" s="42"/>
      <c r="G74" s="15"/>
    </row>
    <row r="75" spans="1:9" ht="12" customHeight="1">
      <c r="E75" s="126"/>
      <c r="G75" s="128"/>
      <c r="H75" s="127"/>
      <c r="I75" s="129"/>
    </row>
    <row r="76" spans="1:9" ht="15" customHeight="1">
      <c r="A76" s="43" t="s">
        <v>62</v>
      </c>
      <c r="B76" s="42"/>
      <c r="C76" s="42"/>
      <c r="D76" s="42"/>
      <c r="E76" s="1">
        <v>12</v>
      </c>
      <c r="G76" s="110">
        <v>39810</v>
      </c>
      <c r="I76" s="120">
        <v>54779</v>
      </c>
    </row>
    <row r="77" spans="1:9" ht="15" customHeight="1">
      <c r="A77" s="57" t="s">
        <v>82</v>
      </c>
      <c r="B77" s="57"/>
      <c r="C77" s="57"/>
      <c r="D77" s="57"/>
      <c r="E77" s="1">
        <v>13</v>
      </c>
      <c r="G77" s="110">
        <v>845182</v>
      </c>
      <c r="I77" s="120">
        <v>983421</v>
      </c>
    </row>
    <row r="78" spans="1:9" ht="15" customHeight="1">
      <c r="A78" s="57" t="s">
        <v>52</v>
      </c>
      <c r="B78" s="57"/>
      <c r="C78" s="57"/>
      <c r="D78" s="57"/>
      <c r="G78" s="17">
        <v>347415</v>
      </c>
      <c r="H78" s="43"/>
      <c r="I78" s="121">
        <v>350515</v>
      </c>
    </row>
    <row r="79" spans="1:9" ht="12" customHeight="1">
      <c r="E79" s="126"/>
      <c r="G79" s="110"/>
      <c r="H79" s="127"/>
      <c r="I79" s="120"/>
    </row>
    <row r="80" spans="1:9" ht="15" customHeight="1">
      <c r="A80" s="42" t="s">
        <v>24</v>
      </c>
      <c r="G80" s="21">
        <f>SUM(G76:G79)</f>
        <v>1232407</v>
      </c>
      <c r="H80" s="43"/>
      <c r="I80" s="121">
        <f>SUM(I76:I79)</f>
        <v>1388715</v>
      </c>
    </row>
    <row r="81" spans="1:9" ht="12" customHeight="1">
      <c r="E81" s="126"/>
      <c r="G81" s="110"/>
      <c r="H81" s="127"/>
      <c r="I81" s="120"/>
    </row>
    <row r="82" spans="1:9" ht="15" customHeight="1">
      <c r="A82" s="42" t="s">
        <v>25</v>
      </c>
      <c r="B82" s="42"/>
      <c r="C82" s="42"/>
      <c r="D82" s="42"/>
      <c r="G82" s="21">
        <f>+G72+G80</f>
        <v>4667357</v>
      </c>
      <c r="H82" s="43"/>
      <c r="I82" s="121">
        <f>SUM(I72+I80)</f>
        <v>4788663</v>
      </c>
    </row>
    <row r="83" spans="1:9" ht="12" customHeight="1">
      <c r="A83" s="42"/>
      <c r="B83" s="42"/>
      <c r="C83" s="42"/>
      <c r="D83" s="42"/>
      <c r="G83" s="15"/>
      <c r="H83" s="43"/>
    </row>
    <row r="84" spans="1:9" ht="12" customHeight="1">
      <c r="A84" s="42"/>
      <c r="B84" s="42"/>
      <c r="C84" s="42"/>
      <c r="D84" s="42"/>
      <c r="G84" s="15"/>
      <c r="H84" s="43"/>
    </row>
    <row r="85" spans="1:9" ht="15" customHeight="1">
      <c r="A85" s="42" t="s">
        <v>44</v>
      </c>
      <c r="B85" s="42"/>
      <c r="C85" s="42"/>
      <c r="D85" s="42"/>
      <c r="G85" s="15"/>
      <c r="H85" s="43"/>
    </row>
    <row r="86" spans="1:9" ht="12" customHeight="1">
      <c r="E86" s="126"/>
      <c r="G86" s="128"/>
      <c r="H86" s="127"/>
      <c r="I86" s="129"/>
    </row>
    <row r="87" spans="1:9" ht="15" customHeight="1">
      <c r="A87" s="43" t="s">
        <v>1</v>
      </c>
      <c r="G87" s="15"/>
      <c r="H87" s="43"/>
    </row>
    <row r="88" spans="1:9" ht="15" customHeight="1">
      <c r="B88" s="43" t="s">
        <v>34</v>
      </c>
      <c r="G88" s="15"/>
      <c r="H88" s="43"/>
    </row>
    <row r="89" spans="1:9" ht="15" customHeight="1">
      <c r="C89" s="43" t="s">
        <v>39</v>
      </c>
      <c r="G89" s="108"/>
      <c r="H89" s="43"/>
      <c r="I89" s="43"/>
    </row>
    <row r="90" spans="1:9" ht="15" customHeight="1" thickBot="1">
      <c r="D90" s="43" t="s">
        <v>40</v>
      </c>
      <c r="G90" s="19">
        <v>74000</v>
      </c>
      <c r="H90" s="43"/>
      <c r="I90" s="130">
        <v>74000</v>
      </c>
    </row>
    <row r="91" spans="1:9" ht="12" customHeight="1" thickTop="1">
      <c r="E91" s="126"/>
      <c r="G91" s="128"/>
      <c r="H91" s="127"/>
      <c r="I91" s="129"/>
    </row>
    <row r="92" spans="1:9" ht="15" customHeight="1">
      <c r="B92" s="43" t="s">
        <v>48</v>
      </c>
      <c r="G92" s="15"/>
      <c r="H92" s="43"/>
    </row>
    <row r="93" spans="1:9" ht="15" customHeight="1">
      <c r="C93" s="43" t="s">
        <v>41</v>
      </c>
      <c r="E93" s="43"/>
      <c r="G93" s="108"/>
      <c r="H93" s="43"/>
      <c r="I93" s="43"/>
    </row>
    <row r="94" spans="1:9" ht="15" customHeight="1">
      <c r="D94" s="43" t="s">
        <v>50</v>
      </c>
      <c r="G94" s="108">
        <v>74000</v>
      </c>
      <c r="H94" s="43"/>
      <c r="I94" s="120">
        <v>74000</v>
      </c>
    </row>
    <row r="95" spans="1:9" ht="15" customHeight="1">
      <c r="A95" s="43" t="s">
        <v>3</v>
      </c>
      <c r="G95" s="108">
        <v>92000</v>
      </c>
      <c r="H95" s="43"/>
      <c r="I95" s="120">
        <v>92000</v>
      </c>
    </row>
    <row r="96" spans="1:9" ht="15" customHeight="1">
      <c r="A96" s="43" t="s">
        <v>2</v>
      </c>
      <c r="G96" s="110"/>
      <c r="H96" s="43"/>
      <c r="I96" s="120"/>
    </row>
    <row r="97" spans="1:9" ht="15" customHeight="1">
      <c r="B97" s="43" t="s">
        <v>10</v>
      </c>
      <c r="G97" s="108">
        <v>7400</v>
      </c>
      <c r="H97" s="43"/>
      <c r="I97" s="120">
        <v>7400</v>
      </c>
    </row>
    <row r="98" spans="1:9" ht="15" customHeight="1">
      <c r="B98" s="43" t="s">
        <v>7</v>
      </c>
      <c r="G98" s="109">
        <v>3485972</v>
      </c>
      <c r="H98" s="43"/>
      <c r="I98" s="121">
        <v>3396759</v>
      </c>
    </row>
    <row r="99" spans="1:9" ht="12" customHeight="1">
      <c r="E99" s="126"/>
      <c r="G99" s="128"/>
      <c r="H99" s="127"/>
      <c r="I99" s="131"/>
    </row>
    <row r="100" spans="1:9" ht="15" customHeight="1">
      <c r="A100" s="42" t="s">
        <v>45</v>
      </c>
      <c r="B100" s="42"/>
      <c r="C100" s="42"/>
      <c r="D100" s="42"/>
      <c r="G100" s="18">
        <f>SUM(G94:G99)</f>
        <v>3659372</v>
      </c>
      <c r="H100" s="43"/>
      <c r="I100" s="124">
        <f>SUM(I94:I98)</f>
        <v>3570159</v>
      </c>
    </row>
    <row r="101" spans="1:9" ht="12" customHeight="1">
      <c r="E101" s="126"/>
      <c r="G101" s="128"/>
      <c r="H101" s="127"/>
      <c r="I101" s="131"/>
    </row>
    <row r="102" spans="1:9" ht="15" customHeight="1" thickBot="1">
      <c r="A102" s="42" t="s">
        <v>46</v>
      </c>
      <c r="B102" s="42"/>
      <c r="C102" s="42"/>
      <c r="D102" s="42"/>
      <c r="G102" s="19">
        <f>G82+G100</f>
        <v>8326729</v>
      </c>
      <c r="H102" s="43"/>
      <c r="I102" s="125">
        <f>SUM(I82+I100)</f>
        <v>8358822</v>
      </c>
    </row>
    <row r="103" spans="1:9" ht="20.25" customHeight="1" thickTop="1">
      <c r="A103" s="42"/>
      <c r="B103" s="42"/>
      <c r="C103" s="42"/>
      <c r="D103" s="42"/>
      <c r="H103" s="43"/>
    </row>
    <row r="104" spans="1:9" ht="14.25" customHeight="1">
      <c r="A104" s="42"/>
      <c r="B104" s="42"/>
      <c r="C104" s="42"/>
      <c r="D104" s="42"/>
      <c r="H104" s="43"/>
    </row>
    <row r="105" spans="1:9" ht="21.9" customHeight="1">
      <c r="A105" s="162" t="str">
        <f>A49</f>
        <v>The accompanying notes on pages 8 to 17 are an integral part of this interim financial information.</v>
      </c>
      <c r="B105" s="162"/>
      <c r="C105" s="162"/>
      <c r="D105" s="162"/>
      <c r="E105" s="162"/>
      <c r="F105" s="162"/>
      <c r="G105" s="162"/>
      <c r="H105" s="162"/>
      <c r="I105" s="162"/>
    </row>
  </sheetData>
  <mergeCells count="2">
    <mergeCell ref="A49:I49"/>
    <mergeCell ref="A105:I105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7:I57 G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4E02-113A-4908-A7A3-46F74E4B51A9}">
  <dimension ref="A1:M49"/>
  <sheetViews>
    <sheetView zoomScale="110" zoomScaleNormal="110" zoomScaleSheetLayoutView="85" workbookViewId="0"/>
  </sheetViews>
  <sheetFormatPr defaultColWidth="9.125" defaultRowHeight="16.5" customHeight="1"/>
  <cols>
    <col min="1" max="2" width="2.75" style="63" customWidth="1"/>
    <col min="3" max="3" width="3.125" style="63" customWidth="1"/>
    <col min="4" max="4" width="26.25" style="63" customWidth="1"/>
    <col min="5" max="5" width="4.625" style="63" customWidth="1"/>
    <col min="6" max="6" width="0.875" style="63" customWidth="1"/>
    <col min="7" max="7" width="13" style="64" customWidth="1"/>
    <col min="8" max="8" width="0.875" style="64" customWidth="1"/>
    <col min="9" max="9" width="13.25" style="64" customWidth="1"/>
    <col min="10" max="10" width="0.875" style="63" customWidth="1"/>
    <col min="11" max="11" width="12.75" style="63" customWidth="1"/>
    <col min="12" max="12" width="0.875" style="63" customWidth="1"/>
    <col min="13" max="13" width="12.75" style="63" customWidth="1"/>
    <col min="14" max="16384" width="9.125" style="63"/>
  </cols>
  <sheetData>
    <row r="1" spans="1:13" ht="16.5" customHeight="1">
      <c r="A1" s="62" t="s">
        <v>6</v>
      </c>
    </row>
    <row r="2" spans="1:13" ht="16.5" customHeight="1">
      <c r="A2" s="62" t="s">
        <v>78</v>
      </c>
    </row>
    <row r="3" spans="1:13" ht="16.5" customHeight="1">
      <c r="A3" s="65" t="s">
        <v>116</v>
      </c>
      <c r="B3" s="66"/>
      <c r="C3" s="66"/>
      <c r="D3" s="66"/>
      <c r="E3" s="66"/>
      <c r="F3" s="66"/>
      <c r="G3" s="67"/>
      <c r="H3" s="67"/>
      <c r="I3" s="67"/>
      <c r="J3" s="66"/>
      <c r="K3" s="66"/>
      <c r="L3" s="66"/>
      <c r="M3" s="66"/>
    </row>
    <row r="6" spans="1:13" s="76" customFormat="1" ht="16.5" customHeight="1">
      <c r="A6" s="74"/>
      <c r="B6" s="74"/>
      <c r="C6" s="74"/>
      <c r="D6" s="74"/>
      <c r="E6" s="74"/>
      <c r="F6" s="74"/>
      <c r="G6" s="163" t="s">
        <v>96</v>
      </c>
      <c r="H6" s="163"/>
      <c r="I6" s="163"/>
      <c r="J6" s="75"/>
      <c r="K6" s="163" t="s">
        <v>97</v>
      </c>
      <c r="L6" s="163"/>
      <c r="M6" s="163"/>
    </row>
    <row r="7" spans="1:13" s="76" customFormat="1" ht="16.5" customHeight="1">
      <c r="A7" s="74"/>
      <c r="B7" s="74"/>
      <c r="C7" s="74"/>
      <c r="D7" s="74"/>
      <c r="E7" s="74"/>
      <c r="F7" s="74"/>
      <c r="G7" s="77" t="s">
        <v>95</v>
      </c>
      <c r="H7" s="78"/>
      <c r="I7" s="77" t="s">
        <v>95</v>
      </c>
      <c r="J7" s="81"/>
      <c r="K7" s="77" t="s">
        <v>95</v>
      </c>
      <c r="L7" s="78"/>
      <c r="M7" s="77" t="s">
        <v>95</v>
      </c>
    </row>
    <row r="8" spans="1:13" s="74" customFormat="1" ht="16.5" customHeight="1">
      <c r="G8" s="79" t="s">
        <v>90</v>
      </c>
      <c r="H8" s="80"/>
      <c r="I8" s="79" t="s">
        <v>85</v>
      </c>
      <c r="J8" s="81"/>
      <c r="K8" s="79" t="s">
        <v>90</v>
      </c>
      <c r="L8" s="80"/>
      <c r="M8" s="79" t="s">
        <v>85</v>
      </c>
    </row>
    <row r="9" spans="1:13" s="74" customFormat="1" ht="16.5" customHeight="1">
      <c r="E9" s="149" t="s">
        <v>8</v>
      </c>
      <c r="F9" s="82"/>
      <c r="G9" s="83" t="s">
        <v>54</v>
      </c>
      <c r="H9" s="80"/>
      <c r="I9" s="83" t="s">
        <v>54</v>
      </c>
      <c r="J9" s="150"/>
      <c r="K9" s="83" t="s">
        <v>54</v>
      </c>
      <c r="L9" s="80"/>
      <c r="M9" s="83" t="s">
        <v>54</v>
      </c>
    </row>
    <row r="10" spans="1:13" s="74" customFormat="1" ht="16.5" customHeight="1">
      <c r="A10" s="84"/>
      <c r="G10" s="85"/>
      <c r="H10" s="86"/>
      <c r="I10" s="86"/>
      <c r="K10" s="85"/>
      <c r="M10" s="86"/>
    </row>
    <row r="11" spans="1:13" s="74" customFormat="1" ht="16.5" customHeight="1">
      <c r="A11" s="74" t="s">
        <v>59</v>
      </c>
      <c r="E11" s="88">
        <v>5</v>
      </c>
      <c r="F11" s="88"/>
      <c r="G11" s="151">
        <v>1633776</v>
      </c>
      <c r="H11" s="86"/>
      <c r="I11" s="81">
        <v>1332117</v>
      </c>
      <c r="K11" s="152">
        <v>3139242</v>
      </c>
      <c r="M11" s="81">
        <v>2458357</v>
      </c>
    </row>
    <row r="12" spans="1:13" s="74" customFormat="1" ht="16.5" customHeight="1">
      <c r="A12" s="74" t="s">
        <v>86</v>
      </c>
      <c r="E12" s="88"/>
      <c r="F12" s="88"/>
      <c r="G12" s="153">
        <v>-1341045</v>
      </c>
      <c r="H12" s="86"/>
      <c r="I12" s="154">
        <v>-1161141</v>
      </c>
      <c r="K12" s="153">
        <v>-2663678</v>
      </c>
      <c r="M12" s="154">
        <v>-2143207</v>
      </c>
    </row>
    <row r="13" spans="1:13" s="74" customFormat="1" ht="16.5" customHeight="1">
      <c r="G13" s="155"/>
      <c r="H13" s="86"/>
      <c r="I13" s="90"/>
      <c r="K13" s="155"/>
      <c r="M13" s="90"/>
    </row>
    <row r="14" spans="1:13" s="74" customFormat="1" ht="16.5" customHeight="1">
      <c r="A14" s="84" t="s">
        <v>98</v>
      </c>
      <c r="G14" s="155">
        <f>SUM(G11:G13)</f>
        <v>292731</v>
      </c>
      <c r="H14" s="90"/>
      <c r="I14" s="90">
        <f>SUM(I11:I13)</f>
        <v>170976</v>
      </c>
      <c r="K14" s="85">
        <f>SUM(K11:K13)</f>
        <v>475564</v>
      </c>
      <c r="M14" s="86">
        <f>SUM(M11:M13)</f>
        <v>315150</v>
      </c>
    </row>
    <row r="15" spans="1:13" s="74" customFormat="1" ht="16.5" customHeight="1">
      <c r="A15" s="74" t="s">
        <v>30</v>
      </c>
      <c r="E15" s="88"/>
      <c r="F15" s="88"/>
      <c r="G15" s="152">
        <v>-128030</v>
      </c>
      <c r="I15" s="81">
        <v>-116514</v>
      </c>
      <c r="K15" s="152">
        <v>-231477</v>
      </c>
      <c r="M15" s="81">
        <v>-215088</v>
      </c>
    </row>
    <row r="16" spans="1:13" s="74" customFormat="1" ht="16.5" customHeight="1">
      <c r="A16" s="74" t="s">
        <v>29</v>
      </c>
      <c r="E16" s="88"/>
      <c r="F16" s="88"/>
      <c r="G16" s="152">
        <v>-48893</v>
      </c>
      <c r="H16" s="90"/>
      <c r="I16" s="81">
        <v>-50575</v>
      </c>
      <c r="K16" s="152">
        <v>-93793</v>
      </c>
      <c r="M16" s="81">
        <v>-94632</v>
      </c>
    </row>
    <row r="17" spans="1:13" s="74" customFormat="1" ht="16.5" customHeight="1">
      <c r="A17" s="74" t="s">
        <v>99</v>
      </c>
      <c r="G17" s="151">
        <v>1778</v>
      </c>
      <c r="H17" s="90"/>
      <c r="I17" s="78">
        <v>1933</v>
      </c>
      <c r="K17" s="151">
        <v>4372</v>
      </c>
      <c r="M17" s="78">
        <v>9087</v>
      </c>
    </row>
    <row r="18" spans="1:13" s="74" customFormat="1" ht="16.5" customHeight="1">
      <c r="A18" s="74" t="s">
        <v>121</v>
      </c>
      <c r="E18" s="88"/>
      <c r="F18" s="88"/>
      <c r="G18" s="152">
        <v>-363</v>
      </c>
      <c r="H18" s="90"/>
      <c r="I18" s="81">
        <v>-10</v>
      </c>
      <c r="K18" s="152">
        <v>-126</v>
      </c>
      <c r="M18" s="81">
        <v>-142</v>
      </c>
    </row>
    <row r="19" spans="1:13" s="74" customFormat="1" ht="16.5" customHeight="1">
      <c r="A19" s="74" t="s">
        <v>119</v>
      </c>
      <c r="G19" s="153">
        <v>-5044</v>
      </c>
      <c r="H19" s="90"/>
      <c r="I19" s="154">
        <v>-16926</v>
      </c>
      <c r="K19" s="156">
        <v>-1452</v>
      </c>
      <c r="M19" s="157">
        <v>-15690</v>
      </c>
    </row>
    <row r="20" spans="1:13" s="74" customFormat="1" ht="16.5" customHeight="1">
      <c r="G20" s="85"/>
      <c r="H20" s="86"/>
      <c r="I20" s="86"/>
      <c r="K20" s="85"/>
      <c r="M20" s="86"/>
    </row>
    <row r="21" spans="1:13" s="74" customFormat="1" ht="16.5" customHeight="1">
      <c r="A21" s="84" t="s">
        <v>100</v>
      </c>
      <c r="E21" s="88"/>
      <c r="F21" s="88"/>
      <c r="G21" s="85"/>
      <c r="I21" s="86"/>
      <c r="K21" s="85"/>
      <c r="M21" s="86"/>
    </row>
    <row r="22" spans="1:13" s="74" customFormat="1" ht="16.5" customHeight="1">
      <c r="A22" s="84"/>
      <c r="B22" s="84" t="s">
        <v>101</v>
      </c>
      <c r="E22" s="88"/>
      <c r="F22" s="88"/>
      <c r="G22" s="85">
        <f>SUM(G14:G20)</f>
        <v>112179</v>
      </c>
      <c r="H22" s="86"/>
      <c r="I22" s="86">
        <f>SUM(I14:I20)</f>
        <v>-11116</v>
      </c>
      <c r="K22" s="85">
        <v>153088</v>
      </c>
      <c r="M22" s="86">
        <f>SUM(M14:M20)</f>
        <v>-1315</v>
      </c>
    </row>
    <row r="23" spans="1:13" s="74" customFormat="1" ht="16.5" customHeight="1">
      <c r="A23" s="74" t="s">
        <v>53</v>
      </c>
      <c r="E23" s="88"/>
      <c r="F23" s="88"/>
      <c r="G23" s="87">
        <v>-23467</v>
      </c>
      <c r="H23" s="86"/>
      <c r="I23" s="132">
        <v>-16838</v>
      </c>
      <c r="K23" s="87">
        <v>-49284</v>
      </c>
      <c r="M23" s="132">
        <v>-30154</v>
      </c>
    </row>
    <row r="24" spans="1:13" s="74" customFormat="1" ht="16.5" customHeight="1">
      <c r="A24" s="84"/>
      <c r="E24" s="88"/>
      <c r="F24" s="88"/>
      <c r="G24" s="85"/>
      <c r="H24" s="86"/>
      <c r="I24" s="86"/>
      <c r="K24" s="85"/>
      <c r="M24" s="86"/>
    </row>
    <row r="25" spans="1:13" s="74" customFormat="1" ht="16.5" customHeight="1">
      <c r="A25" s="84" t="s">
        <v>88</v>
      </c>
      <c r="E25" s="88"/>
      <c r="F25" s="88"/>
      <c r="G25" s="85">
        <f>SUM(G22:G24)</f>
        <v>88712</v>
      </c>
      <c r="H25" s="86"/>
      <c r="I25" s="86">
        <f>SUM(I22:I24)</f>
        <v>-27954</v>
      </c>
      <c r="K25" s="85">
        <f>SUM(K22:K24)</f>
        <v>103804</v>
      </c>
      <c r="M25" s="86">
        <f>SUM(M22:M24)</f>
        <v>-31469</v>
      </c>
    </row>
    <row r="26" spans="1:13" s="74" customFormat="1" ht="16.5" customHeight="1">
      <c r="A26" s="74" t="s">
        <v>56</v>
      </c>
      <c r="E26" s="88">
        <v>14</v>
      </c>
      <c r="F26" s="88"/>
      <c r="G26" s="158">
        <v>-12556</v>
      </c>
      <c r="H26" s="86"/>
      <c r="I26" s="159">
        <v>6679</v>
      </c>
      <c r="K26" s="87">
        <v>-14591</v>
      </c>
      <c r="M26" s="132">
        <v>23924</v>
      </c>
    </row>
    <row r="27" spans="1:13" s="74" customFormat="1" ht="16.5" customHeight="1">
      <c r="E27" s="88"/>
      <c r="F27" s="88"/>
      <c r="G27" s="85"/>
      <c r="H27" s="86"/>
      <c r="I27" s="86"/>
      <c r="K27" s="85"/>
      <c r="M27" s="86"/>
    </row>
    <row r="28" spans="1:13" s="74" customFormat="1" ht="16.5" customHeight="1" thickBot="1">
      <c r="A28" s="84" t="s">
        <v>102</v>
      </c>
      <c r="E28" s="88"/>
      <c r="F28" s="88"/>
      <c r="G28" s="89">
        <f>SUM(G25:G27)</f>
        <v>76156</v>
      </c>
      <c r="H28" s="78"/>
      <c r="I28" s="133">
        <f>SUM(I25:I27)</f>
        <v>-21275</v>
      </c>
      <c r="K28" s="89">
        <f>SUM(K25:K27)</f>
        <v>89213</v>
      </c>
      <c r="M28" s="133">
        <f>SUM(M25:M27)</f>
        <v>-7545</v>
      </c>
    </row>
    <row r="29" spans="1:13" s="74" customFormat="1" ht="16.5" customHeight="1" thickTop="1">
      <c r="A29" s="84"/>
      <c r="E29" s="88"/>
      <c r="F29" s="88"/>
      <c r="G29" s="151"/>
      <c r="H29" s="78"/>
      <c r="I29" s="78"/>
      <c r="K29" s="151"/>
      <c r="M29" s="78"/>
    </row>
    <row r="30" spans="1:13" s="74" customFormat="1" ht="16.5" customHeight="1">
      <c r="A30" s="84"/>
      <c r="F30" s="88"/>
      <c r="G30" s="151"/>
      <c r="H30" s="78"/>
      <c r="I30" s="78"/>
      <c r="K30" s="151"/>
      <c r="M30" s="78"/>
    </row>
    <row r="31" spans="1:13" s="74" customFormat="1" ht="16.5" customHeight="1">
      <c r="A31" s="84"/>
      <c r="F31" s="88"/>
      <c r="G31" s="151"/>
      <c r="H31" s="78"/>
      <c r="I31" s="78"/>
      <c r="K31" s="151"/>
      <c r="M31" s="78"/>
    </row>
    <row r="32" spans="1:13" s="74" customFormat="1" ht="16.5" customHeight="1">
      <c r="A32" s="84" t="s">
        <v>103</v>
      </c>
      <c r="E32" s="88"/>
      <c r="F32" s="88"/>
      <c r="G32" s="151"/>
      <c r="H32" s="78"/>
      <c r="I32" s="78"/>
      <c r="K32" s="151"/>
      <c r="M32" s="78"/>
    </row>
    <row r="33" spans="1:13" s="74" customFormat="1" ht="16.5" customHeight="1">
      <c r="G33" s="151"/>
      <c r="H33" s="78"/>
      <c r="I33" s="78"/>
      <c r="K33" s="151"/>
      <c r="M33" s="78"/>
    </row>
    <row r="34" spans="1:13" s="74" customFormat="1" ht="16.5" customHeight="1" thickBot="1">
      <c r="A34" s="74" t="s">
        <v>103</v>
      </c>
      <c r="E34" s="88">
        <v>15</v>
      </c>
      <c r="F34" s="88"/>
      <c r="G34" s="160">
        <f>+G28/7400</f>
        <v>10.291351351351352</v>
      </c>
      <c r="H34" s="78"/>
      <c r="I34" s="161">
        <f>+I28/7400</f>
        <v>-2.875</v>
      </c>
      <c r="K34" s="160">
        <f>+K28/7400</f>
        <v>12.055810810810812</v>
      </c>
      <c r="M34" s="161">
        <f>+M28/7400</f>
        <v>-1.0195945945945946</v>
      </c>
    </row>
    <row r="35" spans="1:13" s="70" customFormat="1" ht="16.5" customHeight="1" thickTop="1">
      <c r="E35" s="71"/>
      <c r="F35" s="71"/>
      <c r="G35" s="72"/>
      <c r="H35" s="73"/>
      <c r="I35" s="72"/>
    </row>
    <row r="36" spans="1:13" ht="16.5" customHeight="1">
      <c r="G36" s="58"/>
      <c r="I36" s="58"/>
    </row>
    <row r="37" spans="1:13" ht="16.5" customHeight="1">
      <c r="E37" s="69"/>
      <c r="F37" s="69"/>
    </row>
    <row r="38" spans="1:13" ht="16.5" customHeight="1">
      <c r="E38" s="69"/>
      <c r="F38" s="69"/>
    </row>
    <row r="39" spans="1:13" ht="16.5" customHeight="1">
      <c r="E39" s="69"/>
      <c r="F39" s="69"/>
    </row>
    <row r="40" spans="1:13" ht="16.5" customHeight="1">
      <c r="E40" s="69"/>
      <c r="F40" s="69"/>
    </row>
    <row r="41" spans="1:13" ht="16.5" customHeight="1">
      <c r="E41" s="69"/>
      <c r="F41" s="69"/>
    </row>
    <row r="42" spans="1:13" ht="16.5" customHeight="1">
      <c r="E42" s="69"/>
      <c r="F42" s="69"/>
    </row>
    <row r="43" spans="1:13" ht="16.5" customHeight="1">
      <c r="E43" s="69"/>
      <c r="F43" s="69"/>
    </row>
    <row r="44" spans="1:13" ht="16.5" customHeight="1">
      <c r="E44" s="69"/>
      <c r="F44" s="69"/>
    </row>
    <row r="45" spans="1:13" ht="16.5" customHeight="1">
      <c r="E45" s="69"/>
      <c r="F45" s="69"/>
    </row>
    <row r="46" spans="1:13" ht="16.5" customHeight="1">
      <c r="E46" s="69"/>
      <c r="F46" s="69"/>
    </row>
    <row r="47" spans="1:13" ht="16.5" customHeight="1">
      <c r="E47" s="69"/>
      <c r="F47" s="69"/>
    </row>
    <row r="48" spans="1:13" ht="16.5" customHeight="1">
      <c r="E48" s="69"/>
      <c r="F48" s="69"/>
    </row>
    <row r="49" spans="1:13" ht="22.2" customHeight="1">
      <c r="A49" s="66" t="s">
        <v>93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</sheetData>
  <mergeCells count="2">
    <mergeCell ref="G6:I6"/>
    <mergeCell ref="K6:M6"/>
  </mergeCells>
  <pageMargins left="0.8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A136-332F-4B99-B24C-1DD7AC74E449}">
  <dimension ref="A1:M49"/>
  <sheetViews>
    <sheetView zoomScale="140" zoomScaleNormal="140" zoomScaleSheetLayoutView="100" workbookViewId="0"/>
  </sheetViews>
  <sheetFormatPr defaultColWidth="1.75" defaultRowHeight="16.5" customHeight="1"/>
  <cols>
    <col min="1" max="3" width="1.75" style="43" customWidth="1"/>
    <col min="4" max="4" width="28.75" style="43" customWidth="1"/>
    <col min="5" max="5" width="1.125" style="43" customWidth="1"/>
    <col min="6" max="6" width="1.125" style="12" customWidth="1"/>
    <col min="7" max="7" width="14.25" style="12" customWidth="1"/>
    <col min="8" max="8" width="0.875" style="12" customWidth="1"/>
    <col min="9" max="9" width="14.25" style="12" customWidth="1"/>
    <col min="10" max="10" width="0.875" style="43" customWidth="1"/>
    <col min="11" max="11" width="13.625" style="43" customWidth="1"/>
    <col min="12" max="12" width="0.875" style="43" customWidth="1"/>
    <col min="13" max="13" width="13.625" style="43" customWidth="1"/>
    <col min="14" max="145" width="9.125" style="43" customWidth="1"/>
    <col min="146" max="16384" width="1.75" style="43"/>
  </cols>
  <sheetData>
    <row r="1" spans="1:13" ht="16.5" customHeight="1">
      <c r="A1" s="62" t="s">
        <v>6</v>
      </c>
      <c r="B1" s="63"/>
      <c r="C1" s="63"/>
      <c r="D1" s="63"/>
      <c r="E1" s="63"/>
      <c r="F1" s="63"/>
      <c r="G1" s="64"/>
      <c r="H1" s="64"/>
      <c r="I1" s="64"/>
    </row>
    <row r="2" spans="1:13" ht="16.5" customHeight="1">
      <c r="A2" s="62" t="s">
        <v>79</v>
      </c>
      <c r="B2" s="63"/>
      <c r="C2" s="63"/>
      <c r="D2" s="63"/>
      <c r="E2" s="63"/>
      <c r="F2" s="63"/>
      <c r="G2" s="64"/>
      <c r="H2" s="64"/>
      <c r="I2" s="64"/>
    </row>
    <row r="3" spans="1:13" ht="16.5" customHeight="1">
      <c r="A3" s="65" t="str">
        <f>'4'!A3</f>
        <v>For the three-month and six-month periods ended 30 June 2023</v>
      </c>
      <c r="B3" s="66"/>
      <c r="C3" s="66"/>
      <c r="D3" s="66"/>
      <c r="E3" s="66"/>
      <c r="F3" s="66"/>
      <c r="G3" s="67"/>
      <c r="H3" s="67"/>
      <c r="I3" s="67"/>
      <c r="J3" s="44"/>
      <c r="K3" s="44"/>
      <c r="L3" s="44"/>
      <c r="M3" s="44"/>
    </row>
    <row r="4" spans="1:13" ht="16.5" customHeight="1">
      <c r="A4" s="63"/>
      <c r="B4" s="63"/>
      <c r="C4" s="63"/>
      <c r="D4" s="63"/>
      <c r="E4" s="63"/>
      <c r="F4" s="63"/>
      <c r="G4" s="64"/>
      <c r="H4" s="64"/>
      <c r="I4" s="64"/>
    </row>
    <row r="5" spans="1:13" ht="16.5" customHeight="1">
      <c r="A5" s="63"/>
      <c r="B5" s="63"/>
      <c r="C5" s="63"/>
      <c r="D5" s="63"/>
      <c r="E5" s="63"/>
      <c r="F5" s="63"/>
      <c r="G5" s="64"/>
      <c r="H5" s="64"/>
      <c r="I5" s="64"/>
    </row>
    <row r="6" spans="1:13" s="92" customFormat="1" ht="16.5" customHeight="1">
      <c r="A6" s="70"/>
      <c r="B6" s="70"/>
      <c r="C6" s="70"/>
      <c r="D6" s="70"/>
      <c r="E6" s="70"/>
      <c r="F6" s="70"/>
      <c r="G6" s="164" t="s">
        <v>96</v>
      </c>
      <c r="H6" s="164"/>
      <c r="I6" s="164"/>
      <c r="J6" s="135"/>
      <c r="K6" s="164" t="s">
        <v>97</v>
      </c>
      <c r="L6" s="164"/>
      <c r="M6" s="164"/>
    </row>
    <row r="7" spans="1:13" s="92" customFormat="1" ht="16.5" customHeight="1">
      <c r="A7" s="70"/>
      <c r="B7" s="70"/>
      <c r="C7" s="70"/>
      <c r="D7" s="70"/>
      <c r="E7" s="70"/>
      <c r="F7" s="70"/>
      <c r="G7" s="136" t="s">
        <v>95</v>
      </c>
      <c r="H7" s="73"/>
      <c r="I7" s="136" t="s">
        <v>95</v>
      </c>
      <c r="J7" s="70"/>
      <c r="K7" s="136" t="s">
        <v>95</v>
      </c>
      <c r="L7" s="73"/>
      <c r="M7" s="136" t="s">
        <v>95</v>
      </c>
    </row>
    <row r="8" spans="1:13" s="92" customFormat="1" ht="16.5" customHeight="1">
      <c r="A8" s="70"/>
      <c r="B8" s="70"/>
      <c r="C8" s="70"/>
      <c r="D8" s="70"/>
      <c r="E8" s="70"/>
      <c r="F8" s="70"/>
      <c r="G8" s="137" t="s">
        <v>90</v>
      </c>
      <c r="H8" s="138"/>
      <c r="I8" s="137" t="s">
        <v>85</v>
      </c>
      <c r="J8" s="139"/>
      <c r="K8" s="137" t="s">
        <v>90</v>
      </c>
      <c r="L8" s="138"/>
      <c r="M8" s="137" t="s">
        <v>85</v>
      </c>
    </row>
    <row r="9" spans="1:13" s="92" customFormat="1" ht="16.5" customHeight="1">
      <c r="A9" s="70"/>
      <c r="B9" s="70"/>
      <c r="C9" s="70"/>
      <c r="D9" s="70"/>
      <c r="E9" s="70"/>
      <c r="F9" s="140"/>
      <c r="G9" s="141" t="s">
        <v>54</v>
      </c>
      <c r="H9" s="138"/>
      <c r="I9" s="141" t="s">
        <v>54</v>
      </c>
      <c r="J9" s="140"/>
      <c r="K9" s="141" t="s">
        <v>54</v>
      </c>
      <c r="L9" s="138"/>
      <c r="M9" s="141" t="s">
        <v>54</v>
      </c>
    </row>
    <row r="10" spans="1:13" s="92" customFormat="1" ht="16.5" customHeight="1">
      <c r="A10" s="142"/>
      <c r="B10" s="70"/>
      <c r="C10" s="70"/>
      <c r="D10" s="70"/>
      <c r="E10" s="70"/>
      <c r="F10" s="70"/>
      <c r="G10" s="143"/>
      <c r="H10" s="144"/>
      <c r="I10" s="144"/>
      <c r="K10" s="143"/>
      <c r="M10" s="144"/>
    </row>
    <row r="11" spans="1:13" s="92" customFormat="1" ht="16.5" customHeight="1">
      <c r="A11" s="142" t="s">
        <v>102</v>
      </c>
      <c r="B11" s="70"/>
      <c r="C11" s="70"/>
      <c r="D11" s="70"/>
      <c r="E11" s="70"/>
      <c r="F11" s="70"/>
      <c r="G11" s="145">
        <f>'4'!G28</f>
        <v>76156</v>
      </c>
      <c r="H11" s="144"/>
      <c r="I11" s="146">
        <f>'4'!I28</f>
        <v>-21275</v>
      </c>
      <c r="K11" s="145">
        <f>'4'!K28</f>
        <v>89213</v>
      </c>
      <c r="M11" s="146">
        <v>-7545</v>
      </c>
    </row>
    <row r="12" spans="1:13" s="92" customFormat="1" ht="16.5" customHeight="1">
      <c r="A12" s="70"/>
      <c r="B12" s="70"/>
      <c r="C12" s="70"/>
      <c r="D12" s="70"/>
      <c r="E12" s="70"/>
      <c r="F12" s="71"/>
      <c r="G12" s="143"/>
      <c r="H12" s="144"/>
      <c r="I12" s="144"/>
      <c r="K12" s="143"/>
      <c r="M12" s="144"/>
    </row>
    <row r="13" spans="1:13" s="92" customFormat="1" ht="16.5" customHeight="1">
      <c r="A13" s="142" t="s">
        <v>104</v>
      </c>
      <c r="B13" s="70"/>
      <c r="C13" s="70"/>
      <c r="D13" s="70"/>
      <c r="E13" s="70"/>
      <c r="F13" s="71"/>
      <c r="G13" s="143"/>
      <c r="I13" s="144"/>
      <c r="K13" s="143"/>
      <c r="M13" s="144"/>
    </row>
    <row r="14" spans="1:13" s="92" customFormat="1" ht="16.5" customHeight="1" thickBot="1">
      <c r="A14" s="70"/>
      <c r="B14" s="142" t="s">
        <v>105</v>
      </c>
      <c r="C14" s="70"/>
      <c r="D14" s="70"/>
      <c r="E14" s="70"/>
      <c r="F14" s="71"/>
      <c r="G14" s="147">
        <f>SUM(G11:G12)</f>
        <v>76156</v>
      </c>
      <c r="H14" s="73"/>
      <c r="I14" s="148">
        <f>SUM(I11:I12)</f>
        <v>-21275</v>
      </c>
      <c r="K14" s="147">
        <f>SUM(K11:K12)</f>
        <v>89213</v>
      </c>
      <c r="M14" s="148">
        <f>SUM(M11:M12)</f>
        <v>-7545</v>
      </c>
    </row>
    <row r="15" spans="1:13" s="76" customFormat="1" ht="16.5" customHeight="1" thickTop="1">
      <c r="A15" s="74"/>
      <c r="B15" s="74"/>
      <c r="C15" s="74"/>
      <c r="D15" s="74"/>
      <c r="E15" s="74"/>
      <c r="F15" s="88"/>
      <c r="G15" s="90"/>
      <c r="H15" s="90"/>
      <c r="I15" s="90"/>
    </row>
    <row r="16" spans="1:13" s="92" customFormat="1" ht="16.5" customHeight="1">
      <c r="A16" s="70"/>
      <c r="B16" s="70"/>
      <c r="C16" s="70"/>
      <c r="D16" s="70"/>
      <c r="E16" s="70"/>
      <c r="F16" s="71"/>
      <c r="G16" s="91"/>
      <c r="H16" s="91"/>
      <c r="I16" s="91"/>
    </row>
    <row r="17" spans="1:9" ht="16.5" customHeight="1">
      <c r="A17" s="63"/>
      <c r="B17" s="63"/>
      <c r="C17" s="63"/>
      <c r="D17" s="63"/>
      <c r="E17" s="63"/>
      <c r="F17" s="63"/>
      <c r="G17" s="68"/>
      <c r="H17" s="64"/>
      <c r="I17" s="68"/>
    </row>
    <row r="18" spans="1:9" ht="16.5" customHeight="1">
      <c r="A18" s="62"/>
      <c r="B18" s="63"/>
      <c r="C18" s="63"/>
      <c r="D18" s="63"/>
      <c r="E18" s="63"/>
      <c r="F18" s="69"/>
      <c r="G18" s="9"/>
      <c r="H18" s="9"/>
      <c r="I18" s="9"/>
    </row>
    <row r="19" spans="1:9" ht="16.5" customHeight="1">
      <c r="A19" s="62"/>
      <c r="B19" s="63"/>
      <c r="C19" s="63"/>
      <c r="D19" s="63"/>
      <c r="E19" s="63"/>
      <c r="F19" s="69"/>
      <c r="G19" s="9"/>
      <c r="H19" s="9"/>
      <c r="I19" s="9"/>
    </row>
    <row r="20" spans="1:9" ht="16.5" customHeight="1">
      <c r="A20" s="62"/>
      <c r="B20" s="63"/>
      <c r="C20" s="63"/>
      <c r="D20" s="63"/>
      <c r="E20" s="63"/>
      <c r="F20" s="69"/>
      <c r="G20" s="9"/>
      <c r="H20" s="9"/>
      <c r="I20" s="9"/>
    </row>
    <row r="21" spans="1:9" ht="16.5" customHeight="1">
      <c r="A21" s="62"/>
      <c r="B21" s="63"/>
      <c r="C21" s="63"/>
      <c r="D21" s="63"/>
      <c r="E21" s="63"/>
      <c r="F21" s="69"/>
      <c r="G21" s="9"/>
      <c r="H21" s="9"/>
      <c r="I21" s="9"/>
    </row>
    <row r="22" spans="1:9" ht="16.5" customHeight="1">
      <c r="A22" s="63"/>
      <c r="B22" s="63"/>
      <c r="C22" s="63"/>
      <c r="D22" s="63"/>
      <c r="E22" s="63"/>
      <c r="F22" s="69"/>
      <c r="G22" s="9"/>
      <c r="H22" s="9"/>
      <c r="I22" s="9"/>
    </row>
    <row r="23" spans="1:9" ht="16.5" customHeight="1">
      <c r="A23" s="63"/>
      <c r="B23" s="63"/>
      <c r="C23" s="63"/>
      <c r="D23" s="63"/>
      <c r="E23" s="63"/>
      <c r="F23" s="69"/>
      <c r="G23" s="9"/>
      <c r="H23" s="9"/>
      <c r="I23" s="9"/>
    </row>
    <row r="24" spans="1:9" ht="16.5" customHeight="1">
      <c r="A24" s="63"/>
      <c r="B24" s="63"/>
      <c r="C24" s="63"/>
      <c r="D24" s="63"/>
      <c r="E24" s="63"/>
      <c r="F24" s="69"/>
      <c r="G24" s="9"/>
      <c r="H24" s="9"/>
      <c r="I24" s="9"/>
    </row>
    <row r="25" spans="1:9" ht="16.5" customHeight="1">
      <c r="A25" s="62"/>
      <c r="B25" s="63"/>
      <c r="C25" s="63"/>
      <c r="D25" s="63"/>
      <c r="E25" s="63"/>
      <c r="F25" s="69"/>
      <c r="G25" s="64"/>
      <c r="H25" s="64"/>
      <c r="I25" s="64"/>
    </row>
    <row r="26" spans="1:9" ht="16.5" customHeight="1">
      <c r="A26" s="62"/>
      <c r="B26" s="63"/>
      <c r="C26" s="63"/>
      <c r="D26" s="63"/>
      <c r="E26" s="63"/>
      <c r="F26" s="69"/>
      <c r="G26" s="64"/>
      <c r="H26" s="64"/>
      <c r="I26" s="64"/>
    </row>
    <row r="27" spans="1:9" ht="16.5" customHeight="1">
      <c r="A27" s="62"/>
      <c r="B27" s="63"/>
      <c r="C27" s="63"/>
      <c r="D27" s="63"/>
      <c r="E27" s="63"/>
      <c r="F27" s="69"/>
      <c r="G27" s="64"/>
      <c r="H27" s="64"/>
      <c r="I27" s="64"/>
    </row>
    <row r="28" spans="1:9" ht="16.5" customHeight="1">
      <c r="A28" s="62"/>
      <c r="B28" s="63"/>
      <c r="C28" s="63"/>
      <c r="D28" s="63"/>
      <c r="E28" s="63"/>
      <c r="F28" s="69"/>
      <c r="G28" s="64"/>
      <c r="H28" s="64"/>
      <c r="I28" s="64"/>
    </row>
    <row r="29" spans="1:9" ht="16.5" customHeight="1">
      <c r="A29" s="62"/>
      <c r="B29" s="63"/>
      <c r="C29" s="63"/>
      <c r="D29" s="63"/>
      <c r="E29" s="63"/>
      <c r="F29" s="69"/>
      <c r="G29" s="64"/>
      <c r="H29" s="64"/>
      <c r="I29" s="64"/>
    </row>
    <row r="30" spans="1:9" ht="16.5" customHeight="1">
      <c r="A30" s="63"/>
      <c r="B30" s="63"/>
      <c r="C30" s="63"/>
      <c r="D30" s="63"/>
      <c r="E30" s="63"/>
      <c r="F30" s="69"/>
      <c r="G30" s="10"/>
      <c r="H30" s="10"/>
      <c r="I30" s="10"/>
    </row>
    <row r="31" spans="1:9" ht="16.5" customHeight="1">
      <c r="A31" s="62"/>
      <c r="B31" s="63"/>
      <c r="C31" s="63"/>
      <c r="D31" s="63"/>
      <c r="E31" s="63"/>
      <c r="F31" s="69"/>
      <c r="G31" s="64"/>
      <c r="H31" s="64"/>
      <c r="I31" s="64"/>
    </row>
    <row r="32" spans="1:9" ht="16.5" customHeight="1">
      <c r="A32" s="62"/>
      <c r="B32" s="63"/>
      <c r="C32" s="63"/>
      <c r="D32" s="63"/>
      <c r="E32" s="63"/>
      <c r="F32" s="69"/>
      <c r="G32" s="64"/>
      <c r="H32" s="64"/>
      <c r="I32" s="64"/>
    </row>
    <row r="33" spans="1:9" ht="16.5" customHeight="1">
      <c r="A33" s="63"/>
      <c r="B33" s="63"/>
      <c r="C33" s="63"/>
      <c r="D33" s="63"/>
      <c r="E33" s="63"/>
      <c r="F33" s="69"/>
      <c r="G33" s="93"/>
      <c r="H33" s="64"/>
      <c r="I33" s="93"/>
    </row>
    <row r="34" spans="1:9" ht="16.5" customHeight="1">
      <c r="A34" s="63"/>
      <c r="B34" s="63"/>
      <c r="C34" s="63"/>
      <c r="D34" s="63"/>
      <c r="E34" s="63"/>
      <c r="F34" s="63"/>
      <c r="G34" s="11"/>
      <c r="H34" s="10"/>
      <c r="I34" s="11"/>
    </row>
    <row r="35" spans="1:9" ht="16.5" customHeight="1">
      <c r="A35" s="63"/>
      <c r="B35" s="63"/>
      <c r="C35" s="63"/>
      <c r="D35" s="63"/>
      <c r="E35" s="63"/>
      <c r="F35" s="63"/>
      <c r="G35" s="11"/>
      <c r="H35" s="10"/>
      <c r="I35" s="11"/>
    </row>
    <row r="36" spans="1:9" ht="16.5" customHeight="1">
      <c r="A36" s="63"/>
      <c r="B36" s="63"/>
      <c r="C36" s="63"/>
      <c r="D36" s="63"/>
      <c r="E36" s="63"/>
      <c r="F36" s="69"/>
      <c r="G36" s="64"/>
      <c r="H36" s="64"/>
      <c r="I36" s="64"/>
    </row>
    <row r="37" spans="1:9" ht="16.5" customHeight="1">
      <c r="A37" s="63"/>
      <c r="B37" s="63"/>
      <c r="C37" s="63"/>
      <c r="D37" s="63"/>
      <c r="E37" s="63"/>
      <c r="F37" s="69"/>
      <c r="G37" s="64"/>
      <c r="H37" s="64"/>
      <c r="I37" s="64"/>
    </row>
    <row r="38" spans="1:9" ht="16.5" customHeight="1">
      <c r="A38" s="63"/>
      <c r="B38" s="63"/>
      <c r="C38" s="63"/>
      <c r="D38" s="63"/>
      <c r="E38" s="63"/>
      <c r="F38" s="69"/>
      <c r="G38" s="64"/>
      <c r="H38" s="64"/>
      <c r="I38" s="64"/>
    </row>
    <row r="39" spans="1:9" ht="16.5" customHeight="1">
      <c r="A39" s="63"/>
      <c r="B39" s="63"/>
      <c r="C39" s="63"/>
      <c r="D39" s="63"/>
      <c r="E39" s="63"/>
      <c r="F39" s="69"/>
      <c r="G39" s="64"/>
      <c r="H39" s="64"/>
      <c r="I39" s="64"/>
    </row>
    <row r="40" spans="1:9" ht="16.5" customHeight="1">
      <c r="A40" s="63"/>
      <c r="B40" s="63"/>
      <c r="C40" s="63"/>
      <c r="D40" s="63"/>
      <c r="E40" s="63"/>
      <c r="F40" s="69"/>
      <c r="G40" s="64"/>
      <c r="H40" s="64"/>
      <c r="I40" s="64"/>
    </row>
    <row r="41" spans="1:9" ht="16.5" customHeight="1">
      <c r="A41" s="63"/>
      <c r="B41" s="63"/>
      <c r="C41" s="63"/>
      <c r="D41" s="63"/>
      <c r="E41" s="63"/>
      <c r="F41" s="69"/>
      <c r="G41" s="64"/>
      <c r="H41" s="64"/>
      <c r="I41" s="64"/>
    </row>
    <row r="42" spans="1:9" ht="16.5" customHeight="1">
      <c r="A42" s="63"/>
      <c r="B42" s="63"/>
      <c r="C42" s="63"/>
      <c r="D42" s="63"/>
      <c r="E42" s="63"/>
      <c r="F42" s="69"/>
      <c r="G42" s="64"/>
      <c r="H42" s="64"/>
      <c r="I42" s="64"/>
    </row>
    <row r="43" spans="1:9" ht="16.5" customHeight="1">
      <c r="A43" s="63"/>
      <c r="B43" s="63"/>
      <c r="C43" s="63"/>
      <c r="D43" s="63"/>
      <c r="E43" s="63"/>
      <c r="F43" s="69"/>
      <c r="G43" s="64"/>
      <c r="H43" s="64"/>
      <c r="I43" s="64"/>
    </row>
    <row r="44" spans="1:9" ht="16.5" customHeight="1">
      <c r="A44" s="63"/>
      <c r="B44" s="63"/>
      <c r="C44" s="63"/>
      <c r="D44" s="63"/>
      <c r="E44" s="63"/>
      <c r="F44" s="69"/>
      <c r="G44" s="64"/>
      <c r="H44" s="64"/>
      <c r="I44" s="64"/>
    </row>
    <row r="45" spans="1:9" ht="16.5" customHeight="1">
      <c r="A45" s="63"/>
      <c r="B45" s="63"/>
      <c r="C45" s="63"/>
      <c r="D45" s="63"/>
      <c r="E45" s="63"/>
      <c r="F45" s="69"/>
      <c r="G45" s="64"/>
      <c r="H45" s="64"/>
      <c r="I45" s="64"/>
    </row>
    <row r="46" spans="1:9" ht="16.5" customHeight="1">
      <c r="A46" s="63"/>
      <c r="B46" s="63"/>
      <c r="C46" s="63"/>
      <c r="D46" s="63"/>
      <c r="E46" s="63"/>
      <c r="F46" s="69"/>
      <c r="G46" s="64"/>
      <c r="H46" s="64"/>
      <c r="I46" s="64"/>
    </row>
    <row r="47" spans="1:9" ht="16.5" customHeight="1">
      <c r="A47" s="63"/>
      <c r="B47" s="63"/>
      <c r="C47" s="63"/>
      <c r="D47" s="63"/>
      <c r="E47" s="63"/>
      <c r="F47" s="69"/>
      <c r="G47" s="64"/>
      <c r="H47" s="64"/>
      <c r="I47" s="64"/>
    </row>
    <row r="48" spans="1:9" ht="13.5" customHeight="1">
      <c r="A48" s="63"/>
      <c r="B48" s="63"/>
      <c r="C48" s="63"/>
      <c r="D48" s="63"/>
      <c r="E48" s="63"/>
      <c r="F48" s="69"/>
      <c r="G48" s="64"/>
      <c r="H48" s="64"/>
      <c r="I48" s="64"/>
    </row>
    <row r="49" spans="1:13" ht="22.2" customHeight="1">
      <c r="A49" s="94" t="str">
        <f>'4'!A49:I49</f>
        <v>The accompanying notes on pages 8 to 17 are an integral part of this interim financial information.</v>
      </c>
      <c r="B49" s="94"/>
      <c r="C49" s="94"/>
      <c r="D49" s="94"/>
      <c r="E49" s="94"/>
      <c r="F49" s="94"/>
      <c r="G49" s="94"/>
      <c r="H49" s="94"/>
      <c r="I49" s="94"/>
      <c r="J49" s="44"/>
      <c r="K49" s="44"/>
      <c r="L49" s="44"/>
      <c r="M49" s="44"/>
    </row>
  </sheetData>
  <mergeCells count="2">
    <mergeCell ref="G6:I6"/>
    <mergeCell ref="K6:M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3771-8FCF-4ABD-8817-D4C81E886A60}">
  <dimension ref="A1:O33"/>
  <sheetViews>
    <sheetView zoomScale="120" zoomScaleNormal="120" zoomScaleSheetLayoutView="85" zoomScalePageLayoutView="60" workbookViewId="0"/>
  </sheetViews>
  <sheetFormatPr defaultColWidth="2.75" defaultRowHeight="16.5" customHeight="1"/>
  <cols>
    <col min="1" max="3" width="2.125" style="46" customWidth="1"/>
    <col min="4" max="4" width="46.625" style="46" customWidth="1"/>
    <col min="5" max="5" width="2" style="46" customWidth="1"/>
    <col min="6" max="6" width="0.875" style="46" customWidth="1"/>
    <col min="7" max="7" width="16.625" style="46" customWidth="1"/>
    <col min="8" max="8" width="0.875" style="46" customWidth="1"/>
    <col min="9" max="9" width="16.625" style="46" customWidth="1"/>
    <col min="10" max="10" width="0.875" style="46" customWidth="1"/>
    <col min="11" max="11" width="16.625" style="46" customWidth="1"/>
    <col min="12" max="12" width="0.875" style="46" customWidth="1"/>
    <col min="13" max="13" width="16.625" style="46" customWidth="1"/>
    <col min="14" max="14" width="0.875" style="46" customWidth="1"/>
    <col min="15" max="15" width="16.625" style="46" customWidth="1"/>
    <col min="16" max="16384" width="2.75" style="46"/>
  </cols>
  <sheetData>
    <row r="1" spans="1:15" ht="16.5" customHeight="1">
      <c r="A1" s="42" t="s">
        <v>6</v>
      </c>
      <c r="B1" s="43"/>
      <c r="C1" s="43"/>
      <c r="D1" s="43"/>
      <c r="E1" s="43"/>
      <c r="F1" s="12"/>
      <c r="G1" s="12"/>
      <c r="H1" s="12"/>
      <c r="I1" s="12"/>
    </row>
    <row r="2" spans="1:15" ht="16.5" customHeight="1">
      <c r="A2" s="42" t="s">
        <v>67</v>
      </c>
      <c r="B2" s="43"/>
      <c r="C2" s="43"/>
      <c r="D2" s="43"/>
      <c r="E2" s="43"/>
      <c r="F2" s="12"/>
      <c r="G2" s="12"/>
      <c r="H2" s="12"/>
      <c r="I2" s="12"/>
    </row>
    <row r="3" spans="1:15" ht="16.5" customHeight="1">
      <c r="A3" s="37" t="str">
        <f>'7'!A3</f>
        <v>For the six-month period ended 30 June 2023</v>
      </c>
      <c r="B3" s="44"/>
      <c r="C3" s="44"/>
      <c r="D3" s="44"/>
      <c r="E3" s="44"/>
      <c r="F3" s="13"/>
      <c r="G3" s="13"/>
      <c r="H3" s="13"/>
      <c r="I3" s="13"/>
      <c r="J3" s="47"/>
      <c r="K3" s="47"/>
      <c r="L3" s="47"/>
      <c r="M3" s="47"/>
      <c r="N3" s="47"/>
      <c r="O3" s="47"/>
    </row>
    <row r="4" spans="1:15" ht="16.5" customHeight="1">
      <c r="A4" s="48"/>
      <c r="B4" s="49"/>
      <c r="C4" s="48"/>
      <c r="D4" s="48"/>
      <c r="E4" s="48"/>
    </row>
    <row r="5" spans="1:15" ht="16.5" customHeight="1">
      <c r="A5" s="48"/>
      <c r="B5" s="49"/>
      <c r="C5" s="48"/>
      <c r="D5" s="48"/>
      <c r="E5" s="48"/>
      <c r="F5" s="50"/>
      <c r="G5" s="50"/>
      <c r="H5" s="50"/>
      <c r="I5" s="50"/>
      <c r="J5" s="50"/>
      <c r="L5" s="50"/>
      <c r="N5" s="50"/>
      <c r="O5" s="50"/>
    </row>
    <row r="6" spans="1:15" ht="16.5" customHeight="1">
      <c r="A6" s="51"/>
      <c r="B6" s="95"/>
      <c r="C6" s="51"/>
      <c r="D6" s="51"/>
      <c r="E6" s="51"/>
      <c r="F6" s="51"/>
      <c r="G6" s="60" t="s">
        <v>65</v>
      </c>
      <c r="H6" s="59"/>
      <c r="I6" s="60" t="s">
        <v>74</v>
      </c>
      <c r="J6" s="59"/>
      <c r="K6" s="165" t="s">
        <v>2</v>
      </c>
      <c r="L6" s="165"/>
      <c r="M6" s="165"/>
      <c r="N6" s="59"/>
      <c r="O6" s="59"/>
    </row>
    <row r="7" spans="1:15" ht="16.5" customHeight="1">
      <c r="A7" s="51"/>
      <c r="B7" s="51"/>
      <c r="C7" s="51"/>
      <c r="D7" s="51"/>
      <c r="E7" s="51"/>
      <c r="G7" s="60" t="s">
        <v>75</v>
      </c>
      <c r="H7" s="59"/>
      <c r="I7" s="60" t="s">
        <v>76</v>
      </c>
      <c r="J7" s="59"/>
      <c r="K7" s="60" t="s">
        <v>68</v>
      </c>
      <c r="L7" s="59"/>
      <c r="M7" s="60"/>
      <c r="N7" s="59"/>
      <c r="O7" s="60" t="s">
        <v>4</v>
      </c>
    </row>
    <row r="8" spans="1:15" ht="16.5" customHeight="1">
      <c r="A8" s="51"/>
      <c r="B8" s="51"/>
      <c r="C8" s="51"/>
      <c r="D8" s="51"/>
      <c r="E8" s="51"/>
      <c r="G8" s="60" t="s">
        <v>66</v>
      </c>
      <c r="H8" s="59"/>
      <c r="I8" s="60" t="s">
        <v>77</v>
      </c>
      <c r="J8" s="60"/>
      <c r="K8" s="96" t="s">
        <v>106</v>
      </c>
      <c r="L8" s="59"/>
      <c r="M8" s="60" t="s">
        <v>7</v>
      </c>
      <c r="N8" s="59"/>
      <c r="O8" s="60" t="s">
        <v>107</v>
      </c>
    </row>
    <row r="9" spans="1:15" ht="16.5" customHeight="1">
      <c r="A9" s="51"/>
      <c r="B9" s="51"/>
      <c r="C9" s="51"/>
      <c r="D9" s="51"/>
      <c r="E9" s="51"/>
      <c r="F9" s="51"/>
      <c r="G9" s="104" t="s">
        <v>54</v>
      </c>
      <c r="H9" s="60"/>
      <c r="I9" s="104" t="s">
        <v>54</v>
      </c>
      <c r="J9" s="60"/>
      <c r="K9" s="104" t="s">
        <v>54</v>
      </c>
      <c r="L9" s="60"/>
      <c r="M9" s="104" t="s">
        <v>54</v>
      </c>
      <c r="N9" s="59"/>
      <c r="O9" s="104" t="s">
        <v>54</v>
      </c>
    </row>
    <row r="10" spans="1:15" ht="16.5" customHeight="1">
      <c r="E10" s="105"/>
      <c r="F10" s="61"/>
      <c r="G10" s="60"/>
      <c r="H10" s="61"/>
      <c r="I10" s="61"/>
      <c r="J10" s="61"/>
      <c r="K10" s="61"/>
      <c r="L10" s="61"/>
      <c r="N10" s="61"/>
    </row>
    <row r="11" spans="1:15" ht="16.5" customHeight="1">
      <c r="A11" s="52" t="s">
        <v>87</v>
      </c>
      <c r="B11" s="54"/>
      <c r="C11" s="53"/>
      <c r="D11" s="53"/>
      <c r="E11" s="53"/>
      <c r="F11" s="28"/>
      <c r="G11" s="28">
        <v>74000</v>
      </c>
      <c r="H11" s="28"/>
      <c r="I11" s="28">
        <v>92000</v>
      </c>
      <c r="J11" s="28"/>
      <c r="K11" s="28">
        <v>7400</v>
      </c>
      <c r="L11" s="28"/>
      <c r="M11" s="28">
        <v>3354409</v>
      </c>
      <c r="N11" s="28"/>
      <c r="O11" s="28">
        <f>+SUM(G11:N11)</f>
        <v>3527809</v>
      </c>
    </row>
    <row r="12" spans="1:15" ht="16.5" customHeight="1">
      <c r="A12" s="52" t="s">
        <v>69</v>
      </c>
      <c r="B12" s="54"/>
      <c r="C12" s="53"/>
      <c r="D12" s="53"/>
      <c r="E12" s="53"/>
      <c r="F12" s="27"/>
      <c r="G12" s="28"/>
      <c r="H12" s="27"/>
      <c r="I12" s="28"/>
      <c r="J12" s="27"/>
      <c r="K12" s="28"/>
      <c r="L12" s="27"/>
      <c r="M12" s="28"/>
      <c r="N12" s="27"/>
      <c r="O12" s="28"/>
    </row>
    <row r="13" spans="1:15" ht="16.5" customHeight="1">
      <c r="A13" s="53" t="s">
        <v>108</v>
      </c>
      <c r="C13" s="53"/>
      <c r="D13" s="53"/>
      <c r="E13" s="53"/>
      <c r="F13" s="27"/>
      <c r="G13" s="13" t="s">
        <v>71</v>
      </c>
      <c r="H13" s="28"/>
      <c r="I13" s="13" t="s">
        <v>71</v>
      </c>
      <c r="J13" s="28"/>
      <c r="K13" s="13" t="s">
        <v>71</v>
      </c>
      <c r="L13" s="27"/>
      <c r="M13" s="106">
        <f>'5'!M14</f>
        <v>-7545</v>
      </c>
      <c r="N13" s="27"/>
      <c r="O13" s="29">
        <f>SUM(G13:N13)</f>
        <v>-7545</v>
      </c>
    </row>
    <row r="14" spans="1:15" ht="16.5" customHeight="1">
      <c r="A14" s="36"/>
      <c r="B14" s="53"/>
      <c r="C14" s="53"/>
      <c r="D14" s="53"/>
      <c r="E14" s="53"/>
      <c r="F14" s="27"/>
      <c r="G14" s="28"/>
      <c r="H14" s="27"/>
      <c r="I14" s="28"/>
      <c r="J14" s="27"/>
      <c r="K14" s="28"/>
      <c r="L14" s="27"/>
      <c r="M14" s="28"/>
      <c r="N14" s="27"/>
      <c r="O14" s="27"/>
    </row>
    <row r="15" spans="1:15" ht="16.5" customHeight="1" thickBot="1">
      <c r="A15" s="36" t="s">
        <v>109</v>
      </c>
      <c r="C15" s="53"/>
      <c r="D15" s="53"/>
      <c r="E15" s="53"/>
      <c r="F15" s="27"/>
      <c r="G15" s="30">
        <f>+SUM(G11:G14)</f>
        <v>74000</v>
      </c>
      <c r="H15" s="27"/>
      <c r="I15" s="30">
        <f>+SUM(I11:I14)</f>
        <v>92000</v>
      </c>
      <c r="J15" s="27"/>
      <c r="K15" s="30">
        <f>+SUM(K11:K14)</f>
        <v>7400</v>
      </c>
      <c r="L15" s="27"/>
      <c r="M15" s="30">
        <f>+SUM(M11:M14)</f>
        <v>3346864</v>
      </c>
      <c r="N15" s="27"/>
      <c r="O15" s="30">
        <f>+SUM(O11:O14)</f>
        <v>3520264</v>
      </c>
    </row>
    <row r="16" spans="1:15" ht="16.5" customHeight="1" thickTop="1">
      <c r="A16" s="36"/>
      <c r="B16" s="36"/>
      <c r="C16" s="53"/>
      <c r="D16" s="53"/>
      <c r="E16" s="53"/>
    </row>
    <row r="17" spans="1:15" ht="16.5" customHeight="1">
      <c r="A17" s="51"/>
      <c r="B17" s="51"/>
      <c r="F17" s="99"/>
      <c r="G17" s="99"/>
      <c r="H17" s="99"/>
      <c r="I17" s="99"/>
      <c r="J17" s="99"/>
      <c r="K17" s="99"/>
      <c r="L17" s="99"/>
      <c r="M17" s="99"/>
      <c r="N17" s="99"/>
      <c r="O17" s="99"/>
    </row>
    <row r="18" spans="1:15" ht="16.5" customHeight="1">
      <c r="A18" s="52" t="s">
        <v>89</v>
      </c>
      <c r="B18" s="54"/>
      <c r="C18" s="53"/>
      <c r="D18" s="53"/>
      <c r="E18" s="53"/>
      <c r="F18" s="28"/>
      <c r="G18" s="32">
        <v>74000</v>
      </c>
      <c r="H18" s="28"/>
      <c r="I18" s="32">
        <v>92000</v>
      </c>
      <c r="J18" s="28"/>
      <c r="K18" s="32">
        <v>7400</v>
      </c>
      <c r="L18" s="28"/>
      <c r="M18" s="32">
        <v>3396759</v>
      </c>
      <c r="N18" s="28"/>
      <c r="O18" s="32">
        <f>+SUM(G18:N18)</f>
        <v>3570159</v>
      </c>
    </row>
    <row r="19" spans="1:15" ht="16.5" customHeight="1">
      <c r="A19" s="52" t="s">
        <v>69</v>
      </c>
      <c r="B19" s="54"/>
      <c r="C19" s="53"/>
      <c r="D19" s="53"/>
      <c r="E19" s="53"/>
      <c r="F19" s="27"/>
      <c r="G19" s="32"/>
      <c r="H19" s="27"/>
      <c r="I19" s="32"/>
      <c r="J19" s="27"/>
      <c r="K19" s="32"/>
      <c r="L19" s="27"/>
      <c r="M19" s="32"/>
      <c r="N19" s="27"/>
      <c r="O19" s="32"/>
    </row>
    <row r="20" spans="1:15" ht="16.5" customHeight="1">
      <c r="A20" s="53" t="s">
        <v>120</v>
      </c>
      <c r="C20" s="53"/>
      <c r="D20" s="53"/>
      <c r="E20" s="53"/>
      <c r="F20" s="27"/>
      <c r="G20" s="134" t="s">
        <v>71</v>
      </c>
      <c r="H20" s="27"/>
      <c r="I20" s="134" t="s">
        <v>71</v>
      </c>
      <c r="J20" s="27"/>
      <c r="K20" s="134" t="s">
        <v>71</v>
      </c>
      <c r="L20" s="27"/>
      <c r="M20" s="97">
        <v>89213</v>
      </c>
      <c r="N20" s="27"/>
      <c r="O20" s="98">
        <f>SUM(G20:N20)</f>
        <v>89213</v>
      </c>
    </row>
    <row r="21" spans="1:15" ht="16.5" customHeight="1">
      <c r="A21" s="36"/>
      <c r="B21" s="53"/>
      <c r="C21" s="53"/>
      <c r="D21" s="53"/>
      <c r="E21" s="53"/>
      <c r="F21" s="27"/>
      <c r="G21" s="32"/>
      <c r="H21" s="27"/>
      <c r="I21" s="32"/>
      <c r="J21" s="27"/>
      <c r="K21" s="32"/>
      <c r="L21" s="27"/>
      <c r="M21" s="32"/>
      <c r="N21" s="27"/>
      <c r="O21" s="31"/>
    </row>
    <row r="22" spans="1:15" ht="16.5" customHeight="1" thickBot="1">
      <c r="A22" s="36" t="s">
        <v>117</v>
      </c>
      <c r="C22" s="53"/>
      <c r="D22" s="53"/>
      <c r="E22" s="53"/>
      <c r="F22" s="27"/>
      <c r="G22" s="33">
        <f>+SUM(G18:G21)</f>
        <v>74000</v>
      </c>
      <c r="H22" s="27"/>
      <c r="I22" s="33">
        <f>+SUM(I18:I21)</f>
        <v>92000</v>
      </c>
      <c r="J22" s="27"/>
      <c r="K22" s="33">
        <f>+SUM(K18:K21)</f>
        <v>7400</v>
      </c>
      <c r="L22" s="27"/>
      <c r="M22" s="33">
        <f>+SUM(M18:M21)</f>
        <v>3485972</v>
      </c>
      <c r="N22" s="27"/>
      <c r="O22" s="33">
        <f>+SUM(O18:O21)</f>
        <v>3659372</v>
      </c>
    </row>
    <row r="23" spans="1:15" ht="16.5" customHeight="1" thickTop="1">
      <c r="A23" s="51"/>
      <c r="B23" s="51"/>
      <c r="F23" s="99"/>
      <c r="G23" s="99"/>
      <c r="H23" s="99"/>
      <c r="I23" s="99"/>
      <c r="J23" s="99"/>
      <c r="K23" s="99"/>
      <c r="L23" s="99"/>
      <c r="M23" s="99"/>
      <c r="N23" s="99"/>
      <c r="O23" s="99"/>
    </row>
    <row r="24" spans="1:15" ht="16.5" customHeight="1">
      <c r="A24" s="51"/>
      <c r="B24" s="51"/>
      <c r="F24" s="99"/>
      <c r="G24" s="99"/>
      <c r="H24" s="99"/>
      <c r="I24" s="99"/>
      <c r="J24" s="99"/>
      <c r="K24" s="99"/>
      <c r="L24" s="99"/>
      <c r="M24" s="99"/>
      <c r="N24" s="99"/>
      <c r="O24" s="99"/>
    </row>
    <row r="25" spans="1:15" ht="16.5" customHeight="1">
      <c r="A25" s="51"/>
      <c r="B25" s="51"/>
      <c r="F25" s="99"/>
      <c r="G25" s="99"/>
      <c r="H25" s="99"/>
      <c r="I25" s="99"/>
      <c r="J25" s="99"/>
      <c r="K25" s="99"/>
      <c r="L25" s="99"/>
      <c r="M25" s="99"/>
      <c r="N25" s="99"/>
      <c r="O25" s="99"/>
    </row>
    <row r="26" spans="1:15" ht="16.5" customHeight="1">
      <c r="A26" s="51"/>
      <c r="B26" s="51"/>
      <c r="F26" s="99"/>
      <c r="G26" s="99"/>
      <c r="H26" s="99"/>
      <c r="I26" s="99"/>
      <c r="J26" s="99"/>
      <c r="K26" s="99"/>
      <c r="L26" s="99"/>
      <c r="M26" s="99"/>
      <c r="N26" s="99"/>
      <c r="O26" s="99"/>
    </row>
    <row r="27" spans="1:15" ht="16.5" customHeight="1">
      <c r="A27" s="51"/>
      <c r="B27" s="51"/>
      <c r="F27" s="99"/>
      <c r="G27" s="99"/>
      <c r="H27" s="99"/>
      <c r="I27" s="99"/>
      <c r="J27" s="99"/>
      <c r="K27" s="99"/>
      <c r="L27" s="99"/>
      <c r="M27" s="99"/>
      <c r="N27" s="99"/>
      <c r="O27" s="99"/>
    </row>
    <row r="28" spans="1:15" ht="16.5" customHeight="1">
      <c r="A28" s="51"/>
      <c r="B28" s="51"/>
      <c r="F28" s="99"/>
      <c r="G28" s="99"/>
      <c r="H28" s="99"/>
      <c r="I28" s="99"/>
      <c r="J28" s="99"/>
      <c r="K28" s="99"/>
      <c r="L28" s="99"/>
      <c r="M28" s="99"/>
      <c r="N28" s="99"/>
      <c r="O28" s="99"/>
    </row>
    <row r="29" spans="1:15" ht="16.5" customHeight="1">
      <c r="A29" s="51"/>
      <c r="B29" s="51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15" ht="16.5" customHeight="1">
      <c r="A30" s="51"/>
      <c r="B30" s="51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spans="1:15" ht="16.5" customHeight="1">
      <c r="A31" s="51"/>
      <c r="B31" s="51"/>
      <c r="F31" s="99"/>
      <c r="G31" s="99"/>
      <c r="H31" s="99"/>
      <c r="I31" s="99"/>
      <c r="J31" s="99"/>
      <c r="K31" s="99"/>
      <c r="L31" s="99"/>
      <c r="M31" s="99"/>
      <c r="N31" s="99"/>
      <c r="O31" s="99"/>
    </row>
    <row r="32" spans="1:15" ht="13.5" customHeight="1">
      <c r="A32" s="51"/>
      <c r="B32" s="51"/>
      <c r="F32" s="99"/>
      <c r="G32" s="99"/>
      <c r="H32" s="99"/>
      <c r="I32" s="99"/>
      <c r="J32" s="99"/>
      <c r="K32" s="99"/>
      <c r="L32" s="99"/>
      <c r="M32" s="99"/>
      <c r="N32" s="99"/>
      <c r="O32" s="99"/>
    </row>
    <row r="33" spans="1:15" ht="22.2" customHeight="1">
      <c r="A33" s="47" t="str">
        <f>'5'!A49</f>
        <v>The accompanying notes on pages 8 to 17 are an integral part of this interim financial information.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</sheetData>
  <mergeCells count="1">
    <mergeCell ref="K6:M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8924-D8E0-43C3-8B7A-CB3DC7AD0518}">
  <dimension ref="A1:I49"/>
  <sheetViews>
    <sheetView zoomScale="120" zoomScaleNormal="120" zoomScaleSheetLayoutView="100" workbookViewId="0"/>
  </sheetViews>
  <sheetFormatPr defaultColWidth="9.125" defaultRowHeight="16.5" customHeight="1"/>
  <cols>
    <col min="1" max="3" width="1.75" style="43" customWidth="1"/>
    <col min="4" max="4" width="50.875" style="43" customWidth="1"/>
    <col min="5" max="5" width="6.25" style="43" customWidth="1"/>
    <col min="6" max="6" width="0.875" style="43" customWidth="1"/>
    <col min="7" max="7" width="15.25" style="12" customWidth="1"/>
    <col min="8" max="8" width="0.875" style="12" customWidth="1"/>
    <col min="9" max="9" width="15.25" style="12" customWidth="1"/>
    <col min="10" max="16384" width="9.125" style="43"/>
  </cols>
  <sheetData>
    <row r="1" spans="1:9" ht="16.5" customHeight="1">
      <c r="A1" s="42" t="s">
        <v>6</v>
      </c>
    </row>
    <row r="2" spans="1:9" ht="16.5" customHeight="1">
      <c r="A2" s="42" t="s">
        <v>57</v>
      </c>
    </row>
    <row r="3" spans="1:9" ht="16.5" customHeight="1">
      <c r="A3" s="100" t="s">
        <v>118</v>
      </c>
      <c r="B3" s="44"/>
      <c r="C3" s="44"/>
      <c r="D3" s="44"/>
      <c r="E3" s="44"/>
      <c r="F3" s="44"/>
      <c r="G3" s="13"/>
      <c r="H3" s="13"/>
      <c r="I3" s="13"/>
    </row>
    <row r="4" spans="1:9" ht="16.5" customHeight="1">
      <c r="A4" s="42"/>
    </row>
    <row r="5" spans="1:9" ht="16.5" customHeight="1">
      <c r="A5" s="42"/>
    </row>
    <row r="6" spans="1:9" ht="16.5" customHeight="1">
      <c r="A6" s="42"/>
      <c r="G6" s="101" t="s">
        <v>27</v>
      </c>
      <c r="H6" s="101"/>
      <c r="I6" s="101" t="s">
        <v>27</v>
      </c>
    </row>
    <row r="7" spans="1:9" ht="16.5" customHeight="1">
      <c r="G7" s="102" t="s">
        <v>95</v>
      </c>
      <c r="I7" s="102" t="s">
        <v>95</v>
      </c>
    </row>
    <row r="8" spans="1:9" ht="16.5" customHeight="1">
      <c r="G8" s="2" t="s">
        <v>90</v>
      </c>
      <c r="H8" s="3"/>
      <c r="I8" s="2" t="s">
        <v>85</v>
      </c>
    </row>
    <row r="9" spans="1:9" ht="16.5" customHeight="1">
      <c r="E9" s="45" t="s">
        <v>8</v>
      </c>
      <c r="G9" s="4" t="s">
        <v>54</v>
      </c>
      <c r="H9" s="3"/>
      <c r="I9" s="4" t="s">
        <v>54</v>
      </c>
    </row>
    <row r="10" spans="1:9" ht="16.5" customHeight="1">
      <c r="E10" s="1"/>
      <c r="G10" s="25"/>
    </row>
    <row r="11" spans="1:9" ht="16.5" customHeight="1">
      <c r="A11" s="42" t="s">
        <v>92</v>
      </c>
      <c r="B11" s="42"/>
      <c r="E11" s="1">
        <v>18</v>
      </c>
      <c r="G11" s="26">
        <v>562514</v>
      </c>
      <c r="I11" s="13">
        <v>227589</v>
      </c>
    </row>
    <row r="12" spans="1:9" ht="16.5" customHeight="1">
      <c r="E12" s="1"/>
      <c r="G12" s="25"/>
    </row>
    <row r="13" spans="1:9" ht="16.5" customHeight="1">
      <c r="A13" s="42" t="s">
        <v>5</v>
      </c>
      <c r="E13" s="1"/>
      <c r="G13" s="25"/>
    </row>
    <row r="14" spans="1:9" ht="16.5" customHeight="1">
      <c r="A14" s="43" t="s">
        <v>110</v>
      </c>
      <c r="E14" s="1"/>
      <c r="G14" s="25">
        <v>-526629</v>
      </c>
      <c r="I14" s="12">
        <v>-450386</v>
      </c>
    </row>
    <row r="15" spans="1:9" ht="16.5" customHeight="1">
      <c r="A15" s="43" t="s">
        <v>63</v>
      </c>
      <c r="G15" s="25" t="s">
        <v>71</v>
      </c>
      <c r="I15" s="12">
        <v>-821</v>
      </c>
    </row>
    <row r="16" spans="1:9" ht="16.5" customHeight="1">
      <c r="A16" s="55" t="s">
        <v>72</v>
      </c>
      <c r="E16" s="1"/>
      <c r="G16" s="26">
        <v>28307</v>
      </c>
      <c r="I16" s="13">
        <v>10607</v>
      </c>
    </row>
    <row r="17" spans="1:9" ht="16.5" customHeight="1">
      <c r="A17" s="56"/>
      <c r="E17" s="1"/>
      <c r="G17" s="25"/>
    </row>
    <row r="18" spans="1:9" ht="16.5" customHeight="1">
      <c r="A18" s="43" t="s">
        <v>42</v>
      </c>
      <c r="E18" s="1"/>
      <c r="G18" s="24">
        <f>SUM(G14:G17)</f>
        <v>-498322</v>
      </c>
      <c r="I18" s="6">
        <f>SUM(I14:I17)</f>
        <v>-440600</v>
      </c>
    </row>
    <row r="19" spans="1:9" ht="16.5" customHeight="1">
      <c r="E19" s="1"/>
      <c r="G19" s="25"/>
    </row>
    <row r="20" spans="1:9" ht="16.5" customHeight="1">
      <c r="A20" s="42" t="s">
        <v>13</v>
      </c>
      <c r="E20" s="1"/>
      <c r="G20" s="23"/>
      <c r="H20" s="14"/>
      <c r="I20" s="9"/>
    </row>
    <row r="21" spans="1:9" ht="16.5" customHeight="1">
      <c r="A21" s="43" t="s">
        <v>111</v>
      </c>
      <c r="E21" s="1"/>
      <c r="G21" s="23">
        <v>-11109</v>
      </c>
      <c r="H21" s="14"/>
      <c r="I21" s="9">
        <v>-25762</v>
      </c>
    </row>
    <row r="22" spans="1:9" ht="16.5" customHeight="1">
      <c r="A22" s="43" t="s">
        <v>84</v>
      </c>
      <c r="E22" s="1">
        <v>12</v>
      </c>
      <c r="G22" s="23">
        <v>-20885</v>
      </c>
      <c r="H22" s="14"/>
      <c r="I22" s="9">
        <v>-16846</v>
      </c>
    </row>
    <row r="23" spans="1:9" ht="16.5" customHeight="1">
      <c r="A23" s="63" t="s">
        <v>64</v>
      </c>
      <c r="E23" s="1">
        <v>10</v>
      </c>
      <c r="G23" s="23">
        <v>2074000</v>
      </c>
      <c r="H23" s="14"/>
      <c r="I23" s="9">
        <v>3465000</v>
      </c>
    </row>
    <row r="24" spans="1:9" ht="16.5" customHeight="1">
      <c r="A24" s="63" t="s">
        <v>112</v>
      </c>
      <c r="E24" s="1">
        <v>10</v>
      </c>
      <c r="G24" s="23">
        <v>-2174000</v>
      </c>
      <c r="H24" s="14"/>
      <c r="I24" s="9">
        <v>-3055000</v>
      </c>
    </row>
    <row r="25" spans="1:9" ht="16.5" customHeight="1">
      <c r="A25" s="63" t="s">
        <v>81</v>
      </c>
      <c r="E25" s="1">
        <v>13</v>
      </c>
      <c r="G25" s="24">
        <v>-83626</v>
      </c>
      <c r="H25" s="14"/>
      <c r="I25" s="6">
        <v>-68087</v>
      </c>
    </row>
    <row r="26" spans="1:9" ht="16.5" customHeight="1">
      <c r="A26" s="63"/>
      <c r="B26" s="63"/>
      <c r="E26" s="1"/>
      <c r="G26" s="23"/>
      <c r="H26" s="7"/>
      <c r="I26" s="9"/>
    </row>
    <row r="27" spans="1:9" ht="16.5" customHeight="1">
      <c r="A27" s="63" t="s">
        <v>113</v>
      </c>
      <c r="E27" s="1"/>
      <c r="G27" s="24">
        <f>SUM(G21:G26)</f>
        <v>-215620</v>
      </c>
      <c r="I27" s="6">
        <f>SUM(I21:I26)</f>
        <v>299305</v>
      </c>
    </row>
    <row r="28" spans="1:9" ht="16.5" customHeight="1">
      <c r="E28" s="1"/>
      <c r="G28" s="25"/>
    </row>
    <row r="29" spans="1:9" ht="16.5" customHeight="1">
      <c r="A29" s="42" t="s">
        <v>114</v>
      </c>
      <c r="G29" s="22">
        <v>-151428</v>
      </c>
      <c r="H29" s="8"/>
      <c r="I29" s="8">
        <v>86294</v>
      </c>
    </row>
    <row r="30" spans="1:9" ht="16.5" customHeight="1">
      <c r="A30" s="43" t="s">
        <v>31</v>
      </c>
      <c r="G30" s="25">
        <v>607336</v>
      </c>
      <c r="I30" s="12">
        <v>326146</v>
      </c>
    </row>
    <row r="31" spans="1:9" ht="16.5" customHeight="1">
      <c r="A31" s="43" t="s">
        <v>122</v>
      </c>
      <c r="G31" s="26">
        <v>-398</v>
      </c>
      <c r="I31" s="13">
        <v>8543</v>
      </c>
    </row>
    <row r="32" spans="1:9" ht="16.5" customHeight="1">
      <c r="G32" s="25"/>
    </row>
    <row r="33" spans="1:9" ht="16.5" customHeight="1" thickBot="1">
      <c r="A33" s="42" t="s">
        <v>32</v>
      </c>
      <c r="G33" s="103">
        <f>+SUM(G29:G32)</f>
        <v>455510</v>
      </c>
      <c r="I33" s="107">
        <f>+SUM(I29:I32)</f>
        <v>420983</v>
      </c>
    </row>
    <row r="34" spans="1:9" ht="16.5" customHeight="1" thickTop="1">
      <c r="G34" s="25"/>
    </row>
    <row r="35" spans="1:9" ht="16.5" customHeight="1">
      <c r="G35" s="25"/>
    </row>
    <row r="36" spans="1:9" ht="16.5" customHeight="1">
      <c r="A36" s="42" t="s">
        <v>58</v>
      </c>
      <c r="G36" s="25"/>
    </row>
    <row r="37" spans="1:9" ht="16.5" customHeight="1">
      <c r="A37" s="42"/>
      <c r="G37" s="25"/>
    </row>
    <row r="38" spans="1:9" ht="16.5" customHeight="1">
      <c r="A38" s="43" t="s">
        <v>115</v>
      </c>
      <c r="E38" s="1">
        <v>11</v>
      </c>
      <c r="G38" s="25">
        <v>117630</v>
      </c>
      <c r="I38" s="12">
        <v>99523</v>
      </c>
    </row>
    <row r="40" spans="1:9" ht="16.5" customHeight="1">
      <c r="A40" s="63"/>
      <c r="E40" s="1"/>
      <c r="H40" s="14"/>
    </row>
    <row r="48" spans="1:9" ht="14.25" customHeight="1"/>
    <row r="49" spans="1:9" ht="22.2" customHeight="1">
      <c r="A49" s="166" t="str">
        <f>'6'!A33</f>
        <v>The accompanying notes on pages 8 to 17 are an integral part of this interim financial information.</v>
      </c>
      <c r="B49" s="166"/>
      <c r="C49" s="166"/>
      <c r="D49" s="166"/>
      <c r="E49" s="166"/>
      <c r="F49" s="166"/>
      <c r="G49" s="166"/>
      <c r="H49" s="166"/>
      <c r="I49" s="166"/>
    </row>
  </sheetData>
  <mergeCells count="1"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G8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EN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Marisa Asanaruttanajinda</cp:lastModifiedBy>
  <cp:lastPrinted>2023-08-10T03:27:48Z</cp:lastPrinted>
  <dcterms:created xsi:type="dcterms:W3CDTF">2001-07-23T03:17:52Z</dcterms:created>
  <dcterms:modified xsi:type="dcterms:W3CDTF">2023-08-10T04:54:18Z</dcterms:modified>
</cp:coreProperties>
</file>