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ha Pathanapibul\Q2'2023\SPC\"/>
    </mc:Choice>
  </mc:AlternateContent>
  <xr:revisionPtr revIDLastSave="0" documentId="8_{5890D294-7DB8-4376-AAB4-C20E22F572AD}" xr6:coauthVersionLast="47" xr6:coauthVersionMax="47" xr10:uidLastSave="{00000000-0000-0000-0000-000000000000}"/>
  <bookViews>
    <workbookView xWindow="-120" yWindow="-120" windowWidth="29040" windowHeight="15990" tabRatio="625" xr2:uid="{00000000-000D-0000-FFFF-FFFF00000000}"/>
  </bookViews>
  <sheets>
    <sheet name="BS" sheetId="4" r:id="rId1"/>
    <sheet name="PL" sheetId="11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BS!$A$1:$M$111</definedName>
    <definedName name="_xlnm.Print_Area" localSheetId="4">CF!$A$1:$M$91</definedName>
    <definedName name="_xlnm.Print_Area" localSheetId="2">Consolidated!$A$1:$AD$40</definedName>
    <definedName name="_xlnm.Print_Area" localSheetId="1">PL!$A$1:$M$158</definedName>
    <definedName name="_xlnm.Print_Area" localSheetId="3">'The Company only'!$A$1:$V$34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2" i="11" l="1"/>
  <c r="Y27" i="15"/>
  <c r="Y25" i="15"/>
  <c r="Y23" i="15"/>
  <c r="Y22" i="15"/>
  <c r="Y20" i="15"/>
  <c r="F136" i="11" l="1"/>
  <c r="L136" i="11"/>
  <c r="J136" i="11"/>
  <c r="H136" i="11"/>
  <c r="L57" i="11"/>
  <c r="J57" i="11"/>
  <c r="H57" i="11"/>
  <c r="F57" i="11"/>
  <c r="O38" i="15" l="1"/>
  <c r="M38" i="15"/>
  <c r="K38" i="15"/>
  <c r="I38" i="15"/>
  <c r="G38" i="15"/>
  <c r="L72" i="17"/>
  <c r="J72" i="17"/>
  <c r="H72" i="17"/>
  <c r="W32" i="15"/>
  <c r="Y35" i="15" l="1"/>
  <c r="O34" i="15"/>
  <c r="Q34" i="15" s="1"/>
  <c r="Y34" i="15" s="1"/>
  <c r="AC34" i="15" s="1"/>
  <c r="AC35" i="15"/>
  <c r="W34" i="15"/>
  <c r="F16" i="11"/>
  <c r="H16" i="11"/>
  <c r="J16" i="11"/>
  <c r="J29" i="4"/>
  <c r="L80" i="17" l="1"/>
  <c r="H80" i="17"/>
  <c r="F80" i="17"/>
  <c r="J80" i="17"/>
  <c r="O28" i="16"/>
  <c r="O17" i="16"/>
  <c r="S21" i="16" l="1"/>
  <c r="U21" i="16"/>
  <c r="O29" i="16"/>
  <c r="M28" i="16"/>
  <c r="U28" i="16" l="1"/>
  <c r="Q31" i="16" l="1"/>
  <c r="U29" i="16"/>
  <c r="S31" i="16" l="1"/>
  <c r="U31" i="16" s="1"/>
  <c r="J47" i="11"/>
  <c r="J58" i="11" s="1"/>
  <c r="K110" i="11"/>
  <c r="L110" i="11"/>
  <c r="G103" i="11"/>
  <c r="G110" i="11" s="1"/>
  <c r="I103" i="11"/>
  <c r="I110" i="11" s="1"/>
  <c r="L23" i="11"/>
  <c r="L16" i="11"/>
  <c r="L94" i="11"/>
  <c r="H94" i="11"/>
  <c r="H103" i="11" s="1"/>
  <c r="H110" i="11" s="1"/>
  <c r="H23" i="11"/>
  <c r="L24" i="11" l="1"/>
  <c r="L31" i="11" s="1"/>
  <c r="L33" i="11" s="1"/>
  <c r="H24" i="11"/>
  <c r="H31" i="11" s="1"/>
  <c r="H33" i="11" s="1"/>
  <c r="AC23" i="15" l="1"/>
  <c r="L9" i="17" l="1"/>
  <c r="H9" i="17"/>
  <c r="U37" i="15" l="1"/>
  <c r="W37" i="15" l="1"/>
  <c r="Y37" i="15"/>
  <c r="H63" i="11"/>
  <c r="H71" i="11" s="1"/>
  <c r="L63" i="11"/>
  <c r="L71" i="11" s="1"/>
  <c r="F23" i="11"/>
  <c r="L142" i="11"/>
  <c r="L150" i="11" s="1"/>
  <c r="H142" i="11"/>
  <c r="H150" i="11" s="1"/>
  <c r="H47" i="11"/>
  <c r="H58" i="11" s="1"/>
  <c r="J23" i="11"/>
  <c r="J24" i="11" l="1"/>
  <c r="H60" i="11"/>
  <c r="H67" i="11" s="1"/>
  <c r="H65" i="11"/>
  <c r="L47" i="11" l="1"/>
  <c r="F47" i="11"/>
  <c r="J31" i="11"/>
  <c r="F24" i="11"/>
  <c r="F31" i="11" s="1"/>
  <c r="F126" i="11"/>
  <c r="H126" i="11"/>
  <c r="J126" i="11"/>
  <c r="L126" i="11"/>
  <c r="J23" i="4"/>
  <c r="F6" i="17"/>
  <c r="J80" i="4"/>
  <c r="F80" i="4"/>
  <c r="J48" i="4"/>
  <c r="F48" i="4"/>
  <c r="J6" i="4"/>
  <c r="F6" i="4"/>
  <c r="F33" i="11" l="1"/>
  <c r="J33" i="11"/>
  <c r="J63" i="11" s="1"/>
  <c r="J71" i="11" s="1"/>
  <c r="L58" i="11"/>
  <c r="F58" i="11"/>
  <c r="AA31" i="15"/>
  <c r="F65" i="11" l="1"/>
  <c r="F63" i="11" s="1"/>
  <c r="F71" i="11" s="1"/>
  <c r="F60" i="11"/>
  <c r="F69" i="11" s="1"/>
  <c r="F67" i="11" s="1"/>
  <c r="J60" i="11"/>
  <c r="J67" i="11" s="1"/>
  <c r="L60" i="11"/>
  <c r="L67" i="11" s="1"/>
  <c r="Y30" i="15"/>
  <c r="O22" i="16" l="1"/>
  <c r="S24" i="16"/>
  <c r="U24" i="16" s="1"/>
  <c r="S18" i="16"/>
  <c r="U18" i="16" s="1"/>
  <c r="U15" i="16"/>
  <c r="S16" i="16"/>
  <c r="U16" i="16" s="1"/>
  <c r="M27" i="16"/>
  <c r="K27" i="16"/>
  <c r="K32" i="16" s="1"/>
  <c r="I27" i="16"/>
  <c r="I32" i="16" s="1"/>
  <c r="J99" i="4" s="1"/>
  <c r="G27" i="16"/>
  <c r="G32" i="16"/>
  <c r="J91" i="4" s="1"/>
  <c r="E27" i="16"/>
  <c r="E32" i="16" s="1"/>
  <c r="J90" i="4" s="1"/>
  <c r="Q17" i="16"/>
  <c r="Q22" i="16" s="1"/>
  <c r="M17" i="16"/>
  <c r="M22" i="16" s="1"/>
  <c r="K17" i="16"/>
  <c r="K22" i="16" s="1"/>
  <c r="I17" i="16"/>
  <c r="I22" i="16" s="1"/>
  <c r="G17" i="16"/>
  <c r="G22" i="16" s="1"/>
  <c r="E17" i="16"/>
  <c r="E22" i="16" s="1"/>
  <c r="S19" i="15"/>
  <c r="S28" i="15" s="1"/>
  <c r="U19" i="15"/>
  <c r="U28" i="15" s="1"/>
  <c r="S33" i="15"/>
  <c r="S38" i="15" s="1"/>
  <c r="AC37" i="15"/>
  <c r="W31" i="15"/>
  <c r="AC30" i="15"/>
  <c r="W30" i="15"/>
  <c r="W25" i="15"/>
  <c r="W27" i="15"/>
  <c r="AC27" i="15"/>
  <c r="AC25" i="15"/>
  <c r="Y18" i="15"/>
  <c r="AC18" i="15" s="1"/>
  <c r="Y16" i="15"/>
  <c r="AC16" i="15" s="1"/>
  <c r="Y17" i="15"/>
  <c r="AC17" i="15" s="1"/>
  <c r="W16" i="15"/>
  <c r="W17" i="15"/>
  <c r="W18" i="15"/>
  <c r="W20" i="15"/>
  <c r="AA33" i="15"/>
  <c r="O33" i="15"/>
  <c r="F97" i="4"/>
  <c r="M33" i="15"/>
  <c r="F96" i="4" s="1"/>
  <c r="K33" i="15"/>
  <c r="F93" i="4"/>
  <c r="I33" i="15"/>
  <c r="F99" i="4" s="1"/>
  <c r="G33" i="15"/>
  <c r="F91" i="4" s="1"/>
  <c r="E33" i="15"/>
  <c r="AA19" i="15"/>
  <c r="AA28" i="15" s="1"/>
  <c r="Q19" i="15"/>
  <c r="Q28" i="15" s="1"/>
  <c r="O19" i="15"/>
  <c r="O28" i="15" s="1"/>
  <c r="M19" i="15"/>
  <c r="M28" i="15" s="1"/>
  <c r="K19" i="15"/>
  <c r="K28" i="15" s="1"/>
  <c r="I19" i="15"/>
  <c r="I28" i="15" s="1"/>
  <c r="G19" i="15"/>
  <c r="G28" i="15" s="1"/>
  <c r="E19" i="15"/>
  <c r="E28" i="15" s="1"/>
  <c r="F102" i="11"/>
  <c r="H100" i="4"/>
  <c r="H102" i="4"/>
  <c r="L100" i="4"/>
  <c r="L99" i="4"/>
  <c r="H99" i="4"/>
  <c r="L98" i="4"/>
  <c r="H98" i="4"/>
  <c r="L97" i="4"/>
  <c r="H97" i="4"/>
  <c r="L96" i="4"/>
  <c r="H96" i="4"/>
  <c r="H93" i="4"/>
  <c r="L91" i="4"/>
  <c r="L90" i="4"/>
  <c r="H90" i="4"/>
  <c r="H91" i="4"/>
  <c r="H137" i="11"/>
  <c r="J94" i="11"/>
  <c r="F94" i="11"/>
  <c r="F70" i="4"/>
  <c r="J70" i="4"/>
  <c r="L70" i="4"/>
  <c r="H70" i="4"/>
  <c r="U14" i="16"/>
  <c r="H23" i="4"/>
  <c r="L23" i="4"/>
  <c r="F23" i="4"/>
  <c r="F62" i="4"/>
  <c r="F72" i="17"/>
  <c r="L39" i="4"/>
  <c r="J39" i="4"/>
  <c r="H39" i="4"/>
  <c r="F39" i="4"/>
  <c r="J102" i="11"/>
  <c r="H62" i="4"/>
  <c r="H71" i="4" s="1"/>
  <c r="J62" i="4"/>
  <c r="L62" i="4"/>
  <c r="L71" i="4" s="1"/>
  <c r="L80" i="4"/>
  <c r="H80" i="4"/>
  <c r="L48" i="4"/>
  <c r="H48" i="4"/>
  <c r="L6" i="4"/>
  <c r="H6" i="4"/>
  <c r="L40" i="4" l="1"/>
  <c r="F71" i="4"/>
  <c r="AA38" i="15"/>
  <c r="F102" i="4" s="1"/>
  <c r="L137" i="11"/>
  <c r="L139" i="11" s="1"/>
  <c r="L146" i="11" s="1"/>
  <c r="M32" i="16"/>
  <c r="J97" i="4" s="1"/>
  <c r="E38" i="15"/>
  <c r="F90" i="4" s="1"/>
  <c r="AC20" i="15"/>
  <c r="S17" i="16"/>
  <c r="AC19" i="15"/>
  <c r="Y19" i="15"/>
  <c r="Y28" i="15" s="1"/>
  <c r="F103" i="11"/>
  <c r="F110" i="11" s="1"/>
  <c r="F9" i="17" s="1"/>
  <c r="F137" i="11"/>
  <c r="J137" i="11"/>
  <c r="W19" i="15"/>
  <c r="W28" i="15" s="1"/>
  <c r="J71" i="4"/>
  <c r="U17" i="16"/>
  <c r="U22" i="16" s="1"/>
  <c r="S22" i="16"/>
  <c r="L101" i="4"/>
  <c r="L103" i="4" s="1"/>
  <c r="L104" i="4" s="1"/>
  <c r="H101" i="4"/>
  <c r="H103" i="4" s="1"/>
  <c r="H104" i="4" s="1"/>
  <c r="H28" i="17"/>
  <c r="H42" i="17" s="1"/>
  <c r="H45" i="17" s="1"/>
  <c r="H83" i="17" s="1"/>
  <c r="L28" i="17"/>
  <c r="H139" i="11"/>
  <c r="F40" i="4"/>
  <c r="J103" i="11"/>
  <c r="J110" i="11" s="1"/>
  <c r="J40" i="4"/>
  <c r="H40" i="4"/>
  <c r="H85" i="17" l="1"/>
  <c r="AC28" i="15"/>
  <c r="L42" i="17"/>
  <c r="L45" i="17" s="1"/>
  <c r="L83" i="17" s="1"/>
  <c r="F28" i="17"/>
  <c r="F42" i="17" s="1"/>
  <c r="F45" i="17" s="1"/>
  <c r="F83" i="17" s="1"/>
  <c r="S26" i="16"/>
  <c r="U26" i="16" s="1"/>
  <c r="Q27" i="16"/>
  <c r="Q32" i="16" s="1"/>
  <c r="Y32" i="15"/>
  <c r="AC32" i="15" s="1"/>
  <c r="W33" i="15"/>
  <c r="W38" i="15" s="1"/>
  <c r="U33" i="15"/>
  <c r="U38" i="15" s="1"/>
  <c r="J112" i="11"/>
  <c r="J139" i="11" s="1"/>
  <c r="J146" i="11" s="1"/>
  <c r="J9" i="17"/>
  <c r="J28" i="17" s="1"/>
  <c r="J42" i="17" s="1"/>
  <c r="J45" i="17" s="1"/>
  <c r="J83" i="17" s="1"/>
  <c r="F112" i="11"/>
  <c r="F142" i="11" s="1"/>
  <c r="H144" i="11"/>
  <c r="H146" i="11"/>
  <c r="H148" i="11" s="1"/>
  <c r="F150" i="11" l="1"/>
  <c r="Q31" i="15"/>
  <c r="L85" i="17"/>
  <c r="F85" i="17"/>
  <c r="J85" i="17"/>
  <c r="O25" i="16"/>
  <c r="J142" i="11"/>
  <c r="J150" i="11" s="1"/>
  <c r="F144" i="11"/>
  <c r="F139" i="11"/>
  <c r="F100" i="4"/>
  <c r="S27" i="16"/>
  <c r="S32" i="16" s="1"/>
  <c r="J100" i="4" s="1"/>
  <c r="U25" i="16"/>
  <c r="F148" i="11" l="1"/>
  <c r="F146" i="11" s="1"/>
  <c r="Y31" i="15"/>
  <c r="O27" i="16"/>
  <c r="O32" i="16" s="1"/>
  <c r="U27" i="16"/>
  <c r="U32" i="16" s="1"/>
  <c r="Q33" i="15" l="1"/>
  <c r="J98" i="4"/>
  <c r="Y33" i="15"/>
  <c r="Y38" i="15" s="1"/>
  <c r="AC31" i="15"/>
  <c r="AC33" i="15" s="1"/>
  <c r="AC38" i="15" s="1"/>
  <c r="Q38" i="15" l="1"/>
  <c r="F98" i="4" s="1"/>
  <c r="J101" i="4"/>
  <c r="J103" i="4" s="1"/>
  <c r="J104" i="4" s="1"/>
  <c r="H69" i="11"/>
  <c r="F101" i="4" l="1"/>
  <c r="F103" i="4" s="1"/>
  <c r="F104" i="4" s="1"/>
</calcChain>
</file>

<file path=xl/sharedStrings.xml><?xml version="1.0" encoding="utf-8"?>
<sst xmlns="http://schemas.openxmlformats.org/spreadsheetml/2006/main" count="516" uniqueCount="273">
  <si>
    <t>หมายเหตุ</t>
  </si>
  <si>
    <t>สินทรัพย์หมุนเวียน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</si>
  <si>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</si>
  <si>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</si>
  <si>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</si>
  <si>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</si>
  <si>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</si>
  <si>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</si>
  <si>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</si>
  <si>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</si>
  <si>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</si>
  <si>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</si>
  <si>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</si>
  <si>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ข้อมูลกระแสเงินสดเปิดเผยเพิ่มเติม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</si>
  <si>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</si>
  <si>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</si>
  <si>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</si>
  <si>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</si>
  <si>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</si>
  <si>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ส่วนเกิน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</si>
  <si>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</si>
  <si>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</si>
  <si>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</si>
  <si>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</si>
  <si>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</si>
  <si>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</si>
  <si>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</si>
  <si>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หนี้สินและส่วนของผู้ถือหุ้น</t>
  </si>
  <si>
    <t>หนี้สินและส่วนของผู้ถือหุ้น (ต่อ)</t>
  </si>
  <si>
    <t>รายได้อื่น</t>
  </si>
  <si>
    <t xml:space="preserve"> หมายเหตุประกอบงบการเงินเป็นส่วนหนึ่งของงบการเงินนี้</t>
  </si>
  <si>
    <t>สินทรัพย์ไม่หมุนเวียนอื่น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</si>
  <si>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</si>
  <si>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</si>
  <si>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</si>
  <si>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</si>
  <si>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</si>
  <si>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รวมค่าใช้จ่าย</t>
  </si>
  <si>
    <t>ค่าใช้จ่ายในการบริหาร</t>
  </si>
  <si>
    <t>รวมส่วนของ</t>
  </si>
  <si>
    <t>ผู้ถือหุ้น</t>
  </si>
  <si>
    <t>รายการที่ไม่ใช่เงินสด</t>
  </si>
  <si>
    <t>ส่วนเกินมูลค่าหุ้นสามัญ</t>
  </si>
  <si>
    <t>มูลค่าหุ้นสามัญ</t>
  </si>
  <si>
    <t>(ยังไม่ได้ตรวจสอบ แต่สอบทานแล้ว)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</si>
  <si>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</si>
  <si>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 </t>
  </si>
  <si>
    <t>สำรอง</t>
  </si>
  <si>
    <t>งบแสดงฐานะการเงิน</t>
  </si>
  <si>
    <t>องค์ประกอบอื่นของส่วนของผู้ถือหุ้น</t>
  </si>
  <si>
    <t xml:space="preserve">กำไรขาดทุนเบ็ดเสร็จรวมสำหรับงวด </t>
  </si>
  <si>
    <t>สินค้าคงเหลือ</t>
  </si>
  <si>
    <t>งบแสดงฐานะการเงิน (ต่อ)</t>
  </si>
  <si>
    <t>ตามกฎหมาย</t>
  </si>
  <si>
    <t>และชำระแล้ว</t>
  </si>
  <si>
    <t>กำไรสำหรับงวด</t>
  </si>
  <si>
    <t>ที่ออก</t>
  </si>
  <si>
    <t>เงินลงทุนในบริษัทร่วม</t>
  </si>
  <si>
    <t>อสังหาริมทรัพย์เพื่อการลงทุน</t>
  </si>
  <si>
    <t xml:space="preserve">(ยังไม่ได้ตรวจสอบ </t>
  </si>
  <si>
    <t>แต่สอบทานแล้ว)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</si>
  <si>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</si>
  <si>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รายการที่จะถูกบันทึกในส่วนของกำไรหรือขาดทุนในภายหลัง</t>
  </si>
  <si>
    <t xml:space="preserve">งบแสดงการเปลี่ยนแปลงส่วนของผู้ถือหุ้น </t>
  </si>
  <si>
    <t xml:space="preserve">งบการเงินเฉพาะกิจการ </t>
  </si>
  <si>
    <t xml:space="preserve">กำไรขาดทุนเบ็ดเสร็จอื่นสำหรับงวด </t>
  </si>
  <si>
    <t>(หน่วย: พันบาท)</t>
  </si>
  <si>
    <t>หุ้นทุนซื้อคืน</t>
  </si>
  <si>
    <t>จัดสรรแล้ว</t>
  </si>
  <si>
    <t>สินทรัพย์หมุนเวียนอื่น</t>
  </si>
  <si>
    <t xml:space="preserve">   ค่าเสื่อมราคาและค่าตัดจำหน่าย</t>
  </si>
  <si>
    <t>กำไรขาดทุนเบ็ดเสร็จอื่น:</t>
  </si>
  <si>
    <t>กำไรขาดทุน:</t>
  </si>
  <si>
    <t>งบแสดงการเปลี่ยนแปลงส่วนของผู้ถือหุ้น (ต่อ)</t>
  </si>
  <si>
    <t>(ตรวจสอบแล้ว)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</si>
  <si>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</si>
  <si>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</si>
  <si>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</si>
  <si>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ต้นทุนทางการเงิน</t>
  </si>
  <si>
    <t>สำรองการเปลี่ยนแปลง</t>
  </si>
  <si>
    <t>กำไรขาดทุนเบ็ดเสร็จอื่น</t>
  </si>
  <si>
    <t xml:space="preserve">   ในสินทรัพย์และหนี้สินดำเนินงาน</t>
  </si>
  <si>
    <t>2565</t>
  </si>
  <si>
    <t>ยอดคงเหลือ ณ วันที่ 1 มกราคม 2565</t>
  </si>
  <si>
    <t>งบการเงินรวม</t>
  </si>
  <si>
    <t>เงินลงทุนในบริษัทย่อย</t>
  </si>
  <si>
    <t>ภาษีเงินได้นิติบุคคลค้างจ่าย</t>
  </si>
  <si>
    <t>บริษัท สหพัฒนพิบูล จำกัด (มหาชน)</t>
  </si>
  <si>
    <t>2566</t>
  </si>
  <si>
    <t>ยอดคงเหลือ ณ วันที่ 1 มกราคม 2566</t>
  </si>
  <si>
    <t>ลูกหนี้การค้าและลูกหนี้หมุนเวียนอื่น</t>
  </si>
  <si>
    <t>ตั๋วเงินรับการค้า</t>
  </si>
  <si>
    <t>ค่าส่งเสริมการขายค้างรับ</t>
  </si>
  <si>
    <t>เงินให้กู้ยืมระยะสั้น</t>
  </si>
  <si>
    <t>สินทรัพย์ไม่หมุนเวียนที่ถือไว้เพื่อขาย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</si>
  <si>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</si>
  <si>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</si>
  <si>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</si>
  <si>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</si>
  <si>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สินทรัพย์ที่เกิดจากสัญญา - ไม่หมุนเวียน</t>
  </si>
  <si>
    <t xml:space="preserve">ที่ดิน อาคาร และอุปกรณ์ 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</si>
  <si>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</si>
  <si>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</si>
  <si>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ค่าส่งเสริมการขายค้างจ่าย</t>
  </si>
  <si>
    <t>ส่วนของหนี้สินตามสัญญาเช่าที่ถึง</t>
  </si>
  <si>
    <t>เงินกู้ยืมระยะสั้นอื่น</t>
  </si>
  <si>
    <t xml:space="preserve">   กำหนดชำระภายในหนี่งปี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</si>
  <si>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</si>
  <si>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</si>
  <si>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</si>
  <si>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กำไรที่ยังไม่เกิดขึ้นจากการเปลี่ยนแปลง</t>
  </si>
  <si>
    <t xml:space="preserve">            สัดส่วนเงินลงทุน</t>
  </si>
  <si>
    <t xml:space="preserve">      จัดสรรแล้ว</t>
  </si>
  <si>
    <t xml:space="preserve">            ทุนสำรองตามกฎหมาย</t>
  </si>
  <si>
    <t xml:space="preserve">            สำรองหุ้นทุนซื้อคืน</t>
  </si>
  <si>
    <t xml:space="preserve">      ยังไม่ได้จัดสรร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</si>
  <si>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</si>
  <si>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</si>
  <si>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</si>
  <si>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 xml:space="preserve">ค่าใช้จ่าย </t>
  </si>
  <si>
    <t>ต้นทุนขาย</t>
  </si>
  <si>
    <t>ต้นทุนการให้เช่าและบริการ</t>
  </si>
  <si>
    <t>ขาดทุนจากการจำหน่ายสินทรัพย์</t>
  </si>
  <si>
    <t>ค่าใช้จ่ายภาษีเงินได้</t>
  </si>
  <si>
    <t>รายได้ทางการเงิน</t>
  </si>
  <si>
    <t>ผลต่างของอัตราแลกเปลี่ยนจากการแปลงค่างบการเงิน</t>
  </si>
  <si>
    <t>ผลกำไร(ขาดทุน)จากเงินลงทุนในตราสารทุนที่</t>
  </si>
  <si>
    <t>ภาษีเงินได้เกี่ยวกับผลกำไร(ขาดทุน)จากเงินลงทุน</t>
  </si>
  <si>
    <t xml:space="preserve">   กำหนดให้วัดมูลค่าด้วยมูลค่ายุติธรรมผ่าน</t>
  </si>
  <si>
    <t xml:space="preserve">   กำไรขาดทุนเบ็ดเสร็จอื่น</t>
  </si>
  <si>
    <t>รวมรายการที่จะไม่ถูกจัดประเภทใหม่ไว้ในกำไร</t>
  </si>
  <si>
    <t xml:space="preserve">   หรือขาดทุนในภายหลัง </t>
  </si>
  <si>
    <t xml:space="preserve">   ทุนวัดมูลค่าผ่านกำไรขาดทุนเบ็ดเสร็จอื่น</t>
  </si>
  <si>
    <t>กำไร(ขาดทุน)จากการขายเงินลงทุนในตราสาร</t>
  </si>
  <si>
    <t>กำไรที่ยังไม่เกิดขึ้น</t>
  </si>
  <si>
    <t>จากการเปลี่ยน</t>
  </si>
  <si>
    <t>แปลงสัดส่วน</t>
  </si>
  <si>
    <t>เงินลงทุน</t>
  </si>
  <si>
    <t>สำรองหุ้น</t>
  </si>
  <si>
    <t>ทุนซื้อคืน</t>
  </si>
  <si>
    <t>ผลกำไร (ขาดทุน) จาก</t>
  </si>
  <si>
    <t>เงินลงทุนในตราสารทุน</t>
  </si>
  <si>
    <t>ที่กำหนดให้วัดมูลค่าด้วย</t>
  </si>
  <si>
    <t>มูลค่ายุติธรรมผ่านกำไร</t>
  </si>
  <si>
    <t>ขาดทุนเบ็ดเสร็จอื่น</t>
  </si>
  <si>
    <t>เงินปันผลรับ</t>
  </si>
  <si>
    <t xml:space="preserve">   ค่าใช้จ่ายผลประโยชน์พนักงาน</t>
  </si>
  <si>
    <t xml:space="preserve">   ต้นทุนทางการเงิน</t>
  </si>
  <si>
    <t xml:space="preserve">   เงินปันผลรับ</t>
  </si>
  <si>
    <t xml:space="preserve">   ผลประโยชน์พนักงานจ่าย</t>
  </si>
  <si>
    <t xml:space="preserve">   จ่ายดอกเบี้ย</t>
  </si>
  <si>
    <t xml:space="preserve">   จ่ายภาษีเงินได้</t>
  </si>
  <si>
    <t>ซื้อเงินลงทุนในบริษัทร่วม</t>
  </si>
  <si>
    <t>ซื้ออสังหาริมทรัพย์เพื่อการลงทุน</t>
  </si>
  <si>
    <t>ซื้อที่ดินอาคารและอุปกรณ์</t>
  </si>
  <si>
    <t>ซื้อสินทรัพย์ไม่มีตัวตนอื่น</t>
  </si>
  <si>
    <t>เงินสดรับจากการขายอสังหาริมทรัพย์เพื่อการลงทุน</t>
  </si>
  <si>
    <t>ส่วนของผู้ถือหุ้นของบริษัทฯ</t>
  </si>
  <si>
    <t>ส่วนของผู้มี</t>
  </si>
  <si>
    <t>ส่วนได้เสียที่</t>
  </si>
  <si>
    <t>ของบริษัทย่อย</t>
  </si>
  <si>
    <t>ของส่วนของผู้ถือหุ้น</t>
  </si>
  <si>
    <t>ของบริษัทฯ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</si>
  <si>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</si>
  <si>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</si>
  <si>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</si>
  <si>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</si>
  <si>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กำไรก่อนภาษี</t>
  </si>
  <si>
    <t xml:space="preserve">   กิจกรรมดำเนินงาน</t>
  </si>
  <si>
    <t>กำไรจากการจำหน่ายสินทรัพย์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</si>
  <si>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</si>
  <si>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</si>
  <si>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ทุนออกจำหน่ายและชำระเต็มมูลค่าแล้ว </t>
  </si>
  <si>
    <t xml:space="preserve">      หุ้นสามัญ 330,000,000 หุ้น มูลค่าหุ้นละ 1 บาท</t>
  </si>
  <si>
    <t xml:space="preserve">กำไรสะสม </t>
  </si>
  <si>
    <t>ส่วนของผู้มีส่วนได้เสียที่ไม่มีอำนาจควบคุมของบริษัทย่อย</t>
  </si>
  <si>
    <t>กำไรจากกิจกรรมดำเนินงาน</t>
  </si>
  <si>
    <t>ส่วนแบ่งขาดทุนจากเงินลงทุนในบริษัทร่วม</t>
  </si>
  <si>
    <t>กำไรก่อนภาษีเงินได้</t>
  </si>
  <si>
    <t>งบกำไรขาดทุน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</si>
  <si>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</si>
  <si>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</si>
  <si>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</si>
  <si>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</si>
  <si>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</si>
  <si>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กำไรเบ็ดเสร็จรวมสำหรับงวด</t>
  </si>
  <si>
    <t xml:space="preserve">การแบ่งปันกำไร </t>
  </si>
  <si>
    <t xml:space="preserve">   รายได้ดอกเบี้ย</t>
  </si>
  <si>
    <t>เงินสดรับจากการคืนทุนของเงินลงทุน</t>
  </si>
  <si>
    <t>เงินสดรับจากดอกเบี้ย</t>
  </si>
  <si>
    <t>เงินสดจ่ายหนี้สินตามสัญญาเช่า</t>
  </si>
  <si>
    <t>เงินสดรับจากการจัดตั้งบริษัทย่อย</t>
  </si>
  <si>
    <t>ค่าเผื่อผลขาดทุนด้านเครดิตที่คาดว่าจะเกิดขึ้น</t>
  </si>
  <si>
    <t>จำนวนหุ้นสามัญถัวเฉลี่ยถ่วงน้ำหนัก (พันหุ้น)</t>
  </si>
  <si>
    <t>2, 3</t>
  </si>
  <si>
    <t>2, 5</t>
  </si>
  <si>
    <t>2, 14</t>
  </si>
  <si>
    <t>(หน่วย: พันบาท ยกเว้นกำไรต่อหุ้นแสดงเป็นบาท)</t>
  </si>
  <si>
    <t>กำไรสะสม</t>
  </si>
  <si>
    <t xml:space="preserve">   ตั๋วเงินรับการค้า</t>
  </si>
  <si>
    <t xml:space="preserve">   ค่าส่งเสริมการขายค้างรับ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</si>
  <si>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</si>
  <si>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</si>
  <si>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สินทรัพย์ที่เกิดจากสัญญา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</si>
  <si>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</si>
  <si>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</si>
  <si>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ค่าส่งเสริมการขายค้างจ่าย</t>
  </si>
  <si>
    <t xml:space="preserve">   หนี้สินไม่หมุนเวียนอื่น</t>
  </si>
  <si>
    <t>งบกำไรขาดทุนเบ็ดเสร็จ (ต่อ)</t>
  </si>
  <si>
    <t>ค่าใช้จ่ายในการขายและจัดจำหน่าย</t>
  </si>
  <si>
    <t>กำไรจากการดำเนินงานก่อนการเปลี่ยนแปลง</t>
  </si>
  <si>
    <t xml:space="preserve">   ส่วนแบ่งขาดทุนจากเงินลงทุนในบริษัทร่วม</t>
  </si>
  <si>
    <t>เงินสดจากกิจกรรมดำเนินงาน</t>
  </si>
  <si>
    <t xml:space="preserve"> เงินสดสุทธิจากกิจกรรมดำเนินงาน</t>
  </si>
  <si>
    <t xml:space="preserve">   โอนอสังหาริมทรัพย์เพื่อการลงทุนเป็นที่ดิน อาคารและอุปกรณ์</t>
  </si>
  <si>
    <t>ปรับกระทบยอดกำไรก่อนภาษีเป็นเงินสดรับ (จ่าย) จาก</t>
  </si>
  <si>
    <t>สินทรัพย์ทางการเงินหมุนเวียนอื่น (เพิ่มขึ้น) ลดลง</t>
  </si>
  <si>
    <t>เงินสดรับจากการขายที่ดิน อาคารและอุปกรณ์</t>
  </si>
  <si>
    <t>สินทรัพย์ดำเนินงาน (เพิ่มขึ้น) ลดลง</t>
  </si>
  <si>
    <t>หนี้สินดำเนินงานเพิ่มขึ้น (ลดลง)</t>
  </si>
  <si>
    <t>กลับรายการ (ขาดทุน) จากผลขาดทุนด้านเครดิตที่คาดว่าจะเกิดขึ้น</t>
  </si>
  <si>
    <t>เงินฝากประจำที่มีภาระผูกพันเพิ่มขึ้น</t>
  </si>
  <si>
    <t xml:space="preserve">   ขาดทุนจากการขายอสังหาริมทรัพย์เพื่อการลงทุน</t>
  </si>
  <si>
    <t>สินทรัพย์ที่เกิดจากสัญญา - หมุนเวียน</t>
  </si>
  <si>
    <t>ณ วันที่ 30 มิถุนายน 2566</t>
  </si>
  <si>
    <t xml:space="preserve">สำหรับงวดสามเดือนสิ้นสุดวันที่ 30 มิถุนายน 2566 </t>
  </si>
  <si>
    <t>ยอดคงเหลือ ณ วันที่ 30 มิถุนายน 2565</t>
  </si>
  <si>
    <t>ยอดคงเหลือ ณ วันที่ 30 มิถุนายน 2566</t>
  </si>
  <si>
    <t xml:space="preserve">สำหรับงวดหกเดือนสิ้นสุดวันที่ 30 มิถุนายน 2566 </t>
  </si>
  <si>
    <t>สำหรับงวดหกเดือนสิ้นสุดวันที่ 30 มิถุนายน 2566</t>
  </si>
  <si>
    <t>-</t>
  </si>
  <si>
    <t>ขาดทุนจากการด้อยค่าของสินทรัพย์</t>
  </si>
  <si>
    <t>ขาดทุนจากการด้อยค่าของสินทรัพย์ไม่มีตัวตน</t>
  </si>
  <si>
    <t>ขาดทุนที่ยังไม่เกิดขึ้นจากการเปลี่ยนแปลง</t>
  </si>
  <si>
    <t xml:space="preserve">   สัดส่วนเงินลงทุน</t>
  </si>
  <si>
    <t>จ่ายเงินปันผล</t>
  </si>
  <si>
    <t xml:space="preserve">   ขาดทุนจากการด้อยค่าของสินทรัพย์ไม่มีตัวตนอื่น</t>
  </si>
  <si>
    <t xml:space="preserve">   ขาดทุนจากการด้อยค่าของอสังหาริมทรัพย์เพื่อการลงทุน</t>
  </si>
  <si>
    <t>การเปลี่ยนแปลงในส่วนของผู้มีส่วนได้เสีย</t>
  </si>
  <si>
    <t xml:space="preserve">   ที่ไม่มีอำนาจควบคุมจากการซื้อบริษัทย่อย</t>
  </si>
  <si>
    <t>ไม่มีอำนาจควบคุม</t>
  </si>
  <si>
    <t>รวมองค์ประกอบอื่น</t>
  </si>
  <si>
    <t>เงินปันผลจ่าย</t>
  </si>
  <si>
    <t>จำหน่ายหุ้นทุนซื้อคืน</t>
  </si>
  <si>
    <t>เงินสดรับ (จ่าย) จากเงินกู้ยืมระยะสั้นอื่น</t>
  </si>
  <si>
    <t>เงินสดจ่ายจากการซื้อหุ้นทุนคืน</t>
  </si>
  <si>
    <t>เงินสดรับจากการขายหุ้นทุนซื้อคืน</t>
  </si>
  <si>
    <t>รายได้จากการขายอสังหาริมทรัพย์</t>
  </si>
  <si>
    <t>ต้นทุนขายอสังหาริมทรัพย์</t>
  </si>
  <si>
    <t xml:space="preserve">   กำไรจากการขายสินทรัพย์</t>
  </si>
  <si>
    <t xml:space="preserve">   รายได้จากการเป็นผู้ตรวจสอบธุรกรรมประเภทสินทรัพย์ดิจิทัล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</si>
  <si>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</si>
  <si>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</si>
  <si>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</si>
  <si>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กลับรายการค่าเผื่อการด้อยค่าสินค้าคงเหลือ</t>
  </si>
  <si>
    <t>ผลต่างจากการแปลงค่างบการเงินที่เป็นเงินตราต่างประเทศเพิ่มขึ้น</t>
  </si>
  <si>
    <t xml:space="preserve">   กำไรจากการวัดมูลค่ายุติธรรมของสินทรัพย์ทางการเงินไม่หมุนเวียนอื่น</t>
  </si>
  <si>
    <t xml:space="preserve">   ลูกหนี้การค้าและลูกหนี้หมุนเวียนอื่น </t>
  </si>
  <si>
    <t>สินทรัพย์สิทธิการใช้เพิ่มขึ้น</t>
  </si>
  <si>
    <t>ผลขาดทุนจากการประมาณการตามหลักคณิตศาสตร์ประกันภัย - บริษัทร่วม</t>
  </si>
  <si>
    <t>รายได้ภาษีเงินได้ที่เกี่ยวกับผลประโยชน์พนักงาน - บริษัทร่วม</t>
  </si>
  <si>
    <t>กำไรขาดทุนเบ็ดเสร็จอื่นสำหรับงวด - สุทธิจากภาษี</t>
  </si>
  <si>
    <t>ผลขาดทุนจากเงินลงทุนในตราสารทุนที่</t>
  </si>
  <si>
    <t>ภาษีเงินได้เกี่ยวกับผลขาดทุนจากเงินลงทุน</t>
  </si>
  <si>
    <t xml:space="preserve">   ขาดทุนจากการตัดจำหน่ายอสังหาริมทรัพย์เพื่อการลงทุน</t>
  </si>
  <si>
    <t>เงินให้กู้ยืมระยะสั้นลดลง</t>
  </si>
  <si>
    <t>เงินให้กู้ยืมระยะยาวเพิ่มขึ้น</t>
  </si>
  <si>
    <t>ตราสารหนี้และตราสารทุนเพิ่มขึ้น</t>
  </si>
  <si>
    <t>เงินปันผลรับจากบริษัทร่วม</t>
  </si>
  <si>
    <t>เงินให้กู้ยืมระยะยาวที่ถึงกำหนดรับชำระภายในหนึ่งปี</t>
  </si>
  <si>
    <t>เงินให้กู้ยืมระยะยาว - สุทธิจากส่วนที่ถึงกำหนดรับชำระ</t>
  </si>
  <si>
    <t xml:space="preserve">   ภายในหนึ่งปี</t>
  </si>
  <si>
    <t xml:space="preserve">   ผลขาดทุนทางด้านเครดิตที่คาดว่าจะเกิดขึ้น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</si>
</sst>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  <numFmt numFmtId="172" formatCode="#,##0_);[Black]\(#,##0\)"/>
    <numFmt numFmtId="173" formatCode="#,##0.00_);[Blue]\(#,##0.00\)"/>
    <numFmt numFmtId="174" formatCode="#,##0.00_);[Black]\(#,##0.00\)"/>
  </numFmts>
  <fonts count="2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sz val="12"/>
      <name val="Helv"/>
      <charset val="222"/>
    </font>
    <font>
      <b/>
      <i/>
      <sz val="13"/>
      <name val="Angsana New"/>
      <family val="1"/>
    </font>
    <font>
      <i/>
      <sz val="13"/>
      <color rgb="FF00B0F0"/>
      <name val="Angsana New"/>
      <family val="1"/>
    </font>
    <font>
      <sz val="13"/>
      <color rgb="FF00B0F0"/>
      <name val="Angsana New"/>
      <family val="1"/>
    </font>
    <font>
      <b/>
      <sz val="13"/>
      <color rgb="FF00B0F0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b/>
      <sz val="13"/>
      <color theme="1"/>
      <name val="Angsana New"/>
      <family val="1"/>
    </font>
    <font>
      <u/>
      <sz val="13"/>
      <color theme="1"/>
      <name val="Angsana New"/>
      <family val="1"/>
    </font>
    <font>
      <i/>
      <u/>
      <sz val="13"/>
      <color theme="1"/>
      <name val="Angsana New"/>
      <family val="1"/>
    </font>
    <font>
      <sz val="13"/>
      <color rgb="FF000000"/>
      <name val="Angsana New"/>
      <family val="1"/>
    </font>
    <font>
      <b/>
      <u/>
      <sz val="13"/>
      <name val="Angsana New"/>
      <family val="1"/>
    </font>
    <font>
      <b/>
      <sz val="13"/>
      <color rgb="FFFFFF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22">
    <xf numFmtId="0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" fillId="0" borderId="0"/>
    <xf numFmtId="164" fontId="2" fillId="0" borderId="0" applyFont="0" applyFill="0" applyBorder="0" applyAlignment="0" applyProtection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1" fontId="7" fillId="0" borderId="0" applyFill="0" applyBorder="0" applyAlignment="0" applyProtection="0"/>
    <xf numFmtId="39" fontId="12" fillId="0" borderId="0"/>
    <xf numFmtId="0" fontId="17" fillId="0" borderId="0"/>
    <xf numFmtId="164" fontId="7" fillId="0" borderId="0" applyFont="0" applyFill="0" applyBorder="0" applyAlignment="0" applyProtection="0"/>
  </cellStyleXfs>
  <cellXfs count="289">
    <xf numFmtId="0" fontId="0" fillId="0" borderId="0" xfId="0"/>
    <xf numFmtId="37" fontId="9" fillId="0" borderId="0" xfId="14" applyNumberFormat="1" applyFont="1" applyFill="1" applyAlignment="1">
      <alignment horizontal="centerContinuous"/>
    </xf>
    <xf numFmtId="37" fontId="11" fillId="0" borderId="0" xfId="14" applyNumberFormat="1" applyFont="1" applyFill="1" applyAlignment="1">
      <alignment horizontal="centerContinuous"/>
    </xf>
    <xf numFmtId="38" fontId="9" fillId="0" borderId="0" xfId="14" applyNumberFormat="1" applyFont="1" applyFill="1" applyAlignment="1">
      <alignment horizontal="centerContinuous"/>
    </xf>
    <xf numFmtId="37" fontId="9" fillId="0" borderId="0" xfId="14" applyNumberFormat="1" applyFont="1" applyFill="1" applyAlignment="1">
      <alignment horizontal="right"/>
    </xf>
    <xf numFmtId="37" fontId="9" fillId="0" borderId="0" xfId="14" applyNumberFormat="1" applyFont="1" applyFill="1" applyAlignment="1"/>
    <xf numFmtId="38" fontId="9" fillId="0" borderId="0" xfId="14" applyNumberFormat="1" applyFont="1" applyFill="1" applyAlignment="1"/>
    <xf numFmtId="37" fontId="11" fillId="0" borderId="0" xfId="14" applyNumberFormat="1" applyFont="1" applyFill="1" applyAlignment="1">
      <alignment horizontal="center"/>
    </xf>
    <xf numFmtId="37" fontId="9" fillId="0" borderId="0" xfId="14" applyNumberFormat="1" applyFont="1" applyFill="1" applyBorder="1" applyAlignment="1">
      <alignment horizontal="center"/>
    </xf>
    <xf numFmtId="37" fontId="10" fillId="0" borderId="0" xfId="14" applyNumberFormat="1" applyFont="1" applyFill="1" applyAlignment="1">
      <alignment horizontal="center"/>
    </xf>
    <xf numFmtId="0" fontId="10" fillId="0" borderId="0" xfId="14" applyNumberFormat="1" applyFont="1" applyFill="1" applyAlignment="1">
      <alignment horizontal="center"/>
    </xf>
    <xf numFmtId="37" fontId="8" fillId="0" borderId="0" xfId="14" applyNumberFormat="1" applyFont="1" applyFill="1" applyAlignment="1"/>
    <xf numFmtId="38" fontId="9" fillId="0" borderId="0" xfId="14" applyNumberFormat="1" applyFont="1" applyFill="1" applyBorder="1" applyAlignment="1">
      <alignment horizontal="right"/>
    </xf>
    <xf numFmtId="38" fontId="9" fillId="0" borderId="0" xfId="14" applyNumberFormat="1" applyFont="1" applyFill="1" applyBorder="1" applyAlignment="1">
      <alignment horizontal="center"/>
    </xf>
    <xf numFmtId="41" fontId="9" fillId="0" borderId="0" xfId="14" applyNumberFormat="1" applyFont="1" applyFill="1" applyBorder="1" applyAlignment="1">
      <alignment horizontal="right"/>
    </xf>
    <xf numFmtId="41" fontId="9" fillId="0" borderId="0" xfId="14" applyNumberFormat="1" applyFont="1" applyFill="1" applyAlignment="1"/>
    <xf numFmtId="165" fontId="11" fillId="0" borderId="0" xfId="14" applyNumberFormat="1" applyFont="1" applyFill="1" applyAlignment="1">
      <alignment horizontal="center"/>
    </xf>
    <xf numFmtId="37" fontId="8" fillId="0" borderId="0" xfId="14" applyNumberFormat="1" applyFont="1" applyFill="1" applyAlignment="1">
      <alignment horizontal="left"/>
    </xf>
    <xf numFmtId="37" fontId="9" fillId="0" borderId="0" xfId="14" applyNumberFormat="1" applyFont="1" applyFill="1" applyAlignment="1">
      <alignment horizontal="left"/>
    </xf>
    <xf numFmtId="37" fontId="9" fillId="0" borderId="0" xfId="14" applyNumberFormat="1" applyFont="1" applyFill="1" applyBorder="1" applyAlignment="1"/>
    <xf numFmtId="0" fontId="8" fillId="0" borderId="0" xfId="0" applyNumberFormat="1" applyFont="1" applyFill="1" applyAlignment="1"/>
    <xf numFmtId="170" fontId="9" fillId="0" borderId="0" xfId="0" applyNumberFormat="1" applyFont="1" applyFill="1" applyAlignment="1"/>
    <xf numFmtId="0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170" fontId="9" fillId="0" borderId="0" xfId="0" quotePrefix="1" applyNumberFormat="1" applyFont="1" applyFill="1" applyAlignment="1">
      <alignment horizontal="left"/>
    </xf>
    <xf numFmtId="43" fontId="9" fillId="0" borderId="0" xfId="14" applyNumberFormat="1" applyFont="1" applyFill="1" applyBorder="1" applyAlignment="1"/>
    <xf numFmtId="43" fontId="9" fillId="0" borderId="0" xfId="14" applyNumberFormat="1" applyFont="1" applyFill="1" applyAlignment="1"/>
    <xf numFmtId="38" fontId="9" fillId="0" borderId="0" xfId="14" applyNumberFormat="1" applyFont="1" applyFill="1" applyBorder="1" applyAlignment="1"/>
    <xf numFmtId="0" fontId="9" fillId="0" borderId="0" xfId="14" applyNumberFormat="1" applyFont="1" applyFill="1" applyAlignment="1">
      <alignment horizontal="center"/>
    </xf>
    <xf numFmtId="41" fontId="9" fillId="0" borderId="0" xfId="14" applyNumberFormat="1" applyFont="1" applyFill="1" applyAlignment="1">
      <alignment horizontal="center"/>
    </xf>
    <xf numFmtId="0" fontId="10" fillId="0" borderId="0" xfId="14" quotePrefix="1" applyNumberFormat="1" applyFont="1" applyFill="1" applyAlignment="1">
      <alignment horizontal="center"/>
    </xf>
    <xf numFmtId="41" fontId="9" fillId="0" borderId="3" xfId="0" applyNumberFormat="1" applyFont="1" applyFill="1" applyBorder="1" applyAlignment="1">
      <alignment horizontal="center"/>
    </xf>
    <xf numFmtId="37" fontId="11" fillId="0" borderId="0" xfId="14" applyNumberFormat="1" applyFont="1" applyFill="1" applyBorder="1" applyAlignment="1">
      <alignment horizontal="center"/>
    </xf>
    <xf numFmtId="37" fontId="9" fillId="0" borderId="0" xfId="14" applyNumberFormat="1" applyFont="1" applyFill="1" applyBorder="1" applyAlignment="1">
      <alignment horizontal="right"/>
    </xf>
    <xf numFmtId="37" fontId="9" fillId="0" borderId="0" xfId="14" applyNumberFormat="1" applyFont="1" applyFill="1" applyBorder="1" applyAlignment="1">
      <alignment horizontal="centerContinuous"/>
    </xf>
    <xf numFmtId="0" fontId="10" fillId="0" borderId="0" xfId="14" applyNumberFormat="1" applyFont="1" applyFill="1" applyBorder="1" applyAlignment="1">
      <alignment horizontal="center"/>
    </xf>
    <xf numFmtId="37" fontId="9" fillId="0" borderId="0" xfId="14" applyNumberFormat="1" applyFont="1" applyFill="1" applyBorder="1" applyAlignment="1">
      <alignment horizontal="left"/>
    </xf>
    <xf numFmtId="37" fontId="9" fillId="0" borderId="0" xfId="0" applyNumberFormat="1" applyFont="1" applyFill="1" applyAlignment="1">
      <alignment horizontal="left"/>
    </xf>
    <xf numFmtId="41" fontId="9" fillId="0" borderId="0" xfId="14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8" fontId="9" fillId="0" borderId="0" xfId="14" applyNumberFormat="1" applyFont="1" applyFill="1" applyAlignment="1">
      <alignment horizontal="center"/>
    </xf>
    <xf numFmtId="37" fontId="9" fillId="0" borderId="0" xfId="14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centerContinuous"/>
    </xf>
    <xf numFmtId="41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Border="1" applyAlignment="1">
      <alignment horizontal="centerContinuous"/>
    </xf>
    <xf numFmtId="37" fontId="10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8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/>
    <xf numFmtId="0" fontId="9" fillId="0" borderId="4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0" fillId="0" borderId="0" xfId="14" applyNumberFormat="1" applyFont="1" applyFill="1" applyBorder="1" applyAlignment="1">
      <alignment horizontal="right"/>
    </xf>
    <xf numFmtId="0" fontId="9" fillId="0" borderId="0" xfId="14" quotePrefix="1" applyNumberFormat="1" applyFont="1" applyFill="1" applyAlignment="1">
      <alignment horizontal="left"/>
    </xf>
    <xf numFmtId="37" fontId="9" fillId="0" borderId="0" xfId="14" quotePrefix="1" applyNumberFormat="1" applyFont="1" applyFill="1" applyAlignment="1">
      <alignment horizontal="left"/>
    </xf>
    <xf numFmtId="0" fontId="9" fillId="0" borderId="0" xfId="14" applyNumberFormat="1" applyFont="1" applyFill="1" applyAlignment="1">
      <alignment horizontal="left"/>
    </xf>
    <xf numFmtId="0" fontId="9" fillId="0" borderId="0" xfId="14" applyFont="1" applyFill="1" applyAlignment="1">
      <alignment horizontal="left"/>
    </xf>
    <xf numFmtId="0" fontId="9" fillId="0" borderId="0" xfId="14" applyNumberFormat="1" applyFont="1" applyFill="1" applyAlignment="1"/>
    <xf numFmtId="0" fontId="9" fillId="0" borderId="0" xfId="14" applyFont="1" applyFill="1" applyBorder="1" applyAlignment="1"/>
    <xf numFmtId="0" fontId="9" fillId="0" borderId="0" xfId="14" applyFont="1" applyFill="1" applyAlignment="1"/>
    <xf numFmtId="164" fontId="9" fillId="0" borderId="0" xfId="4" applyFont="1" applyFill="1" applyAlignment="1"/>
    <xf numFmtId="37" fontId="9" fillId="0" borderId="5" xfId="14" applyNumberFormat="1" applyFont="1" applyFill="1" applyBorder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/>
    <xf numFmtId="41" fontId="9" fillId="0" borderId="3" xfId="0" applyNumberFormat="1" applyFont="1" applyFill="1" applyBorder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41" fontId="15" fillId="0" borderId="0" xfId="0" applyNumberFormat="1" applyFont="1" applyFill="1" applyBorder="1" applyAlignment="1">
      <alignment horizontal="right"/>
    </xf>
    <xf numFmtId="170" fontId="15" fillId="0" borderId="0" xfId="0" applyNumberFormat="1" applyFont="1" applyFill="1" applyAlignment="1"/>
    <xf numFmtId="0" fontId="16" fillId="0" borderId="0" xfId="0" applyNumberFormat="1" applyFont="1" applyFill="1" applyAlignment="1"/>
    <xf numFmtId="0" fontId="8" fillId="0" borderId="0" xfId="14" applyNumberFormat="1" applyFont="1" applyFill="1" applyAlignment="1">
      <alignment horizontal="left"/>
    </xf>
    <xf numFmtId="3" fontId="9" fillId="0" borderId="0" xfId="1" applyNumberFormat="1" applyFont="1" applyFill="1" applyBorder="1" applyAlignment="1">
      <alignment horizontal="center"/>
    </xf>
    <xf numFmtId="3" fontId="9" fillId="0" borderId="0" xfId="1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170" fontId="16" fillId="0" borderId="0" xfId="0" quotePrefix="1" applyNumberFormat="1" applyFont="1" applyFill="1" applyAlignment="1"/>
    <xf numFmtId="0" fontId="9" fillId="0" borderId="0" xfId="0" applyFont="1" applyFill="1" applyAlignment="1">
      <alignment horizontal="right"/>
    </xf>
    <xf numFmtId="170" fontId="8" fillId="0" borderId="0" xfId="0" quotePrefix="1" applyNumberFormat="1" applyFont="1" applyFill="1" applyAlignment="1"/>
    <xf numFmtId="0" fontId="8" fillId="0" borderId="0" xfId="0" applyFont="1" applyFill="1" applyAlignment="1"/>
    <xf numFmtId="38" fontId="15" fillId="0" borderId="0" xfId="0" applyNumberFormat="1" applyFont="1" applyFill="1" applyAlignment="1">
      <alignment horizontal="centerContinuous"/>
    </xf>
    <xf numFmtId="170" fontId="15" fillId="0" borderId="0" xfId="0" applyNumberFormat="1" applyFont="1" applyFill="1" applyAlignment="1">
      <alignment horizontal="center"/>
    </xf>
    <xf numFmtId="170" fontId="9" fillId="0" borderId="0" xfId="0" applyNumberFormat="1" applyFont="1" applyFill="1" applyBorder="1" applyAlignment="1"/>
    <xf numFmtId="170" fontId="9" fillId="0" borderId="0" xfId="0" applyNumberFormat="1" applyFont="1" applyFill="1" applyAlignment="1">
      <alignment horizontal="center"/>
    </xf>
    <xf numFmtId="170" fontId="9" fillId="0" borderId="0" xfId="0" applyNumberFormat="1" applyFont="1" applyFill="1" applyBorder="1" applyAlignment="1">
      <alignment horizontal="center"/>
    </xf>
    <xf numFmtId="170" fontId="15" fillId="0" borderId="0" xfId="0" applyNumberFormat="1" applyFont="1" applyFill="1" applyBorder="1" applyAlignment="1">
      <alignment horizontal="center"/>
    </xf>
    <xf numFmtId="170" fontId="15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9" fontId="9" fillId="0" borderId="0" xfId="19" applyNumberFormat="1" applyFont="1" applyFill="1" applyBorder="1" applyAlignment="1" applyProtection="1">
      <alignment horizontal="center"/>
    </xf>
    <xf numFmtId="39" fontId="15" fillId="0" borderId="0" xfId="19" applyNumberFormat="1" applyFont="1" applyFill="1" applyBorder="1" applyAlignment="1" applyProtection="1">
      <alignment horizontal="center"/>
    </xf>
    <xf numFmtId="170" fontId="15" fillId="0" borderId="0" xfId="0" applyNumberFormat="1" applyFont="1" applyFill="1" applyBorder="1" applyAlignment="1">
      <alignment horizontal="center" wrapText="1"/>
    </xf>
    <xf numFmtId="170" fontId="9" fillId="0" borderId="0" xfId="0" applyNumberFormat="1" applyFont="1" applyFill="1" applyAlignment="1">
      <alignment horizontal="center" wrapText="1"/>
    </xf>
    <xf numFmtId="39" fontId="9" fillId="0" borderId="4" xfId="19" applyNumberFormat="1" applyFont="1" applyFill="1" applyBorder="1" applyAlignment="1" applyProtection="1">
      <alignment horizontal="center"/>
    </xf>
    <xf numFmtId="170" fontId="9" fillId="0" borderId="4" xfId="0" applyNumberFormat="1" applyFont="1" applyFill="1" applyBorder="1" applyAlignment="1">
      <alignment horizontal="center" wrapText="1"/>
    </xf>
    <xf numFmtId="9" fontId="9" fillId="0" borderId="0" xfId="15" applyFont="1" applyFill="1" applyAlignment="1"/>
    <xf numFmtId="41" fontId="15" fillId="0" borderId="0" xfId="1" applyNumberFormat="1" applyFont="1" applyFill="1" applyBorder="1" applyAlignment="1"/>
    <xf numFmtId="41" fontId="15" fillId="0" borderId="0" xfId="1" applyNumberFormat="1" applyFont="1" applyFill="1" applyAlignment="1"/>
    <xf numFmtId="41" fontId="9" fillId="0" borderId="0" xfId="1" applyNumberFormat="1" applyFont="1" applyFill="1"/>
    <xf numFmtId="0" fontId="9" fillId="0" borderId="0" xfId="0" applyNumberFormat="1" applyFont="1" applyFill="1" applyAlignment="1">
      <alignment horizontal="center"/>
    </xf>
    <xf numFmtId="170" fontId="9" fillId="0" borderId="0" xfId="14" applyNumberFormat="1" applyFont="1" applyFill="1" applyAlignment="1"/>
    <xf numFmtId="170" fontId="9" fillId="0" borderId="0" xfId="14" applyNumberFormat="1" applyFont="1" applyFill="1" applyAlignment="1">
      <alignment horizontal="center"/>
    </xf>
    <xf numFmtId="170" fontId="9" fillId="0" borderId="0" xfId="14" applyNumberFormat="1" applyFont="1" applyFill="1" applyBorder="1" applyAlignment="1"/>
    <xf numFmtId="165" fontId="9" fillId="0" borderId="0" xfId="14" applyNumberFormat="1" applyFont="1" applyFill="1" applyAlignment="1">
      <alignment horizontal="center"/>
    </xf>
    <xf numFmtId="170" fontId="9" fillId="0" borderId="0" xfId="1" applyNumberFormat="1" applyFont="1" applyFill="1" applyBorder="1" applyAlignment="1">
      <alignment horizontal="center"/>
    </xf>
    <xf numFmtId="170" fontId="9" fillId="0" borderId="0" xfId="14" applyNumberFormat="1" applyFont="1" applyFill="1" applyBorder="1" applyAlignment="1">
      <alignment horizontal="center"/>
    </xf>
    <xf numFmtId="41" fontId="9" fillId="0" borderId="9" xfId="0" applyNumberFormat="1" applyFont="1" applyFill="1" applyBorder="1" applyAlignment="1"/>
    <xf numFmtId="0" fontId="9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Border="1" applyAlignment="1"/>
    <xf numFmtId="0" fontId="9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9" fillId="0" borderId="6" xfId="0" applyFont="1" applyFill="1" applyBorder="1" applyAlignment="1"/>
    <xf numFmtId="0" fontId="9" fillId="0" borderId="9" xfId="0" applyFont="1" applyFill="1" applyBorder="1" applyAlignment="1"/>
    <xf numFmtId="0" fontId="15" fillId="0" borderId="0" xfId="0" applyFont="1" applyFill="1" applyAlignment="1">
      <alignment horizontal="center"/>
    </xf>
    <xf numFmtId="39" fontId="15" fillId="0" borderId="0" xfId="19" applyNumberFormat="1" applyFont="1" applyFill="1" applyBorder="1" applyAlignment="1" applyProtection="1">
      <alignment horizontal="centerContinuous"/>
    </xf>
    <xf numFmtId="4" fontId="9" fillId="0" borderId="0" xfId="1" applyFont="1" applyFill="1" applyBorder="1" applyAlignment="1"/>
    <xf numFmtId="4" fontId="9" fillId="0" borderId="0" xfId="1" applyFont="1" applyFill="1" applyAlignment="1"/>
    <xf numFmtId="170" fontId="8" fillId="0" borderId="0" xfId="13" quotePrefix="1" applyNumberFormat="1" applyFont="1" applyFill="1" applyAlignment="1">
      <alignment horizontal="left"/>
    </xf>
    <xf numFmtId="37" fontId="8" fillId="0" borderId="0" xfId="13" applyNumberFormat="1" applyFont="1" applyFill="1" applyAlignment="1">
      <alignment horizontal="left"/>
    </xf>
    <xf numFmtId="0" fontId="9" fillId="0" borderId="0" xfId="13" applyFont="1" applyFill="1" applyAlignment="1">
      <alignment horizontal="right"/>
    </xf>
    <xf numFmtId="38" fontId="9" fillId="0" borderId="0" xfId="13" applyNumberFormat="1" applyFont="1" applyFill="1" applyAlignment="1">
      <alignment horizontal="center"/>
    </xf>
    <xf numFmtId="170" fontId="9" fillId="0" borderId="0" xfId="13" applyNumberFormat="1" applyFont="1" applyFill="1" applyAlignment="1">
      <alignment horizontal="center"/>
    </xf>
    <xf numFmtId="170" fontId="9" fillId="0" borderId="0" xfId="13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70" fontId="9" fillId="0" borderId="4" xfId="13" applyNumberFormat="1" applyFont="1" applyFill="1" applyBorder="1" applyAlignment="1">
      <alignment horizontal="center"/>
    </xf>
    <xf numFmtId="41" fontId="9" fillId="0" borderId="0" xfId="13" applyNumberFormat="1" applyFont="1" applyFill="1" applyAlignment="1">
      <alignment horizontal="left"/>
    </xf>
    <xf numFmtId="41" fontId="9" fillId="0" borderId="4" xfId="13" applyNumberFormat="1" applyFont="1" applyFill="1" applyBorder="1" applyAlignment="1">
      <alignment horizontal="left"/>
    </xf>
    <xf numFmtId="41" fontId="9" fillId="0" borderId="0" xfId="0" applyNumberFormat="1" applyFont="1" applyFill="1"/>
    <xf numFmtId="41" fontId="8" fillId="0" borderId="0" xfId="13" quotePrefix="1" applyNumberFormat="1" applyFont="1" applyFill="1" applyAlignment="1">
      <alignment horizontal="left"/>
    </xf>
    <xf numFmtId="41" fontId="8" fillId="0" borderId="0" xfId="13" applyNumberFormat="1" applyFont="1" applyFill="1" applyAlignment="1">
      <alignment horizontal="left"/>
    </xf>
    <xf numFmtId="41" fontId="9" fillId="0" borderId="0" xfId="13" applyNumberFormat="1" applyFont="1" applyFill="1" applyAlignment="1">
      <alignment horizontal="center"/>
    </xf>
    <xf numFmtId="41" fontId="8" fillId="0" borderId="0" xfId="13" applyNumberFormat="1" applyFont="1" applyFill="1" applyAlignment="1">
      <alignment horizontal="center"/>
    </xf>
    <xf numFmtId="41" fontId="9" fillId="0" borderId="6" xfId="14" applyNumberFormat="1" applyFont="1" applyFill="1" applyBorder="1" applyAlignment="1">
      <alignment horizontal="right"/>
    </xf>
    <xf numFmtId="41" fontId="10" fillId="0" borderId="0" xfId="14" applyNumberFormat="1" applyFont="1" applyFill="1" applyAlignment="1">
      <alignment horizontal="center"/>
    </xf>
    <xf numFmtId="41" fontId="9" fillId="0" borderId="4" xfId="14" applyNumberFormat="1" applyFont="1" applyFill="1" applyBorder="1" applyAlignment="1">
      <alignment horizontal="right"/>
    </xf>
    <xf numFmtId="41" fontId="9" fillId="0" borderId="7" xfId="14" applyNumberFormat="1" applyFont="1" applyFill="1" applyBorder="1" applyAlignment="1">
      <alignment horizontal="right"/>
    </xf>
    <xf numFmtId="41" fontId="9" fillId="0" borderId="0" xfId="1" applyNumberFormat="1" applyFont="1" applyFill="1" applyAlignment="1">
      <alignment horizontal="right"/>
    </xf>
    <xf numFmtId="41" fontId="9" fillId="0" borderId="4" xfId="1" applyNumberFormat="1" applyFont="1" applyFill="1" applyBorder="1" applyAlignment="1">
      <alignment horizontal="right"/>
    </xf>
    <xf numFmtId="41" fontId="9" fillId="0" borderId="4" xfId="14" applyNumberFormat="1" applyFont="1" applyFill="1" applyBorder="1" applyAlignment="1"/>
    <xf numFmtId="41" fontId="9" fillId="0" borderId="7" xfId="1" applyNumberFormat="1" applyFont="1" applyFill="1" applyBorder="1" applyAlignment="1" applyProtection="1"/>
    <xf numFmtId="41" fontId="9" fillId="0" borderId="0" xfId="1" applyNumberFormat="1" applyFont="1" applyFill="1" applyBorder="1" applyAlignment="1" applyProtection="1"/>
    <xf numFmtId="41" fontId="9" fillId="0" borderId="8" xfId="1" applyNumberFormat="1" applyFont="1" applyFill="1" applyBorder="1"/>
    <xf numFmtId="41" fontId="9" fillId="0" borderId="4" xfId="1" applyNumberFormat="1" applyFont="1" applyFill="1" applyBorder="1" applyAlignment="1"/>
    <xf numFmtId="41" fontId="9" fillId="0" borderId="7" xfId="1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14" applyNumberFormat="1" applyFont="1" applyFill="1" applyBorder="1" applyAlignment="1">
      <alignment horizontal="center"/>
    </xf>
    <xf numFmtId="41" fontId="9" fillId="0" borderId="0" xfId="14" applyNumberFormat="1" applyFont="1" applyFill="1"/>
    <xf numFmtId="41" fontId="9" fillId="0" borderId="6" xfId="1" applyNumberFormat="1" applyFont="1" applyFill="1" applyBorder="1" applyAlignment="1">
      <alignment horizontal="right"/>
    </xf>
    <xf numFmtId="41" fontId="9" fillId="0" borderId="0" xfId="1" applyNumberFormat="1" applyFont="1" applyFill="1" applyBorder="1"/>
    <xf numFmtId="0" fontId="9" fillId="0" borderId="0" xfId="0" applyFont="1" applyFill="1"/>
    <xf numFmtId="37" fontId="9" fillId="0" borderId="0" xfId="14" applyNumberFormat="1" applyFont="1" applyFill="1"/>
    <xf numFmtId="0" fontId="9" fillId="0" borderId="0" xfId="0" applyFont="1" applyFill="1" applyAlignment="1">
      <alignment horizontal="left" vertical="top"/>
    </xf>
    <xf numFmtId="41" fontId="9" fillId="0" borderId="4" xfId="14" applyNumberFormat="1" applyFont="1" applyFill="1" applyBorder="1"/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41" fontId="9" fillId="0" borderId="7" xfId="0" applyNumberFormat="1" applyFont="1" applyFill="1" applyBorder="1"/>
    <xf numFmtId="41" fontId="9" fillId="0" borderId="3" xfId="0" applyNumberFormat="1" applyFont="1" applyFill="1" applyBorder="1" applyAlignment="1">
      <alignment horizontal="center" vertical="top"/>
    </xf>
    <xf numFmtId="0" fontId="8" fillId="0" borderId="0" xfId="0" applyFont="1" applyFill="1"/>
    <xf numFmtId="170" fontId="9" fillId="0" borderId="0" xfId="0" applyNumberFormat="1" applyFont="1" applyFill="1"/>
    <xf numFmtId="41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43" fontId="9" fillId="0" borderId="0" xfId="0" applyNumberFormat="1" applyFont="1" applyFill="1"/>
    <xf numFmtId="43" fontId="9" fillId="0" borderId="0" xfId="0" applyNumberFormat="1" applyFont="1" applyFill="1" applyAlignment="1">
      <alignment horizontal="right"/>
    </xf>
    <xf numFmtId="170" fontId="9" fillId="0" borderId="0" xfId="0" applyNumberFormat="1" applyFont="1" applyFill="1" applyAlignment="1">
      <alignment horizontal="left"/>
    </xf>
    <xf numFmtId="170" fontId="9" fillId="0" borderId="7" xfId="1" applyNumberFormat="1" applyFont="1" applyFill="1" applyBorder="1" applyAlignment="1" applyProtection="1"/>
    <xf numFmtId="170" fontId="9" fillId="0" borderId="0" xfId="1" applyNumberFormat="1" applyFont="1" applyFill="1"/>
    <xf numFmtId="170" fontId="9" fillId="0" borderId="9" xfId="0" applyNumberFormat="1" applyFont="1" applyFill="1" applyBorder="1" applyAlignment="1">
      <alignment horizontal="center"/>
    </xf>
    <xf numFmtId="37" fontId="18" fillId="0" borderId="0" xfId="14" applyNumberFormat="1" applyFont="1" applyFill="1" applyBorder="1" applyAlignment="1"/>
    <xf numFmtId="37" fontId="19" fillId="0" borderId="0" xfId="14" applyNumberFormat="1" applyFont="1" applyFill="1" applyAlignment="1">
      <alignment horizontal="center"/>
    </xf>
    <xf numFmtId="38" fontId="18" fillId="0" borderId="0" xfId="14" applyNumberFormat="1" applyFont="1" applyFill="1" applyAlignment="1"/>
    <xf numFmtId="37" fontId="18" fillId="0" borderId="0" xfId="14" applyNumberFormat="1" applyFont="1" applyFill="1" applyAlignment="1"/>
    <xf numFmtId="41" fontId="18" fillId="0" borderId="0" xfId="0" applyNumberFormat="1" applyFont="1" applyFill="1" applyAlignment="1">
      <alignment horizontal="right"/>
    </xf>
    <xf numFmtId="37" fontId="18" fillId="0" borderId="0" xfId="14" applyNumberFormat="1" applyFont="1" applyFill="1" applyAlignment="1">
      <alignment horizontal="right"/>
    </xf>
    <xf numFmtId="37" fontId="20" fillId="0" borderId="0" xfId="14" applyNumberFormat="1" applyFont="1" applyFill="1" applyAlignment="1">
      <alignment horizontal="left"/>
    </xf>
    <xf numFmtId="37" fontId="18" fillId="0" borderId="0" xfId="14" applyNumberFormat="1" applyFont="1" applyFill="1" applyAlignment="1">
      <alignment horizontal="centerContinuous"/>
    </xf>
    <xf numFmtId="37" fontId="19" fillId="0" borderId="0" xfId="14" applyNumberFormat="1" applyFont="1" applyFill="1" applyAlignment="1">
      <alignment horizontal="centerContinuous"/>
    </xf>
    <xf numFmtId="38" fontId="18" fillId="0" borderId="0" xfId="14" applyNumberFormat="1" applyFont="1" applyFill="1" applyAlignment="1">
      <alignment horizontal="centerContinuous"/>
    </xf>
    <xf numFmtId="37" fontId="18" fillId="0" borderId="0" xfId="14" applyNumberFormat="1" applyFont="1" applyFill="1" applyBorder="1" applyAlignment="1">
      <alignment horizontal="centerContinuous"/>
    </xf>
    <xf numFmtId="37" fontId="20" fillId="0" borderId="0" xfId="0" applyNumberFormat="1" applyFont="1" applyFill="1" applyAlignment="1">
      <alignment horizontal="left"/>
    </xf>
    <xf numFmtId="37" fontId="18" fillId="0" borderId="0" xfId="14" applyNumberFormat="1" applyFont="1" applyFill="1" applyBorder="1" applyAlignment="1">
      <alignment horizontal="center"/>
    </xf>
    <xf numFmtId="37" fontId="21" fillId="0" borderId="0" xfId="14" applyNumberFormat="1" applyFont="1" applyFill="1" applyAlignment="1">
      <alignment horizontal="center"/>
    </xf>
    <xf numFmtId="37" fontId="22" fillId="0" borderId="0" xfId="14" applyNumberFormat="1" applyFont="1" applyFill="1" applyAlignment="1">
      <alignment horizontal="center"/>
    </xf>
    <xf numFmtId="0" fontId="21" fillId="0" borderId="0" xfId="14" quotePrefix="1" applyNumberFormat="1" applyFont="1" applyFill="1" applyAlignment="1">
      <alignment horizontal="center"/>
    </xf>
    <xf numFmtId="0" fontId="21" fillId="0" borderId="0" xfId="14" applyNumberFormat="1" applyFont="1" applyFill="1" applyBorder="1" applyAlignment="1">
      <alignment horizontal="center"/>
    </xf>
    <xf numFmtId="0" fontId="21" fillId="0" borderId="0" xfId="14" applyNumberFormat="1" applyFont="1" applyFill="1" applyAlignment="1">
      <alignment horizontal="center"/>
    </xf>
    <xf numFmtId="37" fontId="20" fillId="0" borderId="0" xfId="0" applyNumberFormat="1" applyFont="1" applyFill="1" applyAlignment="1"/>
    <xf numFmtId="37" fontId="19" fillId="0" borderId="0" xfId="0" applyNumberFormat="1" applyFont="1" applyFill="1" applyAlignment="1">
      <alignment horizontal="center"/>
    </xf>
    <xf numFmtId="41" fontId="18" fillId="0" borderId="0" xfId="0" applyNumberFormat="1" applyFont="1" applyFill="1" applyAlignment="1"/>
    <xf numFmtId="37" fontId="18" fillId="0" borderId="0" xfId="0" applyNumberFormat="1" applyFont="1" applyFill="1" applyBorder="1" applyAlignment="1"/>
    <xf numFmtId="37" fontId="18" fillId="0" borderId="0" xfId="0" applyNumberFormat="1" applyFont="1" applyFill="1" applyAlignment="1"/>
    <xf numFmtId="0" fontId="18" fillId="0" borderId="0" xfId="0" applyFont="1" applyFill="1" applyAlignment="1">
      <alignment vertical="center"/>
    </xf>
    <xf numFmtId="41" fontId="18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center"/>
    </xf>
    <xf numFmtId="41" fontId="18" fillId="0" borderId="4" xfId="0" applyNumberFormat="1" applyFont="1" applyFill="1" applyBorder="1" applyAlignment="1">
      <alignment horizontal="right"/>
    </xf>
    <xf numFmtId="37" fontId="18" fillId="0" borderId="0" xfId="0" applyNumberFormat="1" applyFont="1" applyFill="1" applyAlignment="1">
      <alignment horizontal="left"/>
    </xf>
    <xf numFmtId="41" fontId="18" fillId="0" borderId="0" xfId="0" applyNumberFormat="1" applyFont="1" applyFill="1" applyBorder="1" applyAlignment="1"/>
    <xf numFmtId="165" fontId="19" fillId="0" borderId="0" xfId="0" applyNumberFormat="1" applyFont="1" applyFill="1" applyAlignment="1">
      <alignment horizontal="center"/>
    </xf>
    <xf numFmtId="37" fontId="18" fillId="0" borderId="0" xfId="0" applyNumberFormat="1" applyFont="1" applyFill="1"/>
    <xf numFmtId="41" fontId="18" fillId="0" borderId="6" xfId="0" applyNumberFormat="1" applyFont="1" applyFill="1" applyBorder="1" applyAlignment="1">
      <alignment horizontal="right"/>
    </xf>
    <xf numFmtId="37" fontId="18" fillId="0" borderId="0" xfId="0" applyNumberFormat="1" applyFont="1" applyFill="1" applyBorder="1" applyAlignment="1">
      <alignment horizontal="right"/>
    </xf>
    <xf numFmtId="37" fontId="18" fillId="0" borderId="0" xfId="0" applyNumberFormat="1" applyFont="1" applyFill="1" applyBorder="1" applyAlignment="1">
      <alignment horizontal="left"/>
    </xf>
    <xf numFmtId="37" fontId="18" fillId="0" borderId="0" xfId="0" applyNumberFormat="1" applyFont="1" applyFill="1" applyAlignment="1">
      <alignment horizontal="centerContinuous"/>
    </xf>
    <xf numFmtId="37" fontId="19" fillId="0" borderId="0" xfId="0" applyNumberFormat="1" applyFont="1" applyFill="1" applyAlignment="1">
      <alignment horizontal="centerContinuous"/>
    </xf>
    <xf numFmtId="41" fontId="18" fillId="0" borderId="0" xfId="0" applyNumberFormat="1" applyFont="1" applyFill="1" applyAlignment="1">
      <alignment horizontal="centerContinuous"/>
    </xf>
    <xf numFmtId="37" fontId="18" fillId="0" borderId="0" xfId="0" applyNumberFormat="1" applyFont="1" applyFill="1" applyBorder="1" applyAlignment="1">
      <alignment horizontal="centerContinuous"/>
    </xf>
    <xf numFmtId="41" fontId="18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Alignment="1"/>
    <xf numFmtId="41" fontId="18" fillId="0" borderId="9" xfId="0" applyNumberFormat="1" applyFont="1" applyFill="1" applyBorder="1" applyAlignment="1">
      <alignment horizontal="right"/>
    </xf>
    <xf numFmtId="41" fontId="18" fillId="0" borderId="3" xfId="0" applyNumberFormat="1" applyFont="1" applyFill="1" applyBorder="1" applyAlignment="1">
      <alignment horizontal="right"/>
    </xf>
    <xf numFmtId="0" fontId="18" fillId="0" borderId="0" xfId="0" applyNumberFormat="1" applyFont="1" applyFill="1" applyAlignment="1">
      <alignment horizontal="left"/>
    </xf>
    <xf numFmtId="170" fontId="18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center"/>
    </xf>
    <xf numFmtId="170" fontId="18" fillId="0" borderId="0" xfId="0" applyNumberFormat="1" applyFont="1" applyFill="1" applyAlignment="1"/>
    <xf numFmtId="43" fontId="18" fillId="0" borderId="0" xfId="0" applyNumberFormat="1" applyFont="1" applyFill="1" applyBorder="1" applyAlignment="1"/>
    <xf numFmtId="43" fontId="18" fillId="0" borderId="0" xfId="0" applyNumberFormat="1" applyFont="1" applyFill="1" applyAlignment="1">
      <alignment horizontal="right"/>
    </xf>
    <xf numFmtId="170" fontId="18" fillId="0" borderId="0" xfId="0" applyNumberFormat="1" applyFont="1" applyFill="1" applyAlignment="1">
      <alignment horizontal="right"/>
    </xf>
    <xf numFmtId="37" fontId="18" fillId="0" borderId="0" xfId="14" applyNumberFormat="1" applyFont="1" applyFill="1"/>
    <xf numFmtId="41" fontId="9" fillId="0" borderId="9" xfId="1" applyNumberFormat="1" applyFont="1" applyFill="1" applyBorder="1" applyAlignment="1">
      <alignment horizontal="right"/>
    </xf>
    <xf numFmtId="41" fontId="9" fillId="0" borderId="7" xfId="1" applyNumberFormat="1" applyFont="1" applyFill="1" applyBorder="1" applyAlignment="1">
      <alignment horizontal="right"/>
    </xf>
    <xf numFmtId="0" fontId="15" fillId="0" borderId="0" xfId="0" applyNumberFormat="1" applyFont="1" applyFill="1" applyAlignment="1"/>
    <xf numFmtId="0" fontId="15" fillId="0" borderId="0" xfId="0" applyNumberFormat="1" applyFont="1" applyFill="1" applyBorder="1" applyAlignment="1"/>
    <xf numFmtId="0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16" fillId="0" borderId="0" xfId="0" quotePrefix="1" applyNumberFormat="1" applyFont="1" applyFill="1" applyAlignment="1"/>
    <xf numFmtId="0" fontId="16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centerContinuous"/>
    </xf>
    <xf numFmtId="41" fontId="9" fillId="0" borderId="6" xfId="14" applyNumberFormat="1" applyFont="1" applyFill="1" applyBorder="1" applyAlignment="1"/>
    <xf numFmtId="173" fontId="9" fillId="0" borderId="0" xfId="14" applyNumberFormat="1" applyFont="1" applyFill="1" applyAlignment="1">
      <alignment horizontal="left"/>
    </xf>
    <xf numFmtId="172" fontId="9" fillId="0" borderId="0" xfId="2" applyNumberFormat="1" applyFont="1" applyFill="1"/>
    <xf numFmtId="37" fontId="18" fillId="0" borderId="0" xfId="20" applyNumberFormat="1" applyFont="1" applyFill="1" applyAlignment="1">
      <alignment horizontal="left"/>
    </xf>
    <xf numFmtId="37" fontId="18" fillId="0" borderId="0" xfId="12" applyNumberFormat="1" applyFont="1" applyFill="1" applyAlignment="1">
      <alignment horizontal="left"/>
    </xf>
    <xf numFmtId="37" fontId="18" fillId="0" borderId="0" xfId="12" applyNumberFormat="1" applyFont="1" applyFill="1"/>
    <xf numFmtId="41" fontId="9" fillId="0" borderId="0" xfId="14" applyNumberFormat="1" applyFont="1" applyFill="1" applyBorder="1" applyAlignment="1"/>
    <xf numFmtId="37" fontId="24" fillId="0" borderId="0" xfId="14" applyNumberFormat="1" applyFont="1" applyFill="1" applyBorder="1" applyAlignment="1"/>
    <xf numFmtId="41" fontId="9" fillId="0" borderId="0" xfId="1" applyNumberFormat="1" applyFont="1" applyFill="1" applyBorder="1" applyAlignment="1">
      <alignment horizontal="center"/>
    </xf>
    <xf numFmtId="170" fontId="9" fillId="0" borderId="0" xfId="0" applyNumberFormat="1" applyFont="1" applyFill="1" applyBorder="1"/>
    <xf numFmtId="37" fontId="9" fillId="0" borderId="0" xfId="12" applyNumberFormat="1" applyFont="1" applyFill="1"/>
    <xf numFmtId="173" fontId="9" fillId="0" borderId="0" xfId="12" applyNumberFormat="1" applyFont="1" applyFill="1"/>
    <xf numFmtId="172" fontId="9" fillId="0" borderId="4" xfId="12" applyNumberFormat="1" applyFont="1" applyFill="1" applyBorder="1"/>
    <xf numFmtId="172" fontId="9" fillId="0" borderId="7" xfId="12" applyNumberFormat="1" applyFont="1" applyFill="1" applyBorder="1"/>
    <xf numFmtId="41" fontId="9" fillId="0" borderId="0" xfId="12" applyNumberFormat="1" applyFont="1" applyFill="1"/>
    <xf numFmtId="41" fontId="9" fillId="0" borderId="4" xfId="12" applyNumberFormat="1" applyFont="1" applyFill="1" applyBorder="1"/>
    <xf numFmtId="41" fontId="9" fillId="0" borderId="6" xfId="12" applyNumberFormat="1" applyFont="1" applyFill="1" applyBorder="1"/>
    <xf numFmtId="41" fontId="9" fillId="0" borderId="0" xfId="12" applyNumberFormat="1" applyFont="1" applyFill="1" applyBorder="1"/>
    <xf numFmtId="41" fontId="9" fillId="0" borderId="4" xfId="12" applyNumberFormat="1" applyFont="1" applyFill="1" applyBorder="1" applyAlignment="1">
      <alignment horizontal="right"/>
    </xf>
    <xf numFmtId="172" fontId="9" fillId="0" borderId="0" xfId="11" applyNumberFormat="1" applyFont="1" applyFill="1" applyAlignment="1">
      <alignment horizontal="right"/>
    </xf>
    <xf numFmtId="41" fontId="9" fillId="0" borderId="0" xfId="13" applyNumberFormat="1" applyFont="1" applyFill="1" applyAlignment="1">
      <alignment horizontal="right"/>
    </xf>
    <xf numFmtId="174" fontId="9" fillId="0" borderId="0" xfId="11" applyNumberFormat="1" applyFont="1" applyFill="1" applyAlignment="1">
      <alignment horizontal="right"/>
    </xf>
    <xf numFmtId="172" fontId="9" fillId="0" borderId="0" xfId="21" applyNumberFormat="1" applyFont="1" applyFill="1" applyBorder="1" applyAlignment="1"/>
    <xf numFmtId="37" fontId="18" fillId="0" borderId="0" xfId="14" applyNumberFormat="1" applyFont="1" applyFill="1" applyAlignment="1">
      <alignment horizontal="left"/>
    </xf>
    <xf numFmtId="37" fontId="19" fillId="0" borderId="0" xfId="12" applyNumberFormat="1" applyFont="1" applyFill="1" applyAlignment="1">
      <alignment horizontal="center"/>
    </xf>
    <xf numFmtId="41" fontId="18" fillId="0" borderId="0" xfId="12" applyNumberFormat="1" applyFont="1" applyFill="1" applyAlignment="1">
      <alignment horizontal="right"/>
    </xf>
    <xf numFmtId="4" fontId="9" fillId="0" borderId="0" xfId="1" applyFont="1" applyFill="1" applyBorder="1" applyAlignment="1">
      <alignment horizontal="right"/>
    </xf>
    <xf numFmtId="4" fontId="9" fillId="0" borderId="0" xfId="1" applyFont="1" applyFill="1" applyBorder="1"/>
    <xf numFmtId="170" fontId="25" fillId="0" borderId="0" xfId="0" applyNumberFormat="1" applyFont="1" applyFill="1" applyAlignment="1">
      <alignment horizontal="center"/>
    </xf>
    <xf numFmtId="0" fontId="25" fillId="0" borderId="0" xfId="0" applyNumberFormat="1" applyFont="1" applyFill="1" applyAlignment="1">
      <alignment horizontal="center"/>
    </xf>
    <xf numFmtId="43" fontId="9" fillId="0" borderId="7" xfId="0" applyNumberFormat="1" applyFont="1" applyFill="1" applyBorder="1"/>
    <xf numFmtId="0" fontId="9" fillId="0" borderId="4" xfId="0" applyFont="1" applyFill="1" applyBorder="1" applyAlignment="1">
      <alignment horizontal="center"/>
    </xf>
    <xf numFmtId="170" fontId="9" fillId="0" borderId="4" xfId="0" applyNumberFormat="1" applyFont="1" applyFill="1" applyBorder="1" applyAlignment="1">
      <alignment horizontal="center"/>
    </xf>
    <xf numFmtId="170" fontId="8" fillId="0" borderId="0" xfId="13" applyNumberFormat="1" applyFont="1" applyFill="1" applyBorder="1" applyAlignment="1"/>
    <xf numFmtId="41" fontId="9" fillId="0" borderId="0" xfId="1" applyNumberFormat="1" applyFont="1" applyFill="1" applyAlignment="1"/>
    <xf numFmtId="170" fontId="9" fillId="0" borderId="0" xfId="1" applyNumberFormat="1" applyFont="1" applyFill="1" applyAlignment="1"/>
    <xf numFmtId="41" fontId="9" fillId="0" borderId="3" xfId="13" applyNumberFormat="1" applyFont="1" applyFill="1" applyBorder="1" applyAlignment="1"/>
    <xf numFmtId="41" fontId="9" fillId="0" borderId="0" xfId="13" applyNumberFormat="1" applyFont="1" applyFill="1" applyAlignment="1"/>
    <xf numFmtId="170" fontId="9" fillId="0" borderId="0" xfId="13" applyNumberFormat="1" applyFont="1" applyFill="1" applyAlignment="1"/>
    <xf numFmtId="170" fontId="9" fillId="0" borderId="4" xfId="1" applyNumberFormat="1" applyFont="1" applyFill="1" applyBorder="1" applyAlignment="1"/>
    <xf numFmtId="41" fontId="23" fillId="0" borderId="0" xfId="12" applyNumberFormat="1" applyFont="1" applyFill="1"/>
    <xf numFmtId="0" fontId="11" fillId="0" borderId="0" xfId="0" applyNumberFormat="1" applyFont="1" applyFill="1" applyBorder="1" applyAlignment="1">
      <alignment horizontal="center"/>
    </xf>
    <xf numFmtId="41" fontId="9" fillId="0" borderId="0" xfId="2" applyNumberFormat="1" applyFont="1" applyFill="1"/>
    <xf numFmtId="41" fontId="9" fillId="0" borderId="4" xfId="2" applyNumberFormat="1" applyFont="1" applyFill="1" applyBorder="1"/>
    <xf numFmtId="41" fontId="9" fillId="0" borderId="0" xfId="12" applyNumberFormat="1" applyFont="1" applyFill="1" applyBorder="1" applyAlignment="1">
      <alignment horizontal="right"/>
    </xf>
    <xf numFmtId="37" fontId="9" fillId="0" borderId="4" xfId="14" applyNumberFormat="1" applyFont="1" applyFill="1" applyBorder="1" applyAlignment="1">
      <alignment horizontal="center"/>
    </xf>
    <xf numFmtId="37" fontId="9" fillId="0" borderId="10" xfId="14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70" fontId="9" fillId="0" borderId="6" xfId="0" applyNumberFormat="1" applyFont="1" applyFill="1" applyBorder="1" applyAlignment="1">
      <alignment horizontal="center"/>
    </xf>
    <xf numFmtId="170" fontId="9" fillId="0" borderId="4" xfId="0" applyNumberFormat="1" applyFont="1" applyFill="1" applyBorder="1" applyAlignment="1">
      <alignment horizontal="center"/>
    </xf>
    <xf numFmtId="37" fontId="18" fillId="0" borderId="4" xfId="14" applyNumberFormat="1" applyFont="1" applyFill="1" applyBorder="1" applyAlignment="1">
      <alignment horizontal="center"/>
    </xf>
  </cellXfs>
  <cellStyles count="22">
    <cellStyle name="Comma" xfId="1" builtinId="3"/>
    <cellStyle name="Comma 2 2 2" xfId="21" xr:uid="{994892A3-6F55-41A3-B142-62A4516F6ADB}"/>
    <cellStyle name="Comma 4" xfId="2" xr:uid="{00000000-0005-0000-0000-000001000000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20" xr:uid="{461E0533-AE02-442E-B1BA-0CA3C641756E}"/>
    <cellStyle name="Normal 2 2" xfId="11" xr:uid="{00000000-0005-0000-0000-00000B000000}"/>
    <cellStyle name="Normal 3" xfId="12" xr:uid="{00000000-0005-0000-0000-00000C000000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2"/>
  <sheetViews>
    <sheetView showGridLines="0" tabSelected="1" view="pageBreakPreview" zoomScaleNormal="70" zoomScaleSheetLayoutView="100" workbookViewId="0"/>
  </sheetViews>
  <sheetFormatPr defaultColWidth="10.7109375" defaultRowHeight="20.100000000000001" customHeight="1"/>
  <cols>
    <col min="1" max="1" width="20.7109375" style="5" customWidth="1"/>
    <col min="2" max="2" width="16.7109375" style="7" customWidth="1"/>
    <col min="3" max="3" width="1.7109375" style="7" customWidth="1"/>
    <col min="4" max="4" width="6.7109375" style="6" customWidth="1"/>
    <col min="5" max="5" width="1.7109375" style="19" customWidth="1"/>
    <col min="6" max="6" width="11.7109375" style="6" customWidth="1"/>
    <col min="7" max="7" width="1.7109375" style="6" customWidth="1"/>
    <col min="8" max="8" width="11.7109375" style="6" customWidth="1"/>
    <col min="9" max="9" width="1.7109375" style="19" customWidth="1"/>
    <col min="10" max="10" width="11.7109375" style="6" customWidth="1"/>
    <col min="11" max="11" width="1.7109375" style="5" customWidth="1"/>
    <col min="12" max="12" width="11.7109375" style="6" customWidth="1"/>
    <col min="13" max="13" width="1.7109375" style="19" customWidth="1"/>
    <col min="14" max="14" width="12.7109375" style="5" customWidth="1"/>
    <col min="15" max="16384" width="10.7109375" style="5"/>
  </cols>
  <sheetData>
    <row r="1" spans="1:13" ht="20.100000000000001" customHeight="1">
      <c r="A1" s="17" t="s">
        <v>87</v>
      </c>
      <c r="D1" s="41"/>
      <c r="E1" s="8"/>
      <c r="F1" s="41"/>
      <c r="G1" s="41"/>
      <c r="H1" s="41"/>
      <c r="I1" s="8"/>
      <c r="J1" s="41"/>
      <c r="K1" s="42"/>
      <c r="L1" s="41"/>
    </row>
    <row r="2" spans="1:13" ht="20.100000000000001" customHeight="1">
      <c r="A2" s="17" t="s">
        <v>48</v>
      </c>
      <c r="D2" s="41"/>
      <c r="E2" s="8"/>
      <c r="F2" s="41"/>
      <c r="G2" s="41"/>
      <c r="H2" s="41"/>
      <c r="I2" s="8"/>
      <c r="J2" s="41"/>
      <c r="K2" s="42"/>
      <c r="L2" s="41"/>
    </row>
    <row r="3" spans="1:13" ht="20.100000000000001" customHeight="1">
      <c r="A3" s="17" t="s">
        <v>224</v>
      </c>
      <c r="D3" s="41"/>
      <c r="E3" s="8"/>
      <c r="F3" s="8"/>
      <c r="G3" s="41"/>
      <c r="H3" s="41"/>
      <c r="I3" s="8"/>
      <c r="J3" s="41"/>
      <c r="K3" s="42"/>
      <c r="L3" s="41"/>
    </row>
    <row r="4" spans="1:13" ht="20.100000000000001" customHeight="1">
      <c r="A4" s="37"/>
      <c r="B4" s="43"/>
      <c r="C4" s="43"/>
      <c r="D4" s="44"/>
      <c r="E4" s="45"/>
      <c r="F4" s="44"/>
      <c r="G4" s="44"/>
      <c r="H4" s="44"/>
      <c r="I4" s="45"/>
      <c r="L4" s="5"/>
      <c r="M4" s="68" t="s">
        <v>66</v>
      </c>
    </row>
    <row r="5" spans="1:13" ht="20.100000000000001" customHeight="1">
      <c r="F5" s="282" t="s">
        <v>84</v>
      </c>
      <c r="G5" s="282"/>
      <c r="H5" s="282"/>
      <c r="J5" s="282" t="s">
        <v>24</v>
      </c>
      <c r="K5" s="282"/>
      <c r="L5" s="282"/>
    </row>
    <row r="6" spans="1:13" s="40" customFormat="1" ht="20.100000000000001" customHeight="1">
      <c r="A6" s="37"/>
      <c r="B6" s="46"/>
      <c r="C6" s="47"/>
      <c r="E6" s="48"/>
      <c r="F6" s="49" t="str">
        <f>"30 มิถุนายน"</f>
        <v>30 มิถุนายน</v>
      </c>
      <c r="G6" s="49"/>
      <c r="H6" s="49" t="str">
        <f>"31 ธันวาคม"</f>
        <v>31 ธันวาคม</v>
      </c>
      <c r="I6" s="49"/>
      <c r="J6" s="49" t="str">
        <f>"30 มิถุนายน"</f>
        <v>30 มิถุนายน</v>
      </c>
      <c r="K6" s="49"/>
      <c r="L6" s="49" t="str">
        <f>"31 ธันวาคม"</f>
        <v>31 ธันวาคม</v>
      </c>
      <c r="M6" s="48"/>
    </row>
    <row r="7" spans="1:13" s="51" customFormat="1" ht="20.100000000000001" customHeight="1">
      <c r="A7" s="50"/>
      <c r="C7" s="52"/>
      <c r="D7" s="46" t="s">
        <v>0</v>
      </c>
      <c r="E7" s="53"/>
      <c r="F7" s="54">
        <v>2566</v>
      </c>
      <c r="G7" s="55"/>
      <c r="H7" s="54">
        <v>2565</v>
      </c>
      <c r="I7" s="55"/>
      <c r="J7" s="54">
        <v>2566</v>
      </c>
      <c r="K7" s="55"/>
      <c r="L7" s="54">
        <v>2565</v>
      </c>
      <c r="M7" s="53"/>
    </row>
    <row r="8" spans="1:13" s="51" customFormat="1" ht="20.100000000000001" customHeight="1">
      <c r="A8" s="50"/>
      <c r="C8" s="52"/>
      <c r="D8" s="46"/>
      <c r="E8" s="53"/>
      <c r="F8" s="56" t="s">
        <v>59</v>
      </c>
      <c r="G8" s="55"/>
      <c r="H8" s="40" t="s">
        <v>74</v>
      </c>
      <c r="I8" s="55"/>
      <c r="J8" s="56" t="s">
        <v>59</v>
      </c>
      <c r="K8" s="55"/>
      <c r="L8" s="40" t="s">
        <v>74</v>
      </c>
      <c r="M8" s="53"/>
    </row>
    <row r="9" spans="1:13" s="51" customFormat="1" ht="20.100000000000001" customHeight="1">
      <c r="A9" s="50"/>
      <c r="C9" s="52"/>
      <c r="D9" s="46"/>
      <c r="E9" s="53"/>
      <c r="F9" s="56" t="s">
        <v>60</v>
      </c>
      <c r="G9" s="55"/>
      <c r="H9" s="56"/>
      <c r="I9" s="55"/>
      <c r="J9" s="56" t="s">
        <v>60</v>
      </c>
      <c r="K9" s="55"/>
      <c r="L9" s="56"/>
      <c r="M9" s="53"/>
    </row>
    <row r="10" spans="1:13" ht="20.100000000000001" customHeight="1">
      <c r="A10" s="17" t="s">
        <v>25</v>
      </c>
      <c r="B10" s="18"/>
      <c r="C10" s="9"/>
      <c r="D10" s="9"/>
      <c r="F10" s="28"/>
      <c r="G10" s="10"/>
      <c r="H10" s="28"/>
      <c r="I10" s="57"/>
      <c r="J10" s="28"/>
      <c r="K10" s="10"/>
      <c r="L10" s="28"/>
    </row>
    <row r="11" spans="1:13" ht="20.100000000000001" customHeight="1">
      <c r="A11" s="11" t="s">
        <v>1</v>
      </c>
      <c r="B11" s="5"/>
      <c r="D11" s="7"/>
      <c r="F11" s="15"/>
      <c r="G11" s="15"/>
      <c r="H11" s="15"/>
      <c r="I11" s="243"/>
      <c r="J11" s="15"/>
      <c r="K11" s="15"/>
      <c r="L11" s="15"/>
    </row>
    <row r="12" spans="1:13" ht="20.100000000000001" customHeight="1">
      <c r="A12" s="58" t="s">
        <v>26</v>
      </c>
      <c r="B12" s="59"/>
      <c r="D12" s="7"/>
      <c r="F12" s="38">
        <v>2759197</v>
      </c>
      <c r="G12" s="38"/>
      <c r="H12" s="38">
        <v>1833882</v>
      </c>
      <c r="I12" s="38"/>
      <c r="J12" s="38">
        <v>2530569</v>
      </c>
      <c r="K12" s="38"/>
      <c r="L12" s="38">
        <v>1598390</v>
      </c>
      <c r="M12" s="14"/>
    </row>
    <row r="13" spans="1:13" ht="20.100000000000001" customHeight="1">
      <c r="A13" s="60" t="s">
        <v>90</v>
      </c>
      <c r="B13" s="18"/>
      <c r="C13" s="32"/>
      <c r="D13" s="7" t="s">
        <v>194</v>
      </c>
      <c r="F13" s="38">
        <v>5011829</v>
      </c>
      <c r="G13" s="38"/>
      <c r="H13" s="38">
        <v>4934979</v>
      </c>
      <c r="I13" s="38"/>
      <c r="J13" s="38">
        <v>4941545</v>
      </c>
      <c r="K13" s="38"/>
      <c r="L13" s="38">
        <v>4849600</v>
      </c>
      <c r="M13" s="14"/>
    </row>
    <row r="14" spans="1:13" ht="20.100000000000001" customHeight="1">
      <c r="A14" s="60" t="s">
        <v>91</v>
      </c>
      <c r="B14" s="18"/>
      <c r="C14" s="32"/>
      <c r="D14" s="7">
        <v>4</v>
      </c>
      <c r="F14" s="38">
        <v>364698</v>
      </c>
      <c r="G14" s="38"/>
      <c r="H14" s="38">
        <v>371389</v>
      </c>
      <c r="I14" s="38"/>
      <c r="J14" s="38">
        <v>364698</v>
      </c>
      <c r="K14" s="38"/>
      <c r="L14" s="38">
        <v>371357</v>
      </c>
      <c r="M14" s="14"/>
    </row>
    <row r="15" spans="1:13" ht="20.100000000000001" customHeight="1">
      <c r="A15" s="60" t="s">
        <v>223</v>
      </c>
      <c r="B15" s="18"/>
      <c r="C15" s="32"/>
      <c r="D15" s="7"/>
      <c r="F15" s="38">
        <v>1045</v>
      </c>
      <c r="G15" s="38"/>
      <c r="H15" s="38">
        <v>742</v>
      </c>
      <c r="I15" s="38"/>
      <c r="J15" s="38">
        <v>0</v>
      </c>
      <c r="K15" s="38"/>
      <c r="L15" s="38">
        <v>0</v>
      </c>
      <c r="M15" s="14"/>
    </row>
    <row r="16" spans="1:13" ht="20.100000000000001" customHeight="1">
      <c r="A16" s="60" t="s">
        <v>92</v>
      </c>
      <c r="B16" s="18"/>
      <c r="C16" s="32"/>
      <c r="D16" s="7">
        <v>2</v>
      </c>
      <c r="F16" s="154">
        <v>1460632</v>
      </c>
      <c r="G16" s="38"/>
      <c r="H16" s="154">
        <v>1840515</v>
      </c>
      <c r="I16" s="38"/>
      <c r="J16" s="154">
        <v>1460632</v>
      </c>
      <c r="K16" s="38"/>
      <c r="L16" s="15">
        <v>1840515</v>
      </c>
      <c r="M16" s="14"/>
    </row>
    <row r="17" spans="1:13" ht="20.100000000000001" customHeight="1">
      <c r="A17" s="60" t="s">
        <v>93</v>
      </c>
      <c r="B17" s="18"/>
      <c r="C17" s="32"/>
      <c r="D17" s="7" t="s">
        <v>195</v>
      </c>
      <c r="F17" s="38">
        <v>745000</v>
      </c>
      <c r="G17" s="38"/>
      <c r="H17" s="38">
        <v>751000</v>
      </c>
      <c r="I17" s="38"/>
      <c r="J17" s="38">
        <v>745000</v>
      </c>
      <c r="K17" s="38"/>
      <c r="L17" s="38">
        <v>745000</v>
      </c>
      <c r="M17" s="14"/>
    </row>
    <row r="18" spans="1:13" ht="20.100000000000001" customHeight="1">
      <c r="A18" s="60" t="s">
        <v>269</v>
      </c>
      <c r="B18" s="18"/>
      <c r="C18" s="32"/>
      <c r="D18" s="7">
        <v>8</v>
      </c>
      <c r="F18" s="38">
        <v>500000</v>
      </c>
      <c r="G18" s="38"/>
      <c r="H18" s="38">
        <v>0</v>
      </c>
      <c r="I18" s="38"/>
      <c r="J18" s="38">
        <v>500000</v>
      </c>
      <c r="K18" s="38"/>
      <c r="L18" s="38">
        <v>0</v>
      </c>
      <c r="M18" s="14"/>
    </row>
    <row r="19" spans="1:13" ht="20.100000000000001" customHeight="1">
      <c r="A19" s="61" t="s">
        <v>51</v>
      </c>
      <c r="B19" s="18"/>
      <c r="D19" s="7">
        <v>6</v>
      </c>
      <c r="E19" s="5"/>
      <c r="F19" s="38">
        <v>881341</v>
      </c>
      <c r="G19" s="38"/>
      <c r="H19" s="38">
        <v>1083832</v>
      </c>
      <c r="I19" s="38"/>
      <c r="J19" s="38">
        <v>755313</v>
      </c>
      <c r="K19" s="38"/>
      <c r="L19" s="38">
        <v>968575</v>
      </c>
      <c r="M19" s="14"/>
    </row>
    <row r="20" spans="1:13" ht="20.100000000000001" customHeight="1">
      <c r="A20" s="60" t="s">
        <v>75</v>
      </c>
      <c r="B20" s="18"/>
      <c r="C20" s="32"/>
      <c r="D20" s="7">
        <v>7</v>
      </c>
      <c r="F20" s="38">
        <v>1838427</v>
      </c>
      <c r="G20" s="38"/>
      <c r="H20" s="38">
        <v>1734010</v>
      </c>
      <c r="I20" s="38"/>
      <c r="J20" s="38">
        <v>1093259</v>
      </c>
      <c r="K20" s="38"/>
      <c r="L20" s="38">
        <v>1092769</v>
      </c>
      <c r="M20" s="14"/>
    </row>
    <row r="21" spans="1:13" ht="20.100000000000001" customHeight="1">
      <c r="A21" s="61" t="s">
        <v>69</v>
      </c>
      <c r="B21" s="18"/>
      <c r="D21" s="7"/>
      <c r="E21" s="5"/>
      <c r="F21" s="38">
        <v>6049</v>
      </c>
      <c r="G21" s="38"/>
      <c r="H21" s="38">
        <v>6967</v>
      </c>
      <c r="I21" s="38"/>
      <c r="J21" s="38">
        <v>6048</v>
      </c>
      <c r="K21" s="38"/>
      <c r="L21" s="38">
        <v>6966</v>
      </c>
      <c r="M21" s="14"/>
    </row>
    <row r="22" spans="1:13" ht="20.100000000000001" customHeight="1">
      <c r="A22" s="60" t="s">
        <v>94</v>
      </c>
      <c r="B22" s="18"/>
      <c r="C22" s="32"/>
      <c r="D22" s="7"/>
      <c r="F22" s="38">
        <v>149</v>
      </c>
      <c r="G22" s="38"/>
      <c r="H22" s="38">
        <v>149</v>
      </c>
      <c r="I22" s="38"/>
      <c r="J22" s="38">
        <v>0</v>
      </c>
      <c r="K22" s="38"/>
      <c r="L22" s="38">
        <v>0</v>
      </c>
      <c r="M22" s="14"/>
    </row>
    <row r="23" spans="1:13" ht="20.100000000000001" customHeight="1">
      <c r="A23" s="11" t="s">
        <v>2</v>
      </c>
      <c r="B23" s="18"/>
      <c r="C23" s="32"/>
      <c r="D23" s="7"/>
      <c r="F23" s="138">
        <f>SUM(F10:F22)</f>
        <v>13568367</v>
      </c>
      <c r="G23" s="38"/>
      <c r="H23" s="138">
        <f>SUM(H10:H22)</f>
        <v>12557465</v>
      </c>
      <c r="I23" s="38"/>
      <c r="J23" s="138">
        <f>SUM(J10:J22)</f>
        <v>12397064</v>
      </c>
      <c r="K23" s="14"/>
      <c r="L23" s="138">
        <f>SUM(L10:L22)</f>
        <v>11473172</v>
      </c>
      <c r="M23" s="14"/>
    </row>
    <row r="24" spans="1:13" ht="20.100000000000001" customHeight="1">
      <c r="A24" s="76" t="s">
        <v>14</v>
      </c>
      <c r="B24" s="18"/>
      <c r="D24" s="7"/>
      <c r="F24" s="15"/>
      <c r="G24" s="15"/>
      <c r="H24" s="15"/>
      <c r="I24" s="15"/>
      <c r="J24" s="15"/>
      <c r="K24" s="15"/>
      <c r="L24" s="15"/>
      <c r="M24" s="14"/>
    </row>
    <row r="25" spans="1:13" s="19" customFormat="1" ht="20.100000000000001" customHeight="1">
      <c r="A25" s="60" t="s">
        <v>99</v>
      </c>
      <c r="B25" s="36"/>
      <c r="C25" s="32"/>
      <c r="D25" s="7"/>
      <c r="F25" s="38">
        <v>5115</v>
      </c>
      <c r="G25" s="29"/>
      <c r="H25" s="38">
        <v>4634</v>
      </c>
      <c r="I25" s="29"/>
      <c r="J25" s="38">
        <v>0</v>
      </c>
      <c r="K25" s="29"/>
      <c r="L25" s="38">
        <v>0</v>
      </c>
      <c r="M25" s="14"/>
    </row>
    <row r="26" spans="1:13" ht="20.100000000000001" customHeight="1">
      <c r="A26" s="5" t="s">
        <v>98</v>
      </c>
      <c r="B26" s="5"/>
      <c r="C26" s="9"/>
      <c r="D26" s="7"/>
      <c r="F26" s="29">
        <v>1785</v>
      </c>
      <c r="G26" s="139"/>
      <c r="H26" s="29">
        <v>1785</v>
      </c>
      <c r="I26" s="29"/>
      <c r="J26" s="29">
        <v>0</v>
      </c>
      <c r="K26" s="29"/>
      <c r="L26" s="29">
        <v>0</v>
      </c>
    </row>
    <row r="27" spans="1:13" ht="20.100000000000001" customHeight="1">
      <c r="A27" s="5" t="s">
        <v>270</v>
      </c>
      <c r="B27" s="5"/>
      <c r="C27" s="9"/>
      <c r="D27" s="7"/>
      <c r="F27" s="29"/>
      <c r="G27" s="139"/>
      <c r="H27" s="29"/>
      <c r="I27" s="29"/>
      <c r="J27" s="29"/>
      <c r="K27" s="29"/>
      <c r="L27" s="29"/>
    </row>
    <row r="28" spans="1:13" ht="20.100000000000001" customHeight="1">
      <c r="A28" s="5" t="s">
        <v>271</v>
      </c>
      <c r="B28" s="5"/>
      <c r="C28" s="9"/>
      <c r="D28" s="7">
        <v>8</v>
      </c>
      <c r="F28" s="29">
        <v>182980</v>
      </c>
      <c r="G28" s="139"/>
      <c r="H28" s="29">
        <v>681050</v>
      </c>
      <c r="I28" s="29"/>
      <c r="J28" s="29">
        <v>181050</v>
      </c>
      <c r="K28" s="29"/>
      <c r="L28" s="29">
        <v>681050</v>
      </c>
    </row>
    <row r="29" spans="1:13" ht="20.100000000000001" customHeight="1">
      <c r="A29" s="60" t="s">
        <v>76</v>
      </c>
      <c r="B29" s="18"/>
      <c r="C29" s="18"/>
      <c r="D29" s="7">
        <v>9</v>
      </c>
      <c r="F29" s="29">
        <v>14898801</v>
      </c>
      <c r="G29" s="29"/>
      <c r="H29" s="29">
        <v>14930693</v>
      </c>
      <c r="I29" s="29"/>
      <c r="J29" s="29">
        <f>14888420-2169</f>
        <v>14886251</v>
      </c>
      <c r="K29" s="29"/>
      <c r="L29" s="29">
        <v>14917640</v>
      </c>
      <c r="M29" s="14"/>
    </row>
    <row r="30" spans="1:13" ht="20.100000000000001" customHeight="1">
      <c r="A30" s="60" t="s">
        <v>57</v>
      </c>
      <c r="B30" s="59"/>
      <c r="D30" s="7">
        <v>10</v>
      </c>
      <c r="F30" s="29">
        <v>1162545</v>
      </c>
      <c r="G30" s="29"/>
      <c r="H30" s="29">
        <v>1171429</v>
      </c>
      <c r="I30" s="29"/>
      <c r="J30" s="29">
        <v>885939</v>
      </c>
      <c r="K30" s="29"/>
      <c r="L30" s="29">
        <v>865939</v>
      </c>
      <c r="M30" s="14"/>
    </row>
    <row r="31" spans="1:13" ht="20.100000000000001" customHeight="1">
      <c r="A31" s="60" t="s">
        <v>85</v>
      </c>
      <c r="B31" s="18"/>
      <c r="C31" s="18"/>
      <c r="D31" s="7">
        <v>11</v>
      </c>
      <c r="F31" s="29">
        <v>0</v>
      </c>
      <c r="G31" s="29"/>
      <c r="H31" s="29">
        <v>0</v>
      </c>
      <c r="I31" s="29"/>
      <c r="J31" s="29">
        <v>1679501</v>
      </c>
      <c r="K31" s="29"/>
      <c r="L31" s="29">
        <v>1679501</v>
      </c>
      <c r="M31" s="14"/>
    </row>
    <row r="32" spans="1:13" ht="20.100000000000001" customHeight="1">
      <c r="A32" s="60" t="s">
        <v>58</v>
      </c>
      <c r="B32" s="5"/>
      <c r="D32" s="7"/>
      <c r="F32" s="38">
        <v>3485884</v>
      </c>
      <c r="G32" s="29"/>
      <c r="H32" s="38">
        <v>3505935</v>
      </c>
      <c r="I32" s="29"/>
      <c r="J32" s="38">
        <v>2419099</v>
      </c>
      <c r="K32" s="29"/>
      <c r="L32" s="38">
        <v>2437601</v>
      </c>
      <c r="M32" s="14"/>
    </row>
    <row r="33" spans="1:13" ht="20.100000000000001" customHeight="1">
      <c r="A33" s="60" t="s">
        <v>100</v>
      </c>
      <c r="B33" s="5"/>
      <c r="D33" s="7"/>
      <c r="F33" s="38">
        <v>2338094</v>
      </c>
      <c r="G33" s="38"/>
      <c r="H33" s="38">
        <v>2306840</v>
      </c>
      <c r="I33" s="38"/>
      <c r="J33" s="38">
        <v>1850080</v>
      </c>
      <c r="K33" s="38"/>
      <c r="L33" s="38">
        <v>1819484</v>
      </c>
      <c r="M33" s="14"/>
    </row>
    <row r="34" spans="1:13" ht="20.100000000000001" customHeight="1">
      <c r="A34" s="60" t="s">
        <v>77</v>
      </c>
      <c r="B34" s="5"/>
      <c r="D34" s="7">
        <v>2</v>
      </c>
      <c r="F34" s="38">
        <v>0</v>
      </c>
      <c r="G34" s="38"/>
      <c r="H34" s="38">
        <v>0</v>
      </c>
      <c r="I34" s="38"/>
      <c r="J34" s="38">
        <v>45671</v>
      </c>
      <c r="K34" s="38"/>
      <c r="L34" s="38">
        <v>54638</v>
      </c>
      <c r="M34" s="14"/>
    </row>
    <row r="35" spans="1:13" ht="20.100000000000001" customHeight="1">
      <c r="A35" s="62" t="s">
        <v>95</v>
      </c>
      <c r="B35" s="5"/>
      <c r="D35" s="7"/>
      <c r="F35" s="29">
        <v>19223</v>
      </c>
      <c r="G35" s="38"/>
      <c r="H35" s="29">
        <v>19223</v>
      </c>
      <c r="I35" s="38"/>
      <c r="J35" s="29">
        <v>0</v>
      </c>
      <c r="K35" s="38"/>
      <c r="L35" s="29">
        <v>0</v>
      </c>
      <c r="M35" s="14"/>
    </row>
    <row r="36" spans="1:13" ht="20.100000000000001" customHeight="1">
      <c r="A36" s="60" t="s">
        <v>96</v>
      </c>
      <c r="B36" s="5"/>
      <c r="D36" s="7"/>
      <c r="F36" s="38">
        <v>15250</v>
      </c>
      <c r="G36" s="38"/>
      <c r="H36" s="38">
        <v>15988</v>
      </c>
      <c r="I36" s="38"/>
      <c r="J36" s="38">
        <v>10201</v>
      </c>
      <c r="K36" s="38"/>
      <c r="L36" s="38">
        <v>11232</v>
      </c>
      <c r="M36" s="14"/>
    </row>
    <row r="37" spans="1:13" ht="20.100000000000001" customHeight="1">
      <c r="A37" s="62" t="s">
        <v>97</v>
      </c>
      <c r="B37" s="5"/>
      <c r="D37" s="7"/>
      <c r="F37" s="29">
        <v>23883</v>
      </c>
      <c r="G37" s="38"/>
      <c r="H37" s="29">
        <v>25091</v>
      </c>
      <c r="I37" s="38"/>
      <c r="J37" s="29">
        <v>0</v>
      </c>
      <c r="K37" s="38"/>
      <c r="L37" s="29">
        <v>0</v>
      </c>
      <c r="M37" s="14"/>
    </row>
    <row r="38" spans="1:13" ht="20.100000000000001" customHeight="1">
      <c r="A38" s="62" t="s">
        <v>31</v>
      </c>
      <c r="B38" s="5"/>
      <c r="D38" s="7">
        <v>12</v>
      </c>
      <c r="F38" s="140">
        <v>89181</v>
      </c>
      <c r="G38" s="38"/>
      <c r="H38" s="140">
        <v>91944</v>
      </c>
      <c r="I38" s="38"/>
      <c r="J38" s="140">
        <v>85439</v>
      </c>
      <c r="K38" s="38"/>
      <c r="L38" s="140">
        <v>85400</v>
      </c>
      <c r="M38" s="14"/>
    </row>
    <row r="39" spans="1:13" ht="20.100000000000001" customHeight="1">
      <c r="A39" s="11" t="s">
        <v>15</v>
      </c>
      <c r="B39" s="5"/>
      <c r="F39" s="140">
        <f>SUM(F25:F38)</f>
        <v>22222741</v>
      </c>
      <c r="G39" s="14"/>
      <c r="H39" s="140">
        <f>SUM(H25:H38)</f>
        <v>22754612</v>
      </c>
      <c r="I39" s="14"/>
      <c r="J39" s="140">
        <f>SUM(J25:J38)</f>
        <v>22043231</v>
      </c>
      <c r="K39" s="14"/>
      <c r="L39" s="140">
        <f>SUM(L25:L38)</f>
        <v>22552485</v>
      </c>
    </row>
    <row r="40" spans="1:13" ht="20.100000000000001" customHeight="1" thickBot="1">
      <c r="A40" s="11" t="s">
        <v>4</v>
      </c>
      <c r="B40" s="5"/>
      <c r="F40" s="141">
        <f>SUM(F23,F39)</f>
        <v>35791108</v>
      </c>
      <c r="G40" s="14"/>
      <c r="H40" s="141">
        <f>SUM(H23,H39)</f>
        <v>35312077</v>
      </c>
      <c r="I40" s="14"/>
      <c r="J40" s="141">
        <f>SUM(J23,J39)</f>
        <v>34440295</v>
      </c>
      <c r="K40" s="14"/>
      <c r="L40" s="141">
        <f>SUM(L23,L39)</f>
        <v>34025657</v>
      </c>
      <c r="M40" s="14"/>
    </row>
    <row r="41" spans="1:13" ht="20.100000000000001" customHeight="1" thickTop="1">
      <c r="B41" s="5"/>
      <c r="E41" s="63"/>
      <c r="I41" s="63"/>
      <c r="K41" s="64"/>
    </row>
    <row r="42" spans="1:13" ht="20.100000000000001" customHeight="1">
      <c r="A42" s="5" t="s">
        <v>3</v>
      </c>
      <c r="B42" s="5"/>
    </row>
    <row r="43" spans="1:13" ht="20.100000000000001" customHeight="1">
      <c r="A43" s="17" t="s">
        <v>87</v>
      </c>
      <c r="B43" s="1"/>
      <c r="C43" s="2"/>
      <c r="D43" s="3"/>
      <c r="E43" s="34"/>
      <c r="F43" s="3"/>
      <c r="G43" s="3"/>
      <c r="H43" s="3"/>
      <c r="I43" s="34"/>
      <c r="J43" s="3"/>
      <c r="K43" s="1"/>
      <c r="L43" s="3"/>
    </row>
    <row r="44" spans="1:13" ht="20.100000000000001" customHeight="1">
      <c r="A44" s="17" t="s">
        <v>52</v>
      </c>
      <c r="B44" s="1"/>
      <c r="C44" s="2"/>
      <c r="D44" s="3"/>
      <c r="E44" s="34"/>
      <c r="F44" s="3"/>
      <c r="G44" s="3"/>
      <c r="H44" s="3"/>
      <c r="I44" s="34"/>
      <c r="J44" s="3"/>
      <c r="K44" s="1"/>
      <c r="L44" s="3"/>
    </row>
    <row r="45" spans="1:13" ht="20.100000000000001" customHeight="1">
      <c r="A45" s="17" t="s">
        <v>224</v>
      </c>
      <c r="D45" s="41"/>
      <c r="E45" s="8"/>
      <c r="F45" s="41"/>
      <c r="G45" s="41"/>
      <c r="H45" s="41"/>
      <c r="I45" s="8"/>
      <c r="J45" s="41"/>
      <c r="K45" s="42"/>
      <c r="L45" s="41"/>
    </row>
    <row r="46" spans="1:13" ht="20.100000000000001" customHeight="1">
      <c r="A46" s="37"/>
      <c r="B46" s="43"/>
      <c r="C46" s="43"/>
      <c r="D46" s="44"/>
      <c r="E46" s="45"/>
      <c r="F46" s="44"/>
      <c r="G46" s="44"/>
      <c r="H46" s="44"/>
      <c r="I46" s="45"/>
      <c r="L46" s="5"/>
      <c r="M46" s="68" t="s">
        <v>66</v>
      </c>
    </row>
    <row r="47" spans="1:13" ht="20.100000000000001" customHeight="1">
      <c r="F47" s="282" t="s">
        <v>84</v>
      </c>
      <c r="G47" s="282"/>
      <c r="H47" s="282"/>
      <c r="J47" s="282" t="s">
        <v>24</v>
      </c>
      <c r="K47" s="282"/>
      <c r="L47" s="282"/>
    </row>
    <row r="48" spans="1:13" s="40" customFormat="1" ht="20.100000000000001" customHeight="1">
      <c r="A48" s="37"/>
      <c r="B48" s="46"/>
      <c r="C48" s="47"/>
      <c r="E48" s="48"/>
      <c r="F48" s="49" t="str">
        <f>"30 มิถุนายน"</f>
        <v>30 มิถุนายน</v>
      </c>
      <c r="G48" s="49"/>
      <c r="H48" s="49" t="str">
        <f>"31 ธันวาคม"</f>
        <v>31 ธันวาคม</v>
      </c>
      <c r="I48" s="49"/>
      <c r="J48" s="49" t="str">
        <f>"30 มิถุนายน"</f>
        <v>30 มิถุนายน</v>
      </c>
      <c r="K48" s="49"/>
      <c r="L48" s="49" t="str">
        <f>"31 ธันวาคม"</f>
        <v>31 ธันวาคม</v>
      </c>
      <c r="M48" s="48"/>
    </row>
    <row r="49" spans="1:13" s="51" customFormat="1" ht="20.100000000000001" customHeight="1">
      <c r="A49" s="50"/>
      <c r="C49" s="52"/>
      <c r="D49" s="46" t="s">
        <v>0</v>
      </c>
      <c r="E49" s="53"/>
      <c r="F49" s="54">
        <v>2566</v>
      </c>
      <c r="G49" s="55"/>
      <c r="H49" s="54">
        <v>2565</v>
      </c>
      <c r="I49" s="55"/>
      <c r="J49" s="54">
        <v>2566</v>
      </c>
      <c r="K49" s="55"/>
      <c r="L49" s="54">
        <v>2565</v>
      </c>
      <c r="M49" s="53"/>
    </row>
    <row r="50" spans="1:13" s="51" customFormat="1" ht="20.100000000000001" customHeight="1">
      <c r="A50" s="50"/>
      <c r="C50" s="52"/>
      <c r="D50" s="46"/>
      <c r="E50" s="53"/>
      <c r="F50" s="56" t="s">
        <v>59</v>
      </c>
      <c r="G50" s="55"/>
      <c r="H50" s="40" t="s">
        <v>74</v>
      </c>
      <c r="I50" s="55"/>
      <c r="J50" s="56" t="s">
        <v>59</v>
      </c>
      <c r="K50" s="55"/>
      <c r="L50" s="40" t="s">
        <v>74</v>
      </c>
      <c r="M50" s="53"/>
    </row>
    <row r="51" spans="1:13" s="51" customFormat="1" ht="20.100000000000001" customHeight="1">
      <c r="A51" s="50"/>
      <c r="C51" s="52"/>
      <c r="D51" s="46"/>
      <c r="E51" s="53"/>
      <c r="F51" s="56" t="s">
        <v>60</v>
      </c>
      <c r="G51" s="55"/>
      <c r="H51" s="56"/>
      <c r="I51" s="55"/>
      <c r="J51" s="56" t="s">
        <v>60</v>
      </c>
      <c r="K51" s="55"/>
      <c r="L51" s="56"/>
      <c r="M51" s="53"/>
    </row>
    <row r="52" spans="1:13" ht="20.100000000000001" customHeight="1">
      <c r="A52" s="11" t="s">
        <v>27</v>
      </c>
      <c r="B52" s="5"/>
    </row>
    <row r="53" spans="1:13" ht="20.100000000000001" customHeight="1">
      <c r="A53" s="11" t="s">
        <v>5</v>
      </c>
      <c r="B53" s="5"/>
      <c r="F53" s="15"/>
      <c r="G53" s="15"/>
      <c r="H53" s="15"/>
      <c r="I53" s="243"/>
      <c r="J53" s="15"/>
      <c r="K53" s="15"/>
      <c r="L53" s="15"/>
    </row>
    <row r="54" spans="1:13" ht="20.100000000000001" customHeight="1">
      <c r="A54" s="5" t="s">
        <v>101</v>
      </c>
      <c r="B54" s="5"/>
      <c r="D54" s="7" t="s">
        <v>196</v>
      </c>
      <c r="E54" s="5"/>
      <c r="F54" s="29">
        <v>5576513</v>
      </c>
      <c r="G54" s="154"/>
      <c r="H54" s="38">
        <v>5454107</v>
      </c>
      <c r="I54" s="29"/>
      <c r="J54" s="38">
        <v>5572955</v>
      </c>
      <c r="K54" s="29"/>
      <c r="L54" s="38">
        <v>5451635</v>
      </c>
      <c r="M54" s="243"/>
    </row>
    <row r="55" spans="1:13" ht="20.100000000000001" customHeight="1">
      <c r="A55" s="5" t="s">
        <v>103</v>
      </c>
      <c r="B55" s="5"/>
      <c r="D55" s="7"/>
      <c r="E55" s="5"/>
      <c r="F55" s="38">
        <v>2672302</v>
      </c>
      <c r="G55" s="154"/>
      <c r="H55" s="38">
        <v>2915061</v>
      </c>
      <c r="I55" s="29"/>
      <c r="J55" s="38">
        <v>2672302</v>
      </c>
      <c r="K55" s="29"/>
      <c r="L55" s="38">
        <v>2915061</v>
      </c>
      <c r="M55" s="243"/>
    </row>
    <row r="56" spans="1:13" ht="20.100000000000001" customHeight="1">
      <c r="A56" s="5" t="s">
        <v>104</v>
      </c>
      <c r="B56" s="5"/>
      <c r="D56" s="7"/>
      <c r="E56" s="5"/>
      <c r="F56" s="29"/>
      <c r="G56" s="154"/>
      <c r="H56" s="29"/>
      <c r="I56" s="154"/>
      <c r="J56" s="29"/>
      <c r="K56" s="15"/>
      <c r="L56" s="29"/>
      <c r="M56" s="243"/>
    </row>
    <row r="57" spans="1:13" ht="20.100000000000001" customHeight="1">
      <c r="A57" s="5" t="s">
        <v>106</v>
      </c>
      <c r="B57" s="5"/>
      <c r="D57" s="7">
        <v>2</v>
      </c>
      <c r="E57" s="5"/>
      <c r="F57" s="154">
        <v>0</v>
      </c>
      <c r="G57" s="154"/>
      <c r="H57" s="38">
        <v>0</v>
      </c>
      <c r="I57" s="29"/>
      <c r="J57" s="38">
        <v>16277</v>
      </c>
      <c r="K57" s="29"/>
      <c r="L57" s="38">
        <v>17384</v>
      </c>
      <c r="M57" s="243"/>
    </row>
    <row r="58" spans="1:13" ht="20.100000000000001" customHeight="1">
      <c r="A58" s="71" t="s">
        <v>102</v>
      </c>
      <c r="B58" s="5"/>
      <c r="D58" s="7"/>
      <c r="E58" s="5"/>
      <c r="F58" s="38"/>
      <c r="G58" s="154"/>
      <c r="H58" s="38"/>
      <c r="I58" s="38"/>
      <c r="J58" s="38"/>
      <c r="K58" s="38"/>
      <c r="L58" s="38"/>
      <c r="M58" s="243"/>
    </row>
    <row r="59" spans="1:13" ht="20.100000000000001" customHeight="1">
      <c r="A59" s="23" t="s">
        <v>109</v>
      </c>
      <c r="B59" s="5"/>
      <c r="D59" s="7"/>
      <c r="E59" s="5"/>
      <c r="F59" s="29">
        <v>69137</v>
      </c>
      <c r="G59" s="154"/>
      <c r="H59" s="29">
        <v>69109</v>
      </c>
      <c r="I59" s="154"/>
      <c r="J59" s="29">
        <v>63504</v>
      </c>
      <c r="K59" s="15"/>
      <c r="L59" s="29">
        <v>69109</v>
      </c>
      <c r="M59" s="243"/>
    </row>
    <row r="60" spans="1:13" ht="20.100000000000001" customHeight="1">
      <c r="A60" s="23" t="s">
        <v>105</v>
      </c>
      <c r="B60" s="5"/>
      <c r="D60" s="7"/>
      <c r="E60" s="5"/>
      <c r="F60" s="29">
        <v>27169</v>
      </c>
      <c r="G60" s="154"/>
      <c r="H60" s="29">
        <v>25819</v>
      </c>
      <c r="I60" s="154"/>
      <c r="J60" s="29">
        <v>27169</v>
      </c>
      <c r="K60" s="15"/>
      <c r="L60" s="29">
        <v>25819</v>
      </c>
      <c r="M60" s="243"/>
    </row>
    <row r="61" spans="1:13" ht="20.100000000000001" customHeight="1">
      <c r="A61" s="5" t="s">
        <v>86</v>
      </c>
      <c r="B61" s="5"/>
      <c r="D61" s="7"/>
      <c r="F61" s="38">
        <v>123228</v>
      </c>
      <c r="G61" s="38"/>
      <c r="H61" s="38">
        <v>112678</v>
      </c>
      <c r="I61" s="38"/>
      <c r="J61" s="38">
        <v>111527</v>
      </c>
      <c r="K61" s="38"/>
      <c r="L61" s="38">
        <v>103109</v>
      </c>
      <c r="M61" s="243"/>
    </row>
    <row r="62" spans="1:13" ht="20.100000000000001" customHeight="1">
      <c r="A62" s="11" t="s">
        <v>6</v>
      </c>
      <c r="B62" s="5"/>
      <c r="D62" s="7"/>
      <c r="E62" s="5"/>
      <c r="F62" s="138">
        <f>SUM(F54:F61)</f>
        <v>8468349</v>
      </c>
      <c r="G62" s="14"/>
      <c r="H62" s="138">
        <f>SUM(H54:H61)</f>
        <v>8576774</v>
      </c>
      <c r="I62" s="14"/>
      <c r="J62" s="138">
        <f>SUM(J54:J61)</f>
        <v>8463734</v>
      </c>
      <c r="K62" s="14"/>
      <c r="L62" s="138">
        <f>SUM(L54:L61)</f>
        <v>8582117</v>
      </c>
    </row>
    <row r="63" spans="1:13" ht="20.100000000000001" customHeight="1">
      <c r="A63" s="11" t="s">
        <v>16</v>
      </c>
      <c r="B63" s="5"/>
      <c r="D63" s="7"/>
      <c r="E63" s="5"/>
      <c r="F63" s="14"/>
      <c r="G63" s="14"/>
      <c r="H63" s="14"/>
      <c r="I63" s="14"/>
      <c r="J63" s="14"/>
      <c r="K63" s="14"/>
      <c r="L63" s="14"/>
    </row>
    <row r="64" spans="1:13" ht="20.100000000000001" customHeight="1">
      <c r="A64" s="157" t="s">
        <v>170</v>
      </c>
      <c r="B64" s="5"/>
      <c r="D64" s="7"/>
      <c r="E64" s="5"/>
      <c r="F64" s="14"/>
      <c r="G64" s="14"/>
      <c r="H64" s="14"/>
      <c r="I64" s="14"/>
      <c r="J64" s="14"/>
      <c r="K64" s="14"/>
      <c r="L64" s="14"/>
    </row>
    <row r="65" spans="1:13" ht="20.100000000000001" customHeight="1">
      <c r="A65" s="157" t="s">
        <v>171</v>
      </c>
      <c r="B65" s="5"/>
      <c r="D65" s="7">
        <v>2</v>
      </c>
      <c r="E65" s="5"/>
      <c r="F65" s="29">
        <v>0</v>
      </c>
      <c r="G65" s="38"/>
      <c r="H65" s="29">
        <v>0</v>
      </c>
      <c r="I65" s="154"/>
      <c r="J65" s="29">
        <v>36652</v>
      </c>
      <c r="K65" s="15"/>
      <c r="L65" s="29">
        <v>43516</v>
      </c>
    </row>
    <row r="66" spans="1:13" ht="20.100000000000001" customHeight="1">
      <c r="A66" s="5" t="s">
        <v>107</v>
      </c>
      <c r="B66" s="5"/>
      <c r="D66" s="7"/>
      <c r="E66" s="5"/>
      <c r="F66" s="38">
        <v>1603519</v>
      </c>
      <c r="G66" s="38"/>
      <c r="H66" s="142">
        <v>1639746</v>
      </c>
      <c r="I66" s="38"/>
      <c r="J66" s="38">
        <v>1505655</v>
      </c>
      <c r="K66" s="38"/>
      <c r="L66" s="38">
        <v>1541847</v>
      </c>
    </row>
    <row r="67" spans="1:13" ht="20.100000000000001" customHeight="1">
      <c r="A67" s="22" t="s">
        <v>108</v>
      </c>
      <c r="B67" s="5"/>
      <c r="D67" s="7"/>
      <c r="E67" s="5"/>
      <c r="F67" s="29"/>
      <c r="G67" s="38"/>
      <c r="H67" s="142"/>
      <c r="I67" s="142"/>
      <c r="J67" s="142"/>
      <c r="K67" s="142"/>
      <c r="L67" s="142"/>
      <c r="M67" s="243"/>
    </row>
    <row r="68" spans="1:13" ht="20.100000000000001" customHeight="1">
      <c r="A68" s="22" t="s">
        <v>109</v>
      </c>
      <c r="B68" s="5"/>
      <c r="D68" s="7"/>
      <c r="E68" s="5"/>
      <c r="F68" s="29">
        <v>273998</v>
      </c>
      <c r="G68" s="38"/>
      <c r="H68" s="142">
        <v>267007</v>
      </c>
      <c r="I68" s="38"/>
      <c r="J68" s="38">
        <v>234685</v>
      </c>
      <c r="K68" s="38"/>
      <c r="L68" s="38">
        <v>223868</v>
      </c>
      <c r="M68" s="243"/>
    </row>
    <row r="69" spans="1:13" ht="20.100000000000001" customHeight="1">
      <c r="A69" s="5" t="s">
        <v>32</v>
      </c>
      <c r="B69" s="5"/>
      <c r="D69" s="7"/>
      <c r="E69" s="5"/>
      <c r="F69" s="140">
        <v>94384</v>
      </c>
      <c r="G69" s="38"/>
      <c r="H69" s="143">
        <v>83426</v>
      </c>
      <c r="I69" s="38"/>
      <c r="J69" s="140">
        <v>69083</v>
      </c>
      <c r="K69" s="38"/>
      <c r="L69" s="140">
        <v>58278</v>
      </c>
      <c r="M69" s="243"/>
    </row>
    <row r="70" spans="1:13" ht="20.100000000000001" customHeight="1">
      <c r="A70" s="11" t="s">
        <v>17</v>
      </c>
      <c r="B70" s="5"/>
      <c r="D70" s="5"/>
      <c r="E70" s="5"/>
      <c r="F70" s="140">
        <f>SUM(F65:F69)</f>
        <v>1971901</v>
      </c>
      <c r="G70" s="14"/>
      <c r="H70" s="140">
        <f>SUM(H65:H69)</f>
        <v>1990179</v>
      </c>
      <c r="I70" s="14"/>
      <c r="J70" s="140">
        <f>SUM(J65:J69)</f>
        <v>1846075</v>
      </c>
      <c r="K70" s="14"/>
      <c r="L70" s="140">
        <f>SUM(L65:L69)</f>
        <v>1867509</v>
      </c>
    </row>
    <row r="71" spans="1:13" ht="20.100000000000001" customHeight="1">
      <c r="A71" s="11" t="s">
        <v>7</v>
      </c>
      <c r="B71" s="5"/>
      <c r="D71" s="5"/>
      <c r="E71" s="5"/>
      <c r="F71" s="144">
        <f>SUM(F70,F62)</f>
        <v>10440250</v>
      </c>
      <c r="G71" s="243"/>
      <c r="H71" s="144">
        <f>SUM(H70,H62)</f>
        <v>10566953</v>
      </c>
      <c r="I71" s="243"/>
      <c r="J71" s="144">
        <f>SUM(J70,J62)</f>
        <v>10309809</v>
      </c>
      <c r="K71" s="243"/>
      <c r="L71" s="144">
        <f>SUM(L70,L62)</f>
        <v>10449626</v>
      </c>
    </row>
    <row r="72" spans="1:13" ht="20.100000000000001" customHeight="1">
      <c r="B72" s="5"/>
      <c r="D72" s="27"/>
      <c r="F72" s="106"/>
      <c r="G72" s="106"/>
      <c r="H72" s="106"/>
      <c r="I72" s="106"/>
      <c r="J72" s="106"/>
      <c r="K72" s="106"/>
      <c r="L72" s="106"/>
    </row>
    <row r="73" spans="1:13" ht="20.100000000000001" customHeight="1">
      <c r="A73" s="5" t="s">
        <v>3</v>
      </c>
      <c r="B73" s="5"/>
      <c r="D73" s="27"/>
      <c r="F73" s="106"/>
      <c r="G73" s="106"/>
      <c r="H73" s="106"/>
      <c r="I73" s="106"/>
      <c r="J73" s="106"/>
      <c r="K73" s="104"/>
      <c r="L73" s="106"/>
    </row>
    <row r="74" spans="1:13" ht="20.100000000000001" customHeight="1">
      <c r="B74" s="5"/>
      <c r="D74" s="27"/>
      <c r="F74" s="106"/>
      <c r="G74" s="106"/>
      <c r="H74" s="106"/>
      <c r="I74" s="106"/>
      <c r="J74" s="106"/>
      <c r="K74" s="104"/>
      <c r="L74" s="106"/>
    </row>
    <row r="75" spans="1:13" ht="20.100000000000001" customHeight="1">
      <c r="A75" s="17" t="s">
        <v>87</v>
      </c>
      <c r="B75" s="1"/>
      <c r="C75" s="2"/>
      <c r="D75" s="3"/>
      <c r="E75" s="34"/>
      <c r="F75" s="3"/>
      <c r="G75" s="3"/>
      <c r="H75" s="3"/>
      <c r="I75" s="34"/>
      <c r="J75" s="3"/>
      <c r="K75" s="1"/>
      <c r="L75" s="3"/>
    </row>
    <row r="76" spans="1:13" ht="20.100000000000001" customHeight="1">
      <c r="A76" s="17" t="s">
        <v>52</v>
      </c>
      <c r="B76" s="1"/>
      <c r="C76" s="2"/>
      <c r="D76" s="3"/>
      <c r="E76" s="34"/>
      <c r="F76" s="3"/>
      <c r="G76" s="3"/>
      <c r="H76" s="3"/>
      <c r="I76" s="34"/>
      <c r="J76" s="3"/>
      <c r="K76" s="1"/>
      <c r="L76" s="3"/>
    </row>
    <row r="77" spans="1:13" ht="20.100000000000001" customHeight="1">
      <c r="A77" s="17" t="s">
        <v>224</v>
      </c>
      <c r="D77" s="41"/>
      <c r="E77" s="8"/>
      <c r="F77" s="41"/>
      <c r="G77" s="41"/>
      <c r="H77" s="41"/>
      <c r="I77" s="8"/>
      <c r="J77" s="41"/>
      <c r="K77" s="42"/>
      <c r="L77" s="41"/>
    </row>
    <row r="78" spans="1:13" ht="20.100000000000001" customHeight="1">
      <c r="A78" s="37"/>
      <c r="B78" s="43"/>
      <c r="C78" s="43"/>
      <c r="D78" s="44"/>
      <c r="E78" s="45"/>
      <c r="F78" s="44"/>
      <c r="G78" s="44"/>
      <c r="H78" s="44"/>
      <c r="I78" s="45"/>
      <c r="L78" s="5"/>
      <c r="M78" s="68" t="s">
        <v>66</v>
      </c>
    </row>
    <row r="79" spans="1:13" ht="20.100000000000001" customHeight="1">
      <c r="F79" s="282" t="s">
        <v>84</v>
      </c>
      <c r="G79" s="282"/>
      <c r="H79" s="282"/>
      <c r="J79" s="282" t="s">
        <v>24</v>
      </c>
      <c r="K79" s="282"/>
      <c r="L79" s="282"/>
    </row>
    <row r="80" spans="1:13" s="40" customFormat="1" ht="20.100000000000001" customHeight="1">
      <c r="A80" s="37"/>
      <c r="B80" s="46"/>
      <c r="C80" s="47"/>
      <c r="E80" s="48"/>
      <c r="F80" s="49" t="str">
        <f>"30 มิถุนายน"</f>
        <v>30 มิถุนายน</v>
      </c>
      <c r="G80" s="49"/>
      <c r="H80" s="49" t="str">
        <f>"31 ธันวาคม"</f>
        <v>31 ธันวาคม</v>
      </c>
      <c r="I80" s="49"/>
      <c r="J80" s="49" t="str">
        <f>"30 มิถุนายน"</f>
        <v>30 มิถุนายน</v>
      </c>
      <c r="K80" s="49"/>
      <c r="L80" s="49" t="str">
        <f>"31 ธันวาคม"</f>
        <v>31 ธันวาคม</v>
      </c>
      <c r="M80" s="48"/>
    </row>
    <row r="81" spans="1:14" s="51" customFormat="1" ht="20.100000000000001" customHeight="1">
      <c r="A81" s="50"/>
      <c r="C81" s="52"/>
      <c r="D81" s="46" t="s">
        <v>0</v>
      </c>
      <c r="E81" s="53"/>
      <c r="F81" s="54">
        <v>2566</v>
      </c>
      <c r="G81" s="55"/>
      <c r="H81" s="54">
        <v>2565</v>
      </c>
      <c r="I81" s="55"/>
      <c r="J81" s="54">
        <v>2566</v>
      </c>
      <c r="K81" s="55"/>
      <c r="L81" s="54">
        <v>2565</v>
      </c>
      <c r="M81" s="53"/>
    </row>
    <row r="82" spans="1:14" s="51" customFormat="1" ht="20.100000000000001" customHeight="1">
      <c r="A82" s="50"/>
      <c r="C82" s="52"/>
      <c r="D82" s="46"/>
      <c r="E82" s="53"/>
      <c r="F82" s="56" t="s">
        <v>59</v>
      </c>
      <c r="G82" s="55"/>
      <c r="H82" s="40" t="s">
        <v>74</v>
      </c>
      <c r="I82" s="55"/>
      <c r="J82" s="56" t="s">
        <v>59</v>
      </c>
      <c r="K82" s="55"/>
      <c r="L82" s="40" t="s">
        <v>74</v>
      </c>
      <c r="M82" s="53"/>
    </row>
    <row r="83" spans="1:14" s="51" customFormat="1" ht="20.100000000000001" customHeight="1">
      <c r="A83" s="50"/>
      <c r="C83" s="52"/>
      <c r="D83" s="46"/>
      <c r="E83" s="53"/>
      <c r="F83" s="56" t="s">
        <v>60</v>
      </c>
      <c r="G83" s="55"/>
      <c r="H83" s="56"/>
      <c r="I83" s="55"/>
      <c r="J83" s="56" t="s">
        <v>60</v>
      </c>
      <c r="K83" s="55"/>
      <c r="L83" s="56"/>
      <c r="M83" s="53"/>
    </row>
    <row r="84" spans="1:14" ht="20.100000000000001" customHeight="1">
      <c r="A84" s="11" t="s">
        <v>28</v>
      </c>
      <c r="B84" s="5"/>
      <c r="C84" s="9"/>
      <c r="D84" s="28"/>
      <c r="E84" s="35"/>
      <c r="F84" s="28"/>
      <c r="G84" s="28"/>
      <c r="H84" s="28"/>
      <c r="I84" s="57"/>
      <c r="J84" s="28"/>
      <c r="K84" s="10"/>
      <c r="L84" s="28"/>
    </row>
    <row r="85" spans="1:14" ht="20.100000000000001" customHeight="1">
      <c r="A85" s="11" t="s">
        <v>8</v>
      </c>
      <c r="B85" s="5"/>
    </row>
    <row r="86" spans="1:14" ht="20.100000000000001" customHeight="1">
      <c r="A86" s="5" t="s">
        <v>33</v>
      </c>
      <c r="B86" s="5"/>
      <c r="D86" s="7"/>
    </row>
    <row r="87" spans="1:14" ht="20.100000000000001" customHeight="1">
      <c r="A87" s="5" t="s">
        <v>34</v>
      </c>
      <c r="B87" s="5"/>
      <c r="D87" s="5"/>
      <c r="E87" s="243"/>
      <c r="F87" s="15"/>
      <c r="G87" s="15"/>
      <c r="H87" s="15"/>
      <c r="I87" s="243"/>
      <c r="J87" s="15"/>
      <c r="K87" s="15"/>
      <c r="L87" s="15"/>
    </row>
    <row r="88" spans="1:14" ht="20.100000000000001" customHeight="1" thickBot="1">
      <c r="A88" s="5" t="s">
        <v>173</v>
      </c>
      <c r="B88" s="5"/>
      <c r="D88" s="7"/>
      <c r="E88" s="5"/>
      <c r="F88" s="172">
        <v>330000</v>
      </c>
      <c r="G88" s="243"/>
      <c r="H88" s="145">
        <v>330000</v>
      </c>
      <c r="I88" s="243"/>
      <c r="J88" s="145">
        <v>330000</v>
      </c>
      <c r="K88" s="15"/>
      <c r="L88" s="145">
        <v>330000</v>
      </c>
    </row>
    <row r="89" spans="1:14" ht="20.100000000000001" customHeight="1" thickTop="1">
      <c r="A89" s="158" t="s">
        <v>172</v>
      </c>
      <c r="B89" s="5"/>
      <c r="D89" s="7"/>
      <c r="E89" s="5"/>
      <c r="F89" s="146"/>
      <c r="G89" s="15"/>
      <c r="H89" s="146"/>
      <c r="I89" s="15"/>
      <c r="J89" s="146"/>
      <c r="K89" s="15"/>
      <c r="L89" s="146"/>
      <c r="M89" s="243"/>
    </row>
    <row r="90" spans="1:14" ht="20.100000000000001" customHeight="1">
      <c r="A90" s="5" t="s">
        <v>173</v>
      </c>
      <c r="B90" s="5"/>
      <c r="E90" s="5"/>
      <c r="F90" s="146">
        <f>Consolidated!E38</f>
        <v>330000</v>
      </c>
      <c r="G90" s="243"/>
      <c r="H90" s="146">
        <f>Consolidated!E30</f>
        <v>330000</v>
      </c>
      <c r="I90" s="243"/>
      <c r="J90" s="146">
        <f>'The Company only'!E32</f>
        <v>330000</v>
      </c>
      <c r="K90" s="15"/>
      <c r="L90" s="146">
        <f>'The Company only'!E24</f>
        <v>330000</v>
      </c>
      <c r="M90" s="243"/>
    </row>
    <row r="91" spans="1:14" ht="20.100000000000001" customHeight="1">
      <c r="A91" s="5" t="s">
        <v>42</v>
      </c>
      <c r="B91" s="5"/>
      <c r="D91" s="7"/>
      <c r="E91" s="5"/>
      <c r="F91" s="102">
        <f>Consolidated!G38</f>
        <v>1743441</v>
      </c>
      <c r="G91" s="243"/>
      <c r="H91" s="102">
        <f>Consolidated!G30</f>
        <v>1743441</v>
      </c>
      <c r="I91" s="243"/>
      <c r="J91" s="102">
        <f>'The Company only'!G32</f>
        <v>1743441</v>
      </c>
      <c r="K91" s="15"/>
      <c r="L91" s="102">
        <f>'The Company only'!G24</f>
        <v>1743441</v>
      </c>
      <c r="M91" s="243"/>
    </row>
    <row r="92" spans="1:14" ht="20.100000000000001" customHeight="1">
      <c r="A92" s="5" t="s">
        <v>110</v>
      </c>
      <c r="B92" s="5"/>
      <c r="D92" s="16"/>
      <c r="E92" s="5"/>
      <c r="F92" s="102"/>
      <c r="G92" s="243"/>
      <c r="H92" s="102"/>
      <c r="I92" s="243"/>
      <c r="J92" s="102"/>
      <c r="K92" s="15"/>
      <c r="L92" s="102"/>
      <c r="M92" s="243"/>
    </row>
    <row r="93" spans="1:14" ht="20.100000000000001" customHeight="1">
      <c r="A93" s="5" t="s">
        <v>111</v>
      </c>
      <c r="B93" s="5"/>
      <c r="D93" s="7"/>
      <c r="E93" s="5"/>
      <c r="F93" s="102">
        <f>Consolidated!K38</f>
        <v>27810</v>
      </c>
      <c r="G93" s="243"/>
      <c r="H93" s="102">
        <f>Consolidated!K30</f>
        <v>27810</v>
      </c>
      <c r="I93" s="243"/>
      <c r="J93" s="102">
        <v>0</v>
      </c>
      <c r="K93" s="15"/>
      <c r="L93" s="102">
        <v>0</v>
      </c>
      <c r="M93" s="153"/>
    </row>
    <row r="94" spans="1:14" ht="20.100000000000001" customHeight="1">
      <c r="A94" s="158" t="s">
        <v>174</v>
      </c>
      <c r="B94" s="5"/>
      <c r="D94" s="7"/>
      <c r="E94" s="5"/>
      <c r="F94" s="102"/>
      <c r="G94" s="15"/>
      <c r="H94" s="102"/>
      <c r="I94" s="243"/>
      <c r="J94" s="102"/>
      <c r="K94" s="15"/>
      <c r="L94" s="102"/>
      <c r="M94" s="153"/>
    </row>
    <row r="95" spans="1:14" ht="20.100000000000001" customHeight="1">
      <c r="A95" s="5" t="s">
        <v>112</v>
      </c>
      <c r="B95" s="5"/>
      <c r="D95" s="7"/>
      <c r="E95" s="5"/>
      <c r="F95" s="102"/>
      <c r="G95" s="243"/>
      <c r="H95" s="102"/>
      <c r="I95" s="243"/>
      <c r="J95" s="102"/>
      <c r="K95" s="15"/>
      <c r="L95" s="102"/>
      <c r="M95" s="153"/>
    </row>
    <row r="96" spans="1:14" ht="20.100000000000001" customHeight="1">
      <c r="A96" s="5" t="s">
        <v>113</v>
      </c>
      <c r="B96" s="5"/>
      <c r="D96" s="7"/>
      <c r="E96" s="5"/>
      <c r="F96" s="102">
        <f>Consolidated!M38</f>
        <v>60000</v>
      </c>
      <c r="G96" s="243"/>
      <c r="H96" s="102">
        <f>Consolidated!M30</f>
        <v>60000</v>
      </c>
      <c r="I96" s="243"/>
      <c r="J96" s="102">
        <v>60000</v>
      </c>
      <c r="K96" s="15"/>
      <c r="L96" s="102">
        <f>'The Company only'!K24</f>
        <v>60000</v>
      </c>
      <c r="M96" s="153"/>
      <c r="N96" s="102"/>
    </row>
    <row r="97" spans="1:14" ht="20.100000000000001" customHeight="1">
      <c r="A97" s="5" t="s">
        <v>114</v>
      </c>
      <c r="B97" s="5"/>
      <c r="D97" s="7">
        <v>15</v>
      </c>
      <c r="E97" s="5"/>
      <c r="F97" s="146">
        <f>Consolidated!O38</f>
        <v>232662</v>
      </c>
      <c r="G97" s="243"/>
      <c r="H97" s="146">
        <f>Consolidated!O30</f>
        <v>232747</v>
      </c>
      <c r="I97" s="243"/>
      <c r="J97" s="146">
        <f>'The Company only'!M32</f>
        <v>232662</v>
      </c>
      <c r="K97" s="15"/>
      <c r="L97" s="146">
        <f>'The Company only'!M24</f>
        <v>232747</v>
      </c>
      <c r="M97" s="153"/>
      <c r="N97" s="102"/>
    </row>
    <row r="98" spans="1:14" ht="20.100000000000001" customHeight="1">
      <c r="A98" s="5" t="s">
        <v>115</v>
      </c>
      <c r="B98" s="5"/>
      <c r="D98" s="7"/>
      <c r="E98" s="5"/>
      <c r="F98" s="102">
        <f>Consolidated!Q38</f>
        <v>16072942</v>
      </c>
      <c r="G98" s="243"/>
      <c r="H98" s="102">
        <f>Consolidated!Q30</f>
        <v>15335657</v>
      </c>
      <c r="I98" s="243"/>
      <c r="J98" s="102">
        <f>'The Company only'!O32</f>
        <v>15179613</v>
      </c>
      <c r="K98" s="15"/>
      <c r="L98" s="102">
        <f>'The Company only'!O24</f>
        <v>14473468</v>
      </c>
      <c r="M98" s="153"/>
      <c r="N98" s="102"/>
    </row>
    <row r="99" spans="1:14" ht="20.100000000000001" customHeight="1">
      <c r="A99" s="5" t="s">
        <v>67</v>
      </c>
      <c r="B99" s="5"/>
      <c r="D99" s="7">
        <v>15</v>
      </c>
      <c r="E99" s="5"/>
      <c r="F99" s="102">
        <f>Consolidated!I38</f>
        <v>-232662</v>
      </c>
      <c r="G99" s="243"/>
      <c r="H99" s="102">
        <f>Consolidated!I30</f>
        <v>-232747</v>
      </c>
      <c r="I99" s="243"/>
      <c r="J99" s="102">
        <f>'The Company only'!I32</f>
        <v>-232662</v>
      </c>
      <c r="K99" s="15"/>
      <c r="L99" s="102">
        <f>'The Company only'!I24</f>
        <v>-232747</v>
      </c>
      <c r="M99" s="153"/>
      <c r="N99" s="102"/>
    </row>
    <row r="100" spans="1:14" ht="20.100000000000001" customHeight="1">
      <c r="A100" s="5" t="s">
        <v>49</v>
      </c>
      <c r="B100" s="5"/>
      <c r="D100" s="7"/>
      <c r="E100" s="5"/>
      <c r="F100" s="147">
        <f>Consolidated!W38</f>
        <v>6785276</v>
      </c>
      <c r="G100" s="243"/>
      <c r="H100" s="147">
        <f>Consolidated!S30+Consolidated!U30</f>
        <v>6933018</v>
      </c>
      <c r="I100" s="243"/>
      <c r="J100" s="147">
        <f>'The Company only'!S32</f>
        <v>6817432</v>
      </c>
      <c r="K100" s="15"/>
      <c r="L100" s="147">
        <f>'The Company only'!Q24</f>
        <v>6969122</v>
      </c>
      <c r="M100" s="153"/>
      <c r="N100" s="102"/>
    </row>
    <row r="101" spans="1:14" ht="20.100000000000001" customHeight="1">
      <c r="A101" s="158" t="s">
        <v>157</v>
      </c>
      <c r="B101" s="5"/>
      <c r="D101" s="7"/>
      <c r="E101" s="5"/>
      <c r="F101" s="102">
        <f>SUM(F90:F100)</f>
        <v>25019469</v>
      </c>
      <c r="G101" s="243"/>
      <c r="H101" s="102">
        <f>SUM(H90:H100)</f>
        <v>24429926</v>
      </c>
      <c r="I101" s="243"/>
      <c r="J101" s="102">
        <f>SUM(J90:J100)</f>
        <v>24130486</v>
      </c>
      <c r="K101" s="15"/>
      <c r="L101" s="102">
        <f>SUM(L90:L100)</f>
        <v>23576031</v>
      </c>
      <c r="M101" s="153"/>
    </row>
    <row r="102" spans="1:14" ht="20.100000000000001" customHeight="1">
      <c r="A102" s="158" t="s">
        <v>175</v>
      </c>
      <c r="B102" s="5"/>
      <c r="D102" s="7"/>
      <c r="E102" s="5"/>
      <c r="F102" s="147">
        <f>Consolidated!AA38</f>
        <v>331389</v>
      </c>
      <c r="G102" s="243"/>
      <c r="H102" s="147">
        <f>Consolidated!AA30</f>
        <v>315198</v>
      </c>
      <c r="I102" s="243"/>
      <c r="J102" s="147">
        <v>0</v>
      </c>
      <c r="K102" s="15"/>
      <c r="L102" s="147">
        <v>0</v>
      </c>
      <c r="M102" s="153"/>
    </row>
    <row r="103" spans="1:14" ht="20.100000000000001" customHeight="1">
      <c r="A103" s="11" t="s">
        <v>23</v>
      </c>
      <c r="B103" s="65"/>
      <c r="D103" s="5"/>
      <c r="E103" s="5"/>
      <c r="F103" s="148">
        <f>SUM(F101:F102)</f>
        <v>25350858</v>
      </c>
      <c r="G103" s="243"/>
      <c r="H103" s="148">
        <f>SUM(H101:H102)</f>
        <v>24745124</v>
      </c>
      <c r="I103" s="243"/>
      <c r="J103" s="148">
        <f>SUM(J101:J102)</f>
        <v>24130486</v>
      </c>
      <c r="K103" s="15"/>
      <c r="L103" s="148">
        <f>SUM(L101:L102)</f>
        <v>23576031</v>
      </c>
    </row>
    <row r="104" spans="1:14" ht="20.100000000000001" customHeight="1" thickBot="1">
      <c r="A104" s="11" t="s">
        <v>9</v>
      </c>
      <c r="B104" s="5"/>
      <c r="D104" s="5"/>
      <c r="E104" s="5"/>
      <c r="F104" s="149">
        <f>SUM(F71,F103)</f>
        <v>35791108</v>
      </c>
      <c r="G104" s="243"/>
      <c r="H104" s="149">
        <f>SUM(H71,H103)</f>
        <v>35312077</v>
      </c>
      <c r="I104" s="243"/>
      <c r="J104" s="149">
        <f>SUM(J71,J103)</f>
        <v>34440295</v>
      </c>
      <c r="K104" s="15"/>
      <c r="L104" s="149">
        <f>SUM(L71,L103)</f>
        <v>34025657</v>
      </c>
    </row>
    <row r="105" spans="1:14" ht="20.100000000000001" customHeight="1" thickTop="1">
      <c r="B105" s="5"/>
      <c r="D105" s="5"/>
      <c r="E105" s="5"/>
      <c r="F105" s="243"/>
      <c r="G105" s="243"/>
      <c r="H105" s="243"/>
      <c r="I105" s="243"/>
      <c r="J105" s="243"/>
      <c r="K105" s="15"/>
      <c r="L105" s="243"/>
      <c r="M105" s="243"/>
    </row>
    <row r="106" spans="1:14" ht="20.100000000000001" customHeight="1">
      <c r="A106" s="5" t="s">
        <v>3</v>
      </c>
      <c r="D106" s="63"/>
      <c r="E106" s="63"/>
      <c r="F106" s="63"/>
      <c r="G106" s="63"/>
      <c r="H106" s="63"/>
      <c r="I106" s="63"/>
      <c r="J106" s="63"/>
      <c r="K106" s="63"/>
      <c r="L106" s="63"/>
    </row>
    <row r="107" spans="1:14" ht="20.100000000000001" customHeight="1">
      <c r="D107" s="63"/>
      <c r="E107" s="63"/>
      <c r="F107" s="63"/>
      <c r="G107" s="63"/>
      <c r="H107" s="63"/>
      <c r="I107" s="63"/>
      <c r="J107" s="121"/>
      <c r="K107" s="63"/>
      <c r="L107" s="63"/>
    </row>
    <row r="108" spans="1:14" ht="20.100000000000001" customHeight="1">
      <c r="A108" s="66"/>
      <c r="B108" s="66"/>
      <c r="J108" s="122"/>
    </row>
    <row r="109" spans="1:14" ht="20.100000000000001" customHeight="1">
      <c r="A109" s="283"/>
      <c r="B109" s="283"/>
      <c r="J109" s="122"/>
    </row>
    <row r="110" spans="1:14" ht="20.100000000000001" customHeight="1">
      <c r="B110" s="5"/>
      <c r="C110" s="5" t="s">
        <v>10</v>
      </c>
    </row>
    <row r="111" spans="1:14" ht="20.100000000000001" customHeight="1">
      <c r="A111" s="66"/>
      <c r="B111" s="66"/>
    </row>
    <row r="112" spans="1:14" ht="20.100000000000001" customHeight="1">
      <c r="A112" s="283"/>
      <c r="B112" s="283"/>
    </row>
  </sheetData>
  <mergeCells count="8">
    <mergeCell ref="J5:L5"/>
    <mergeCell ref="J47:L47"/>
    <mergeCell ref="J79:L79"/>
    <mergeCell ref="A109:B109"/>
    <mergeCell ref="A112:B112"/>
    <mergeCell ref="F5:H5"/>
    <mergeCell ref="F47:H47"/>
    <mergeCell ref="F79:H79"/>
  </mergeCells>
  <phoneticPr fontId="2" type="noConversion"/>
  <printOptions horizontalCentered="1"/>
  <pageMargins left="0.98425196850393704" right="0" top="0.78740157480314965" bottom="0" header="0.19685039370078741" footer="0.19685039370078741"/>
  <pageSetup paperSize="9" scale="90" fitToHeight="0" orientation="portrait" r:id="rId1"/>
  <rowBreaks count="2" manualBreakCount="2">
    <brk id="42" max="16383" man="1"/>
    <brk id="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53"/>
  <sheetViews>
    <sheetView showGridLines="0" view="pageBreakPreview" zoomScaleNormal="90" zoomScaleSheetLayoutView="100" workbookViewId="0"/>
  </sheetViews>
  <sheetFormatPr defaultColWidth="10.7109375" defaultRowHeight="20.100000000000001" customHeight="1"/>
  <cols>
    <col min="1" max="2" width="20.7109375" style="5" customWidth="1"/>
    <col min="3" max="3" width="1.7109375" style="5" customWidth="1"/>
    <col min="4" max="4" width="6.7109375" style="42" customWidth="1"/>
    <col min="5" max="5" width="1.7109375" style="42" customWidth="1"/>
    <col min="6" max="6" width="10.7109375" style="6" customWidth="1"/>
    <col min="7" max="7" width="1.7109375" style="19" customWidth="1"/>
    <col min="8" max="8" width="10.7109375" style="6" customWidth="1"/>
    <col min="9" max="9" width="1.7109375" style="19" customWidth="1"/>
    <col min="10" max="10" width="10.7109375" style="6" customWidth="1"/>
    <col min="11" max="11" width="1.7109375" style="5" customWidth="1"/>
    <col min="12" max="12" width="10.7109375" style="6" customWidth="1"/>
    <col min="13" max="13" width="1.7109375" style="4" customWidth="1"/>
    <col min="14" max="14" width="10.7109375" style="19"/>
    <col min="15" max="15" width="10.7109375" style="121"/>
    <col min="16" max="25" width="10.7109375" style="19"/>
    <col min="26" max="16384" width="10.7109375" style="5"/>
  </cols>
  <sheetData>
    <row r="1" spans="1:25" ht="20.100000000000001" customHeight="1">
      <c r="A1" s="244"/>
      <c r="B1" s="19"/>
      <c r="C1" s="19"/>
      <c r="L1" s="39" t="s">
        <v>44</v>
      </c>
    </row>
    <row r="2" spans="1:25" ht="20.100000000000001" customHeight="1">
      <c r="A2" s="17" t="s">
        <v>87</v>
      </c>
      <c r="B2" s="1"/>
      <c r="C2" s="1"/>
      <c r="D2" s="1"/>
      <c r="E2" s="1"/>
      <c r="F2" s="3"/>
      <c r="G2" s="34"/>
      <c r="H2" s="3"/>
      <c r="I2" s="34"/>
      <c r="J2" s="3"/>
      <c r="K2" s="1"/>
      <c r="L2" s="3"/>
    </row>
    <row r="3" spans="1:25" ht="20.100000000000001" customHeight="1">
      <c r="A3" s="17" t="s">
        <v>179</v>
      </c>
      <c r="B3" s="1"/>
      <c r="C3" s="1"/>
      <c r="D3" s="1"/>
      <c r="E3" s="1"/>
      <c r="F3" s="3"/>
      <c r="G3" s="34"/>
      <c r="H3" s="3"/>
      <c r="I3" s="34"/>
      <c r="J3" s="3"/>
      <c r="K3" s="1"/>
      <c r="L3" s="3"/>
    </row>
    <row r="4" spans="1:25" ht="20.100000000000001" customHeight="1">
      <c r="A4" s="50" t="s">
        <v>225</v>
      </c>
      <c r="B4" s="1"/>
      <c r="C4" s="1"/>
      <c r="D4" s="1"/>
      <c r="E4" s="1"/>
      <c r="F4" s="3"/>
      <c r="G4" s="34"/>
      <c r="H4" s="3"/>
      <c r="I4" s="34"/>
      <c r="J4" s="3"/>
      <c r="K4" s="1"/>
      <c r="L4" s="3"/>
    </row>
    <row r="5" spans="1:25" ht="20.100000000000001" customHeight="1">
      <c r="A5" s="1"/>
      <c r="B5" s="1"/>
      <c r="C5" s="1"/>
      <c r="D5" s="1"/>
      <c r="E5" s="1"/>
      <c r="J5" s="4"/>
      <c r="L5" s="39" t="s">
        <v>197</v>
      </c>
      <c r="M5" s="39"/>
    </row>
    <row r="6" spans="1:25" ht="20.100000000000001" customHeight="1">
      <c r="A6" s="1"/>
      <c r="B6" s="1"/>
      <c r="C6" s="1"/>
      <c r="D6" s="46"/>
      <c r="E6" s="1"/>
      <c r="F6" s="282" t="s">
        <v>84</v>
      </c>
      <c r="G6" s="282"/>
      <c r="H6" s="282"/>
      <c r="I6" s="8"/>
      <c r="J6" s="282" t="s">
        <v>24</v>
      </c>
      <c r="K6" s="282"/>
      <c r="L6" s="282"/>
      <c r="M6" s="39"/>
    </row>
    <row r="7" spans="1:25" ht="20.100000000000001" customHeight="1">
      <c r="D7" s="46" t="s">
        <v>0</v>
      </c>
      <c r="E7" s="9"/>
      <c r="F7" s="30" t="s">
        <v>88</v>
      </c>
      <c r="G7" s="35"/>
      <c r="H7" s="30" t="s">
        <v>82</v>
      </c>
      <c r="I7" s="35"/>
      <c r="J7" s="30" t="s">
        <v>88</v>
      </c>
      <c r="K7" s="10"/>
      <c r="L7" s="10">
        <v>2565</v>
      </c>
    </row>
    <row r="8" spans="1:25" ht="20.100000000000001" customHeight="1">
      <c r="A8" s="11" t="s">
        <v>72</v>
      </c>
      <c r="D8" s="9"/>
      <c r="E8" s="9"/>
      <c r="F8" s="30"/>
      <c r="G8" s="35"/>
      <c r="H8" s="30"/>
      <c r="I8" s="35"/>
      <c r="J8" s="30"/>
      <c r="K8" s="10"/>
      <c r="L8" s="10"/>
    </row>
    <row r="9" spans="1:25" ht="20.100000000000001" customHeight="1">
      <c r="A9" s="11" t="s">
        <v>35</v>
      </c>
      <c r="F9" s="12"/>
      <c r="J9" s="13"/>
      <c r="L9" s="13"/>
    </row>
    <row r="10" spans="1:25" ht="20.100000000000001" customHeight="1">
      <c r="A10" s="5" t="s">
        <v>116</v>
      </c>
      <c r="D10" s="8"/>
      <c r="E10" s="8"/>
      <c r="F10" s="14">
        <v>9251411</v>
      </c>
      <c r="G10" s="243"/>
      <c r="H10" s="279">
        <v>8758760</v>
      </c>
      <c r="I10" s="38"/>
      <c r="J10" s="38">
        <v>9117447</v>
      </c>
      <c r="K10" s="38"/>
      <c r="L10" s="251">
        <v>8636176</v>
      </c>
    </row>
    <row r="11" spans="1:25" ht="20.100000000000001" customHeight="1">
      <c r="A11" s="5" t="s">
        <v>117</v>
      </c>
      <c r="D11" s="77"/>
      <c r="E11" s="8"/>
      <c r="F11" s="14">
        <v>80124</v>
      </c>
      <c r="G11" s="243"/>
      <c r="H11" s="279">
        <v>60008</v>
      </c>
      <c r="I11" s="15"/>
      <c r="J11" s="38">
        <v>11809</v>
      </c>
      <c r="K11" s="15"/>
      <c r="L11" s="251">
        <v>11512</v>
      </c>
    </row>
    <row r="12" spans="1:25" ht="20.100000000000001" customHeight="1">
      <c r="A12" s="5" t="s">
        <v>247</v>
      </c>
      <c r="D12" s="77"/>
      <c r="E12" s="8"/>
      <c r="F12" s="38">
        <v>5000</v>
      </c>
      <c r="G12" s="243"/>
      <c r="H12" s="38">
        <v>0</v>
      </c>
      <c r="I12" s="15"/>
      <c r="J12" s="38">
        <v>5000</v>
      </c>
      <c r="K12" s="15"/>
      <c r="L12" s="38">
        <v>0</v>
      </c>
    </row>
    <row r="13" spans="1:25" ht="20.100000000000001" customHeight="1">
      <c r="A13" s="5" t="s">
        <v>118</v>
      </c>
      <c r="D13" s="32">
        <v>2</v>
      </c>
      <c r="E13" s="8"/>
      <c r="F13" s="14">
        <v>171796</v>
      </c>
      <c r="G13" s="243"/>
      <c r="H13" s="279">
        <v>174432</v>
      </c>
      <c r="I13" s="15"/>
      <c r="J13" s="38">
        <v>191596</v>
      </c>
      <c r="K13" s="15"/>
      <c r="L13" s="38">
        <v>185610</v>
      </c>
    </row>
    <row r="14" spans="1:25" ht="20.100000000000001" customHeight="1">
      <c r="A14" s="5" t="s">
        <v>169</v>
      </c>
      <c r="D14" s="8"/>
      <c r="E14" s="8"/>
      <c r="F14" s="14">
        <v>3</v>
      </c>
      <c r="G14" s="243"/>
      <c r="H14" s="38">
        <v>16</v>
      </c>
      <c r="I14" s="15"/>
      <c r="J14" s="38">
        <v>0</v>
      </c>
      <c r="K14" s="15"/>
      <c r="L14" s="38">
        <v>5</v>
      </c>
    </row>
    <row r="15" spans="1:25" ht="20.100000000000001" customHeight="1">
      <c r="A15" s="5" t="s">
        <v>29</v>
      </c>
      <c r="D15" s="78"/>
      <c r="F15" s="140">
        <v>12192</v>
      </c>
      <c r="G15" s="243"/>
      <c r="H15" s="280">
        <v>38838</v>
      </c>
      <c r="I15" s="15"/>
      <c r="J15" s="140">
        <v>25159</v>
      </c>
      <c r="K15" s="15"/>
      <c r="L15" s="252">
        <v>38895</v>
      </c>
    </row>
    <row r="16" spans="1:25" s="4" customFormat="1" ht="20.100000000000001" customHeight="1">
      <c r="A16" s="11" t="s">
        <v>36</v>
      </c>
      <c r="B16" s="5"/>
      <c r="C16" s="5"/>
      <c r="D16" s="42"/>
      <c r="E16" s="42"/>
      <c r="F16" s="144">
        <f>SUM(F10:F15)</f>
        <v>9520526</v>
      </c>
      <c r="G16" s="243"/>
      <c r="H16" s="144">
        <f>SUM(H10:H15)</f>
        <v>9032054</v>
      </c>
      <c r="I16" s="15"/>
      <c r="J16" s="144">
        <f>SUM(J10:J15)</f>
        <v>9351011</v>
      </c>
      <c r="K16" s="15"/>
      <c r="L16" s="144">
        <f>SUM(L10:L15)</f>
        <v>8872198</v>
      </c>
      <c r="N16" s="19"/>
      <c r="O16" s="263"/>
      <c r="P16" s="33"/>
      <c r="Q16" s="33"/>
      <c r="R16" s="33"/>
      <c r="S16" s="33"/>
      <c r="T16" s="33"/>
      <c r="U16" s="33"/>
      <c r="V16" s="33"/>
      <c r="W16" s="33"/>
      <c r="X16" s="33"/>
      <c r="Y16" s="33"/>
    </row>
    <row r="17" spans="1:25" s="4" customFormat="1" ht="20.100000000000001" customHeight="1">
      <c r="A17" s="11" t="s">
        <v>119</v>
      </c>
      <c r="B17" s="5"/>
      <c r="C17" s="5"/>
      <c r="D17" s="42"/>
      <c r="E17" s="42"/>
      <c r="F17" s="38"/>
      <c r="G17" s="243"/>
      <c r="H17" s="279"/>
      <c r="I17" s="15"/>
      <c r="J17" s="38"/>
      <c r="K17" s="15"/>
      <c r="L17" s="251"/>
      <c r="N17" s="19"/>
      <c r="O17" s="263"/>
      <c r="P17" s="33"/>
      <c r="Q17" s="33"/>
      <c r="R17" s="33"/>
      <c r="S17" s="33"/>
      <c r="T17" s="33"/>
      <c r="U17" s="33"/>
      <c r="V17" s="33"/>
      <c r="W17" s="33"/>
      <c r="X17" s="33"/>
      <c r="Y17" s="33"/>
    </row>
    <row r="18" spans="1:25" s="4" customFormat="1" ht="20.100000000000001" customHeight="1">
      <c r="A18" s="5" t="s">
        <v>120</v>
      </c>
      <c r="B18" s="5"/>
      <c r="C18" s="5"/>
      <c r="D18" s="42"/>
      <c r="E18" s="42"/>
      <c r="F18" s="243">
        <v>7750187</v>
      </c>
      <c r="G18" s="243"/>
      <c r="H18" s="251">
        <v>7376747</v>
      </c>
      <c r="I18" s="15"/>
      <c r="J18" s="154">
        <v>7683927</v>
      </c>
      <c r="K18" s="15"/>
      <c r="L18" s="251">
        <v>7313193</v>
      </c>
      <c r="N18" s="19"/>
      <c r="O18" s="263"/>
      <c r="P18" s="33"/>
      <c r="Q18" s="33"/>
      <c r="R18" s="33"/>
      <c r="S18" s="33"/>
      <c r="T18" s="33"/>
      <c r="U18" s="33"/>
      <c r="V18" s="33"/>
      <c r="W18" s="33"/>
      <c r="X18" s="33"/>
      <c r="Y18" s="33"/>
    </row>
    <row r="19" spans="1:25" s="4" customFormat="1" ht="20.100000000000001" customHeight="1">
      <c r="A19" s="5" t="s">
        <v>121</v>
      </c>
      <c r="B19" s="5"/>
      <c r="C19" s="5"/>
      <c r="D19" s="42"/>
      <c r="E19" s="42"/>
      <c r="F19" s="243">
        <v>62018</v>
      </c>
      <c r="G19" s="243"/>
      <c r="H19" s="251">
        <v>51225</v>
      </c>
      <c r="I19" s="15"/>
      <c r="J19" s="154">
        <v>7141</v>
      </c>
      <c r="K19" s="15"/>
      <c r="L19" s="254">
        <v>6928</v>
      </c>
      <c r="N19" s="19"/>
      <c r="O19" s="263"/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s="4" customFormat="1" ht="20.100000000000001" customHeight="1">
      <c r="A20" s="5" t="s">
        <v>248</v>
      </c>
      <c r="B20" s="5"/>
      <c r="C20" s="5"/>
      <c r="D20" s="42"/>
      <c r="E20" s="42"/>
      <c r="F20" s="38">
        <v>3820</v>
      </c>
      <c r="G20" s="243"/>
      <c r="H20" s="38">
        <v>0</v>
      </c>
      <c r="I20" s="15"/>
      <c r="J20" s="154">
        <v>3820</v>
      </c>
      <c r="K20" s="15"/>
      <c r="L20" s="38">
        <v>0</v>
      </c>
      <c r="N20" s="19"/>
      <c r="O20" s="263"/>
      <c r="P20" s="33"/>
      <c r="Q20" s="33"/>
      <c r="R20" s="33"/>
      <c r="S20" s="33"/>
      <c r="T20" s="33"/>
      <c r="U20" s="33"/>
      <c r="V20" s="33"/>
      <c r="W20" s="33"/>
      <c r="X20" s="33"/>
      <c r="Y20" s="33"/>
    </row>
    <row r="21" spans="1:25" s="4" customFormat="1" ht="20.100000000000001" customHeight="1">
      <c r="A21" s="5" t="s">
        <v>209</v>
      </c>
      <c r="B21" s="5"/>
      <c r="C21" s="5"/>
      <c r="D21" s="42"/>
      <c r="E21" s="42"/>
      <c r="F21" s="243">
        <v>938891</v>
      </c>
      <c r="G21" s="243"/>
      <c r="H21" s="251">
        <v>926720</v>
      </c>
      <c r="I21" s="15"/>
      <c r="J21" s="154">
        <v>942854</v>
      </c>
      <c r="K21" s="15"/>
      <c r="L21" s="254">
        <v>926021</v>
      </c>
      <c r="N21" s="19"/>
      <c r="O21" s="263"/>
      <c r="P21" s="33"/>
      <c r="Q21" s="33"/>
      <c r="R21" s="33"/>
      <c r="S21" s="33"/>
      <c r="T21" s="33"/>
      <c r="U21" s="33"/>
      <c r="V21" s="33"/>
      <c r="W21" s="33"/>
      <c r="X21" s="33"/>
      <c r="Y21" s="33"/>
    </row>
    <row r="22" spans="1:25" s="4" customFormat="1" ht="20.100000000000001" customHeight="1">
      <c r="A22" s="5" t="s">
        <v>38</v>
      </c>
      <c r="B22" s="5"/>
      <c r="C22" s="5"/>
      <c r="D22" s="42"/>
      <c r="E22" s="42"/>
      <c r="F22" s="144">
        <v>181589</v>
      </c>
      <c r="G22" s="243"/>
      <c r="H22" s="252">
        <v>167786</v>
      </c>
      <c r="I22" s="15"/>
      <c r="J22" s="160">
        <v>163478</v>
      </c>
      <c r="K22" s="15"/>
      <c r="L22" s="252">
        <v>158771</v>
      </c>
      <c r="N22" s="19"/>
      <c r="O22" s="263"/>
      <c r="P22" s="33"/>
      <c r="Q22" s="33"/>
      <c r="R22" s="33"/>
      <c r="S22" s="33"/>
      <c r="T22" s="33"/>
      <c r="U22" s="33"/>
      <c r="V22" s="33"/>
      <c r="W22" s="33"/>
      <c r="X22" s="33"/>
      <c r="Y22" s="33"/>
    </row>
    <row r="23" spans="1:25" s="4" customFormat="1" ht="20.100000000000001" customHeight="1">
      <c r="A23" s="11" t="s">
        <v>37</v>
      </c>
      <c r="B23" s="5"/>
      <c r="C23" s="5"/>
      <c r="D23" s="42"/>
      <c r="E23" s="42"/>
      <c r="F23" s="144">
        <f>SUM(F18:F22)</f>
        <v>8936505</v>
      </c>
      <c r="G23" s="243"/>
      <c r="H23" s="144">
        <f>SUM(H18:H22)</f>
        <v>8522478</v>
      </c>
      <c r="I23" s="243"/>
      <c r="J23" s="144">
        <f>SUM(J18:J22)</f>
        <v>8801220</v>
      </c>
      <c r="K23" s="243"/>
      <c r="L23" s="144">
        <f>SUM(L18:L22)</f>
        <v>8404913</v>
      </c>
      <c r="N23" s="19"/>
      <c r="O23" s="263"/>
      <c r="P23" s="33"/>
      <c r="Q23" s="33"/>
      <c r="R23" s="33"/>
      <c r="S23" s="33"/>
      <c r="T23" s="33"/>
      <c r="U23" s="33"/>
      <c r="V23" s="33"/>
      <c r="W23" s="33"/>
      <c r="X23" s="33"/>
      <c r="Y23" s="33"/>
    </row>
    <row r="24" spans="1:25" s="4" customFormat="1" ht="20.100000000000001" customHeight="1">
      <c r="A24" s="11" t="s">
        <v>176</v>
      </c>
      <c r="B24" s="18"/>
      <c r="C24" s="18"/>
      <c r="D24" s="42"/>
      <c r="E24" s="42"/>
      <c r="F24" s="243">
        <f>SUM(F16-F23)</f>
        <v>584021</v>
      </c>
      <c r="G24" s="243"/>
      <c r="H24" s="243">
        <f>SUM(H16-H23)</f>
        <v>509576</v>
      </c>
      <c r="I24" s="243"/>
      <c r="J24" s="243">
        <f>J16-J23</f>
        <v>549791</v>
      </c>
      <c r="K24" s="243">
        <v>0</v>
      </c>
      <c r="L24" s="243">
        <f>SUM(L16-L23)</f>
        <v>467285</v>
      </c>
      <c r="N24" s="19"/>
      <c r="O24" s="263"/>
      <c r="P24" s="33"/>
      <c r="Q24" s="33"/>
      <c r="R24" s="33"/>
      <c r="S24" s="33"/>
      <c r="T24" s="33"/>
      <c r="U24" s="33"/>
      <c r="V24" s="33"/>
      <c r="W24" s="33"/>
      <c r="X24" s="33"/>
      <c r="Y24" s="33"/>
    </row>
    <row r="25" spans="1:25" s="4" customFormat="1" ht="20.100000000000001" customHeight="1">
      <c r="A25" s="18" t="s">
        <v>124</v>
      </c>
      <c r="B25" s="18"/>
      <c r="C25" s="18"/>
      <c r="D25" s="42"/>
      <c r="E25" s="42"/>
      <c r="F25" s="243">
        <v>45761</v>
      </c>
      <c r="G25" s="243"/>
      <c r="H25" s="251">
        <v>18858</v>
      </c>
      <c r="I25" s="15"/>
      <c r="J25" s="15">
        <v>43638</v>
      </c>
      <c r="K25" s="15"/>
      <c r="L25" s="254">
        <v>17730</v>
      </c>
      <c r="N25" s="19"/>
      <c r="O25" s="263"/>
      <c r="P25" s="33"/>
      <c r="Q25" s="33"/>
      <c r="R25" s="33"/>
      <c r="S25" s="33"/>
      <c r="T25" s="33"/>
      <c r="U25" s="33"/>
      <c r="V25" s="33"/>
      <c r="W25" s="33"/>
      <c r="X25" s="33"/>
      <c r="Y25" s="33"/>
    </row>
    <row r="26" spans="1:25" s="4" customFormat="1" ht="20.100000000000001" customHeight="1">
      <c r="A26" s="18" t="s">
        <v>78</v>
      </c>
      <c r="B26" s="18"/>
      <c r="C26" s="18"/>
      <c r="D26" s="42"/>
      <c r="E26" s="42"/>
      <c r="F26" s="243">
        <v>-58</v>
      </c>
      <c r="G26" s="243"/>
      <c r="H26" s="251">
        <v>-39</v>
      </c>
      <c r="I26" s="279"/>
      <c r="J26" s="15">
        <v>-1713</v>
      </c>
      <c r="K26" s="279"/>
      <c r="L26" s="254">
        <v>-1926</v>
      </c>
      <c r="M26" s="239"/>
      <c r="N26" s="19"/>
      <c r="O26" s="263"/>
      <c r="P26" s="33"/>
      <c r="Q26" s="33"/>
      <c r="R26" s="33"/>
      <c r="S26" s="33"/>
      <c r="T26" s="33"/>
      <c r="U26" s="33"/>
      <c r="V26" s="33"/>
      <c r="W26" s="33"/>
      <c r="X26" s="33"/>
      <c r="Y26" s="33"/>
    </row>
    <row r="27" spans="1:25" s="4" customFormat="1" ht="20.100000000000001" customHeight="1">
      <c r="A27" s="248" t="s">
        <v>231</v>
      </c>
      <c r="B27" s="18"/>
      <c r="C27" s="18"/>
      <c r="D27" s="42"/>
      <c r="E27" s="42"/>
      <c r="F27" s="243">
        <v>0</v>
      </c>
      <c r="G27" s="243"/>
      <c r="H27" s="251">
        <v>-29688</v>
      </c>
      <c r="I27" s="15"/>
      <c r="J27" s="15">
        <v>0</v>
      </c>
      <c r="K27" s="15"/>
      <c r="L27" s="281">
        <v>-29688</v>
      </c>
      <c r="N27" s="19"/>
      <c r="O27" s="263"/>
      <c r="P27" s="33"/>
      <c r="Q27" s="33"/>
      <c r="R27" s="33"/>
      <c r="S27" s="33"/>
      <c r="T27" s="33"/>
      <c r="U27" s="33"/>
      <c r="V27" s="33"/>
      <c r="W27" s="33"/>
      <c r="X27" s="33"/>
      <c r="Y27" s="33"/>
    </row>
    <row r="28" spans="1:25" s="4" customFormat="1" ht="20.100000000000001" customHeight="1">
      <c r="A28" s="248" t="s">
        <v>232</v>
      </c>
      <c r="B28" s="18"/>
      <c r="C28" s="18"/>
      <c r="D28" s="42"/>
      <c r="E28" s="42"/>
      <c r="F28" s="243">
        <v>-150</v>
      </c>
      <c r="G28" s="243"/>
      <c r="H28" s="251">
        <v>-5168</v>
      </c>
      <c r="I28" s="15"/>
      <c r="J28" s="15">
        <v>-150</v>
      </c>
      <c r="K28" s="15"/>
      <c r="L28" s="251">
        <v>-5168</v>
      </c>
      <c r="N28" s="19"/>
      <c r="O28" s="263"/>
      <c r="P28" s="33"/>
      <c r="Q28" s="33"/>
      <c r="R28" s="33"/>
      <c r="S28" s="33"/>
      <c r="T28" s="33"/>
      <c r="U28" s="33"/>
      <c r="V28" s="33"/>
      <c r="W28" s="33"/>
      <c r="X28" s="33"/>
      <c r="Y28" s="33"/>
    </row>
    <row r="29" spans="1:25" s="4" customFormat="1" ht="20.100000000000001" customHeight="1">
      <c r="A29" s="18" t="s">
        <v>220</v>
      </c>
      <c r="B29" s="18"/>
      <c r="C29" s="18"/>
      <c r="D29" s="42"/>
      <c r="E29" s="42"/>
      <c r="F29" s="243">
        <v>-3639</v>
      </c>
      <c r="G29" s="243"/>
      <c r="H29" s="251">
        <v>3467</v>
      </c>
      <c r="I29" s="15"/>
      <c r="J29" s="15">
        <v>-3933</v>
      </c>
      <c r="K29" s="15"/>
      <c r="L29" s="254">
        <v>4170</v>
      </c>
      <c r="N29" s="19"/>
      <c r="O29" s="263"/>
      <c r="P29" s="33"/>
      <c r="Q29" s="33"/>
      <c r="R29" s="33"/>
      <c r="S29" s="33"/>
      <c r="T29" s="33"/>
      <c r="U29" s="33"/>
      <c r="V29" s="33"/>
      <c r="W29" s="33"/>
      <c r="X29" s="33"/>
      <c r="Y29" s="33"/>
    </row>
    <row r="30" spans="1:25" s="33" customFormat="1" ht="20.100000000000001" customHeight="1">
      <c r="A30" s="159" t="s">
        <v>177</v>
      </c>
      <c r="B30" s="36"/>
      <c r="C30" s="36"/>
      <c r="D30" s="8"/>
      <c r="E30" s="8"/>
      <c r="F30" s="144">
        <v>-1202</v>
      </c>
      <c r="G30" s="243"/>
      <c r="H30" s="252">
        <v>10457</v>
      </c>
      <c r="I30" s="15"/>
      <c r="J30" s="144">
        <v>0</v>
      </c>
      <c r="K30" s="15"/>
      <c r="L30" s="140" t="s">
        <v>230</v>
      </c>
      <c r="N30" s="19"/>
      <c r="O30" s="263"/>
    </row>
    <row r="31" spans="1:25" s="4" customFormat="1" ht="20.100000000000001" customHeight="1">
      <c r="A31" s="11" t="s">
        <v>178</v>
      </c>
      <c r="B31" s="5"/>
      <c r="C31" s="5"/>
      <c r="D31" s="107"/>
      <c r="E31" s="42"/>
      <c r="F31" s="243">
        <f>SUM(F24:F30)</f>
        <v>624733</v>
      </c>
      <c r="G31" s="243"/>
      <c r="H31" s="243">
        <f>SUM(H24:H30)</f>
        <v>507463</v>
      </c>
      <c r="I31" s="243"/>
      <c r="J31" s="243">
        <f>SUM(J24:J30)</f>
        <v>587633</v>
      </c>
      <c r="K31" s="243"/>
      <c r="L31" s="243">
        <f>SUM(L24:L30)</f>
        <v>452403</v>
      </c>
      <c r="N31" s="19"/>
      <c r="O31" s="263"/>
      <c r="P31" s="33"/>
      <c r="Q31" s="33"/>
      <c r="R31" s="33"/>
      <c r="S31" s="33"/>
      <c r="T31" s="33"/>
      <c r="U31" s="33"/>
      <c r="V31" s="33"/>
      <c r="W31" s="33"/>
      <c r="X31" s="33"/>
      <c r="Y31" s="33"/>
    </row>
    <row r="32" spans="1:25" s="4" customFormat="1" ht="20.100000000000001" customHeight="1">
      <c r="A32" s="5" t="s">
        <v>123</v>
      </c>
      <c r="B32" s="5"/>
      <c r="C32" s="5"/>
      <c r="D32" s="42"/>
      <c r="E32" s="42"/>
      <c r="F32" s="144">
        <v>-90216</v>
      </c>
      <c r="G32" s="243"/>
      <c r="H32" s="252">
        <v>-60844</v>
      </c>
      <c r="I32" s="15"/>
      <c r="J32" s="160">
        <v>-81473</v>
      </c>
      <c r="K32" s="15"/>
      <c r="L32" s="144">
        <v>-53707</v>
      </c>
      <c r="N32" s="19"/>
      <c r="O32" s="263"/>
      <c r="P32" s="33"/>
      <c r="Q32" s="33"/>
      <c r="R32" s="33"/>
      <c r="S32" s="33"/>
      <c r="T32" s="33"/>
      <c r="U32" s="33"/>
      <c r="V32" s="33"/>
      <c r="W32" s="33"/>
      <c r="X32" s="33"/>
      <c r="Y32" s="33"/>
    </row>
    <row r="33" spans="1:25" s="4" customFormat="1" ht="20.100000000000001" customHeight="1">
      <c r="A33" s="11" t="s">
        <v>55</v>
      </c>
      <c r="B33" s="5"/>
      <c r="C33" s="5"/>
      <c r="D33" s="42"/>
      <c r="E33" s="42"/>
      <c r="F33" s="237">
        <f>SUM(F31:F32)</f>
        <v>534517</v>
      </c>
      <c r="G33" s="243"/>
      <c r="H33" s="237">
        <f>SUM(H31:H32)</f>
        <v>446619</v>
      </c>
      <c r="I33" s="243"/>
      <c r="J33" s="237">
        <f>SUM(J31:J32)</f>
        <v>506160</v>
      </c>
      <c r="K33" s="243"/>
      <c r="L33" s="237">
        <f>SUM(L31:L32)</f>
        <v>398696</v>
      </c>
      <c r="N33" s="19"/>
      <c r="O33" s="263"/>
      <c r="P33" s="33"/>
      <c r="Q33" s="33"/>
      <c r="R33" s="33"/>
      <c r="S33" s="33"/>
      <c r="T33" s="33"/>
      <c r="U33" s="33"/>
      <c r="V33" s="33"/>
      <c r="W33" s="33"/>
      <c r="X33" s="33"/>
      <c r="Y33" s="33"/>
    </row>
    <row r="34" spans="1:25" s="4" customFormat="1" ht="20.100000000000001" customHeight="1">
      <c r="A34" s="5"/>
      <c r="B34" s="5"/>
      <c r="C34" s="5"/>
      <c r="D34" s="42"/>
      <c r="E34" s="42"/>
      <c r="F34" s="19"/>
      <c r="G34" s="19"/>
      <c r="I34" s="19"/>
      <c r="J34" s="19"/>
      <c r="K34" s="5"/>
      <c r="N34" s="19"/>
      <c r="O34" s="263"/>
      <c r="P34" s="33"/>
      <c r="Q34" s="33"/>
      <c r="R34" s="33"/>
      <c r="S34" s="33"/>
      <c r="T34" s="33"/>
      <c r="U34" s="33"/>
      <c r="V34" s="33"/>
      <c r="W34" s="33"/>
      <c r="X34" s="33"/>
      <c r="Y34" s="33"/>
    </row>
    <row r="35" spans="1:25" ht="20.100000000000001" customHeight="1">
      <c r="F35" s="25"/>
      <c r="G35" s="25"/>
      <c r="H35" s="25"/>
      <c r="I35" s="25"/>
      <c r="J35" s="25"/>
      <c r="K35" s="26"/>
      <c r="L35" s="5"/>
    </row>
    <row r="36" spans="1:25" ht="20.100000000000001" customHeight="1">
      <c r="A36" s="5" t="s">
        <v>30</v>
      </c>
      <c r="F36" s="27"/>
      <c r="H36" s="27"/>
      <c r="J36" s="27"/>
    </row>
    <row r="37" spans="1:25" ht="20.100000000000001" customHeight="1">
      <c r="A37" s="19"/>
      <c r="B37" s="19"/>
      <c r="C37" s="19"/>
    </row>
    <row r="38" spans="1:25" ht="20.100000000000001" customHeight="1">
      <c r="A38" s="17" t="s">
        <v>87</v>
      </c>
      <c r="B38" s="1"/>
      <c r="C38" s="1"/>
      <c r="D38" s="1"/>
      <c r="E38" s="1"/>
      <c r="F38" s="3"/>
      <c r="G38" s="34"/>
      <c r="H38" s="3"/>
      <c r="I38" s="34"/>
      <c r="J38" s="3"/>
      <c r="K38" s="1"/>
    </row>
    <row r="39" spans="1:25" ht="20.100000000000001" customHeight="1">
      <c r="A39" s="17" t="s">
        <v>208</v>
      </c>
      <c r="B39" s="1"/>
      <c r="C39" s="1"/>
      <c r="D39" s="1"/>
      <c r="E39" s="1"/>
      <c r="F39" s="3"/>
      <c r="G39" s="34"/>
      <c r="H39" s="3"/>
      <c r="I39" s="34"/>
      <c r="J39" s="3"/>
      <c r="K39" s="1"/>
      <c r="L39" s="3"/>
    </row>
    <row r="40" spans="1:25" ht="20.100000000000001" customHeight="1">
      <c r="A40" s="50" t="s">
        <v>225</v>
      </c>
      <c r="B40" s="1"/>
      <c r="C40" s="1"/>
      <c r="D40" s="1"/>
      <c r="E40" s="1"/>
      <c r="F40" s="3"/>
      <c r="G40" s="34"/>
      <c r="H40" s="3"/>
      <c r="I40" s="34"/>
      <c r="J40" s="3"/>
      <c r="K40" s="1"/>
      <c r="L40" s="3"/>
    </row>
    <row r="41" spans="1:25" ht="20.100000000000001" customHeight="1">
      <c r="A41" s="1"/>
      <c r="B41" s="1"/>
      <c r="C41" s="1"/>
      <c r="D41" s="1"/>
      <c r="E41" s="1"/>
      <c r="J41" s="4"/>
      <c r="L41" s="39" t="s">
        <v>197</v>
      </c>
      <c r="M41" s="39"/>
    </row>
    <row r="42" spans="1:25" ht="20.100000000000001" customHeight="1">
      <c r="A42" s="1"/>
      <c r="B42" s="1"/>
      <c r="C42" s="1"/>
      <c r="D42" s="1"/>
      <c r="E42" s="1"/>
      <c r="F42" s="282" t="s">
        <v>84</v>
      </c>
      <c r="G42" s="282"/>
      <c r="H42" s="282"/>
      <c r="I42" s="8"/>
      <c r="J42" s="282" t="s">
        <v>24</v>
      </c>
      <c r="K42" s="282"/>
      <c r="L42" s="282"/>
      <c r="M42" s="39"/>
    </row>
    <row r="43" spans="1:25" ht="20.100000000000001" customHeight="1">
      <c r="D43" s="9"/>
      <c r="E43" s="9"/>
      <c r="F43" s="30" t="s">
        <v>88</v>
      </c>
      <c r="G43" s="35"/>
      <c r="H43" s="30" t="s">
        <v>82</v>
      </c>
      <c r="I43" s="35"/>
      <c r="J43" s="30" t="s">
        <v>88</v>
      </c>
      <c r="K43" s="10"/>
      <c r="L43" s="10">
        <v>2565</v>
      </c>
    </row>
    <row r="44" spans="1:25" s="4" customFormat="1" ht="20.100000000000001" customHeight="1">
      <c r="A44" s="11" t="s">
        <v>71</v>
      </c>
      <c r="B44" s="5"/>
      <c r="C44" s="5"/>
      <c r="D44" s="9"/>
      <c r="E44" s="9"/>
      <c r="F44" s="108"/>
      <c r="G44" s="109"/>
      <c r="H44" s="108"/>
      <c r="I44" s="109"/>
      <c r="J44" s="109"/>
      <c r="K44" s="105"/>
      <c r="L44" s="109"/>
      <c r="N44" s="19"/>
      <c r="O44" s="263"/>
      <c r="P44" s="33"/>
      <c r="Q44" s="33"/>
      <c r="R44" s="33"/>
      <c r="S44" s="33"/>
      <c r="T44" s="33"/>
      <c r="U44" s="33"/>
      <c r="V44" s="33"/>
      <c r="W44" s="33"/>
      <c r="X44" s="33"/>
      <c r="Y44" s="33"/>
    </row>
    <row r="45" spans="1:25" s="4" customFormat="1" ht="20.100000000000001" customHeight="1">
      <c r="A45" s="5" t="s">
        <v>62</v>
      </c>
      <c r="B45" s="5"/>
      <c r="C45" s="5"/>
      <c r="D45" s="9"/>
      <c r="E45" s="9"/>
      <c r="F45" s="108"/>
      <c r="G45" s="109"/>
      <c r="H45" s="108"/>
      <c r="I45" s="109"/>
      <c r="J45" s="109"/>
      <c r="K45" s="105"/>
      <c r="L45" s="109"/>
      <c r="N45" s="19"/>
      <c r="O45" s="263"/>
      <c r="P45" s="33"/>
      <c r="Q45" s="33"/>
      <c r="R45" s="33"/>
      <c r="S45" s="33"/>
      <c r="T45" s="33"/>
      <c r="U45" s="33"/>
      <c r="V45" s="33"/>
      <c r="W45" s="33"/>
      <c r="X45" s="33"/>
      <c r="Y45" s="33"/>
    </row>
    <row r="46" spans="1:25" s="33" customFormat="1" ht="20.100000000000001" customHeight="1">
      <c r="A46" s="19" t="s">
        <v>125</v>
      </c>
      <c r="B46" s="19"/>
      <c r="C46" s="19"/>
      <c r="D46" s="8"/>
      <c r="E46" s="8"/>
      <c r="F46" s="148">
        <v>7582</v>
      </c>
      <c r="G46" s="243"/>
      <c r="H46" s="249">
        <v>6835.3792300000005</v>
      </c>
      <c r="I46" s="15"/>
      <c r="J46" s="148">
        <v>0</v>
      </c>
      <c r="K46" s="15"/>
      <c r="L46" s="143" t="s">
        <v>230</v>
      </c>
      <c r="N46" s="19"/>
      <c r="O46" s="263"/>
    </row>
    <row r="47" spans="1:25" s="4" customFormat="1" ht="20.100000000000001" customHeight="1">
      <c r="A47" s="158" t="s">
        <v>62</v>
      </c>
      <c r="B47" s="5"/>
      <c r="C47" s="5"/>
      <c r="D47" s="9"/>
      <c r="E47" s="9"/>
      <c r="F47" s="143">
        <f>SUM(F46:F46)</f>
        <v>7582</v>
      </c>
      <c r="G47" s="151"/>
      <c r="H47" s="143">
        <f>SUM(H46:H46)</f>
        <v>6835.3792300000005</v>
      </c>
      <c r="I47" s="151"/>
      <c r="J47" s="143">
        <f>SUM(J46:J46)</f>
        <v>0</v>
      </c>
      <c r="K47" s="152"/>
      <c r="L47" s="148">
        <f>SUM(L46:L46)</f>
        <v>0</v>
      </c>
      <c r="N47" s="19"/>
      <c r="O47" s="263"/>
      <c r="P47" s="33"/>
      <c r="Q47" s="33"/>
      <c r="R47" s="33"/>
      <c r="S47" s="33"/>
      <c r="T47" s="33"/>
      <c r="U47" s="33"/>
      <c r="V47" s="33"/>
      <c r="W47" s="33"/>
      <c r="X47" s="33"/>
      <c r="Y47" s="33"/>
    </row>
    <row r="48" spans="1:25" s="4" customFormat="1" ht="20.100000000000001" customHeight="1">
      <c r="A48" s="5"/>
      <c r="B48" s="5"/>
      <c r="C48" s="5"/>
      <c r="D48" s="9"/>
      <c r="E48" s="9"/>
      <c r="F48" s="245"/>
      <c r="G48" s="153"/>
      <c r="H48" s="150"/>
      <c r="I48" s="153"/>
      <c r="J48" s="245"/>
      <c r="K48" s="29"/>
      <c r="L48" s="245"/>
      <c r="N48" s="19"/>
      <c r="O48" s="263"/>
      <c r="P48" s="33"/>
      <c r="Q48" s="33"/>
      <c r="R48" s="33"/>
      <c r="S48" s="33"/>
      <c r="T48" s="33"/>
      <c r="U48" s="33"/>
      <c r="V48" s="33"/>
      <c r="W48" s="33"/>
      <c r="X48" s="33"/>
      <c r="Y48" s="33"/>
    </row>
    <row r="49" spans="1:25" s="4" customFormat="1" ht="20.100000000000001" customHeight="1">
      <c r="A49" s="5" t="s">
        <v>61</v>
      </c>
      <c r="B49" s="5"/>
      <c r="C49" s="5"/>
      <c r="D49" s="9"/>
      <c r="E49" s="9"/>
      <c r="F49" s="245"/>
      <c r="G49" s="153"/>
      <c r="H49" s="150"/>
      <c r="I49" s="153"/>
      <c r="J49" s="245"/>
      <c r="K49" s="29"/>
      <c r="L49" s="245"/>
      <c r="N49" s="19"/>
      <c r="O49" s="263"/>
      <c r="P49" s="33"/>
      <c r="Q49" s="33"/>
      <c r="R49" s="33"/>
      <c r="S49" s="33"/>
      <c r="T49" s="33"/>
      <c r="U49" s="33"/>
      <c r="V49" s="33"/>
      <c r="W49" s="33"/>
      <c r="X49" s="33"/>
      <c r="Y49" s="33"/>
    </row>
    <row r="50" spans="1:25" s="4" customFormat="1" ht="20.100000000000001" customHeight="1">
      <c r="A50" s="5" t="s">
        <v>126</v>
      </c>
      <c r="B50" s="5"/>
      <c r="C50" s="5"/>
      <c r="D50" s="9"/>
      <c r="E50" s="9"/>
      <c r="F50" s="102"/>
      <c r="G50" s="153"/>
      <c r="H50" s="142"/>
      <c r="I50" s="153"/>
      <c r="J50" s="102"/>
      <c r="K50" s="29"/>
      <c r="L50" s="102"/>
      <c r="N50" s="19"/>
      <c r="O50" s="263"/>
      <c r="P50" s="33"/>
      <c r="Q50" s="33"/>
      <c r="R50" s="33"/>
      <c r="S50" s="33"/>
      <c r="T50" s="33"/>
      <c r="U50" s="33"/>
      <c r="V50" s="33"/>
      <c r="W50" s="33"/>
      <c r="X50" s="33"/>
      <c r="Y50" s="33"/>
    </row>
    <row r="51" spans="1:25" s="4" customFormat="1" ht="20.100000000000001" customHeight="1">
      <c r="A51" s="5" t="s">
        <v>128</v>
      </c>
      <c r="B51" s="5"/>
      <c r="C51" s="5"/>
      <c r="D51" s="9"/>
      <c r="E51" s="9"/>
      <c r="F51" s="102"/>
      <c r="G51" s="29"/>
      <c r="H51" s="142"/>
      <c r="I51" s="29"/>
      <c r="J51" s="102"/>
      <c r="K51" s="29"/>
      <c r="L51" s="102"/>
      <c r="N51" s="19"/>
      <c r="O51" s="263"/>
      <c r="P51" s="33"/>
      <c r="Q51" s="33"/>
      <c r="R51" s="33"/>
      <c r="S51" s="33"/>
      <c r="T51" s="33"/>
      <c r="U51" s="33"/>
      <c r="V51" s="33"/>
      <c r="W51" s="33"/>
      <c r="X51" s="33"/>
      <c r="Y51" s="33"/>
    </row>
    <row r="52" spans="1:25" s="4" customFormat="1" ht="20.100000000000001" customHeight="1">
      <c r="A52" s="5" t="s">
        <v>129</v>
      </c>
      <c r="B52" s="5"/>
      <c r="C52" s="5"/>
      <c r="D52" s="9"/>
      <c r="E52" s="9"/>
      <c r="F52" s="142">
        <v>94093</v>
      </c>
      <c r="G52" s="153"/>
      <c r="H52" s="277">
        <v>-179210</v>
      </c>
      <c r="I52" s="153"/>
      <c r="J52" s="142">
        <v>94575</v>
      </c>
      <c r="K52" s="29"/>
      <c r="L52" s="142">
        <v>-173085</v>
      </c>
      <c r="N52" s="19"/>
      <c r="O52" s="26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s="4" customFormat="1" ht="20.100000000000001" customHeight="1">
      <c r="A53" s="5" t="s">
        <v>127</v>
      </c>
      <c r="B53" s="5"/>
      <c r="C53" s="5"/>
      <c r="D53" s="42"/>
      <c r="E53" s="9"/>
      <c r="F53" s="150">
        <v>-18622</v>
      </c>
      <c r="G53" s="153"/>
      <c r="H53" s="254">
        <v>34316</v>
      </c>
      <c r="I53" s="153"/>
      <c r="J53" s="150">
        <v>-18622</v>
      </c>
      <c r="K53" s="153"/>
      <c r="L53" s="254">
        <v>34409</v>
      </c>
      <c r="N53" s="19"/>
      <c r="O53" s="263"/>
      <c r="P53" s="33"/>
      <c r="Q53" s="33"/>
      <c r="R53" s="33"/>
      <c r="S53" s="33"/>
      <c r="T53" s="33"/>
      <c r="U53" s="33"/>
      <c r="V53" s="33"/>
      <c r="W53" s="33"/>
      <c r="X53" s="33"/>
      <c r="Y53" s="33"/>
    </row>
    <row r="54" spans="1:25" s="4" customFormat="1" ht="20.100000000000001" customHeight="1">
      <c r="A54" s="5" t="s">
        <v>259</v>
      </c>
      <c r="B54" s="5"/>
      <c r="C54" s="5"/>
      <c r="D54" s="42"/>
      <c r="E54" s="9"/>
      <c r="F54" s="150">
        <v>-332</v>
      </c>
      <c r="G54" s="29"/>
      <c r="H54" s="254">
        <v>0</v>
      </c>
      <c r="I54" s="29"/>
      <c r="J54" s="254">
        <v>0</v>
      </c>
      <c r="K54" s="29"/>
      <c r="L54" s="254">
        <v>0</v>
      </c>
      <c r="N54" s="19"/>
      <c r="O54" s="263"/>
      <c r="P54" s="33"/>
      <c r="Q54" s="33"/>
      <c r="R54" s="33"/>
      <c r="S54" s="33"/>
      <c r="T54" s="33"/>
      <c r="U54" s="33"/>
      <c r="V54" s="33"/>
      <c r="W54" s="33"/>
      <c r="X54" s="33"/>
      <c r="Y54" s="33"/>
    </row>
    <row r="55" spans="1:25" s="4" customFormat="1" ht="20.100000000000001" customHeight="1">
      <c r="A55" s="5" t="s">
        <v>260</v>
      </c>
      <c r="B55" s="5"/>
      <c r="C55" s="5"/>
      <c r="D55" s="42"/>
      <c r="E55" s="9"/>
      <c r="F55" s="143">
        <v>66</v>
      </c>
      <c r="G55" s="29"/>
      <c r="H55" s="252">
        <v>0</v>
      </c>
      <c r="I55" s="29"/>
      <c r="J55" s="252">
        <v>0</v>
      </c>
      <c r="K55" s="29"/>
      <c r="L55" s="252">
        <v>0</v>
      </c>
      <c r="N55" s="19"/>
      <c r="O55" s="263"/>
      <c r="P55" s="33"/>
      <c r="Q55" s="33"/>
      <c r="R55" s="33"/>
      <c r="S55" s="33"/>
      <c r="T55" s="33"/>
      <c r="U55" s="33"/>
      <c r="V55" s="33"/>
      <c r="W55" s="33"/>
      <c r="X55" s="33"/>
      <c r="Y55" s="33"/>
    </row>
    <row r="56" spans="1:25" s="4" customFormat="1" ht="20.100000000000001" customHeight="1">
      <c r="A56" s="5" t="s">
        <v>130</v>
      </c>
      <c r="B56" s="5"/>
      <c r="C56" s="5"/>
      <c r="D56" s="42"/>
      <c r="E56" s="9"/>
      <c r="F56" s="142"/>
      <c r="G56" s="154"/>
      <c r="H56" s="142"/>
      <c r="I56" s="154"/>
      <c r="J56" s="142"/>
      <c r="K56" s="154"/>
      <c r="L56" s="142"/>
      <c r="N56" s="19"/>
      <c r="O56" s="263"/>
      <c r="P56" s="33"/>
      <c r="Q56" s="33"/>
      <c r="R56" s="33"/>
      <c r="S56" s="33"/>
      <c r="T56" s="33"/>
      <c r="U56" s="33"/>
      <c r="V56" s="33"/>
      <c r="W56" s="33"/>
      <c r="X56" s="33"/>
      <c r="Y56" s="33"/>
    </row>
    <row r="57" spans="1:25" s="4" customFormat="1" ht="20.100000000000001" customHeight="1">
      <c r="A57" s="5" t="s">
        <v>131</v>
      </c>
      <c r="B57" s="5"/>
      <c r="C57" s="5"/>
      <c r="D57" s="42"/>
      <c r="E57" s="9"/>
      <c r="F57" s="142">
        <f>SUM(F51:F55)</f>
        <v>75205</v>
      </c>
      <c r="G57" s="243"/>
      <c r="H57" s="142">
        <f>SUM(H51:H55)</f>
        <v>-144894</v>
      </c>
      <c r="I57" s="243"/>
      <c r="J57" s="142">
        <f>SUM(J51:J55)</f>
        <v>75953</v>
      </c>
      <c r="K57" s="15"/>
      <c r="L57" s="142">
        <f>SUM(L51:L55)</f>
        <v>-138676</v>
      </c>
      <c r="N57" s="19"/>
      <c r="O57" s="263"/>
      <c r="P57" s="33"/>
      <c r="Q57" s="33"/>
      <c r="R57" s="33"/>
      <c r="S57" s="33"/>
      <c r="T57" s="33"/>
      <c r="U57" s="33"/>
      <c r="V57" s="33"/>
      <c r="W57" s="33"/>
      <c r="X57" s="33"/>
      <c r="Y57" s="33"/>
    </row>
    <row r="58" spans="1:25" s="4" customFormat="1" ht="20.100000000000001" customHeight="1">
      <c r="A58" s="5" t="s">
        <v>261</v>
      </c>
      <c r="B58" s="5"/>
      <c r="C58" s="5"/>
      <c r="D58" s="42"/>
      <c r="E58" s="9"/>
      <c r="F58" s="155">
        <f>SUM(F57,F47)</f>
        <v>82787</v>
      </c>
      <c r="G58" s="151"/>
      <c r="H58" s="155">
        <f>SUM(H57,H47)</f>
        <v>-138058.62077000001</v>
      </c>
      <c r="I58" s="151"/>
      <c r="J58" s="155">
        <f>SUM(J57,J47)</f>
        <v>75953</v>
      </c>
      <c r="K58" s="152"/>
      <c r="L58" s="155">
        <f>SUM(L57,L47)</f>
        <v>-138676</v>
      </c>
      <c r="N58" s="19"/>
      <c r="O58" s="263"/>
      <c r="P58" s="33"/>
      <c r="Q58" s="33"/>
      <c r="R58" s="33"/>
      <c r="S58" s="33"/>
      <c r="T58" s="33"/>
      <c r="U58" s="33"/>
      <c r="V58" s="33"/>
      <c r="W58" s="33"/>
      <c r="X58" s="33"/>
      <c r="Y58" s="33"/>
    </row>
    <row r="59" spans="1:25" s="4" customFormat="1" ht="20.100000000000001" customHeight="1">
      <c r="A59" s="5"/>
      <c r="B59" s="5"/>
      <c r="C59" s="5"/>
      <c r="D59" s="42"/>
      <c r="E59" s="9"/>
      <c r="F59" s="225"/>
      <c r="G59" s="151"/>
      <c r="H59" s="225"/>
      <c r="I59" s="151"/>
      <c r="J59" s="225"/>
      <c r="K59" s="152"/>
      <c r="L59" s="225"/>
      <c r="N59" s="19"/>
      <c r="O59" s="263"/>
      <c r="P59" s="33"/>
      <c r="Q59" s="33"/>
      <c r="R59" s="33"/>
      <c r="S59" s="33"/>
      <c r="T59" s="33"/>
      <c r="U59" s="33"/>
      <c r="V59" s="33"/>
      <c r="W59" s="33"/>
      <c r="X59" s="33"/>
      <c r="Y59" s="33"/>
    </row>
    <row r="60" spans="1:25" s="4" customFormat="1" ht="20.100000000000001" customHeight="1" thickBot="1">
      <c r="A60" s="11" t="s">
        <v>185</v>
      </c>
      <c r="B60" s="5"/>
      <c r="C60" s="5"/>
      <c r="D60" s="42"/>
      <c r="E60" s="42"/>
      <c r="F60" s="226">
        <f>SUM(F58,F33)</f>
        <v>617304</v>
      </c>
      <c r="G60" s="243"/>
      <c r="H60" s="226">
        <f>SUM(H58,H33)</f>
        <v>308560.37922999996</v>
      </c>
      <c r="I60" s="243"/>
      <c r="J60" s="226">
        <f>SUM(J58,J33)</f>
        <v>582113</v>
      </c>
      <c r="K60" s="153"/>
      <c r="L60" s="226">
        <f>SUM(L58,L33)</f>
        <v>260020</v>
      </c>
      <c r="N60" s="19"/>
      <c r="O60" s="263"/>
      <c r="P60" s="33"/>
      <c r="Q60" s="33"/>
      <c r="R60" s="33"/>
      <c r="S60" s="33"/>
      <c r="T60" s="33"/>
      <c r="U60" s="33"/>
      <c r="V60" s="33"/>
      <c r="W60" s="33"/>
      <c r="X60" s="33"/>
      <c r="Y60" s="33"/>
    </row>
    <row r="61" spans="1:25" s="21" customFormat="1" ht="20.100000000000001" customHeight="1" thickTop="1">
      <c r="A61" s="22"/>
      <c r="F61" s="67"/>
      <c r="G61" s="152"/>
      <c r="H61" s="142"/>
      <c r="I61" s="152"/>
      <c r="J61" s="39"/>
      <c r="K61" s="39"/>
      <c r="L61" s="39"/>
      <c r="N61" s="86"/>
      <c r="O61" s="121"/>
      <c r="P61" s="86"/>
      <c r="Q61" s="86"/>
      <c r="R61" s="86"/>
      <c r="S61" s="86"/>
      <c r="T61" s="86"/>
      <c r="U61" s="86"/>
      <c r="V61" s="86"/>
      <c r="W61" s="86"/>
      <c r="X61" s="86"/>
      <c r="Y61" s="86"/>
    </row>
    <row r="62" spans="1:25" s="21" customFormat="1" ht="20.100000000000001" customHeight="1">
      <c r="A62" s="161" t="s">
        <v>186</v>
      </c>
      <c r="B62" s="24"/>
      <c r="C62" s="24"/>
      <c r="D62" s="103"/>
      <c r="F62" s="69"/>
      <c r="G62" s="69"/>
      <c r="H62" s="150"/>
      <c r="I62" s="69"/>
      <c r="J62" s="69"/>
      <c r="K62" s="68"/>
      <c r="L62" s="69"/>
      <c r="N62" s="86"/>
      <c r="O62" s="121"/>
      <c r="P62" s="86"/>
      <c r="Q62" s="86"/>
      <c r="R62" s="86"/>
      <c r="S62" s="86"/>
      <c r="T62" s="86"/>
      <c r="U62" s="86"/>
      <c r="V62" s="86"/>
      <c r="W62" s="86"/>
      <c r="X62" s="86"/>
      <c r="Y62" s="86"/>
    </row>
    <row r="63" spans="1:25" s="21" customFormat="1" ht="20.100000000000001" customHeight="1" thickBot="1">
      <c r="A63" s="162" t="s">
        <v>180</v>
      </c>
      <c r="B63" s="24"/>
      <c r="C63" s="24"/>
      <c r="D63" s="103"/>
      <c r="F63" s="156">
        <f>F65-F64</f>
        <v>544460</v>
      </c>
      <c r="G63" s="156"/>
      <c r="H63" s="156">
        <f>H33-H64</f>
        <v>434003</v>
      </c>
      <c r="I63" s="156"/>
      <c r="J63" s="163">
        <f>J33</f>
        <v>506160</v>
      </c>
      <c r="K63" s="156"/>
      <c r="L63" s="250">
        <f>L33</f>
        <v>398696</v>
      </c>
      <c r="N63" s="86"/>
      <c r="O63" s="121"/>
      <c r="P63" s="86"/>
      <c r="Q63" s="86"/>
      <c r="R63" s="86"/>
      <c r="S63" s="86"/>
      <c r="T63" s="86"/>
      <c r="U63" s="86"/>
      <c r="V63" s="86"/>
      <c r="W63" s="86"/>
      <c r="X63" s="86"/>
      <c r="Y63" s="86"/>
    </row>
    <row r="64" spans="1:25" s="21" customFormat="1" ht="20.100000000000001" customHeight="1" thickTop="1">
      <c r="A64" s="162" t="s">
        <v>181</v>
      </c>
      <c r="B64" s="24"/>
      <c r="C64" s="24"/>
      <c r="D64" s="103"/>
      <c r="F64" s="173">
        <v>-9943</v>
      </c>
      <c r="G64" s="156"/>
      <c r="H64" s="247">
        <v>12616</v>
      </c>
      <c r="I64" s="156"/>
      <c r="J64" s="102"/>
      <c r="K64" s="156"/>
      <c r="L64" s="102"/>
      <c r="N64" s="86"/>
      <c r="O64" s="121"/>
      <c r="P64" s="86"/>
      <c r="Q64" s="86"/>
      <c r="R64" s="86"/>
      <c r="S64" s="86"/>
      <c r="T64" s="86"/>
      <c r="U64" s="86"/>
      <c r="V64" s="86"/>
      <c r="W64" s="86"/>
      <c r="X64" s="86"/>
      <c r="Y64" s="86"/>
    </row>
    <row r="65" spans="1:25" ht="20.100000000000001" customHeight="1" thickBot="1">
      <c r="F65" s="164">
        <f>F33</f>
        <v>534517</v>
      </c>
      <c r="G65" s="243"/>
      <c r="H65" s="164">
        <f>SUM(H63:H64)</f>
        <v>446619</v>
      </c>
      <c r="I65" s="243"/>
      <c r="J65" s="243"/>
      <c r="K65" s="15"/>
      <c r="L65" s="243"/>
    </row>
    <row r="66" spans="1:25" s="21" customFormat="1" ht="20.100000000000001" customHeight="1" thickTop="1">
      <c r="A66" s="165" t="s">
        <v>182</v>
      </c>
      <c r="B66" s="24"/>
      <c r="C66" s="24"/>
      <c r="D66" s="103"/>
      <c r="F66" s="102"/>
      <c r="G66" s="156"/>
      <c r="H66" s="102"/>
      <c r="I66" s="156"/>
      <c r="J66" s="156"/>
      <c r="K66" s="156"/>
      <c r="L66" s="102"/>
      <c r="N66" s="86"/>
      <c r="O66" s="121"/>
      <c r="P66" s="86"/>
      <c r="Q66" s="86"/>
      <c r="R66" s="86"/>
      <c r="S66" s="86"/>
      <c r="T66" s="86"/>
      <c r="U66" s="86"/>
      <c r="V66" s="86"/>
      <c r="W66" s="86"/>
      <c r="X66" s="86"/>
      <c r="Y66" s="86"/>
    </row>
    <row r="67" spans="1:25" s="21" customFormat="1" ht="20.100000000000001" customHeight="1" thickBot="1">
      <c r="A67" s="157" t="s">
        <v>180</v>
      </c>
      <c r="B67" s="24"/>
      <c r="C67" s="24"/>
      <c r="D67" s="103"/>
      <c r="F67" s="173">
        <f>F69-F68</f>
        <v>627247</v>
      </c>
      <c r="G67" s="102"/>
      <c r="H67" s="156">
        <f>H60-H68</f>
        <v>295944.37922999996</v>
      </c>
      <c r="I67" s="102"/>
      <c r="J67" s="163">
        <f>J60</f>
        <v>582113</v>
      </c>
      <c r="K67" s="156"/>
      <c r="L67" s="226">
        <f>L60</f>
        <v>260020</v>
      </c>
      <c r="N67" s="86"/>
      <c r="O67" s="121"/>
      <c r="P67" s="86"/>
      <c r="Q67" s="86"/>
      <c r="R67" s="86"/>
      <c r="S67" s="86"/>
      <c r="T67" s="86"/>
      <c r="U67" s="86"/>
      <c r="V67" s="86"/>
      <c r="W67" s="86"/>
      <c r="X67" s="86"/>
      <c r="Y67" s="86"/>
    </row>
    <row r="68" spans="1:25" s="21" customFormat="1" ht="20.100000000000001" customHeight="1" thickTop="1">
      <c r="A68" s="157" t="s">
        <v>181</v>
      </c>
      <c r="B68" s="24"/>
      <c r="C68" s="24"/>
      <c r="D68" s="103"/>
      <c r="F68" s="173">
        <v>-9943</v>
      </c>
      <c r="G68" s="102"/>
      <c r="H68" s="247">
        <v>12616</v>
      </c>
      <c r="I68" s="156"/>
      <c r="J68" s="102"/>
      <c r="K68" s="156"/>
      <c r="L68" s="102"/>
      <c r="N68" s="86"/>
      <c r="O68" s="121"/>
      <c r="P68" s="86"/>
      <c r="Q68" s="86"/>
      <c r="R68" s="86"/>
      <c r="S68" s="86"/>
      <c r="T68" s="86"/>
      <c r="U68" s="86"/>
      <c r="V68" s="86"/>
      <c r="W68" s="86"/>
      <c r="X68" s="86"/>
      <c r="Y68" s="86"/>
    </row>
    <row r="69" spans="1:25" ht="20.100000000000001" customHeight="1" thickBot="1">
      <c r="F69" s="164">
        <f>F60</f>
        <v>617304</v>
      </c>
      <c r="G69" s="243"/>
      <c r="H69" s="164">
        <f>SUM(H67:H68)</f>
        <v>308560.37922999996</v>
      </c>
      <c r="I69" s="243"/>
      <c r="J69" s="243"/>
      <c r="K69" s="15"/>
      <c r="L69" s="243"/>
    </row>
    <row r="70" spans="1:25" s="166" customFormat="1" ht="20.100000000000001" customHeight="1" thickTop="1">
      <c r="A70" s="165" t="s">
        <v>183</v>
      </c>
      <c r="D70" s="92"/>
      <c r="F70" s="167"/>
      <c r="G70" s="167"/>
      <c r="H70" s="167"/>
      <c r="I70" s="167"/>
      <c r="J70" s="158"/>
      <c r="K70" s="158"/>
      <c r="L70" s="158"/>
      <c r="N70" s="246"/>
      <c r="O70" s="264"/>
      <c r="P70" s="246"/>
      <c r="Q70" s="246"/>
      <c r="R70" s="246"/>
      <c r="S70" s="246"/>
      <c r="T70" s="246"/>
      <c r="U70" s="246"/>
      <c r="V70" s="246"/>
      <c r="W70" s="246"/>
      <c r="X70" s="246"/>
      <c r="Y70" s="246"/>
    </row>
    <row r="71" spans="1:25" s="166" customFormat="1" ht="20.100000000000001" customHeight="1" thickBot="1">
      <c r="A71" s="168" t="s">
        <v>184</v>
      </c>
      <c r="B71" s="24"/>
      <c r="C71" s="24"/>
      <c r="D71" s="92"/>
      <c r="F71" s="267">
        <f>F63/F72</f>
        <v>1.6676212674852751</v>
      </c>
      <c r="G71" s="169"/>
      <c r="H71" s="267">
        <f>H63/H72</f>
        <v>1.3240922098763173</v>
      </c>
      <c r="I71" s="169"/>
      <c r="J71" s="267">
        <f>J63/J72</f>
        <v>1.5503125679578791</v>
      </c>
      <c r="K71" s="170"/>
      <c r="L71" s="267">
        <f>L63/L72</f>
        <v>1.2163746971998999</v>
      </c>
      <c r="N71" s="246"/>
      <c r="O71" s="264"/>
      <c r="P71" s="246"/>
      <c r="Q71" s="246"/>
      <c r="R71" s="246"/>
      <c r="S71" s="246"/>
      <c r="T71" s="246"/>
      <c r="U71" s="246"/>
      <c r="V71" s="246"/>
      <c r="W71" s="246"/>
      <c r="X71" s="246"/>
      <c r="Y71" s="246"/>
    </row>
    <row r="72" spans="1:25" s="166" customFormat="1" ht="20.100000000000001" customHeight="1" thickTop="1" thickBot="1">
      <c r="A72" s="168" t="s">
        <v>193</v>
      </c>
      <c r="B72" s="171"/>
      <c r="C72" s="171"/>
      <c r="D72" s="92"/>
      <c r="F72" s="31">
        <v>326489</v>
      </c>
      <c r="G72" s="169"/>
      <c r="H72" s="31">
        <v>327774</v>
      </c>
      <c r="I72" s="169"/>
      <c r="J72" s="31">
        <v>326489</v>
      </c>
      <c r="K72" s="170"/>
      <c r="L72" s="31">
        <v>327774</v>
      </c>
      <c r="N72" s="246"/>
      <c r="O72" s="264"/>
      <c r="P72" s="246"/>
      <c r="Q72" s="246"/>
      <c r="R72" s="246"/>
      <c r="S72" s="246"/>
      <c r="T72" s="246"/>
      <c r="U72" s="246"/>
      <c r="V72" s="246"/>
      <c r="W72" s="246"/>
      <c r="X72" s="246"/>
      <c r="Y72" s="246"/>
    </row>
    <row r="73" spans="1:25" s="166" customFormat="1" ht="20.100000000000001" customHeight="1" thickTop="1">
      <c r="A73" s="168"/>
      <c r="B73" s="171"/>
      <c r="C73" s="171"/>
      <c r="D73" s="92"/>
      <c r="F73" s="167"/>
      <c r="G73" s="169"/>
      <c r="H73" s="167"/>
      <c r="I73" s="169"/>
      <c r="J73" s="167"/>
      <c r="K73" s="170"/>
      <c r="L73" s="167"/>
      <c r="N73" s="246"/>
      <c r="O73" s="264"/>
      <c r="P73" s="246"/>
      <c r="Q73" s="246"/>
      <c r="R73" s="246"/>
      <c r="S73" s="246"/>
      <c r="T73" s="246"/>
      <c r="U73" s="246"/>
      <c r="V73" s="246"/>
      <c r="W73" s="246"/>
      <c r="X73" s="246"/>
      <c r="Y73" s="246"/>
    </row>
    <row r="74" spans="1:25" ht="20.100000000000001" customHeight="1">
      <c r="A74" s="5" t="s">
        <v>30</v>
      </c>
      <c r="F74" s="27"/>
      <c r="H74" s="27"/>
      <c r="J74" s="5"/>
      <c r="L74" s="5"/>
    </row>
    <row r="75" spans="1:25" ht="20.100000000000001" customHeight="1">
      <c r="F75" s="27"/>
      <c r="H75" s="27"/>
      <c r="J75" s="5"/>
      <c r="L75" s="5"/>
    </row>
    <row r="76" spans="1:25" ht="20.100000000000001" customHeight="1">
      <c r="F76" s="27"/>
      <c r="H76" s="27"/>
      <c r="J76" s="5"/>
      <c r="L76" s="5"/>
    </row>
    <row r="77" spans="1:25" ht="20.100000000000001" customHeight="1">
      <c r="F77" s="27"/>
      <c r="H77" s="27"/>
      <c r="J77" s="5"/>
      <c r="L77" s="5"/>
    </row>
    <row r="78" spans="1:25" ht="20.100000000000001" customHeight="1">
      <c r="F78" s="27"/>
      <c r="H78" s="27"/>
      <c r="J78" s="5"/>
      <c r="L78" s="5"/>
    </row>
    <row r="79" spans="1:25" ht="20.100000000000001" customHeight="1">
      <c r="A79" s="244"/>
      <c r="B79" s="19"/>
      <c r="C79" s="19"/>
      <c r="L79" s="39" t="s">
        <v>44</v>
      </c>
    </row>
    <row r="80" spans="1:25" ht="20.100000000000001" customHeight="1">
      <c r="A80" s="17" t="s">
        <v>87</v>
      </c>
      <c r="B80" s="1"/>
      <c r="C80" s="1"/>
      <c r="D80" s="1"/>
      <c r="E80" s="1"/>
      <c r="F80" s="3"/>
      <c r="G80" s="34"/>
      <c r="H80" s="3"/>
      <c r="I80" s="34"/>
      <c r="J80" s="3"/>
      <c r="K80" s="1"/>
      <c r="L80" s="3"/>
    </row>
    <row r="81" spans="1:25" ht="20.100000000000001" customHeight="1">
      <c r="A81" s="17" t="s">
        <v>179</v>
      </c>
      <c r="B81" s="1"/>
      <c r="C81" s="1"/>
      <c r="D81" s="1"/>
      <c r="E81" s="1"/>
      <c r="F81" s="3"/>
      <c r="G81" s="34"/>
      <c r="H81" s="3"/>
      <c r="I81" s="34"/>
      <c r="J81" s="3"/>
      <c r="K81" s="1"/>
      <c r="L81" s="3"/>
    </row>
    <row r="82" spans="1:25" ht="20.100000000000001" customHeight="1">
      <c r="A82" s="50" t="s">
        <v>228</v>
      </c>
      <c r="B82" s="1"/>
      <c r="C82" s="1"/>
      <c r="D82" s="1"/>
      <c r="E82" s="1"/>
      <c r="F82" s="3"/>
      <c r="G82" s="34"/>
      <c r="H82" s="3"/>
      <c r="I82" s="34"/>
      <c r="J82" s="3"/>
      <c r="K82" s="1"/>
      <c r="L82" s="3"/>
    </row>
    <row r="83" spans="1:25" ht="20.100000000000001" customHeight="1">
      <c r="A83" s="1"/>
      <c r="B83" s="1"/>
      <c r="C83" s="1"/>
      <c r="D83" s="1"/>
      <c r="E83" s="1"/>
      <c r="J83" s="4"/>
      <c r="L83" s="39" t="s">
        <v>197</v>
      </c>
      <c r="M83" s="39"/>
    </row>
    <row r="84" spans="1:25" ht="20.100000000000001" customHeight="1">
      <c r="A84" s="1"/>
      <c r="B84" s="1"/>
      <c r="C84" s="1"/>
      <c r="D84" s="46"/>
      <c r="E84" s="1"/>
      <c r="F84" s="282" t="s">
        <v>84</v>
      </c>
      <c r="G84" s="282"/>
      <c r="H84" s="282"/>
      <c r="I84" s="8"/>
      <c r="J84" s="282" t="s">
        <v>24</v>
      </c>
      <c r="K84" s="282"/>
      <c r="L84" s="282"/>
      <c r="M84" s="39"/>
    </row>
    <row r="85" spans="1:25" ht="20.100000000000001" customHeight="1">
      <c r="D85" s="46" t="s">
        <v>0</v>
      </c>
      <c r="E85" s="9"/>
      <c r="F85" s="30" t="s">
        <v>88</v>
      </c>
      <c r="G85" s="35"/>
      <c r="H85" s="30" t="s">
        <v>82</v>
      </c>
      <c r="I85" s="35"/>
      <c r="J85" s="30" t="s">
        <v>88</v>
      </c>
      <c r="K85" s="10"/>
      <c r="L85" s="10">
        <v>2565</v>
      </c>
    </row>
    <row r="86" spans="1:25" ht="20.100000000000001" customHeight="1">
      <c r="A86" s="11" t="s">
        <v>72</v>
      </c>
      <c r="D86" s="9"/>
      <c r="E86" s="9"/>
      <c r="F86" s="30"/>
      <c r="G86" s="35"/>
      <c r="H86" s="30"/>
      <c r="I86" s="35"/>
      <c r="J86" s="30"/>
      <c r="K86" s="10"/>
      <c r="L86" s="10"/>
    </row>
    <row r="87" spans="1:25" ht="20.100000000000001" customHeight="1">
      <c r="A87" s="11" t="s">
        <v>35</v>
      </c>
      <c r="F87" s="12"/>
      <c r="J87" s="13"/>
      <c r="L87" s="13"/>
    </row>
    <row r="88" spans="1:25" ht="20.100000000000001" customHeight="1">
      <c r="A88" s="5" t="s">
        <v>116</v>
      </c>
      <c r="D88" s="8"/>
      <c r="E88" s="8"/>
      <c r="F88" s="14">
        <v>18543642</v>
      </c>
      <c r="G88" s="243"/>
      <c r="H88" s="251">
        <v>17144328</v>
      </c>
      <c r="I88" s="38"/>
      <c r="J88" s="38">
        <v>18237790</v>
      </c>
      <c r="K88" s="38"/>
      <c r="L88" s="251">
        <v>16947246</v>
      </c>
    </row>
    <row r="89" spans="1:25" ht="20.100000000000001" customHeight="1">
      <c r="A89" s="5" t="s">
        <v>117</v>
      </c>
      <c r="D89" s="77"/>
      <c r="E89" s="8"/>
      <c r="F89" s="14">
        <v>148568</v>
      </c>
      <c r="G89" s="243"/>
      <c r="H89" s="251">
        <v>117851</v>
      </c>
      <c r="I89" s="15"/>
      <c r="J89" s="38">
        <v>23630</v>
      </c>
      <c r="K89" s="15"/>
      <c r="L89" s="251">
        <v>22728</v>
      </c>
    </row>
    <row r="90" spans="1:25" ht="20.100000000000001" customHeight="1">
      <c r="A90" s="5" t="s">
        <v>247</v>
      </c>
      <c r="D90" s="32"/>
      <c r="E90" s="8"/>
      <c r="F90" s="38">
        <v>5000</v>
      </c>
      <c r="G90" s="243"/>
      <c r="H90" s="38">
        <v>0</v>
      </c>
      <c r="I90" s="15"/>
      <c r="J90" s="38">
        <v>5000</v>
      </c>
      <c r="K90" s="15"/>
      <c r="L90" s="38">
        <v>0</v>
      </c>
    </row>
    <row r="91" spans="1:25" ht="20.100000000000001" customHeight="1">
      <c r="A91" s="5" t="s">
        <v>118</v>
      </c>
      <c r="D91" s="32">
        <v>2</v>
      </c>
      <c r="E91" s="8"/>
      <c r="F91" s="14">
        <v>317936</v>
      </c>
      <c r="G91" s="243"/>
      <c r="H91" s="251">
        <v>185042</v>
      </c>
      <c r="I91" s="15"/>
      <c r="J91" s="38">
        <v>337736</v>
      </c>
      <c r="K91" s="15"/>
      <c r="L91" s="251">
        <v>196219</v>
      </c>
    </row>
    <row r="92" spans="1:25" ht="20.100000000000001" customHeight="1">
      <c r="A92" s="5" t="s">
        <v>169</v>
      </c>
      <c r="D92" s="8"/>
      <c r="E92" s="8"/>
      <c r="F92" s="14">
        <v>5603</v>
      </c>
      <c r="G92" s="243"/>
      <c r="H92" s="38">
        <v>0</v>
      </c>
      <c r="I92" s="15"/>
      <c r="J92" s="38">
        <v>5600</v>
      </c>
      <c r="K92" s="15"/>
      <c r="L92" s="38">
        <v>0</v>
      </c>
    </row>
    <row r="93" spans="1:25" ht="20.100000000000001" customHeight="1">
      <c r="A93" s="5" t="s">
        <v>29</v>
      </c>
      <c r="D93" s="78"/>
      <c r="F93" s="140">
        <v>15255</v>
      </c>
      <c r="G93" s="243"/>
      <c r="H93" s="252">
        <v>63486</v>
      </c>
      <c r="I93" s="15"/>
      <c r="J93" s="140">
        <v>41313</v>
      </c>
      <c r="K93" s="15"/>
      <c r="L93" s="252">
        <v>61661</v>
      </c>
    </row>
    <row r="94" spans="1:25" s="4" customFormat="1" ht="20.100000000000001" customHeight="1">
      <c r="A94" s="11" t="s">
        <v>36</v>
      </c>
      <c r="B94" s="5"/>
      <c r="C94" s="5"/>
      <c r="D94" s="42"/>
      <c r="E94" s="42"/>
      <c r="F94" s="144">
        <f>SUM(F88:F93)</f>
        <v>19036004</v>
      </c>
      <c r="G94" s="243"/>
      <c r="H94" s="144">
        <f>SUM(H88:H93)</f>
        <v>17510707</v>
      </c>
      <c r="I94" s="15"/>
      <c r="J94" s="144">
        <f>SUM(J88:J93)</f>
        <v>18651069</v>
      </c>
      <c r="K94" s="15"/>
      <c r="L94" s="144">
        <f>SUM(L88:L93)</f>
        <v>17227854</v>
      </c>
      <c r="N94" s="19"/>
      <c r="O94" s="263"/>
      <c r="P94" s="33"/>
      <c r="Q94" s="33"/>
      <c r="R94" s="33"/>
      <c r="S94" s="33"/>
      <c r="T94" s="33"/>
      <c r="U94" s="33"/>
      <c r="V94" s="33"/>
      <c r="W94" s="33"/>
      <c r="X94" s="33"/>
      <c r="Y94" s="33"/>
    </row>
    <row r="95" spans="1:25" s="4" customFormat="1" ht="20.100000000000001" customHeight="1">
      <c r="A95" s="11" t="s">
        <v>119</v>
      </c>
      <c r="B95" s="5"/>
      <c r="C95" s="5"/>
      <c r="D95" s="42"/>
      <c r="E95" s="42"/>
      <c r="F95" s="38"/>
      <c r="G95" s="243"/>
      <c r="H95" s="38"/>
      <c r="I95" s="15"/>
      <c r="J95" s="38"/>
      <c r="K95" s="15"/>
      <c r="L95" s="38"/>
      <c r="N95" s="19"/>
      <c r="O95" s="263"/>
      <c r="P95" s="33"/>
      <c r="Q95" s="33"/>
      <c r="R95" s="33"/>
      <c r="S95" s="33"/>
      <c r="T95" s="33"/>
      <c r="U95" s="33"/>
      <c r="V95" s="33"/>
      <c r="W95" s="33"/>
      <c r="X95" s="33"/>
      <c r="Y95" s="33"/>
    </row>
    <row r="96" spans="1:25" s="4" customFormat="1" ht="20.100000000000001" customHeight="1">
      <c r="A96" s="5" t="s">
        <v>120</v>
      </c>
      <c r="B96" s="5"/>
      <c r="C96" s="5"/>
      <c r="D96" s="42"/>
      <c r="E96" s="42"/>
      <c r="F96" s="243">
        <v>15522283</v>
      </c>
      <c r="G96" s="243"/>
      <c r="H96" s="251">
        <v>14383301</v>
      </c>
      <c r="I96" s="15"/>
      <c r="J96" s="154">
        <v>15341950</v>
      </c>
      <c r="K96" s="15"/>
      <c r="L96" s="251">
        <v>14291034</v>
      </c>
      <c r="N96" s="19"/>
      <c r="O96" s="263"/>
      <c r="P96" s="33"/>
      <c r="Q96" s="33"/>
      <c r="R96" s="33"/>
      <c r="S96" s="33"/>
      <c r="T96" s="33"/>
      <c r="U96" s="33"/>
      <c r="V96" s="33"/>
      <c r="W96" s="33"/>
      <c r="X96" s="33"/>
      <c r="Y96" s="33"/>
    </row>
    <row r="97" spans="1:25" s="4" customFormat="1" ht="20.100000000000001" customHeight="1">
      <c r="A97" s="5" t="s">
        <v>121</v>
      </c>
      <c r="B97" s="5"/>
      <c r="C97" s="5"/>
      <c r="D97" s="42"/>
      <c r="E97" s="42"/>
      <c r="F97" s="243">
        <v>114823</v>
      </c>
      <c r="G97" s="243"/>
      <c r="H97" s="251">
        <v>100774</v>
      </c>
      <c r="I97" s="15"/>
      <c r="J97" s="15">
        <v>13811</v>
      </c>
      <c r="K97" s="15"/>
      <c r="L97" s="251">
        <v>13311</v>
      </c>
      <c r="N97" s="19"/>
      <c r="O97" s="263"/>
      <c r="P97" s="33"/>
      <c r="Q97" s="33"/>
      <c r="R97" s="33"/>
      <c r="S97" s="33"/>
      <c r="T97" s="33"/>
      <c r="U97" s="33"/>
      <c r="V97" s="33"/>
      <c r="W97" s="33"/>
      <c r="X97" s="33"/>
      <c r="Y97" s="33"/>
    </row>
    <row r="98" spans="1:25" s="4" customFormat="1" ht="20.100000000000001" customHeight="1">
      <c r="A98" s="5" t="s">
        <v>248</v>
      </c>
      <c r="B98" s="5"/>
      <c r="C98" s="5"/>
      <c r="D98" s="42"/>
      <c r="E98" s="42"/>
      <c r="F98" s="38">
        <v>3820</v>
      </c>
      <c r="G98" s="243"/>
      <c r="H98" s="38">
        <v>0</v>
      </c>
      <c r="I98" s="15"/>
      <c r="J98" s="154">
        <v>3820</v>
      </c>
      <c r="K98" s="15"/>
      <c r="L98" s="38">
        <v>0</v>
      </c>
      <c r="N98" s="19"/>
      <c r="O98" s="263"/>
      <c r="P98" s="33"/>
      <c r="Q98" s="33"/>
      <c r="R98" s="33"/>
      <c r="S98" s="33"/>
      <c r="T98" s="33"/>
      <c r="U98" s="33"/>
      <c r="V98" s="33"/>
      <c r="W98" s="33"/>
      <c r="X98" s="33"/>
      <c r="Y98" s="33"/>
    </row>
    <row r="99" spans="1:25" s="4" customFormat="1" ht="20.100000000000001" customHeight="1">
      <c r="A99" s="5" t="s">
        <v>209</v>
      </c>
      <c r="B99" s="5"/>
      <c r="C99" s="5"/>
      <c r="D99" s="42"/>
      <c r="E99" s="42"/>
      <c r="F99" s="243">
        <v>1824313</v>
      </c>
      <c r="G99" s="243"/>
      <c r="H99" s="251">
        <v>1742307</v>
      </c>
      <c r="I99" s="15"/>
      <c r="J99" s="154">
        <v>1833827</v>
      </c>
      <c r="K99" s="15"/>
      <c r="L99" s="251">
        <v>1738950</v>
      </c>
      <c r="N99" s="19"/>
      <c r="O99" s="263"/>
      <c r="P99" s="33"/>
      <c r="Q99" s="33"/>
      <c r="R99" s="33"/>
      <c r="S99" s="33"/>
      <c r="T99" s="33"/>
      <c r="U99" s="33"/>
      <c r="V99" s="33"/>
      <c r="W99" s="33"/>
      <c r="X99" s="33"/>
      <c r="Y99" s="33"/>
    </row>
    <row r="100" spans="1:25" s="4" customFormat="1" ht="20.100000000000001" customHeight="1">
      <c r="A100" s="5" t="s">
        <v>38</v>
      </c>
      <c r="B100" s="5"/>
      <c r="C100" s="5"/>
      <c r="D100" s="42"/>
      <c r="E100" s="42"/>
      <c r="F100" s="243">
        <v>360348</v>
      </c>
      <c r="G100" s="243"/>
      <c r="H100" s="251">
        <v>332943</v>
      </c>
      <c r="I100" s="15"/>
      <c r="J100" s="15">
        <v>332039</v>
      </c>
      <c r="K100" s="15"/>
      <c r="L100" s="251">
        <v>315480</v>
      </c>
      <c r="N100" s="19"/>
      <c r="O100" s="263"/>
      <c r="P100" s="33"/>
      <c r="Q100" s="33"/>
      <c r="R100" s="33"/>
      <c r="S100" s="33"/>
      <c r="T100" s="33"/>
      <c r="U100" s="33"/>
      <c r="V100" s="33"/>
      <c r="W100" s="33"/>
      <c r="X100" s="33"/>
      <c r="Y100" s="33"/>
    </row>
    <row r="101" spans="1:25" s="33" customFormat="1" ht="20.100000000000001" customHeight="1">
      <c r="A101" s="19" t="s">
        <v>122</v>
      </c>
      <c r="B101" s="19"/>
      <c r="C101" s="19"/>
      <c r="D101" s="8"/>
      <c r="E101" s="8"/>
      <c r="F101" s="144">
        <v>0</v>
      </c>
      <c r="G101" s="243"/>
      <c r="H101" s="252">
        <v>3733</v>
      </c>
      <c r="I101" s="15"/>
      <c r="J101" s="144">
        <v>0</v>
      </c>
      <c r="K101" s="15"/>
      <c r="L101" s="252">
        <v>3729</v>
      </c>
      <c r="N101" s="19"/>
      <c r="O101" s="263"/>
    </row>
    <row r="102" spans="1:25" s="4" customFormat="1" ht="20.100000000000001" customHeight="1">
      <c r="A102" s="11" t="s">
        <v>37</v>
      </c>
      <c r="B102" s="5"/>
      <c r="C102" s="5"/>
      <c r="D102" s="42"/>
      <c r="E102" s="42"/>
      <c r="F102" s="144">
        <f>SUM(F96:F101)</f>
        <v>17825587</v>
      </c>
      <c r="G102" s="243"/>
      <c r="H102" s="252">
        <v>16563058</v>
      </c>
      <c r="I102" s="243"/>
      <c r="J102" s="144">
        <f>SUM(J96:J101)</f>
        <v>17525447</v>
      </c>
      <c r="K102" s="243"/>
      <c r="L102" s="253">
        <f>SUM(L96:L101)</f>
        <v>16362504</v>
      </c>
      <c r="N102" s="19"/>
      <c r="O102" s="263"/>
      <c r="P102" s="33"/>
      <c r="Q102" s="33"/>
      <c r="R102" s="33"/>
      <c r="S102" s="33"/>
      <c r="T102" s="33"/>
      <c r="U102" s="33"/>
      <c r="V102" s="33"/>
      <c r="W102" s="33"/>
      <c r="X102" s="33"/>
      <c r="Y102" s="33"/>
    </row>
    <row r="103" spans="1:25" s="4" customFormat="1" ht="20.100000000000001" customHeight="1">
      <c r="A103" s="11" t="s">
        <v>176</v>
      </c>
      <c r="B103" s="18"/>
      <c r="C103" s="18"/>
      <c r="D103" s="42"/>
      <c r="E103" s="42"/>
      <c r="F103" s="243">
        <f>SUM(F94-F102)</f>
        <v>1210417</v>
      </c>
      <c r="G103" s="243">
        <f t="shared" ref="G103:I103" si="0">SUM(G94-G102)</f>
        <v>0</v>
      </c>
      <c r="H103" s="243">
        <f t="shared" si="0"/>
        <v>947649</v>
      </c>
      <c r="I103" s="243">
        <f t="shared" si="0"/>
        <v>0</v>
      </c>
      <c r="J103" s="243">
        <f>J94-J102</f>
        <v>1125622</v>
      </c>
      <c r="K103" s="243">
        <v>0</v>
      </c>
      <c r="L103" s="254">
        <v>865350</v>
      </c>
      <c r="N103" s="19"/>
      <c r="O103" s="263"/>
      <c r="P103" s="33"/>
      <c r="Q103" s="33"/>
      <c r="R103" s="33"/>
      <c r="S103" s="33"/>
      <c r="T103" s="33"/>
      <c r="U103" s="33"/>
      <c r="V103" s="33"/>
      <c r="W103" s="33"/>
      <c r="X103" s="33"/>
      <c r="Y103" s="33"/>
    </row>
    <row r="104" spans="1:25" s="4" customFormat="1" ht="20.100000000000001" customHeight="1">
      <c r="A104" s="18" t="s">
        <v>124</v>
      </c>
      <c r="B104" s="18"/>
      <c r="C104" s="18"/>
      <c r="D104" s="42"/>
      <c r="E104" s="42"/>
      <c r="F104" s="243">
        <v>86593</v>
      </c>
      <c r="G104" s="243"/>
      <c r="H104" s="251">
        <v>37075</v>
      </c>
      <c r="I104" s="15"/>
      <c r="J104" s="15">
        <v>83138</v>
      </c>
      <c r="K104" s="15"/>
      <c r="L104" s="251">
        <v>34725</v>
      </c>
      <c r="N104" s="19"/>
      <c r="O104" s="263"/>
      <c r="P104" s="33"/>
      <c r="Q104" s="33"/>
      <c r="R104" s="33"/>
      <c r="S104" s="33"/>
      <c r="T104" s="33"/>
      <c r="U104" s="33"/>
      <c r="V104" s="33"/>
      <c r="W104" s="33"/>
      <c r="X104" s="33"/>
      <c r="Y104" s="33"/>
    </row>
    <row r="105" spans="1:25" s="4" customFormat="1" ht="20.100000000000001" customHeight="1">
      <c r="A105" s="18" t="s">
        <v>78</v>
      </c>
      <c r="B105" s="18"/>
      <c r="C105" s="18"/>
      <c r="D105" s="42"/>
      <c r="E105" s="42"/>
      <c r="F105" s="243">
        <v>-104</v>
      </c>
      <c r="G105" s="243"/>
      <c r="H105" s="251">
        <v>-86</v>
      </c>
      <c r="I105" s="15"/>
      <c r="J105" s="15">
        <v>-3387</v>
      </c>
      <c r="K105" s="15"/>
      <c r="L105" s="251">
        <v>-3936</v>
      </c>
      <c r="N105" s="19"/>
      <c r="O105" s="263"/>
      <c r="P105" s="33"/>
      <c r="Q105" s="33"/>
      <c r="R105" s="33"/>
      <c r="S105" s="33"/>
      <c r="T105" s="33"/>
      <c r="U105" s="33"/>
      <c r="V105" s="33"/>
      <c r="W105" s="33"/>
      <c r="X105" s="33"/>
      <c r="Y105" s="33"/>
    </row>
    <row r="106" spans="1:25" s="4" customFormat="1" ht="20.100000000000001" customHeight="1">
      <c r="A106" s="238" t="s">
        <v>231</v>
      </c>
      <c r="B106" s="18"/>
      <c r="C106" s="18"/>
      <c r="D106" s="42"/>
      <c r="E106" s="42"/>
      <c r="F106" s="243">
        <v>0</v>
      </c>
      <c r="G106" s="243"/>
      <c r="H106" s="251">
        <v>-29688</v>
      </c>
      <c r="I106" s="15"/>
      <c r="J106" s="15">
        <v>0</v>
      </c>
      <c r="K106" s="15"/>
      <c r="L106" s="251">
        <v>-29688</v>
      </c>
      <c r="N106" s="19"/>
      <c r="O106" s="263"/>
      <c r="P106" s="33"/>
      <c r="Q106" s="33"/>
      <c r="R106" s="33"/>
      <c r="S106" s="33"/>
      <c r="T106" s="33"/>
      <c r="U106" s="33"/>
      <c r="V106" s="33"/>
      <c r="W106" s="33"/>
      <c r="X106" s="33"/>
      <c r="Y106" s="33"/>
    </row>
    <row r="107" spans="1:25" s="4" customFormat="1" ht="20.100000000000001" customHeight="1">
      <c r="A107" s="238" t="s">
        <v>232</v>
      </c>
      <c r="B107" s="18"/>
      <c r="C107" s="18"/>
      <c r="D107" s="42"/>
      <c r="E107" s="42"/>
      <c r="F107" s="243">
        <v>-150</v>
      </c>
      <c r="G107" s="243"/>
      <c r="H107" s="251">
        <v>-5168</v>
      </c>
      <c r="I107" s="15"/>
      <c r="J107" s="15">
        <v>-150</v>
      </c>
      <c r="K107" s="15"/>
      <c r="L107" s="251">
        <v>-5168</v>
      </c>
      <c r="N107" s="19"/>
      <c r="O107" s="263"/>
      <c r="P107" s="33"/>
      <c r="Q107" s="33"/>
      <c r="R107" s="33"/>
      <c r="S107" s="33"/>
      <c r="T107" s="33"/>
      <c r="U107" s="33"/>
      <c r="V107" s="33"/>
      <c r="W107" s="33"/>
      <c r="X107" s="33"/>
      <c r="Y107" s="33"/>
    </row>
    <row r="108" spans="1:25" s="4" customFormat="1" ht="20.100000000000001" customHeight="1">
      <c r="A108" s="18" t="s">
        <v>220</v>
      </c>
      <c r="B108" s="18"/>
      <c r="C108" s="18"/>
      <c r="D108" s="42"/>
      <c r="E108" s="42"/>
      <c r="F108" s="243">
        <v>-7506</v>
      </c>
      <c r="G108" s="243"/>
      <c r="H108" s="251">
        <v>40416</v>
      </c>
      <c r="I108" s="15"/>
      <c r="J108" s="15">
        <v>-7800</v>
      </c>
      <c r="K108" s="15"/>
      <c r="L108" s="251">
        <v>41119</v>
      </c>
      <c r="N108" s="19"/>
      <c r="O108" s="263"/>
      <c r="P108" s="33"/>
      <c r="Q108" s="33"/>
      <c r="R108" s="33"/>
      <c r="S108" s="33"/>
      <c r="T108" s="33"/>
      <c r="U108" s="33"/>
      <c r="V108" s="33"/>
      <c r="W108" s="33"/>
      <c r="X108" s="33"/>
      <c r="Y108" s="33"/>
    </row>
    <row r="109" spans="1:25" s="33" customFormat="1" ht="20.100000000000001" customHeight="1">
      <c r="A109" s="159" t="s">
        <v>177</v>
      </c>
      <c r="B109" s="36"/>
      <c r="C109" s="36"/>
      <c r="D109" s="32">
        <v>10</v>
      </c>
      <c r="E109" s="8"/>
      <c r="F109" s="144">
        <v>-20425</v>
      </c>
      <c r="G109" s="243"/>
      <c r="H109" s="252">
        <v>-791</v>
      </c>
      <c r="I109" s="15"/>
      <c r="J109" s="255">
        <v>0</v>
      </c>
      <c r="K109" s="15"/>
      <c r="L109" s="255">
        <v>0</v>
      </c>
      <c r="N109" s="19"/>
      <c r="O109" s="263"/>
    </row>
    <row r="110" spans="1:25" s="4" customFormat="1" ht="20.100000000000001" customHeight="1">
      <c r="A110" s="11" t="s">
        <v>178</v>
      </c>
      <c r="B110" s="5"/>
      <c r="C110" s="5"/>
      <c r="D110" s="107"/>
      <c r="E110" s="42"/>
      <c r="F110" s="243">
        <f>SUM(F103:F109)</f>
        <v>1268825</v>
      </c>
      <c r="G110" s="243">
        <f t="shared" ref="G110:L110" si="1">SUM(G103:G109)</f>
        <v>0</v>
      </c>
      <c r="H110" s="243">
        <f t="shared" si="1"/>
        <v>989407</v>
      </c>
      <c r="I110" s="243">
        <f t="shared" si="1"/>
        <v>0</v>
      </c>
      <c r="J110" s="243">
        <f>SUM(J103:J109)</f>
        <v>1197423</v>
      </c>
      <c r="K110" s="243">
        <f t="shared" si="1"/>
        <v>0</v>
      </c>
      <c r="L110" s="243">
        <f t="shared" si="1"/>
        <v>902402</v>
      </c>
      <c r="N110" s="19"/>
      <c r="O110" s="263"/>
      <c r="P110" s="33"/>
      <c r="Q110" s="33"/>
      <c r="R110" s="33"/>
      <c r="S110" s="33"/>
      <c r="T110" s="33"/>
      <c r="U110" s="33"/>
      <c r="V110" s="33"/>
      <c r="W110" s="33"/>
      <c r="X110" s="33"/>
      <c r="Y110" s="33"/>
    </row>
    <row r="111" spans="1:25" s="4" customFormat="1" ht="20.100000000000001" customHeight="1">
      <c r="A111" s="5" t="s">
        <v>123</v>
      </c>
      <c r="B111" s="5"/>
      <c r="C111" s="5"/>
      <c r="D111" s="42"/>
      <c r="E111" s="42"/>
      <c r="F111" s="144">
        <v>-194650</v>
      </c>
      <c r="G111" s="243"/>
      <c r="H111" s="252">
        <v>-155251</v>
      </c>
      <c r="I111" s="15"/>
      <c r="J111" s="160">
        <v>-176115</v>
      </c>
      <c r="K111" s="15"/>
      <c r="L111" s="252">
        <v>-141856</v>
      </c>
      <c r="N111" s="19"/>
      <c r="O111" s="263"/>
      <c r="P111" s="33"/>
      <c r="Q111" s="33"/>
      <c r="R111" s="33"/>
      <c r="S111" s="33"/>
      <c r="T111" s="33"/>
      <c r="U111" s="33"/>
      <c r="V111" s="33"/>
      <c r="W111" s="33"/>
      <c r="X111" s="33"/>
      <c r="Y111" s="33"/>
    </row>
    <row r="112" spans="1:25" s="4" customFormat="1" ht="20.100000000000001" customHeight="1">
      <c r="A112" s="11" t="s">
        <v>55</v>
      </c>
      <c r="B112" s="5"/>
      <c r="C112" s="5"/>
      <c r="D112" s="42"/>
      <c r="E112" s="42"/>
      <c r="F112" s="237">
        <f>SUM(F110:F111)</f>
        <v>1074175</v>
      </c>
      <c r="G112" s="243"/>
      <c r="H112" s="252">
        <v>834156</v>
      </c>
      <c r="I112" s="243"/>
      <c r="J112" s="237">
        <f>SUM(J110:J111)</f>
        <v>1021308</v>
      </c>
      <c r="K112" s="243"/>
      <c r="L112" s="252">
        <v>760546</v>
      </c>
      <c r="N112" s="19"/>
      <c r="O112" s="263"/>
      <c r="P112" s="33"/>
      <c r="Q112" s="33"/>
      <c r="R112" s="33"/>
      <c r="S112" s="33"/>
      <c r="T112" s="33"/>
      <c r="U112" s="33"/>
      <c r="V112" s="33"/>
      <c r="W112" s="33"/>
      <c r="X112" s="33"/>
      <c r="Y112" s="33"/>
    </row>
    <row r="113" spans="1:25" s="4" customFormat="1" ht="20.100000000000001" customHeight="1">
      <c r="A113" s="5"/>
      <c r="B113" s="5"/>
      <c r="C113" s="5"/>
      <c r="D113" s="42"/>
      <c r="E113" s="42"/>
      <c r="F113" s="19"/>
      <c r="G113" s="19"/>
      <c r="I113" s="19"/>
      <c r="J113" s="19"/>
      <c r="K113" s="5"/>
      <c r="N113" s="19"/>
      <c r="O113" s="263"/>
      <c r="P113" s="33"/>
      <c r="Q113" s="33"/>
      <c r="R113" s="33"/>
      <c r="S113" s="33"/>
      <c r="T113" s="33"/>
      <c r="U113" s="33"/>
      <c r="V113" s="33"/>
      <c r="W113" s="33"/>
      <c r="X113" s="33"/>
      <c r="Y113" s="33"/>
    </row>
    <row r="114" spans="1:25" ht="20.100000000000001" customHeight="1">
      <c r="F114" s="25"/>
      <c r="G114" s="25"/>
      <c r="H114" s="5"/>
      <c r="I114" s="25"/>
      <c r="J114" s="25"/>
      <c r="K114" s="26"/>
    </row>
    <row r="115" spans="1:25" ht="20.100000000000001" customHeight="1">
      <c r="A115" s="5" t="s">
        <v>30</v>
      </c>
      <c r="F115" s="27"/>
      <c r="H115" s="5"/>
      <c r="J115" s="27"/>
    </row>
    <row r="116" spans="1:25" ht="20.100000000000001" customHeight="1">
      <c r="A116" s="19"/>
      <c r="B116" s="19"/>
      <c r="C116" s="19"/>
      <c r="L116" s="3"/>
    </row>
    <row r="117" spans="1:25" ht="20.100000000000001" customHeight="1">
      <c r="A117" s="17" t="s">
        <v>87</v>
      </c>
      <c r="B117" s="1"/>
      <c r="C117" s="1"/>
      <c r="D117" s="1"/>
      <c r="E117" s="1"/>
      <c r="F117" s="3"/>
      <c r="G117" s="34"/>
      <c r="H117" s="3"/>
      <c r="I117" s="34"/>
      <c r="J117" s="3"/>
      <c r="K117" s="1"/>
    </row>
    <row r="118" spans="1:25" ht="20.100000000000001" customHeight="1">
      <c r="A118" s="17" t="s">
        <v>208</v>
      </c>
      <c r="B118" s="1"/>
      <c r="C118" s="1"/>
      <c r="D118" s="1"/>
      <c r="E118" s="1"/>
      <c r="F118" s="3"/>
      <c r="G118" s="34"/>
      <c r="H118" s="3"/>
      <c r="I118" s="34"/>
      <c r="J118" s="3"/>
      <c r="K118" s="1"/>
    </row>
    <row r="119" spans="1:25" ht="20.100000000000001" customHeight="1">
      <c r="A119" s="50" t="s">
        <v>228</v>
      </c>
      <c r="B119" s="1"/>
      <c r="C119" s="1"/>
      <c r="D119" s="1"/>
      <c r="E119" s="1"/>
      <c r="F119" s="3"/>
      <c r="G119" s="34"/>
      <c r="H119" s="3"/>
      <c r="I119" s="34"/>
      <c r="J119" s="3"/>
      <c r="K119" s="1"/>
    </row>
    <row r="120" spans="1:25" ht="20.100000000000001" customHeight="1">
      <c r="A120" s="1"/>
      <c r="B120" s="1"/>
      <c r="C120" s="1"/>
      <c r="D120" s="1"/>
      <c r="E120" s="1"/>
      <c r="J120" s="4"/>
      <c r="L120" s="39" t="s">
        <v>197</v>
      </c>
      <c r="M120" s="39"/>
    </row>
    <row r="121" spans="1:25" ht="20.100000000000001" customHeight="1">
      <c r="A121" s="1"/>
      <c r="B121" s="1"/>
      <c r="C121" s="1"/>
      <c r="D121" s="1"/>
      <c r="E121" s="1"/>
      <c r="F121" s="282" t="s">
        <v>84</v>
      </c>
      <c r="G121" s="282"/>
      <c r="H121" s="282"/>
      <c r="I121" s="8"/>
      <c r="J121" s="282" t="s">
        <v>24</v>
      </c>
      <c r="K121" s="282"/>
      <c r="L121" s="282"/>
      <c r="M121" s="39"/>
    </row>
    <row r="122" spans="1:25" ht="20.100000000000001" customHeight="1">
      <c r="D122" s="9"/>
      <c r="E122" s="9"/>
      <c r="F122" s="30" t="s">
        <v>88</v>
      </c>
      <c r="G122" s="35"/>
      <c r="H122" s="30" t="s">
        <v>82</v>
      </c>
      <c r="I122" s="35"/>
      <c r="J122" s="30" t="s">
        <v>88</v>
      </c>
      <c r="K122" s="10"/>
      <c r="L122" s="10">
        <v>2565</v>
      </c>
    </row>
    <row r="123" spans="1:25" s="4" customFormat="1" ht="20.100000000000001" customHeight="1">
      <c r="A123" s="11" t="s">
        <v>71</v>
      </c>
      <c r="B123" s="5"/>
      <c r="C123" s="5"/>
      <c r="D123" s="9"/>
      <c r="E123" s="9"/>
      <c r="F123" s="108"/>
      <c r="G123" s="109"/>
      <c r="H123" s="108"/>
      <c r="I123" s="109"/>
      <c r="J123" s="109"/>
      <c r="K123" s="105"/>
      <c r="L123" s="109"/>
      <c r="N123" s="19"/>
      <c r="O123" s="263"/>
      <c r="P123" s="33"/>
      <c r="Q123" s="33"/>
      <c r="R123" s="33"/>
      <c r="S123" s="33"/>
      <c r="T123" s="33"/>
      <c r="U123" s="33"/>
      <c r="V123" s="33"/>
      <c r="W123" s="33"/>
      <c r="X123" s="33"/>
      <c r="Y123" s="33"/>
    </row>
    <row r="124" spans="1:25" s="4" customFormat="1" ht="20.100000000000001" customHeight="1">
      <c r="A124" s="5" t="s">
        <v>62</v>
      </c>
      <c r="B124" s="5"/>
      <c r="C124" s="5"/>
      <c r="D124" s="9"/>
      <c r="E124" s="9"/>
      <c r="F124" s="108"/>
      <c r="G124" s="109"/>
      <c r="H124" s="108"/>
      <c r="I124" s="109"/>
      <c r="J124" s="109"/>
      <c r="K124" s="105"/>
      <c r="L124" s="109"/>
      <c r="N124" s="19"/>
      <c r="O124" s="263"/>
      <c r="P124" s="33"/>
      <c r="Q124" s="33"/>
      <c r="R124" s="33"/>
      <c r="S124" s="33"/>
      <c r="T124" s="33"/>
      <c r="U124" s="33"/>
      <c r="V124" s="33"/>
      <c r="W124" s="33"/>
      <c r="X124" s="33"/>
      <c r="Y124" s="33"/>
    </row>
    <row r="125" spans="1:25" s="33" customFormat="1" ht="20.100000000000001" customHeight="1">
      <c r="A125" s="19" t="s">
        <v>125</v>
      </c>
      <c r="B125" s="19"/>
      <c r="C125" s="19"/>
      <c r="D125" s="8"/>
      <c r="E125" s="8"/>
      <c r="F125" s="148">
        <v>1158</v>
      </c>
      <c r="G125" s="243"/>
      <c r="H125" s="252">
        <v>3568</v>
      </c>
      <c r="I125" s="15"/>
      <c r="J125" s="148">
        <v>0</v>
      </c>
      <c r="K125" s="15"/>
      <c r="L125" s="143">
        <v>0</v>
      </c>
      <c r="N125" s="19"/>
      <c r="O125" s="263"/>
    </row>
    <row r="126" spans="1:25" s="4" customFormat="1" ht="20.100000000000001" customHeight="1">
      <c r="A126" s="158" t="s">
        <v>62</v>
      </c>
      <c r="B126" s="5"/>
      <c r="C126" s="5"/>
      <c r="D126" s="9"/>
      <c r="E126" s="9"/>
      <c r="F126" s="143">
        <f>SUM(F125:F125)</f>
        <v>1158</v>
      </c>
      <c r="G126" s="151"/>
      <c r="H126" s="143">
        <f>SUM(H125:H125)</f>
        <v>3568</v>
      </c>
      <c r="I126" s="151"/>
      <c r="J126" s="143">
        <f>SUM(J125:J125)</f>
        <v>0</v>
      </c>
      <c r="K126" s="152"/>
      <c r="L126" s="148">
        <f>SUM(L125:L125)</f>
        <v>0</v>
      </c>
      <c r="N126" s="19"/>
      <c r="O126" s="263"/>
      <c r="P126" s="33"/>
      <c r="Q126" s="33"/>
      <c r="R126" s="33"/>
      <c r="S126" s="33"/>
      <c r="T126" s="33"/>
      <c r="U126" s="33"/>
      <c r="V126" s="33"/>
      <c r="W126" s="33"/>
      <c r="X126" s="33"/>
      <c r="Y126" s="33"/>
    </row>
    <row r="127" spans="1:25" s="4" customFormat="1" ht="20.100000000000001" customHeight="1">
      <c r="A127" s="5"/>
      <c r="B127" s="5"/>
      <c r="C127" s="5"/>
      <c r="D127" s="9"/>
      <c r="E127" s="9"/>
      <c r="F127" s="245"/>
      <c r="G127" s="153"/>
      <c r="H127" s="150"/>
      <c r="I127" s="153"/>
      <c r="J127" s="245"/>
      <c r="K127" s="29"/>
      <c r="L127" s="245"/>
      <c r="N127" s="19"/>
      <c r="O127" s="263"/>
      <c r="P127" s="33"/>
      <c r="Q127" s="33"/>
      <c r="R127" s="33"/>
      <c r="S127" s="33"/>
      <c r="T127" s="33"/>
      <c r="U127" s="33"/>
      <c r="V127" s="33"/>
      <c r="W127" s="33"/>
      <c r="X127" s="33"/>
      <c r="Y127" s="33"/>
    </row>
    <row r="128" spans="1:25" s="4" customFormat="1" ht="20.100000000000001" customHeight="1">
      <c r="A128" s="5" t="s">
        <v>61</v>
      </c>
      <c r="B128" s="5"/>
      <c r="C128" s="5"/>
      <c r="D128" s="9"/>
      <c r="E128" s="9"/>
      <c r="F128" s="245"/>
      <c r="G128" s="153"/>
      <c r="H128" s="150"/>
      <c r="I128" s="153"/>
      <c r="J128" s="245"/>
      <c r="K128" s="29"/>
      <c r="L128" s="245"/>
      <c r="N128" s="19"/>
      <c r="O128" s="263"/>
      <c r="P128" s="33"/>
      <c r="Q128" s="33"/>
      <c r="R128" s="33"/>
      <c r="S128" s="33"/>
      <c r="T128" s="33"/>
      <c r="U128" s="33"/>
      <c r="V128" s="33"/>
      <c r="W128" s="33"/>
      <c r="X128" s="33"/>
      <c r="Y128" s="33"/>
    </row>
    <row r="129" spans="1:25" s="4" customFormat="1" ht="20.100000000000001" customHeight="1">
      <c r="A129" s="5" t="s">
        <v>262</v>
      </c>
      <c r="B129" s="5"/>
      <c r="C129" s="5"/>
      <c r="D129" s="9"/>
      <c r="E129" s="9"/>
      <c r="F129" s="102"/>
      <c r="G129" s="153"/>
      <c r="H129" s="142"/>
      <c r="I129" s="153"/>
      <c r="J129" s="102"/>
      <c r="K129" s="29"/>
      <c r="L129" s="102"/>
      <c r="N129" s="19"/>
      <c r="O129" s="263"/>
      <c r="P129" s="33"/>
      <c r="Q129" s="33"/>
      <c r="R129" s="33"/>
      <c r="S129" s="33"/>
      <c r="T129" s="33"/>
      <c r="U129" s="33"/>
      <c r="V129" s="33"/>
      <c r="W129" s="33"/>
      <c r="X129" s="33"/>
      <c r="Y129" s="33"/>
    </row>
    <row r="130" spans="1:25" s="4" customFormat="1" ht="20.100000000000001" customHeight="1">
      <c r="A130" s="5" t="s">
        <v>128</v>
      </c>
      <c r="B130" s="5"/>
      <c r="C130" s="5"/>
      <c r="D130" s="9"/>
      <c r="E130" s="9"/>
      <c r="F130" s="102"/>
      <c r="G130" s="29"/>
      <c r="H130" s="142"/>
      <c r="I130" s="29"/>
      <c r="J130" s="102"/>
      <c r="K130" s="29"/>
      <c r="L130" s="102"/>
      <c r="N130" s="19"/>
      <c r="O130" s="263"/>
      <c r="P130" s="33"/>
      <c r="Q130" s="33"/>
      <c r="R130" s="33"/>
      <c r="S130" s="33"/>
      <c r="T130" s="33"/>
      <c r="U130" s="33"/>
      <c r="V130" s="33"/>
      <c r="W130" s="33"/>
      <c r="X130" s="33"/>
      <c r="Y130" s="33"/>
    </row>
    <row r="131" spans="1:25" s="4" customFormat="1" ht="20.100000000000001" customHeight="1">
      <c r="A131" s="5" t="s">
        <v>129</v>
      </c>
      <c r="B131" s="5"/>
      <c r="C131" s="5"/>
      <c r="D131" s="9"/>
      <c r="E131" s="9"/>
      <c r="F131" s="142">
        <v>-171791</v>
      </c>
      <c r="G131" s="153"/>
      <c r="H131" s="251">
        <v>-418581</v>
      </c>
      <c r="I131" s="153"/>
      <c r="J131" s="142">
        <v>-175561</v>
      </c>
      <c r="K131" s="29"/>
      <c r="L131" s="251">
        <v>-411595</v>
      </c>
      <c r="N131" s="19"/>
      <c r="O131" s="263"/>
      <c r="P131" s="33"/>
      <c r="Q131" s="33"/>
      <c r="R131" s="33"/>
      <c r="S131" s="33"/>
      <c r="T131" s="33"/>
      <c r="U131" s="33"/>
      <c r="V131" s="33"/>
      <c r="W131" s="33"/>
      <c r="X131" s="33"/>
      <c r="Y131" s="33"/>
    </row>
    <row r="132" spans="1:25" s="4" customFormat="1" ht="20.100000000000001" customHeight="1">
      <c r="A132" s="5" t="s">
        <v>263</v>
      </c>
      <c r="B132" s="5"/>
      <c r="C132" s="5"/>
      <c r="D132" s="42"/>
      <c r="E132" s="9"/>
      <c r="F132" s="150">
        <v>34132</v>
      </c>
      <c r="G132" s="153"/>
      <c r="H132" s="254">
        <v>82111</v>
      </c>
      <c r="I132" s="153"/>
      <c r="J132" s="150">
        <v>35112</v>
      </c>
      <c r="K132" s="153"/>
      <c r="L132" s="254">
        <v>82111</v>
      </c>
      <c r="M132" s="33"/>
      <c r="N132" s="19"/>
      <c r="O132" s="263"/>
      <c r="P132" s="33"/>
      <c r="Q132" s="33"/>
      <c r="R132" s="33"/>
      <c r="S132" s="33"/>
      <c r="T132" s="33"/>
      <c r="U132" s="33"/>
      <c r="V132" s="33"/>
      <c r="W132" s="33"/>
      <c r="X132" s="33"/>
      <c r="Y132" s="33"/>
    </row>
    <row r="133" spans="1:25" s="4" customFormat="1" ht="20.100000000000001" customHeight="1">
      <c r="A133" s="5" t="s">
        <v>259</v>
      </c>
      <c r="B133" s="5"/>
      <c r="C133" s="5"/>
      <c r="D133" s="42"/>
      <c r="E133" s="9"/>
      <c r="F133" s="150">
        <v>-332</v>
      </c>
      <c r="G133" s="29"/>
      <c r="H133" s="254">
        <v>0</v>
      </c>
      <c r="I133" s="29"/>
      <c r="J133" s="254">
        <v>0</v>
      </c>
      <c r="K133" s="29"/>
      <c r="L133" s="254">
        <v>0</v>
      </c>
      <c r="N133" s="19"/>
      <c r="O133" s="263"/>
      <c r="P133" s="33"/>
      <c r="Q133" s="33"/>
      <c r="R133" s="33"/>
      <c r="S133" s="33"/>
      <c r="T133" s="33"/>
      <c r="U133" s="33"/>
      <c r="V133" s="33"/>
      <c r="W133" s="33"/>
      <c r="X133" s="33"/>
      <c r="Y133" s="33"/>
    </row>
    <row r="134" spans="1:25" s="4" customFormat="1" ht="20.100000000000001" customHeight="1">
      <c r="A134" s="5" t="s">
        <v>260</v>
      </c>
      <c r="B134" s="5"/>
      <c r="C134" s="5"/>
      <c r="D134" s="42"/>
      <c r="E134" s="9"/>
      <c r="F134" s="143">
        <v>66</v>
      </c>
      <c r="G134" s="29"/>
      <c r="H134" s="252">
        <v>0</v>
      </c>
      <c r="I134" s="29"/>
      <c r="J134" s="252">
        <v>0</v>
      </c>
      <c r="K134" s="29"/>
      <c r="L134" s="252">
        <v>0</v>
      </c>
      <c r="N134" s="19"/>
      <c r="O134" s="263"/>
      <c r="P134" s="33"/>
      <c r="Q134" s="33"/>
      <c r="R134" s="33"/>
      <c r="S134" s="33"/>
      <c r="T134" s="33"/>
      <c r="U134" s="33"/>
      <c r="V134" s="33"/>
      <c r="W134" s="33"/>
      <c r="X134" s="33"/>
      <c r="Y134" s="33"/>
    </row>
    <row r="135" spans="1:25" s="4" customFormat="1" ht="20.100000000000001" customHeight="1">
      <c r="A135" s="5" t="s">
        <v>130</v>
      </c>
      <c r="B135" s="5"/>
      <c r="C135" s="5"/>
      <c r="D135" s="42"/>
      <c r="E135" s="9"/>
      <c r="F135" s="142"/>
      <c r="G135" s="154"/>
      <c r="H135" s="142"/>
      <c r="I135" s="154"/>
      <c r="J135" s="142"/>
      <c r="K135" s="154"/>
      <c r="L135" s="142"/>
      <c r="N135" s="19"/>
      <c r="O135" s="263"/>
      <c r="P135" s="33"/>
      <c r="Q135" s="33"/>
      <c r="R135" s="33"/>
      <c r="S135" s="33"/>
      <c r="T135" s="33"/>
      <c r="U135" s="33"/>
      <c r="V135" s="33"/>
      <c r="W135" s="33"/>
      <c r="X135" s="33"/>
      <c r="Y135" s="33"/>
    </row>
    <row r="136" spans="1:25" s="4" customFormat="1" ht="20.100000000000001" customHeight="1">
      <c r="A136" s="5" t="s">
        <v>131</v>
      </c>
      <c r="B136" s="5"/>
      <c r="C136" s="5"/>
      <c r="D136" s="42"/>
      <c r="E136" s="9"/>
      <c r="F136" s="142">
        <f>SUM(F131:F135)</f>
        <v>-137925</v>
      </c>
      <c r="G136" s="243"/>
      <c r="H136" s="142">
        <f>SUM(H131:H135)</f>
        <v>-336470</v>
      </c>
      <c r="I136" s="243"/>
      <c r="J136" s="142">
        <f>SUM(J131:J135)</f>
        <v>-140449</v>
      </c>
      <c r="K136" s="15"/>
      <c r="L136" s="142">
        <f>SUM(L131:L135)</f>
        <v>-329484</v>
      </c>
      <c r="N136" s="19"/>
      <c r="O136" s="263"/>
      <c r="P136" s="33"/>
      <c r="Q136" s="33"/>
      <c r="R136" s="33"/>
      <c r="S136" s="33"/>
      <c r="T136" s="33"/>
      <c r="U136" s="33"/>
      <c r="V136" s="33"/>
      <c r="W136" s="33"/>
      <c r="X136" s="33"/>
      <c r="Y136" s="33"/>
    </row>
    <row r="137" spans="1:25" s="4" customFormat="1" ht="20.100000000000001" customHeight="1">
      <c r="A137" s="5" t="s">
        <v>261</v>
      </c>
      <c r="B137" s="5"/>
      <c r="C137" s="5"/>
      <c r="D137" s="42"/>
      <c r="E137" s="9"/>
      <c r="F137" s="155">
        <f>SUM(F136,F126)</f>
        <v>-136767</v>
      </c>
      <c r="G137" s="151"/>
      <c r="H137" s="155">
        <f>SUM(H136,H126)</f>
        <v>-332902</v>
      </c>
      <c r="I137" s="151"/>
      <c r="J137" s="155">
        <f>SUM(J136,J126)</f>
        <v>-140449</v>
      </c>
      <c r="K137" s="152"/>
      <c r="L137" s="155">
        <f>SUM(L136,L126)</f>
        <v>-329484</v>
      </c>
      <c r="N137" s="19"/>
      <c r="O137" s="263"/>
      <c r="P137" s="33"/>
      <c r="Q137" s="33"/>
      <c r="R137" s="33"/>
      <c r="S137" s="33"/>
      <c r="T137" s="33"/>
      <c r="U137" s="33"/>
      <c r="V137" s="33"/>
      <c r="W137" s="33"/>
      <c r="X137" s="33"/>
      <c r="Y137" s="33"/>
    </row>
    <row r="138" spans="1:25" s="4" customFormat="1" ht="20.100000000000001" customHeight="1">
      <c r="A138" s="5"/>
      <c r="B138" s="5"/>
      <c r="C138" s="5"/>
      <c r="D138" s="42"/>
      <c r="E138" s="9"/>
      <c r="F138" s="225"/>
      <c r="G138" s="151"/>
      <c r="H138" s="225"/>
      <c r="I138" s="151"/>
      <c r="J138" s="225"/>
      <c r="K138" s="152"/>
      <c r="L138" s="225"/>
      <c r="N138" s="19"/>
      <c r="O138" s="263"/>
      <c r="P138" s="33"/>
      <c r="Q138" s="33"/>
      <c r="R138" s="33"/>
      <c r="S138" s="33"/>
      <c r="T138" s="33"/>
      <c r="U138" s="33"/>
      <c r="V138" s="33"/>
      <c r="W138" s="33"/>
      <c r="X138" s="33"/>
      <c r="Y138" s="33"/>
    </row>
    <row r="139" spans="1:25" s="4" customFormat="1" ht="20.100000000000001" customHeight="1" thickBot="1">
      <c r="A139" s="11" t="s">
        <v>185</v>
      </c>
      <c r="B139" s="5"/>
      <c r="C139" s="5"/>
      <c r="D139" s="42"/>
      <c r="E139" s="42"/>
      <c r="F139" s="226">
        <f>SUM(F137,F112)</f>
        <v>937408</v>
      </c>
      <c r="G139" s="243"/>
      <c r="H139" s="226">
        <f>SUM(H137,H112)</f>
        <v>501254</v>
      </c>
      <c r="I139" s="243"/>
      <c r="J139" s="226">
        <f>SUM(J137,J112)</f>
        <v>880859</v>
      </c>
      <c r="K139" s="153"/>
      <c r="L139" s="226">
        <f>SUM(L137,L112)</f>
        <v>431062</v>
      </c>
      <c r="N139" s="19"/>
      <c r="O139" s="263"/>
      <c r="P139" s="33"/>
      <c r="Q139" s="33"/>
      <c r="R139" s="33"/>
      <c r="S139" s="33"/>
      <c r="T139" s="33"/>
      <c r="U139" s="33"/>
      <c r="V139" s="33"/>
      <c r="W139" s="33"/>
      <c r="X139" s="33"/>
      <c r="Y139" s="33"/>
    </row>
    <row r="140" spans="1:25" s="21" customFormat="1" ht="20.100000000000001" customHeight="1" thickTop="1">
      <c r="A140" s="22"/>
      <c r="F140" s="67"/>
      <c r="G140" s="152"/>
      <c r="H140" s="142"/>
      <c r="I140" s="152"/>
      <c r="J140" s="39"/>
      <c r="K140" s="39"/>
      <c r="L140" s="39"/>
      <c r="N140" s="86"/>
      <c r="O140" s="121"/>
      <c r="P140" s="86"/>
      <c r="Q140" s="86"/>
      <c r="R140" s="86"/>
      <c r="S140" s="86"/>
      <c r="T140" s="86"/>
      <c r="U140" s="86"/>
      <c r="V140" s="86"/>
      <c r="W140" s="86"/>
      <c r="X140" s="86"/>
      <c r="Y140" s="86"/>
    </row>
    <row r="141" spans="1:25" s="21" customFormat="1" ht="20.100000000000001" customHeight="1">
      <c r="A141" s="161" t="s">
        <v>186</v>
      </c>
      <c r="B141" s="24"/>
      <c r="C141" s="24"/>
      <c r="D141" s="103"/>
      <c r="F141" s="69"/>
      <c r="G141" s="69"/>
      <c r="H141" s="150"/>
      <c r="I141" s="69"/>
      <c r="J141" s="69"/>
      <c r="K141" s="68"/>
      <c r="L141" s="69"/>
      <c r="N141" s="86"/>
      <c r="O141" s="121"/>
      <c r="P141" s="86"/>
      <c r="Q141" s="86"/>
      <c r="R141" s="86"/>
      <c r="S141" s="86"/>
      <c r="T141" s="86"/>
      <c r="U141" s="86"/>
      <c r="V141" s="86"/>
      <c r="W141" s="86"/>
      <c r="X141" s="86"/>
      <c r="Y141" s="86"/>
    </row>
    <row r="142" spans="1:25" s="21" customFormat="1" ht="20.100000000000001" customHeight="1" thickBot="1">
      <c r="A142" s="162" t="s">
        <v>180</v>
      </c>
      <c r="B142" s="24"/>
      <c r="C142" s="24"/>
      <c r="D142" s="103"/>
      <c r="F142" s="156">
        <f>F112-F143</f>
        <v>1052714</v>
      </c>
      <c r="G142" s="156"/>
      <c r="H142" s="156">
        <f>H112-H143</f>
        <v>810581</v>
      </c>
      <c r="I142" s="156"/>
      <c r="J142" s="163">
        <f>J112</f>
        <v>1021308</v>
      </c>
      <c r="K142" s="156"/>
      <c r="L142" s="163">
        <f>L112</f>
        <v>760546</v>
      </c>
      <c r="N142" s="86"/>
      <c r="O142" s="121"/>
      <c r="P142" s="86"/>
      <c r="Q142" s="86"/>
      <c r="R142" s="86"/>
      <c r="S142" s="86"/>
      <c r="T142" s="86"/>
      <c r="U142" s="86"/>
      <c r="V142" s="86"/>
      <c r="W142" s="86"/>
      <c r="X142" s="86"/>
      <c r="Y142" s="86"/>
    </row>
    <row r="143" spans="1:25" s="21" customFormat="1" ht="20.100000000000001" customHeight="1" thickTop="1">
      <c r="A143" s="162" t="s">
        <v>181</v>
      </c>
      <c r="B143" s="24"/>
      <c r="C143" s="24"/>
      <c r="D143" s="103"/>
      <c r="F143" s="102">
        <v>21461</v>
      </c>
      <c r="G143" s="156"/>
      <c r="H143" s="251">
        <v>23575</v>
      </c>
      <c r="I143" s="156"/>
      <c r="J143" s="102"/>
      <c r="K143" s="156"/>
      <c r="L143" s="102"/>
      <c r="N143" s="86"/>
      <c r="O143" s="121"/>
      <c r="P143" s="86"/>
      <c r="Q143" s="86"/>
      <c r="R143" s="86"/>
      <c r="S143" s="86"/>
      <c r="T143" s="86"/>
      <c r="U143" s="86"/>
      <c r="V143" s="86"/>
      <c r="W143" s="86"/>
      <c r="X143" s="86"/>
      <c r="Y143" s="86"/>
    </row>
    <row r="144" spans="1:25" ht="20.100000000000001" customHeight="1" thickBot="1">
      <c r="F144" s="164">
        <f>SUM(F142:F143)</f>
        <v>1074175</v>
      </c>
      <c r="G144" s="243"/>
      <c r="H144" s="164">
        <f>SUM(H142:H143)</f>
        <v>834156</v>
      </c>
      <c r="I144" s="243"/>
      <c r="J144" s="243"/>
      <c r="K144" s="15"/>
      <c r="L144" s="243"/>
    </row>
    <row r="145" spans="1:25" s="21" customFormat="1" ht="20.100000000000001" customHeight="1" thickTop="1">
      <c r="A145" s="165" t="s">
        <v>182</v>
      </c>
      <c r="B145" s="24"/>
      <c r="C145" s="24"/>
      <c r="D145" s="103"/>
      <c r="F145" s="102"/>
      <c r="G145" s="156"/>
      <c r="H145" s="102"/>
      <c r="I145" s="156"/>
      <c r="J145" s="156"/>
      <c r="K145" s="156"/>
      <c r="L145" s="102"/>
      <c r="N145" s="86"/>
      <c r="O145" s="121"/>
      <c r="P145" s="86"/>
      <c r="Q145" s="86"/>
      <c r="R145" s="86"/>
      <c r="S145" s="86"/>
      <c r="T145" s="86"/>
      <c r="U145" s="86"/>
      <c r="V145" s="86"/>
      <c r="W145" s="86"/>
      <c r="X145" s="86"/>
      <c r="Y145" s="86"/>
    </row>
    <row r="146" spans="1:25" s="21" customFormat="1" ht="20.100000000000001" customHeight="1" thickBot="1">
      <c r="A146" s="157" t="s">
        <v>180</v>
      </c>
      <c r="B146" s="24"/>
      <c r="C146" s="24"/>
      <c r="D146" s="103"/>
      <c r="F146" s="102">
        <f>F148-F147</f>
        <v>915947</v>
      </c>
      <c r="G146" s="102"/>
      <c r="H146" s="102">
        <f>H139-H147</f>
        <v>477679</v>
      </c>
      <c r="I146" s="102"/>
      <c r="J146" s="163">
        <f>J139</f>
        <v>880859</v>
      </c>
      <c r="K146" s="156"/>
      <c r="L146" s="163">
        <f>L139</f>
        <v>431062</v>
      </c>
      <c r="N146" s="86"/>
      <c r="O146" s="121"/>
      <c r="P146" s="86"/>
      <c r="Q146" s="86"/>
      <c r="R146" s="86"/>
      <c r="S146" s="86"/>
      <c r="T146" s="86"/>
      <c r="U146" s="86"/>
      <c r="V146" s="86"/>
      <c r="W146" s="86"/>
      <c r="X146" s="86"/>
      <c r="Y146" s="86"/>
    </row>
    <row r="147" spans="1:25" s="21" customFormat="1" ht="20.100000000000001" customHeight="1" thickTop="1">
      <c r="A147" s="157" t="s">
        <v>181</v>
      </c>
      <c r="B147" s="24"/>
      <c r="C147" s="24"/>
      <c r="D147" s="103"/>
      <c r="F147" s="102">
        <v>21461</v>
      </c>
      <c r="G147" s="102"/>
      <c r="H147" s="251">
        <v>23575</v>
      </c>
      <c r="I147" s="156"/>
      <c r="J147" s="102"/>
      <c r="K147" s="156"/>
      <c r="L147" s="102"/>
      <c r="N147" s="86"/>
      <c r="O147" s="121"/>
      <c r="P147" s="86"/>
      <c r="Q147" s="86"/>
      <c r="R147" s="86"/>
      <c r="S147" s="86"/>
      <c r="T147" s="86"/>
      <c r="U147" s="86"/>
      <c r="V147" s="86"/>
      <c r="W147" s="86"/>
      <c r="X147" s="86"/>
      <c r="Y147" s="86"/>
    </row>
    <row r="148" spans="1:25" ht="20.100000000000001" customHeight="1" thickBot="1">
      <c r="F148" s="164">
        <f>F139</f>
        <v>937408</v>
      </c>
      <c r="G148" s="243"/>
      <c r="H148" s="164">
        <f>SUM(H146:H147)</f>
        <v>501254</v>
      </c>
      <c r="I148" s="243"/>
      <c r="J148" s="243"/>
      <c r="K148" s="15"/>
      <c r="L148" s="243"/>
    </row>
    <row r="149" spans="1:25" s="166" customFormat="1" ht="20.100000000000001" customHeight="1" thickTop="1">
      <c r="A149" s="165" t="s">
        <v>183</v>
      </c>
      <c r="D149" s="92"/>
      <c r="F149" s="167"/>
      <c r="G149" s="167"/>
      <c r="H149" s="167"/>
      <c r="I149" s="167"/>
      <c r="J149" s="158"/>
      <c r="K149" s="158"/>
      <c r="L149" s="158"/>
      <c r="N149" s="246"/>
      <c r="O149" s="264"/>
      <c r="P149" s="246"/>
      <c r="Q149" s="246"/>
      <c r="R149" s="246"/>
      <c r="S149" s="246"/>
      <c r="T149" s="246"/>
      <c r="U149" s="246"/>
      <c r="V149" s="246"/>
      <c r="W149" s="246"/>
      <c r="X149" s="246"/>
      <c r="Y149" s="246"/>
    </row>
    <row r="150" spans="1:25" s="166" customFormat="1" ht="20.100000000000001" customHeight="1" thickBot="1">
      <c r="A150" s="168" t="s">
        <v>184</v>
      </c>
      <c r="B150" s="24"/>
      <c r="C150" s="24"/>
      <c r="D150" s="92"/>
      <c r="F150" s="267">
        <f>F142/F151</f>
        <v>3.2243475277880727</v>
      </c>
      <c r="G150" s="169"/>
      <c r="H150" s="267">
        <f>H142/H151</f>
        <v>2.4729874852794915</v>
      </c>
      <c r="I150" s="169"/>
      <c r="J150" s="267">
        <f>J142/J151</f>
        <v>3.1281543941756076</v>
      </c>
      <c r="K150" s="170"/>
      <c r="L150" s="267">
        <f>L142/L151</f>
        <v>2.320336573370676</v>
      </c>
      <c r="N150" s="246"/>
      <c r="O150" s="264"/>
      <c r="P150" s="246"/>
      <c r="Q150" s="246"/>
      <c r="R150" s="246"/>
      <c r="S150" s="246"/>
      <c r="T150" s="246"/>
      <c r="U150" s="246"/>
      <c r="V150" s="246"/>
      <c r="W150" s="246"/>
      <c r="X150" s="246"/>
      <c r="Y150" s="246"/>
    </row>
    <row r="151" spans="1:25" s="166" customFormat="1" ht="20.100000000000001" customHeight="1" thickTop="1" thickBot="1">
      <c r="A151" s="168" t="s">
        <v>193</v>
      </c>
      <c r="B151" s="171"/>
      <c r="C151" s="171"/>
      <c r="D151" s="92"/>
      <c r="F151" s="31">
        <v>326489</v>
      </c>
      <c r="G151" s="169"/>
      <c r="H151" s="31">
        <v>327774</v>
      </c>
      <c r="I151" s="169"/>
      <c r="J151" s="31">
        <v>326489</v>
      </c>
      <c r="K151" s="170"/>
      <c r="L151" s="31">
        <v>327774</v>
      </c>
      <c r="N151" s="246"/>
      <c r="O151" s="264"/>
      <c r="P151" s="246"/>
      <c r="Q151" s="246"/>
      <c r="R151" s="246"/>
      <c r="S151" s="246"/>
      <c r="T151" s="246"/>
      <c r="U151" s="246"/>
      <c r="V151" s="246"/>
      <c r="W151" s="246"/>
      <c r="X151" s="246"/>
      <c r="Y151" s="246"/>
    </row>
    <row r="152" spans="1:25" s="166" customFormat="1" ht="20.100000000000001" customHeight="1" thickTop="1">
      <c r="A152" s="168"/>
      <c r="B152" s="171"/>
      <c r="C152" s="171"/>
      <c r="D152" s="92"/>
      <c r="F152" s="167"/>
      <c r="G152" s="169"/>
      <c r="H152" s="167"/>
      <c r="I152" s="169"/>
      <c r="J152" s="167"/>
      <c r="K152" s="170"/>
      <c r="L152" s="167"/>
      <c r="N152" s="246"/>
      <c r="O152" s="264"/>
      <c r="P152" s="246"/>
      <c r="Q152" s="246"/>
      <c r="R152" s="246"/>
      <c r="S152" s="246"/>
      <c r="T152" s="246"/>
      <c r="U152" s="246"/>
      <c r="V152" s="246"/>
      <c r="W152" s="246"/>
      <c r="X152" s="246"/>
      <c r="Y152" s="246"/>
    </row>
    <row r="153" spans="1:25" ht="20.100000000000001" customHeight="1">
      <c r="A153" s="5" t="s">
        <v>30</v>
      </c>
      <c r="F153" s="27"/>
      <c r="H153" s="27"/>
      <c r="J153" s="5"/>
      <c r="L153" s="5"/>
    </row>
  </sheetData>
  <mergeCells count="8">
    <mergeCell ref="J84:L84"/>
    <mergeCell ref="J121:L121"/>
    <mergeCell ref="F84:H84"/>
    <mergeCell ref="F121:H121"/>
    <mergeCell ref="F6:H6"/>
    <mergeCell ref="J6:L6"/>
    <mergeCell ref="F42:H42"/>
    <mergeCell ref="J42:L42"/>
  </mergeCells>
  <printOptions horizontalCentered="1"/>
  <pageMargins left="0.98425196850393704" right="0" top="0.78740157480314965" bottom="0" header="0.19685039370078741" footer="0.19685039370078741"/>
  <pageSetup paperSize="9" scale="90" orientation="portrait" r:id="rId1"/>
  <rowBreaks count="3" manualBreakCount="3">
    <brk id="36" max="16383" man="1"/>
    <brk id="78" max="16383" man="1"/>
    <brk id="11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40"/>
  <sheetViews>
    <sheetView showGridLines="0" view="pageBreakPreview" zoomScale="85" zoomScaleNormal="85" zoomScaleSheetLayoutView="85" workbookViewId="0"/>
  </sheetViews>
  <sheetFormatPr defaultColWidth="9.28515625" defaultRowHeight="18.75"/>
  <cols>
    <col min="1" max="1" width="25.7109375" style="113" customWidth="1"/>
    <col min="2" max="2" width="1.7109375" style="113" customWidth="1"/>
    <col min="3" max="3" width="6.7109375" style="227" customWidth="1"/>
    <col min="4" max="4" width="1.7109375" style="114" customWidth="1"/>
    <col min="5" max="5" width="11.7109375" style="113" customWidth="1"/>
    <col min="6" max="6" width="1.7109375" style="114" customWidth="1"/>
    <col min="7" max="7" width="11.7109375" style="114" customWidth="1"/>
    <col min="8" max="8" width="1.7109375" style="114" customWidth="1"/>
    <col min="9" max="9" width="11.7109375" style="113" customWidth="1"/>
    <col min="10" max="10" width="1.7109375" style="114" customWidth="1"/>
    <col min="11" max="11" width="11.7109375" style="113" customWidth="1"/>
    <col min="12" max="12" width="1.7109375" style="114" customWidth="1"/>
    <col min="13" max="13" width="11.7109375" style="113" customWidth="1"/>
    <col min="14" max="14" width="1.7109375" style="113" customWidth="1"/>
    <col min="15" max="15" width="11.7109375" style="113" customWidth="1"/>
    <col min="16" max="16" width="1.7109375" style="113" customWidth="1"/>
    <col min="17" max="17" width="11.7109375" style="113" customWidth="1"/>
    <col min="18" max="18" width="1.7109375" style="114" customWidth="1"/>
    <col min="19" max="19" width="13.7109375" style="114" customWidth="1"/>
    <col min="20" max="20" width="1.7109375" style="114" customWidth="1"/>
    <col min="21" max="21" width="14.7109375" style="114" customWidth="1"/>
    <col min="22" max="22" width="1.7109375" style="114" customWidth="1"/>
    <col min="23" max="23" width="14.7109375" style="275" customWidth="1"/>
    <col min="24" max="24" width="1.7109375" style="275" customWidth="1"/>
    <col min="25" max="25" width="13.28515625" style="275" customWidth="1"/>
    <col min="26" max="26" width="1.7109375" style="275" customWidth="1"/>
    <col min="27" max="27" width="12.7109375" style="113" customWidth="1"/>
    <col min="28" max="28" width="1.7109375" style="114" customWidth="1"/>
    <col min="29" max="29" width="12.7109375" style="113" customWidth="1"/>
    <col min="30" max="30" width="1.7109375" style="113" customWidth="1"/>
    <col min="31" max="16384" width="9.28515625" style="113"/>
  </cols>
  <sheetData>
    <row r="1" spans="1:38">
      <c r="A1" s="111"/>
      <c r="B1" s="112"/>
      <c r="C1" s="75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23"/>
      <c r="X1" s="123"/>
      <c r="Y1" s="123"/>
      <c r="Z1" s="123"/>
      <c r="AA1" s="112"/>
      <c r="AB1" s="112"/>
      <c r="AC1" s="81" t="s">
        <v>44</v>
      </c>
    </row>
    <row r="2" spans="1:38">
      <c r="A2" s="83" t="s">
        <v>87</v>
      </c>
      <c r="B2" s="112"/>
      <c r="C2" s="75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24"/>
      <c r="X2" s="124"/>
      <c r="Y2" s="124"/>
      <c r="Z2" s="124"/>
      <c r="AA2" s="112"/>
      <c r="AB2" s="112"/>
      <c r="AC2" s="112"/>
    </row>
    <row r="3" spans="1:38">
      <c r="A3" s="83" t="s">
        <v>63</v>
      </c>
      <c r="B3" s="112"/>
      <c r="C3" s="75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24"/>
      <c r="X3" s="124"/>
      <c r="Y3" s="124"/>
      <c r="Z3" s="124"/>
      <c r="AA3" s="112"/>
      <c r="AB3" s="112"/>
      <c r="AC3" s="112"/>
    </row>
    <row r="4" spans="1:38">
      <c r="A4" s="83" t="s">
        <v>228</v>
      </c>
      <c r="B4" s="112"/>
      <c r="C4" s="75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25"/>
      <c r="X4" s="126"/>
      <c r="Y4" s="126"/>
      <c r="Z4" s="126"/>
      <c r="AA4" s="112"/>
      <c r="AB4" s="112"/>
      <c r="AC4" s="112"/>
    </row>
    <row r="5" spans="1:38">
      <c r="G5" s="113"/>
      <c r="I5" s="114"/>
      <c r="K5" s="114"/>
      <c r="P5" s="114"/>
      <c r="W5" s="270"/>
      <c r="X5" s="270"/>
      <c r="Y5" s="270"/>
      <c r="Z5" s="270"/>
      <c r="AA5" s="115"/>
      <c r="AB5" s="115"/>
      <c r="AC5" s="81" t="s">
        <v>66</v>
      </c>
      <c r="AD5" s="111"/>
    </row>
    <row r="6" spans="1:38">
      <c r="C6" s="228"/>
      <c r="E6" s="284" t="s">
        <v>84</v>
      </c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</row>
    <row r="7" spans="1:38">
      <c r="C7" s="228"/>
      <c r="E7" s="286" t="s">
        <v>157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127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114"/>
    </row>
    <row r="8" spans="1:38">
      <c r="C8" s="228"/>
      <c r="E8" s="114"/>
      <c r="I8" s="114"/>
      <c r="K8" s="114"/>
      <c r="P8" s="116"/>
      <c r="R8" s="117"/>
      <c r="S8" s="285" t="s">
        <v>49</v>
      </c>
      <c r="T8" s="285"/>
      <c r="U8" s="285"/>
      <c r="V8" s="285"/>
      <c r="W8" s="285"/>
      <c r="X8" s="117"/>
      <c r="Y8" s="118"/>
      <c r="Z8" s="127"/>
      <c r="AA8" s="115"/>
      <c r="AC8" s="116"/>
    </row>
    <row r="9" spans="1:38">
      <c r="C9" s="229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285" t="s">
        <v>80</v>
      </c>
      <c r="S9" s="285"/>
      <c r="T9" s="285"/>
      <c r="U9" s="285"/>
      <c r="V9" s="285"/>
      <c r="W9" s="87"/>
      <c r="X9" s="127"/>
      <c r="Y9" s="128"/>
      <c r="Z9" s="127"/>
      <c r="AA9" s="116"/>
      <c r="AB9" s="116"/>
    </row>
    <row r="10" spans="1:38">
      <c r="C10" s="229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91"/>
      <c r="T10" s="116"/>
      <c r="U10" s="93" t="s">
        <v>79</v>
      </c>
      <c r="V10" s="116"/>
      <c r="W10" s="87"/>
      <c r="X10" s="127"/>
      <c r="Y10" s="127"/>
      <c r="Z10" s="127"/>
      <c r="AA10" s="116"/>
      <c r="AB10" s="116"/>
    </row>
    <row r="11" spans="1:38">
      <c r="C11" s="229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91"/>
      <c r="T11" s="116"/>
      <c r="U11" s="91" t="s">
        <v>140</v>
      </c>
      <c r="V11" s="116"/>
      <c r="W11" s="127"/>
      <c r="X11" s="127"/>
      <c r="Y11" s="127"/>
      <c r="Z11" s="127"/>
      <c r="AA11" s="127"/>
      <c r="AB11" s="116"/>
    </row>
    <row r="12" spans="1:38">
      <c r="C12" s="229"/>
      <c r="D12" s="116"/>
      <c r="E12" s="116"/>
      <c r="F12" s="116"/>
      <c r="G12" s="116"/>
      <c r="H12" s="116"/>
      <c r="J12" s="116"/>
      <c r="K12" s="111" t="s">
        <v>134</v>
      </c>
      <c r="L12" s="119"/>
      <c r="M12" s="284" t="s">
        <v>198</v>
      </c>
      <c r="N12" s="284"/>
      <c r="O12" s="284"/>
      <c r="P12" s="284"/>
      <c r="Q12" s="284"/>
      <c r="R12" s="120"/>
      <c r="S12" s="127" t="s">
        <v>163</v>
      </c>
      <c r="T12" s="120"/>
      <c r="U12" s="92" t="s">
        <v>141</v>
      </c>
      <c r="V12" s="120"/>
      <c r="W12" s="127"/>
      <c r="X12" s="127"/>
      <c r="Y12" s="127"/>
      <c r="Z12" s="127"/>
      <c r="AA12" s="127" t="s">
        <v>158</v>
      </c>
      <c r="AB12" s="116"/>
    </row>
    <row r="13" spans="1:38" s="119" customFormat="1">
      <c r="C13" s="230"/>
      <c r="E13" s="91" t="s">
        <v>33</v>
      </c>
      <c r="F13" s="116"/>
      <c r="H13" s="116"/>
      <c r="I13" s="113"/>
      <c r="J13" s="116"/>
      <c r="K13" s="92" t="s">
        <v>135</v>
      </c>
      <c r="M13" s="285" t="s">
        <v>68</v>
      </c>
      <c r="N13" s="285"/>
      <c r="O13" s="285"/>
      <c r="P13" s="92"/>
      <c r="Q13" s="92"/>
      <c r="R13" s="94"/>
      <c r="S13" s="127" t="s">
        <v>164</v>
      </c>
      <c r="T13" s="94"/>
      <c r="U13" s="93" t="s">
        <v>142</v>
      </c>
      <c r="V13" s="94"/>
      <c r="W13" s="127"/>
      <c r="X13" s="127"/>
      <c r="Y13" s="127"/>
      <c r="Z13" s="127"/>
      <c r="AA13" s="127" t="s">
        <v>159</v>
      </c>
      <c r="AB13" s="91"/>
      <c r="AC13" s="129"/>
    </row>
    <row r="14" spans="1:38" s="119" customFormat="1">
      <c r="C14" s="230"/>
      <c r="E14" s="91" t="s">
        <v>56</v>
      </c>
      <c r="F14" s="116"/>
      <c r="G14" s="92" t="s">
        <v>19</v>
      </c>
      <c r="H14" s="116"/>
      <c r="I14" s="113"/>
      <c r="J14" s="116"/>
      <c r="K14" s="92" t="s">
        <v>136</v>
      </c>
      <c r="L14" s="116"/>
      <c r="M14" s="91" t="s">
        <v>47</v>
      </c>
      <c r="N14" s="91"/>
      <c r="O14" s="91" t="s">
        <v>138</v>
      </c>
      <c r="P14" s="91"/>
      <c r="Q14" s="91"/>
      <c r="R14" s="94"/>
      <c r="S14" s="127" t="s">
        <v>165</v>
      </c>
      <c r="T14" s="94"/>
      <c r="U14" s="93" t="s">
        <v>143</v>
      </c>
      <c r="V14" s="94"/>
      <c r="W14" s="127" t="s">
        <v>241</v>
      </c>
      <c r="X14" s="127"/>
      <c r="Y14" s="127" t="s">
        <v>23</v>
      </c>
      <c r="Z14" s="127"/>
      <c r="AA14" s="127" t="s">
        <v>240</v>
      </c>
      <c r="AB14" s="91"/>
      <c r="AC14" s="92" t="s">
        <v>39</v>
      </c>
    </row>
    <row r="15" spans="1:38" s="119" customFormat="1">
      <c r="C15" s="54" t="s">
        <v>0</v>
      </c>
      <c r="E15" s="268" t="s">
        <v>54</v>
      </c>
      <c r="F15" s="116"/>
      <c r="G15" s="268" t="s">
        <v>43</v>
      </c>
      <c r="H15" s="116"/>
      <c r="I15" s="268" t="s">
        <v>67</v>
      </c>
      <c r="J15" s="116"/>
      <c r="K15" s="268" t="s">
        <v>137</v>
      </c>
      <c r="L15" s="116"/>
      <c r="M15" s="268" t="s">
        <v>53</v>
      </c>
      <c r="N15" s="91"/>
      <c r="O15" s="268" t="s">
        <v>139</v>
      </c>
      <c r="P15" s="91"/>
      <c r="Q15" s="268" t="s">
        <v>18</v>
      </c>
      <c r="R15" s="94"/>
      <c r="S15" s="130" t="s">
        <v>166</v>
      </c>
      <c r="T15" s="94"/>
      <c r="U15" s="97" t="s">
        <v>144</v>
      </c>
      <c r="V15" s="94"/>
      <c r="W15" s="130" t="s">
        <v>161</v>
      </c>
      <c r="X15" s="127"/>
      <c r="Y15" s="130" t="s">
        <v>162</v>
      </c>
      <c r="Z15" s="131"/>
      <c r="AA15" s="130" t="s">
        <v>160</v>
      </c>
      <c r="AB15" s="91"/>
      <c r="AC15" s="268" t="s">
        <v>40</v>
      </c>
    </row>
    <row r="16" spans="1:38" s="74" customFormat="1">
      <c r="A16" s="83" t="s">
        <v>83</v>
      </c>
      <c r="C16" s="227"/>
      <c r="E16" s="271">
        <v>330000</v>
      </c>
      <c r="F16" s="271"/>
      <c r="G16" s="271">
        <v>1743441</v>
      </c>
      <c r="H16" s="271"/>
      <c r="I16" s="271">
        <v>-128345</v>
      </c>
      <c r="J16" s="271"/>
      <c r="K16" s="271">
        <v>30156</v>
      </c>
      <c r="L16" s="271"/>
      <c r="M16" s="271">
        <v>60000</v>
      </c>
      <c r="N16" s="271"/>
      <c r="O16" s="271">
        <v>128345</v>
      </c>
      <c r="P16" s="271"/>
      <c r="Q16" s="271">
        <v>14319981</v>
      </c>
      <c r="R16" s="271"/>
      <c r="S16" s="271">
        <v>-3406</v>
      </c>
      <c r="T16" s="271"/>
      <c r="U16" s="271">
        <v>7341289</v>
      </c>
      <c r="V16" s="271"/>
      <c r="W16" s="131">
        <f>SUM(S16:U16)</f>
        <v>7337883</v>
      </c>
      <c r="X16" s="131"/>
      <c r="Y16" s="131">
        <f>SUM(E16:U16)</f>
        <v>23821461</v>
      </c>
      <c r="Z16" s="131"/>
      <c r="AA16" s="271">
        <v>270561</v>
      </c>
      <c r="AB16" s="271"/>
      <c r="AC16" s="271">
        <f>SUM(Y16:AA16)</f>
        <v>24092022</v>
      </c>
    </row>
    <row r="17" spans="1:29" s="74" customFormat="1">
      <c r="A17" s="99" t="s">
        <v>55</v>
      </c>
      <c r="C17" s="227"/>
      <c r="E17" s="271">
        <v>0</v>
      </c>
      <c r="F17" s="271"/>
      <c r="G17" s="271">
        <v>0</v>
      </c>
      <c r="H17" s="271"/>
      <c r="I17" s="271">
        <v>0</v>
      </c>
      <c r="J17" s="271"/>
      <c r="K17" s="271">
        <v>0</v>
      </c>
      <c r="L17" s="271"/>
      <c r="M17" s="272">
        <v>0</v>
      </c>
      <c r="N17" s="271"/>
      <c r="O17" s="271">
        <v>0</v>
      </c>
      <c r="P17" s="271"/>
      <c r="Q17" s="271">
        <v>810581</v>
      </c>
      <c r="R17" s="271"/>
      <c r="S17" s="271">
        <v>0</v>
      </c>
      <c r="T17" s="271"/>
      <c r="U17" s="271">
        <v>0</v>
      </c>
      <c r="V17" s="271"/>
      <c r="W17" s="131">
        <f>SUM(S17:U17)</f>
        <v>0</v>
      </c>
      <c r="X17" s="131"/>
      <c r="Y17" s="131">
        <f>SUM(E17:U17)</f>
        <v>810581</v>
      </c>
      <c r="Z17" s="131"/>
      <c r="AA17" s="271">
        <v>23575</v>
      </c>
      <c r="AB17" s="271"/>
      <c r="AC17" s="271">
        <f>SUM(Y17:AA17)</f>
        <v>834156</v>
      </c>
    </row>
    <row r="18" spans="1:29" s="74" customFormat="1">
      <c r="A18" s="99" t="s">
        <v>65</v>
      </c>
      <c r="C18" s="227"/>
      <c r="E18" s="148">
        <v>0</v>
      </c>
      <c r="F18" s="271"/>
      <c r="G18" s="148">
        <v>0</v>
      </c>
      <c r="H18" s="271"/>
      <c r="I18" s="148">
        <v>0</v>
      </c>
      <c r="J18" s="271"/>
      <c r="K18" s="148">
        <v>0</v>
      </c>
      <c r="L18" s="271"/>
      <c r="M18" s="148">
        <v>0</v>
      </c>
      <c r="N18" s="271"/>
      <c r="O18" s="148">
        <v>0</v>
      </c>
      <c r="P18" s="271"/>
      <c r="Q18" s="148">
        <v>0</v>
      </c>
      <c r="R18" s="271"/>
      <c r="S18" s="148">
        <v>3568</v>
      </c>
      <c r="T18" s="271"/>
      <c r="U18" s="148">
        <v>-336470</v>
      </c>
      <c r="V18" s="271"/>
      <c r="W18" s="132">
        <f>SUM(S18:U18)</f>
        <v>-332902</v>
      </c>
      <c r="X18" s="131"/>
      <c r="Y18" s="132">
        <f>SUM(E18:U18)</f>
        <v>-332902</v>
      </c>
      <c r="Z18" s="131"/>
      <c r="AA18" s="148">
        <v>0</v>
      </c>
      <c r="AB18" s="271"/>
      <c r="AC18" s="148">
        <f>SUM(Y18:AA18)</f>
        <v>-332902</v>
      </c>
    </row>
    <row r="19" spans="1:29" s="74" customFormat="1">
      <c r="A19" s="99" t="s">
        <v>50</v>
      </c>
      <c r="C19" s="227"/>
      <c r="E19" s="69">
        <f>SUM(E17:E18)</f>
        <v>0</v>
      </c>
      <c r="F19" s="271"/>
      <c r="G19" s="69">
        <f>SUM(G17:G18)</f>
        <v>0</v>
      </c>
      <c r="H19" s="271"/>
      <c r="I19" s="69">
        <f>SUM(I17:I18)</f>
        <v>0</v>
      </c>
      <c r="J19" s="271"/>
      <c r="K19" s="69">
        <f>SUM(K17:K18)</f>
        <v>0</v>
      </c>
      <c r="L19" s="271"/>
      <c r="M19" s="69">
        <f>SUM(M17:M18)</f>
        <v>0</v>
      </c>
      <c r="N19" s="271"/>
      <c r="O19" s="69">
        <f>SUM(O17:O18)</f>
        <v>0</v>
      </c>
      <c r="P19" s="271"/>
      <c r="Q19" s="69">
        <f>SUM(Q17:Q18)</f>
        <v>810581</v>
      </c>
      <c r="R19" s="271"/>
      <c r="S19" s="69">
        <f>SUM(S17:S18)</f>
        <v>3568</v>
      </c>
      <c r="T19" s="271"/>
      <c r="U19" s="69">
        <f>SUM(U17:U18)</f>
        <v>-336470</v>
      </c>
      <c r="V19" s="271"/>
      <c r="W19" s="131">
        <f>SUM(W17:W18)</f>
        <v>-332902</v>
      </c>
      <c r="X19" s="131"/>
      <c r="Y19" s="131">
        <f>SUM(Y17:Y18)</f>
        <v>477679</v>
      </c>
      <c r="Z19" s="131"/>
      <c r="AA19" s="69">
        <f>SUM(AA17:AA18)</f>
        <v>23575</v>
      </c>
      <c r="AB19" s="271"/>
      <c r="AC19" s="69">
        <f>SUM(AC17:AC18)</f>
        <v>501254</v>
      </c>
    </row>
    <row r="20" spans="1:29" s="74" customFormat="1">
      <c r="A20" s="99" t="s">
        <v>67</v>
      </c>
      <c r="C20" s="231">
        <v>15</v>
      </c>
      <c r="E20" s="271">
        <v>0</v>
      </c>
      <c r="F20" s="271"/>
      <c r="G20" s="271">
        <v>0</v>
      </c>
      <c r="H20" s="271"/>
      <c r="I20" s="271">
        <v>-104402</v>
      </c>
      <c r="J20" s="271"/>
      <c r="K20" s="271">
        <v>0</v>
      </c>
      <c r="L20" s="271"/>
      <c r="M20" s="271">
        <v>0</v>
      </c>
      <c r="N20" s="271"/>
      <c r="O20" s="271">
        <v>104402</v>
      </c>
      <c r="P20" s="271"/>
      <c r="Q20" s="271">
        <v>-104402</v>
      </c>
      <c r="R20" s="271"/>
      <c r="S20" s="271">
        <v>0</v>
      </c>
      <c r="T20" s="271"/>
      <c r="U20" s="271">
        <v>0</v>
      </c>
      <c r="V20" s="271"/>
      <c r="W20" s="131">
        <f>SUM(S20:U20)</f>
        <v>0</v>
      </c>
      <c r="X20" s="131"/>
      <c r="Y20" s="131">
        <f>SUM(E20:U20)</f>
        <v>-104402</v>
      </c>
      <c r="Z20" s="131"/>
      <c r="AA20" s="271">
        <v>0</v>
      </c>
      <c r="AB20" s="271"/>
      <c r="AC20" s="271">
        <f>SUM(Y20:AA20)</f>
        <v>-104402</v>
      </c>
    </row>
    <row r="21" spans="1:29" s="74" customFormat="1">
      <c r="A21" s="99" t="s">
        <v>233</v>
      </c>
      <c r="C21" s="232"/>
      <c r="E21" s="271"/>
      <c r="F21" s="271"/>
      <c r="G21" s="271"/>
      <c r="H21" s="271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131"/>
      <c r="X21" s="131"/>
      <c r="Y21" s="131"/>
      <c r="Z21" s="131"/>
      <c r="AA21" s="271"/>
      <c r="AB21" s="271"/>
      <c r="AC21" s="271"/>
    </row>
    <row r="22" spans="1:29" s="74" customFormat="1">
      <c r="A22" s="99" t="s">
        <v>234</v>
      </c>
      <c r="C22" s="232"/>
      <c r="E22" s="142" t="s">
        <v>230</v>
      </c>
      <c r="F22" s="142"/>
      <c r="G22" s="142" t="s">
        <v>230</v>
      </c>
      <c r="H22" s="142"/>
      <c r="I22" s="142" t="s">
        <v>230</v>
      </c>
      <c r="J22" s="142"/>
      <c r="K22" s="256">
        <v>-2346</v>
      </c>
      <c r="L22" s="142"/>
      <c r="M22" s="142" t="s">
        <v>230</v>
      </c>
      <c r="N22" s="142"/>
      <c r="O22" s="142" t="s">
        <v>230</v>
      </c>
      <c r="P22" s="142"/>
      <c r="Q22" s="142" t="s">
        <v>230</v>
      </c>
      <c r="R22" s="142"/>
      <c r="S22" s="142" t="s">
        <v>230</v>
      </c>
      <c r="T22" s="142"/>
      <c r="U22" s="142" t="s">
        <v>230</v>
      </c>
      <c r="V22" s="142"/>
      <c r="W22" s="142" t="s">
        <v>230</v>
      </c>
      <c r="X22" s="257"/>
      <c r="Y22" s="131">
        <f t="shared" ref="Y22:Y23" si="0">SUM(E22:U22)</f>
        <v>-2346</v>
      </c>
      <c r="Z22" s="257"/>
      <c r="AA22" s="142" t="s">
        <v>230</v>
      </c>
      <c r="AB22" s="271"/>
      <c r="AC22" s="271">
        <v>-2346</v>
      </c>
    </row>
    <row r="23" spans="1:29" s="74" customFormat="1">
      <c r="A23" s="99" t="s">
        <v>242</v>
      </c>
      <c r="C23" s="231">
        <v>16</v>
      </c>
      <c r="E23" s="142" t="s">
        <v>230</v>
      </c>
      <c r="F23" s="142"/>
      <c r="G23" s="142" t="s">
        <v>230</v>
      </c>
      <c r="H23" s="142"/>
      <c r="I23" s="142" t="s">
        <v>230</v>
      </c>
      <c r="J23" s="142"/>
      <c r="K23" s="258" t="s">
        <v>230</v>
      </c>
      <c r="L23" s="142"/>
      <c r="M23" s="142" t="s">
        <v>230</v>
      </c>
      <c r="N23" s="142"/>
      <c r="O23" s="142" t="s">
        <v>230</v>
      </c>
      <c r="P23" s="142"/>
      <c r="Q23" s="142">
        <v>-327115</v>
      </c>
      <c r="R23" s="142"/>
      <c r="S23" s="142" t="s">
        <v>230</v>
      </c>
      <c r="T23" s="142"/>
      <c r="U23" s="142" t="s">
        <v>230</v>
      </c>
      <c r="V23" s="142"/>
      <c r="W23" s="142" t="s">
        <v>230</v>
      </c>
      <c r="X23" s="257"/>
      <c r="Y23" s="131">
        <f t="shared" si="0"/>
        <v>-327115</v>
      </c>
      <c r="Z23" s="257"/>
      <c r="AA23" s="142">
        <v>-4659</v>
      </c>
      <c r="AB23" s="271"/>
      <c r="AC23" s="271">
        <f>SUM(Q23+AA23)</f>
        <v>-331774</v>
      </c>
    </row>
    <row r="24" spans="1:29" s="74" customFormat="1">
      <c r="A24" s="99" t="s">
        <v>238</v>
      </c>
      <c r="C24" s="232"/>
      <c r="E24" s="142"/>
      <c r="F24" s="142"/>
      <c r="G24" s="142"/>
      <c r="H24" s="142"/>
      <c r="I24" s="142"/>
      <c r="J24" s="142"/>
      <c r="K24" s="258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257"/>
      <c r="Y24" s="142"/>
      <c r="Z24" s="257"/>
      <c r="AA24" s="142"/>
      <c r="AB24" s="271"/>
      <c r="AC24" s="271"/>
    </row>
    <row r="25" spans="1:29" s="74" customFormat="1">
      <c r="A25" s="99" t="s">
        <v>239</v>
      </c>
      <c r="C25" s="232"/>
      <c r="E25" s="271">
        <v>0</v>
      </c>
      <c r="F25" s="271"/>
      <c r="G25" s="271">
        <v>0</v>
      </c>
      <c r="H25" s="271"/>
      <c r="I25" s="271">
        <v>0</v>
      </c>
      <c r="J25" s="271"/>
      <c r="K25" s="271">
        <v>0</v>
      </c>
      <c r="L25" s="271"/>
      <c r="M25" s="271">
        <v>0</v>
      </c>
      <c r="N25" s="271"/>
      <c r="O25" s="271">
        <v>0</v>
      </c>
      <c r="P25" s="271"/>
      <c r="Q25" s="271">
        <v>0</v>
      </c>
      <c r="R25" s="271"/>
      <c r="S25" s="271">
        <v>0</v>
      </c>
      <c r="T25" s="271"/>
      <c r="U25" s="271">
        <v>0</v>
      </c>
      <c r="V25" s="271"/>
      <c r="W25" s="131">
        <f>SUM(S25:U25)</f>
        <v>0</v>
      </c>
      <c r="X25" s="131"/>
      <c r="Y25" s="131">
        <f>SUM(E25:U25)</f>
        <v>0</v>
      </c>
      <c r="Z25" s="131"/>
      <c r="AA25" s="271">
        <v>3000</v>
      </c>
      <c r="AB25" s="271"/>
      <c r="AC25" s="271">
        <f>SUM(Y25:AA25)</f>
        <v>3000</v>
      </c>
    </row>
    <row r="26" spans="1:29" s="74" customFormat="1">
      <c r="A26" s="99" t="s">
        <v>133</v>
      </c>
      <c r="C26" s="232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131"/>
      <c r="X26" s="131"/>
      <c r="Y26" s="131"/>
      <c r="Z26" s="131"/>
      <c r="AA26" s="271"/>
      <c r="AB26" s="271"/>
      <c r="AC26" s="271"/>
    </row>
    <row r="27" spans="1:29" s="74" customFormat="1">
      <c r="A27" s="99" t="s">
        <v>132</v>
      </c>
      <c r="C27" s="232"/>
      <c r="E27" s="271">
        <v>0</v>
      </c>
      <c r="F27" s="271"/>
      <c r="G27" s="271">
        <v>0</v>
      </c>
      <c r="H27" s="271"/>
      <c r="I27" s="271">
        <v>0</v>
      </c>
      <c r="J27" s="271"/>
      <c r="K27" s="271">
        <v>0</v>
      </c>
      <c r="L27" s="271"/>
      <c r="M27" s="271">
        <v>0</v>
      </c>
      <c r="N27" s="271"/>
      <c r="O27" s="271">
        <v>0</v>
      </c>
      <c r="P27" s="271"/>
      <c r="Q27" s="271">
        <v>-1039</v>
      </c>
      <c r="R27" s="271"/>
      <c r="S27" s="271">
        <v>0</v>
      </c>
      <c r="T27" s="271"/>
      <c r="U27" s="271">
        <v>1039</v>
      </c>
      <c r="V27" s="271"/>
      <c r="W27" s="131">
        <f>SUM(S27:U27)</f>
        <v>1039</v>
      </c>
      <c r="X27" s="131"/>
      <c r="Y27" s="131">
        <f>SUM(E27:U27)</f>
        <v>0</v>
      </c>
      <c r="Z27" s="131"/>
      <c r="AA27" s="271">
        <v>0</v>
      </c>
      <c r="AB27" s="271"/>
      <c r="AC27" s="271">
        <f>SUM(Y27:AA27)</f>
        <v>0</v>
      </c>
    </row>
    <row r="28" spans="1:29" ht="19.5" thickBot="1">
      <c r="A28" s="83" t="s">
        <v>226</v>
      </c>
      <c r="C28" s="232"/>
      <c r="E28" s="70">
        <f>SUM(E19:E27)+E16</f>
        <v>330000</v>
      </c>
      <c r="F28" s="271"/>
      <c r="G28" s="70">
        <f>SUM(G19:G27)+G16</f>
        <v>1743441</v>
      </c>
      <c r="H28" s="271"/>
      <c r="I28" s="70">
        <f>SUM(I19:I27)+I16</f>
        <v>-232747</v>
      </c>
      <c r="J28" s="271"/>
      <c r="K28" s="70">
        <f>SUM(K19:K27)+K16</f>
        <v>27810</v>
      </c>
      <c r="L28" s="271"/>
      <c r="M28" s="70">
        <f>SUM(M19:M27)+M16</f>
        <v>60000</v>
      </c>
      <c r="N28" s="271"/>
      <c r="O28" s="70">
        <f>SUM(O19:O27)+O16</f>
        <v>232747</v>
      </c>
      <c r="P28" s="271"/>
      <c r="Q28" s="70">
        <f>SUM(Q19:Q27)+Q16</f>
        <v>14698006</v>
      </c>
      <c r="R28" s="271"/>
      <c r="S28" s="70">
        <f>SUM(S19:S27)+S16</f>
        <v>162</v>
      </c>
      <c r="T28" s="271"/>
      <c r="U28" s="70">
        <f>SUM(U19:U27)+U16</f>
        <v>7005858</v>
      </c>
      <c r="V28" s="271"/>
      <c r="W28" s="273">
        <f>SUM(W16:W27)-W19</f>
        <v>7006020</v>
      </c>
      <c r="X28" s="274"/>
      <c r="Y28" s="273">
        <f>SUM(Y16:Y27)-Y19</f>
        <v>23865277</v>
      </c>
      <c r="Z28" s="274"/>
      <c r="AA28" s="70">
        <f>SUM(AA19:AA27)+AA16</f>
        <v>292477</v>
      </c>
      <c r="AB28" s="271"/>
      <c r="AC28" s="70">
        <f>SUM(AC19:AC27)+AC16</f>
        <v>24157754</v>
      </c>
    </row>
    <row r="29" spans="1:29" ht="19.5" thickTop="1">
      <c r="A29" s="112"/>
      <c r="C29" s="23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274"/>
      <c r="X29" s="274"/>
      <c r="Y29" s="274"/>
      <c r="Z29" s="274"/>
      <c r="AA29" s="73"/>
      <c r="AB29" s="73"/>
      <c r="AC29" s="73"/>
    </row>
    <row r="30" spans="1:29" s="74" customFormat="1">
      <c r="A30" s="83" t="s">
        <v>89</v>
      </c>
      <c r="C30" s="232"/>
      <c r="E30" s="271">
        <v>330000</v>
      </c>
      <c r="F30" s="271"/>
      <c r="G30" s="271">
        <v>1743441</v>
      </c>
      <c r="H30" s="271"/>
      <c r="I30" s="271">
        <v>-232747</v>
      </c>
      <c r="J30" s="271"/>
      <c r="K30" s="271">
        <v>27810</v>
      </c>
      <c r="L30" s="271"/>
      <c r="M30" s="271">
        <v>60000</v>
      </c>
      <c r="N30" s="271"/>
      <c r="O30" s="271">
        <v>232747</v>
      </c>
      <c r="P30" s="271"/>
      <c r="Q30" s="271">
        <v>15335657</v>
      </c>
      <c r="R30" s="271"/>
      <c r="S30" s="271">
        <v>-19769</v>
      </c>
      <c r="T30" s="271"/>
      <c r="U30" s="271">
        <v>6952787</v>
      </c>
      <c r="V30" s="271"/>
      <c r="W30" s="131">
        <f>SUM(S30:U30)</f>
        <v>6933018</v>
      </c>
      <c r="X30" s="131"/>
      <c r="Y30" s="131">
        <f>SUM(E30:U30)</f>
        <v>24429926</v>
      </c>
      <c r="Z30" s="274"/>
      <c r="AA30" s="271">
        <v>315198</v>
      </c>
      <c r="AB30" s="271"/>
      <c r="AC30" s="271">
        <f>SUM(Y30:AA30)</f>
        <v>24745124</v>
      </c>
    </row>
    <row r="31" spans="1:29" s="74" customFormat="1">
      <c r="A31" s="99" t="s">
        <v>55</v>
      </c>
      <c r="C31" s="232"/>
      <c r="E31" s="271">
        <v>0</v>
      </c>
      <c r="F31" s="271"/>
      <c r="G31" s="271">
        <v>0</v>
      </c>
      <c r="H31" s="271"/>
      <c r="I31" s="271">
        <v>0</v>
      </c>
      <c r="J31" s="271"/>
      <c r="K31" s="271">
        <v>0</v>
      </c>
      <c r="L31" s="271"/>
      <c r="M31" s="271">
        <v>0</v>
      </c>
      <c r="N31" s="271"/>
      <c r="O31" s="271">
        <v>0</v>
      </c>
      <c r="P31" s="271"/>
      <c r="Q31" s="271">
        <f>PL!F142</f>
        <v>1052714</v>
      </c>
      <c r="R31" s="271"/>
      <c r="S31" s="271">
        <v>0</v>
      </c>
      <c r="T31" s="271"/>
      <c r="U31" s="271">
        <v>0</v>
      </c>
      <c r="V31" s="271"/>
      <c r="W31" s="131">
        <f>SUM(S31:U31)</f>
        <v>0</v>
      </c>
      <c r="X31" s="131"/>
      <c r="Y31" s="131">
        <f>SUM(E31:U31)</f>
        <v>1052714</v>
      </c>
      <c r="Z31" s="134"/>
      <c r="AA31" s="271">
        <f>PL!F147</f>
        <v>21461</v>
      </c>
      <c r="AB31" s="271"/>
      <c r="AC31" s="271">
        <f>SUM(Y31:AA31)</f>
        <v>1074175</v>
      </c>
    </row>
    <row r="32" spans="1:29" s="74" customFormat="1">
      <c r="A32" s="99" t="s">
        <v>65</v>
      </c>
      <c r="C32" s="232"/>
      <c r="E32" s="148">
        <v>0</v>
      </c>
      <c r="F32" s="271"/>
      <c r="G32" s="148">
        <v>0</v>
      </c>
      <c r="H32" s="271"/>
      <c r="I32" s="148">
        <v>0</v>
      </c>
      <c r="J32" s="271"/>
      <c r="K32" s="148">
        <v>0</v>
      </c>
      <c r="L32" s="271"/>
      <c r="M32" s="148">
        <v>0</v>
      </c>
      <c r="N32" s="271"/>
      <c r="O32" s="148">
        <v>0</v>
      </c>
      <c r="P32" s="271"/>
      <c r="Q32" s="148">
        <v>-266</v>
      </c>
      <c r="R32" s="271"/>
      <c r="S32" s="276">
        <v>1158</v>
      </c>
      <c r="T32" s="272"/>
      <c r="U32" s="276">
        <v>-137659</v>
      </c>
      <c r="V32" s="271"/>
      <c r="W32" s="132">
        <f>SUM(S32:U32)</f>
        <v>-136501</v>
      </c>
      <c r="X32" s="131"/>
      <c r="Y32" s="132">
        <f>SUM(E32:U32)</f>
        <v>-136767</v>
      </c>
      <c r="Z32" s="135"/>
      <c r="AA32" s="148">
        <v>0</v>
      </c>
      <c r="AB32" s="271"/>
      <c r="AC32" s="148">
        <f>SUM(Y32:AA32)</f>
        <v>-136767</v>
      </c>
    </row>
    <row r="33" spans="1:29" s="74" customFormat="1">
      <c r="A33" s="99" t="s">
        <v>50</v>
      </c>
      <c r="C33" s="232"/>
      <c r="E33" s="69">
        <f>SUM(E31:E32)</f>
        <v>0</v>
      </c>
      <c r="F33" s="271"/>
      <c r="G33" s="69">
        <f>SUM(G31:G32)</f>
        <v>0</v>
      </c>
      <c r="H33" s="271"/>
      <c r="I33" s="69">
        <f>SUM(I31:I32)</f>
        <v>0</v>
      </c>
      <c r="J33" s="271"/>
      <c r="K33" s="69">
        <f>SUM(K31:K32)</f>
        <v>0</v>
      </c>
      <c r="L33" s="271"/>
      <c r="M33" s="69">
        <f>SUM(M31:M32)</f>
        <v>0</v>
      </c>
      <c r="N33" s="271"/>
      <c r="O33" s="69">
        <f>SUM(O31:O32)</f>
        <v>0</v>
      </c>
      <c r="P33" s="271"/>
      <c r="Q33" s="69">
        <f>SUM(Q31:Q32)</f>
        <v>1052448</v>
      </c>
      <c r="R33" s="271"/>
      <c r="S33" s="69">
        <f>SUM(S31:S32)</f>
        <v>1158</v>
      </c>
      <c r="T33" s="271"/>
      <c r="U33" s="69">
        <f>SUM(U31:U32)</f>
        <v>-137659</v>
      </c>
      <c r="V33" s="271"/>
      <c r="W33" s="131">
        <f>SUM(W31:W32)</f>
        <v>-136501</v>
      </c>
      <c r="X33" s="131"/>
      <c r="Y33" s="131">
        <f>SUM(Y31:Y32)</f>
        <v>915947</v>
      </c>
      <c r="Z33" s="135"/>
      <c r="AA33" s="69">
        <f>SUM(AA31:AA32)</f>
        <v>21461</v>
      </c>
      <c r="AB33" s="271"/>
      <c r="AC33" s="69">
        <f>SUM(AC31:AC32)</f>
        <v>937408</v>
      </c>
    </row>
    <row r="34" spans="1:29" s="74" customFormat="1">
      <c r="A34" s="99" t="s">
        <v>243</v>
      </c>
      <c r="C34" s="231">
        <v>15</v>
      </c>
      <c r="E34" s="271">
        <v>0</v>
      </c>
      <c r="F34" s="271"/>
      <c r="G34" s="271">
        <v>0</v>
      </c>
      <c r="H34" s="271"/>
      <c r="I34" s="67">
        <v>85</v>
      </c>
      <c r="J34" s="271"/>
      <c r="K34" s="67">
        <v>0</v>
      </c>
      <c r="L34" s="271"/>
      <c r="M34" s="67">
        <v>0</v>
      </c>
      <c r="N34" s="271"/>
      <c r="O34" s="67">
        <f>-I34</f>
        <v>-85</v>
      </c>
      <c r="P34" s="271"/>
      <c r="Q34" s="67">
        <f>-O34</f>
        <v>85</v>
      </c>
      <c r="R34" s="271"/>
      <c r="S34" s="271">
        <v>0</v>
      </c>
      <c r="T34" s="271"/>
      <c r="U34" s="271">
        <v>0</v>
      </c>
      <c r="V34" s="271"/>
      <c r="W34" s="131">
        <f>SUM(S34:U34)</f>
        <v>0</v>
      </c>
      <c r="X34" s="131"/>
      <c r="Y34" s="131">
        <f>SUM(E34:U34)</f>
        <v>85</v>
      </c>
      <c r="Z34" s="131"/>
      <c r="AA34" s="271">
        <v>0</v>
      </c>
      <c r="AB34" s="271"/>
      <c r="AC34" s="271">
        <f>SUM(Y34:AA34)</f>
        <v>85</v>
      </c>
    </row>
    <row r="35" spans="1:29" s="74" customFormat="1">
      <c r="A35" s="99" t="s">
        <v>242</v>
      </c>
      <c r="C35" s="231">
        <v>16</v>
      </c>
      <c r="E35" s="142" t="s">
        <v>230</v>
      </c>
      <c r="F35" s="142"/>
      <c r="G35" s="142" t="s">
        <v>230</v>
      </c>
      <c r="H35" s="142"/>
      <c r="I35" s="142" t="s">
        <v>230</v>
      </c>
      <c r="J35" s="142"/>
      <c r="K35" s="258" t="s">
        <v>230</v>
      </c>
      <c r="L35" s="142"/>
      <c r="M35" s="142" t="s">
        <v>230</v>
      </c>
      <c r="N35" s="142"/>
      <c r="O35" s="142" t="s">
        <v>230</v>
      </c>
      <c r="P35" s="142"/>
      <c r="Q35" s="67">
        <v>-326489</v>
      </c>
      <c r="R35" s="142"/>
      <c r="S35" s="142" t="s">
        <v>230</v>
      </c>
      <c r="T35" s="142"/>
      <c r="U35" s="142" t="s">
        <v>230</v>
      </c>
      <c r="V35" s="142"/>
      <c r="W35" s="142" t="s">
        <v>230</v>
      </c>
      <c r="X35" s="257"/>
      <c r="Y35" s="131">
        <f>SUM(E35:U35)</f>
        <v>-326489</v>
      </c>
      <c r="Z35" s="257"/>
      <c r="AA35" s="142">
        <v>-5270</v>
      </c>
      <c r="AB35" s="271"/>
      <c r="AC35" s="271">
        <f>SUM(Q35+AA35)</f>
        <v>-331759</v>
      </c>
    </row>
    <row r="36" spans="1:29" s="74" customFormat="1">
      <c r="A36" s="99" t="s">
        <v>133</v>
      </c>
      <c r="C36" s="227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271"/>
      <c r="W36" s="131"/>
      <c r="X36" s="131"/>
      <c r="Y36" s="131"/>
      <c r="Z36" s="137"/>
      <c r="AA36" s="271"/>
      <c r="AB36" s="271"/>
      <c r="AC36" s="271"/>
    </row>
    <row r="37" spans="1:29" s="74" customFormat="1">
      <c r="A37" s="99" t="s">
        <v>132</v>
      </c>
      <c r="C37" s="227"/>
      <c r="E37" s="271">
        <v>0</v>
      </c>
      <c r="F37" s="271"/>
      <c r="G37" s="271">
        <v>0</v>
      </c>
      <c r="H37" s="271"/>
      <c r="I37" s="271">
        <v>0</v>
      </c>
      <c r="J37" s="271"/>
      <c r="K37" s="271">
        <v>0</v>
      </c>
      <c r="L37" s="271"/>
      <c r="M37" s="271">
        <v>0</v>
      </c>
      <c r="N37" s="271"/>
      <c r="O37" s="271">
        <v>0</v>
      </c>
      <c r="P37" s="271"/>
      <c r="Q37" s="271">
        <v>11241</v>
      </c>
      <c r="R37" s="271"/>
      <c r="S37" s="271">
        <v>0</v>
      </c>
      <c r="T37" s="271"/>
      <c r="U37" s="272">
        <f>-Q37</f>
        <v>-11241</v>
      </c>
      <c r="V37" s="271"/>
      <c r="W37" s="131">
        <f>SUM(S37:U37)</f>
        <v>-11241</v>
      </c>
      <c r="X37" s="131"/>
      <c r="Y37" s="131">
        <f>SUM(E37:U37)</f>
        <v>0</v>
      </c>
      <c r="Z37" s="136"/>
      <c r="AA37" s="271">
        <v>0</v>
      </c>
      <c r="AB37" s="271"/>
      <c r="AC37" s="271">
        <f>SUM(Y37:AA37)</f>
        <v>0</v>
      </c>
    </row>
    <row r="38" spans="1:29" ht="19.5" thickBot="1">
      <c r="A38" s="83" t="s">
        <v>227</v>
      </c>
      <c r="E38" s="70">
        <f>SUM(E33:E37)+E30</f>
        <v>330000</v>
      </c>
      <c r="F38" s="271"/>
      <c r="G38" s="273">
        <f>SUM(G30:G37)-G33</f>
        <v>1743441</v>
      </c>
      <c r="H38" s="271"/>
      <c r="I38" s="273">
        <f>SUM(I30:I37)-I33</f>
        <v>-232662</v>
      </c>
      <c r="J38" s="271"/>
      <c r="K38" s="273">
        <f>SUM(K30:K37)-K33</f>
        <v>27810</v>
      </c>
      <c r="L38" s="271"/>
      <c r="M38" s="273">
        <f>SUM(M30:M37)-M33</f>
        <v>60000</v>
      </c>
      <c r="N38" s="271"/>
      <c r="O38" s="273">
        <f>SUM(O30:O37)-O33</f>
        <v>232662</v>
      </c>
      <c r="P38" s="271"/>
      <c r="Q38" s="273">
        <f>SUM(Q30:Q37)-Q33</f>
        <v>16072942</v>
      </c>
      <c r="R38" s="271"/>
      <c r="S38" s="273">
        <f>SUM(S30:S37)-S33</f>
        <v>-18611</v>
      </c>
      <c r="T38" s="271"/>
      <c r="U38" s="273">
        <f>SUM(U30:U37)-U33</f>
        <v>6803887</v>
      </c>
      <c r="V38" s="271"/>
      <c r="W38" s="273">
        <f>SUM(W30:W37)-W33</f>
        <v>6785276</v>
      </c>
      <c r="X38" s="274"/>
      <c r="Y38" s="273">
        <f>SUM(Y30:Y37)-Y33</f>
        <v>25019469</v>
      </c>
      <c r="Z38" s="136"/>
      <c r="AA38" s="273">
        <f>SUM(AA30:AA37)-AA33</f>
        <v>331389</v>
      </c>
      <c r="AB38" s="271"/>
      <c r="AC38" s="273">
        <f>SUM(AC30:AC37)-AC33</f>
        <v>25350858</v>
      </c>
    </row>
    <row r="39" spans="1:29" ht="19.5" thickTop="1">
      <c r="W39" s="87"/>
      <c r="X39" s="127"/>
      <c r="Y39" s="127"/>
      <c r="Z39" s="127"/>
    </row>
    <row r="40" spans="1:29">
      <c r="A40" s="111" t="s">
        <v>30</v>
      </c>
    </row>
  </sheetData>
  <mergeCells count="6">
    <mergeCell ref="E6:AC6"/>
    <mergeCell ref="M12:Q12"/>
    <mergeCell ref="R9:V9"/>
    <mergeCell ref="M13:O13"/>
    <mergeCell ref="E7:Y7"/>
    <mergeCell ref="S8:W8"/>
  </mergeCells>
  <printOptions horizontalCentered="1"/>
  <pageMargins left="0.19685039370078741" right="0" top="0.98425196850393704" bottom="0" header="0.19685039370078741" footer="0.19685039370078741"/>
  <pageSetup paperSize="9" scale="65" fitToHeight="2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showGridLines="0" view="pageBreakPreview" zoomScale="85" zoomScaleNormal="85" zoomScaleSheetLayoutView="85" workbookViewId="0"/>
  </sheetViews>
  <sheetFormatPr defaultColWidth="9.28515625" defaultRowHeight="20.100000000000001" customHeight="1"/>
  <cols>
    <col min="1" max="1" width="28.7109375" style="74" customWidth="1"/>
    <col min="2" max="2" width="1.7109375" style="74" customWidth="1"/>
    <col min="3" max="3" width="6.7109375" style="227" customWidth="1"/>
    <col min="4" max="4" width="1.7109375" style="74" customWidth="1"/>
    <col min="5" max="5" width="10.7109375" style="74" customWidth="1"/>
    <col min="6" max="6" width="1.7109375" style="74" customWidth="1"/>
    <col min="7" max="7" width="10.7109375" style="74" customWidth="1"/>
    <col min="8" max="8" width="1.7109375" style="74" customWidth="1"/>
    <col min="9" max="9" width="10.7109375" style="74" customWidth="1"/>
    <col min="10" max="10" width="1.7109375" style="74" customWidth="1"/>
    <col min="11" max="11" width="10.7109375" style="74" customWidth="1"/>
    <col min="12" max="12" width="1.7109375" style="74" customWidth="1"/>
    <col min="13" max="13" width="10.7109375" style="74" customWidth="1"/>
    <col min="14" max="14" width="1.7109375" style="74" customWidth="1"/>
    <col min="15" max="15" width="10.7109375" style="74" customWidth="1"/>
    <col min="16" max="16" width="1.7109375" style="74" customWidth="1"/>
    <col min="17" max="17" width="15.7109375" style="74" customWidth="1"/>
    <col min="18" max="18" width="1.7109375" style="74" customWidth="1"/>
    <col min="19" max="19" width="14.7109375" style="74" customWidth="1"/>
    <col min="20" max="20" width="1.7109375" style="74" customWidth="1"/>
    <col min="21" max="21" width="14.7109375" style="74" customWidth="1"/>
    <col min="22" max="22" width="1.7109375" style="74" customWidth="1"/>
    <col min="23" max="23" width="14.7109375" style="74" customWidth="1"/>
    <col min="24" max="16384" width="9.28515625" style="74"/>
  </cols>
  <sheetData>
    <row r="1" spans="1:23" ht="20.100000000000001" customHeight="1">
      <c r="A1" s="21"/>
      <c r="B1" s="80"/>
      <c r="C1" s="234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1" t="s">
        <v>44</v>
      </c>
      <c r="V1" s="80"/>
    </row>
    <row r="2" spans="1:23" ht="20.100000000000001" customHeight="1">
      <c r="A2" s="20" t="s">
        <v>87</v>
      </c>
      <c r="B2" s="80"/>
      <c r="C2" s="234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2"/>
      <c r="V2" s="80"/>
    </row>
    <row r="3" spans="1:23" ht="20.100000000000001" customHeight="1">
      <c r="A3" s="79" t="s">
        <v>73</v>
      </c>
      <c r="B3" s="72"/>
      <c r="C3" s="235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50"/>
      <c r="V3" s="72"/>
    </row>
    <row r="4" spans="1:23" ht="20.100000000000001" customHeight="1">
      <c r="A4" s="83" t="s">
        <v>229</v>
      </c>
      <c r="B4" s="72"/>
      <c r="C4" s="235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50"/>
      <c r="V4" s="72"/>
      <c r="W4" s="72"/>
    </row>
    <row r="5" spans="1:23" ht="20.100000000000001" customHeight="1">
      <c r="B5" s="84"/>
      <c r="C5" s="236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1" t="s">
        <v>66</v>
      </c>
      <c r="V5" s="84"/>
    </row>
    <row r="6" spans="1:23" s="85" customFormat="1" ht="20.100000000000001" customHeight="1">
      <c r="C6" s="230"/>
      <c r="E6" s="287" t="s">
        <v>64</v>
      </c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</row>
    <row r="7" spans="1:23" s="85" customFormat="1" ht="20.100000000000001" customHeight="1">
      <c r="C7" s="230"/>
      <c r="E7" s="86"/>
      <c r="F7" s="86"/>
      <c r="G7" s="86"/>
      <c r="H7" s="86"/>
      <c r="I7" s="86"/>
      <c r="J7" s="86"/>
      <c r="K7" s="87"/>
      <c r="L7" s="87"/>
      <c r="M7" s="87"/>
      <c r="N7" s="87"/>
      <c r="O7" s="87"/>
      <c r="P7" s="86"/>
      <c r="Q7" s="286" t="s">
        <v>49</v>
      </c>
      <c r="R7" s="286"/>
      <c r="S7" s="286"/>
      <c r="T7" s="174"/>
      <c r="U7" s="86"/>
      <c r="V7" s="89"/>
    </row>
    <row r="8" spans="1:23" s="85" customFormat="1" ht="20.100000000000001" customHeight="1">
      <c r="C8" s="230"/>
      <c r="E8" s="90"/>
      <c r="F8" s="90"/>
      <c r="G8" s="90"/>
      <c r="H8" s="90"/>
      <c r="I8" s="90"/>
      <c r="J8" s="90"/>
      <c r="K8" s="89"/>
      <c r="L8" s="89"/>
      <c r="M8" s="89"/>
      <c r="N8" s="89"/>
      <c r="O8" s="89"/>
      <c r="P8" s="90"/>
      <c r="Q8" s="286" t="s">
        <v>80</v>
      </c>
      <c r="R8" s="286"/>
      <c r="S8" s="286"/>
      <c r="T8" s="89"/>
      <c r="U8" s="90"/>
      <c r="V8" s="89"/>
    </row>
    <row r="9" spans="1:23" s="89" customFormat="1" ht="20.100000000000001" customHeight="1">
      <c r="C9" s="229"/>
      <c r="E9" s="90"/>
      <c r="F9" s="90"/>
      <c r="G9" s="90"/>
      <c r="H9" s="90"/>
      <c r="I9" s="90"/>
      <c r="J9" s="90"/>
      <c r="P9" s="90"/>
      <c r="Q9" s="91" t="s">
        <v>140</v>
      </c>
      <c r="S9" s="91"/>
      <c r="U9" s="90"/>
    </row>
    <row r="10" spans="1:23" s="89" customFormat="1" ht="20.100000000000001" customHeight="1">
      <c r="C10" s="229"/>
      <c r="E10" s="90"/>
      <c r="F10" s="90"/>
      <c r="G10" s="90"/>
      <c r="H10" s="90"/>
      <c r="I10" s="90"/>
      <c r="J10" s="90"/>
      <c r="K10" s="287" t="s">
        <v>198</v>
      </c>
      <c r="L10" s="287"/>
      <c r="M10" s="287"/>
      <c r="N10" s="287"/>
      <c r="O10" s="287"/>
      <c r="P10" s="90"/>
      <c r="Q10" s="92" t="s">
        <v>141</v>
      </c>
      <c r="S10" s="92"/>
      <c r="U10" s="90"/>
    </row>
    <row r="11" spans="1:23" s="85" customFormat="1" ht="20.100000000000001" customHeight="1">
      <c r="C11" s="230"/>
      <c r="E11" s="88" t="s">
        <v>33</v>
      </c>
      <c r="F11" s="87"/>
      <c r="G11" s="87"/>
      <c r="I11" s="87"/>
      <c r="K11" s="285" t="s">
        <v>68</v>
      </c>
      <c r="L11" s="285"/>
      <c r="M11" s="285"/>
      <c r="N11" s="92"/>
      <c r="O11" s="92"/>
      <c r="Q11" s="93" t="s">
        <v>142</v>
      </c>
      <c r="R11" s="94"/>
      <c r="S11" s="127"/>
      <c r="T11" s="94"/>
      <c r="V11" s="89"/>
    </row>
    <row r="12" spans="1:23" s="85" customFormat="1" ht="20.100000000000001" customHeight="1">
      <c r="C12" s="230"/>
      <c r="E12" s="87" t="s">
        <v>56</v>
      </c>
      <c r="F12" s="87"/>
      <c r="G12" s="87" t="s">
        <v>19</v>
      </c>
      <c r="I12" s="87"/>
      <c r="K12" s="91" t="s">
        <v>47</v>
      </c>
      <c r="L12" s="91"/>
      <c r="M12" s="91" t="s">
        <v>138</v>
      </c>
      <c r="N12" s="91"/>
      <c r="O12" s="91"/>
      <c r="Q12" s="93" t="s">
        <v>143</v>
      </c>
      <c r="R12" s="94"/>
      <c r="S12" s="127" t="s">
        <v>241</v>
      </c>
      <c r="T12" s="94"/>
      <c r="U12" s="96"/>
      <c r="V12" s="95"/>
    </row>
    <row r="13" spans="1:23" s="85" customFormat="1" ht="20.100000000000001" customHeight="1">
      <c r="C13" s="54" t="s">
        <v>0</v>
      </c>
      <c r="E13" s="269" t="s">
        <v>54</v>
      </c>
      <c r="F13" s="87"/>
      <c r="G13" s="269" t="s">
        <v>43</v>
      </c>
      <c r="I13" s="269" t="s">
        <v>67</v>
      </c>
      <c r="K13" s="268" t="s">
        <v>53</v>
      </c>
      <c r="L13" s="91"/>
      <c r="M13" s="268" t="s">
        <v>139</v>
      </c>
      <c r="N13" s="91"/>
      <c r="O13" s="268" t="s">
        <v>18</v>
      </c>
      <c r="Q13" s="97" t="s">
        <v>144</v>
      </c>
      <c r="R13" s="94"/>
      <c r="S13" s="130" t="s">
        <v>161</v>
      </c>
      <c r="T13" s="94"/>
      <c r="U13" s="98" t="s">
        <v>23</v>
      </c>
      <c r="V13" s="95"/>
    </row>
    <row r="14" spans="1:23" ht="20.100000000000001" customHeight="1">
      <c r="A14" s="83" t="s">
        <v>83</v>
      </c>
      <c r="E14" s="102">
        <v>330000</v>
      </c>
      <c r="F14" s="102"/>
      <c r="G14" s="102">
        <v>1743441</v>
      </c>
      <c r="H14" s="102"/>
      <c r="I14" s="102">
        <v>-128345</v>
      </c>
      <c r="J14" s="102"/>
      <c r="K14" s="102">
        <v>60000</v>
      </c>
      <c r="L14" s="102"/>
      <c r="M14" s="102">
        <v>128345</v>
      </c>
      <c r="N14" s="102"/>
      <c r="O14" s="102">
        <v>13426990</v>
      </c>
      <c r="P14" s="102"/>
      <c r="Q14" s="102">
        <v>7330496</v>
      </c>
      <c r="R14" s="102"/>
      <c r="S14" s="102">
        <v>7330496</v>
      </c>
      <c r="T14" s="102"/>
      <c r="U14" s="102">
        <f>SUM(E14:Q14)</f>
        <v>22890927</v>
      </c>
    </row>
    <row r="15" spans="1:23" s="90" customFormat="1" ht="20.100000000000001" customHeight="1">
      <c r="A15" s="99" t="s">
        <v>55</v>
      </c>
      <c r="C15" s="228"/>
      <c r="E15" s="102">
        <v>0</v>
      </c>
      <c r="F15" s="102"/>
      <c r="G15" s="102">
        <v>0</v>
      </c>
      <c r="H15" s="102"/>
      <c r="I15" s="102">
        <v>0</v>
      </c>
      <c r="J15" s="102"/>
      <c r="K15" s="102">
        <v>0</v>
      </c>
      <c r="L15" s="102"/>
      <c r="M15" s="102">
        <v>0</v>
      </c>
      <c r="N15" s="102"/>
      <c r="O15" s="102">
        <v>760546</v>
      </c>
      <c r="P15" s="102"/>
      <c r="Q15" s="102">
        <v>0</v>
      </c>
      <c r="R15" s="102"/>
      <c r="S15" s="102">
        <v>0</v>
      </c>
      <c r="T15" s="102"/>
      <c r="U15" s="102">
        <f>SUM(E15:O15,S15)</f>
        <v>760546</v>
      </c>
    </row>
    <row r="16" spans="1:23" ht="20.100000000000001" customHeight="1">
      <c r="A16" s="99" t="s">
        <v>65</v>
      </c>
      <c r="E16" s="102">
        <v>0</v>
      </c>
      <c r="F16" s="102"/>
      <c r="G16" s="102">
        <v>0</v>
      </c>
      <c r="H16" s="102"/>
      <c r="I16" s="102">
        <v>0</v>
      </c>
      <c r="J16" s="102"/>
      <c r="K16" s="102">
        <v>0</v>
      </c>
      <c r="L16" s="102"/>
      <c r="M16" s="102">
        <v>0</v>
      </c>
      <c r="N16" s="102"/>
      <c r="O16" s="102">
        <v>0</v>
      </c>
      <c r="P16" s="102"/>
      <c r="Q16" s="102">
        <v>-329484</v>
      </c>
      <c r="R16" s="102"/>
      <c r="S16" s="133">
        <f>SUM(Q16:R16)</f>
        <v>-329484</v>
      </c>
      <c r="T16" s="102"/>
      <c r="U16" s="102">
        <f>SUM(E16:O16,S16)</f>
        <v>-329484</v>
      </c>
    </row>
    <row r="17" spans="1:21" s="90" customFormat="1" ht="20.100000000000001" customHeight="1">
      <c r="A17" s="99" t="s">
        <v>50</v>
      </c>
      <c r="C17" s="228"/>
      <c r="E17" s="110">
        <f>SUM(E15:E16)</f>
        <v>0</v>
      </c>
      <c r="F17" s="102"/>
      <c r="G17" s="110">
        <f>SUM(G15:G16)</f>
        <v>0</v>
      </c>
      <c r="H17" s="102"/>
      <c r="I17" s="110">
        <f>SUM(I15:I16)</f>
        <v>0</v>
      </c>
      <c r="J17" s="102"/>
      <c r="K17" s="110">
        <f>SUM(K15:K16)</f>
        <v>0</v>
      </c>
      <c r="L17" s="102"/>
      <c r="M17" s="110">
        <f>SUM(M15:M16)</f>
        <v>0</v>
      </c>
      <c r="N17" s="102"/>
      <c r="O17" s="110">
        <f>SUM(O15:O16)</f>
        <v>760546</v>
      </c>
      <c r="P17" s="102"/>
      <c r="Q17" s="110">
        <f>SUM(Q15:Q16)</f>
        <v>-329484</v>
      </c>
      <c r="R17" s="102"/>
      <c r="S17" s="110">
        <f>SUM(S15:S16)</f>
        <v>-329484</v>
      </c>
      <c r="T17" s="102"/>
      <c r="U17" s="110">
        <f>SUM(U15:U16)</f>
        <v>431062</v>
      </c>
    </row>
    <row r="18" spans="1:21" s="90" customFormat="1" ht="20.100000000000001" customHeight="1">
      <c r="A18" s="99" t="s">
        <v>67</v>
      </c>
      <c r="C18" s="231">
        <v>15</v>
      </c>
      <c r="E18" s="102">
        <v>0</v>
      </c>
      <c r="F18" s="102"/>
      <c r="G18" s="102">
        <v>0</v>
      </c>
      <c r="H18" s="102"/>
      <c r="I18" s="102">
        <v>-104402</v>
      </c>
      <c r="J18" s="102"/>
      <c r="K18" s="102">
        <v>0</v>
      </c>
      <c r="L18" s="102"/>
      <c r="M18" s="102">
        <v>104402</v>
      </c>
      <c r="N18" s="102"/>
      <c r="O18" s="102">
        <v>-104402</v>
      </c>
      <c r="P18" s="102"/>
      <c r="Q18" s="102">
        <v>0</v>
      </c>
      <c r="R18" s="102"/>
      <c r="S18" s="133">
        <f>SUM(Q18:R18)</f>
        <v>0</v>
      </c>
      <c r="T18" s="102"/>
      <c r="U18" s="102">
        <f>SUM(E18:O18,S18)</f>
        <v>-104402</v>
      </c>
    </row>
    <row r="19" spans="1:21" s="90" customFormat="1" ht="20.100000000000001" customHeight="1">
      <c r="A19" s="99" t="s">
        <v>242</v>
      </c>
      <c r="C19" s="231">
        <v>16</v>
      </c>
      <c r="E19" s="102">
        <v>0</v>
      </c>
      <c r="F19" s="102"/>
      <c r="G19" s="102">
        <v>0</v>
      </c>
      <c r="H19" s="102"/>
      <c r="I19" s="102">
        <v>0</v>
      </c>
      <c r="J19" s="102"/>
      <c r="K19" s="102">
        <v>0</v>
      </c>
      <c r="L19" s="102"/>
      <c r="M19" s="102">
        <v>0</v>
      </c>
      <c r="N19" s="102"/>
      <c r="O19" s="102">
        <v>-327115</v>
      </c>
      <c r="P19" s="102"/>
      <c r="Q19" s="102">
        <v>0</v>
      </c>
      <c r="R19" s="102"/>
      <c r="S19" s="102">
        <v>0</v>
      </c>
      <c r="T19" s="102"/>
      <c r="U19" s="102">
        <v>-327115</v>
      </c>
    </row>
    <row r="20" spans="1:21" ht="20.100000000000001" customHeight="1">
      <c r="A20" s="99" t="s">
        <v>133</v>
      </c>
      <c r="C20" s="230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33"/>
      <c r="T20" s="102"/>
      <c r="U20" s="102"/>
    </row>
    <row r="21" spans="1:21" ht="20.100000000000001" customHeight="1">
      <c r="A21" s="99" t="s">
        <v>132</v>
      </c>
      <c r="C21" s="230"/>
      <c r="E21" s="102">
        <v>0</v>
      </c>
      <c r="F21" s="102"/>
      <c r="G21" s="102">
        <v>0</v>
      </c>
      <c r="H21" s="102"/>
      <c r="I21" s="102">
        <v>0</v>
      </c>
      <c r="J21" s="102"/>
      <c r="K21" s="102">
        <v>0</v>
      </c>
      <c r="L21" s="102"/>
      <c r="M21" s="102">
        <v>0</v>
      </c>
      <c r="N21" s="102"/>
      <c r="O21" s="102">
        <v>-1039</v>
      </c>
      <c r="P21" s="102"/>
      <c r="Q21" s="102">
        <v>1039</v>
      </c>
      <c r="R21" s="102"/>
      <c r="S21" s="133">
        <f>SUM(Q21:R21)</f>
        <v>1039</v>
      </c>
      <c r="T21" s="102"/>
      <c r="U21" s="102">
        <f>SUM(E21:O21,S21)</f>
        <v>0</v>
      </c>
    </row>
    <row r="22" spans="1:21" ht="20.100000000000001" customHeight="1" thickBot="1">
      <c r="A22" s="83" t="s">
        <v>226</v>
      </c>
      <c r="C22" s="230"/>
      <c r="E22" s="31">
        <f>SUM(E14:E21)-E17</f>
        <v>330000</v>
      </c>
      <c r="F22" s="102"/>
      <c r="G22" s="31">
        <f>SUM(G14:G21)-G17</f>
        <v>1743441</v>
      </c>
      <c r="H22" s="102"/>
      <c r="I22" s="31">
        <f>SUM(I14:I21)-I17</f>
        <v>-232747</v>
      </c>
      <c r="J22" s="102"/>
      <c r="K22" s="31">
        <f>SUM(K14:K21)-K17</f>
        <v>60000</v>
      </c>
      <c r="L22" s="102"/>
      <c r="M22" s="31">
        <f>SUM(M14:M21)-M17</f>
        <v>232747</v>
      </c>
      <c r="N22" s="102"/>
      <c r="O22" s="31">
        <f>SUM(O14:O21)-O17</f>
        <v>13754980</v>
      </c>
      <c r="P22" s="102"/>
      <c r="Q22" s="31">
        <f>SUM(Q14:Q21)-Q17</f>
        <v>7002051</v>
      </c>
      <c r="R22" s="102"/>
      <c r="S22" s="31">
        <f>SUM(S14:S21)-S17</f>
        <v>7002051</v>
      </c>
      <c r="T22" s="102"/>
      <c r="U22" s="31">
        <f>SUM(U14:U21)-U17</f>
        <v>22890472</v>
      </c>
    </row>
    <row r="23" spans="1:21" ht="20.100000000000001" customHeight="1" thickTop="1">
      <c r="A23" s="75"/>
      <c r="C23" s="230"/>
      <c r="E23" s="100"/>
      <c r="F23" s="101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</row>
    <row r="24" spans="1:21" ht="20.100000000000001" customHeight="1">
      <c r="A24" s="83" t="s">
        <v>89</v>
      </c>
      <c r="C24" s="230"/>
      <c r="E24" s="102">
        <v>330000</v>
      </c>
      <c r="F24" s="102"/>
      <c r="G24" s="102">
        <v>1743441</v>
      </c>
      <c r="H24" s="102"/>
      <c r="I24" s="102">
        <v>-232747</v>
      </c>
      <c r="J24" s="102"/>
      <c r="K24" s="102">
        <v>60000</v>
      </c>
      <c r="L24" s="102"/>
      <c r="M24" s="102">
        <v>232747</v>
      </c>
      <c r="N24" s="102"/>
      <c r="O24" s="102">
        <v>14473468</v>
      </c>
      <c r="P24" s="102"/>
      <c r="Q24" s="102">
        <v>6969122</v>
      </c>
      <c r="R24" s="102"/>
      <c r="S24" s="133">
        <f>SUM(Q24:R24)</f>
        <v>6969122</v>
      </c>
      <c r="T24" s="102"/>
      <c r="U24" s="102">
        <f>SUM(E24:O24,S24)</f>
        <v>23576031</v>
      </c>
    </row>
    <row r="25" spans="1:21" s="90" customFormat="1" ht="20.100000000000001" customHeight="1">
      <c r="A25" s="99" t="s">
        <v>55</v>
      </c>
      <c r="C25" s="229"/>
      <c r="E25" s="102">
        <v>0</v>
      </c>
      <c r="F25" s="102"/>
      <c r="G25" s="102">
        <v>0</v>
      </c>
      <c r="H25" s="102"/>
      <c r="I25" s="102">
        <v>0</v>
      </c>
      <c r="J25" s="102"/>
      <c r="K25" s="102">
        <v>0</v>
      </c>
      <c r="L25" s="102"/>
      <c r="M25" s="102">
        <v>0</v>
      </c>
      <c r="N25" s="102"/>
      <c r="O25" s="102">
        <f>PL!J112</f>
        <v>1021308</v>
      </c>
      <c r="P25" s="102"/>
      <c r="Q25" s="102">
        <v>0</v>
      </c>
      <c r="R25" s="102"/>
      <c r="S25" s="102">
        <v>0</v>
      </c>
      <c r="T25" s="102"/>
      <c r="U25" s="102">
        <f>SUM(E25:O25,S25)</f>
        <v>1021308</v>
      </c>
    </row>
    <row r="26" spans="1:21" ht="20.100000000000001" customHeight="1">
      <c r="A26" s="99" t="s">
        <v>65</v>
      </c>
      <c r="C26" s="230"/>
      <c r="E26" s="102">
        <v>0</v>
      </c>
      <c r="F26" s="102"/>
      <c r="G26" s="102">
        <v>0</v>
      </c>
      <c r="H26" s="102"/>
      <c r="I26" s="102">
        <v>0</v>
      </c>
      <c r="J26" s="102">
        <v>0</v>
      </c>
      <c r="K26" s="102">
        <v>0</v>
      </c>
      <c r="L26" s="102"/>
      <c r="M26" s="102">
        <v>0</v>
      </c>
      <c r="N26" s="102"/>
      <c r="O26" s="102">
        <v>0</v>
      </c>
      <c r="P26" s="102"/>
      <c r="Q26" s="102">
        <v>-140449</v>
      </c>
      <c r="R26" s="102"/>
      <c r="S26" s="133">
        <f>SUM(Q26:R26)</f>
        <v>-140449</v>
      </c>
      <c r="T26" s="102"/>
      <c r="U26" s="102">
        <f>SUM(E26:O26,S26)</f>
        <v>-140449</v>
      </c>
    </row>
    <row r="27" spans="1:21" s="90" customFormat="1" ht="20.100000000000001" customHeight="1">
      <c r="A27" s="99" t="s">
        <v>50</v>
      </c>
      <c r="C27" s="229"/>
      <c r="E27" s="110">
        <f>SUM(E25:E26)</f>
        <v>0</v>
      </c>
      <c r="F27" s="102"/>
      <c r="G27" s="110">
        <f>SUM(G25:G26)</f>
        <v>0</v>
      </c>
      <c r="H27" s="102"/>
      <c r="I27" s="110">
        <f>SUM(I25:I26)</f>
        <v>0</v>
      </c>
      <c r="J27" s="102"/>
      <c r="K27" s="110">
        <f>SUM(K25:K26)</f>
        <v>0</v>
      </c>
      <c r="L27" s="102"/>
      <c r="M27" s="110">
        <f>SUM(M25:M26)</f>
        <v>0</v>
      </c>
      <c r="N27" s="102"/>
      <c r="O27" s="110">
        <f>SUM(O25:O26)</f>
        <v>1021308</v>
      </c>
      <c r="P27" s="102"/>
      <c r="Q27" s="110">
        <f>SUM(Q25:Q26)</f>
        <v>-140449</v>
      </c>
      <c r="R27" s="102"/>
      <c r="S27" s="110">
        <f>SUM(S25:S26)</f>
        <v>-140449</v>
      </c>
      <c r="T27" s="102"/>
      <c r="U27" s="110">
        <f>SUM(U25:U26)</f>
        <v>880859</v>
      </c>
    </row>
    <row r="28" spans="1:21" s="90" customFormat="1" ht="20.100000000000001" customHeight="1">
      <c r="A28" s="99" t="s">
        <v>243</v>
      </c>
      <c r="C28" s="278">
        <v>15</v>
      </c>
      <c r="E28" s="102">
        <v>0</v>
      </c>
      <c r="F28" s="102"/>
      <c r="G28" s="102">
        <v>0</v>
      </c>
      <c r="H28" s="102"/>
      <c r="I28" s="102">
        <v>85</v>
      </c>
      <c r="J28" s="102"/>
      <c r="K28" s="102">
        <v>0</v>
      </c>
      <c r="L28" s="102"/>
      <c r="M28" s="102">
        <f>-I28</f>
        <v>-85</v>
      </c>
      <c r="N28" s="102"/>
      <c r="O28" s="102">
        <f>-M28</f>
        <v>85</v>
      </c>
      <c r="P28" s="102"/>
      <c r="Q28" s="102">
        <v>0</v>
      </c>
      <c r="R28" s="102"/>
      <c r="S28" s="102">
        <v>0</v>
      </c>
      <c r="T28" s="102"/>
      <c r="U28" s="102">
        <f>SUM(E28:O28,S28)</f>
        <v>85</v>
      </c>
    </row>
    <row r="29" spans="1:21" s="90" customFormat="1" ht="20.100000000000001" customHeight="1">
      <c r="A29" s="99" t="s">
        <v>242</v>
      </c>
      <c r="C29" s="231">
        <v>16</v>
      </c>
      <c r="E29" s="102">
        <v>0</v>
      </c>
      <c r="F29" s="102"/>
      <c r="G29" s="102">
        <v>0</v>
      </c>
      <c r="H29" s="102"/>
      <c r="I29" s="102">
        <v>0</v>
      </c>
      <c r="J29" s="102"/>
      <c r="K29" s="102">
        <v>0</v>
      </c>
      <c r="L29" s="102"/>
      <c r="M29" s="102">
        <v>0</v>
      </c>
      <c r="N29" s="102"/>
      <c r="O29" s="102">
        <f>-326489</f>
        <v>-326489</v>
      </c>
      <c r="P29" s="102"/>
      <c r="Q29" s="102">
        <v>0</v>
      </c>
      <c r="R29" s="102"/>
      <c r="S29" s="102">
        <v>0</v>
      </c>
      <c r="T29" s="102"/>
      <c r="U29" s="102">
        <f>SUM(E29:O29,S29)</f>
        <v>-326489</v>
      </c>
    </row>
    <row r="30" spans="1:21" ht="20.100000000000001" customHeight="1">
      <c r="A30" s="99" t="s">
        <v>133</v>
      </c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33"/>
      <c r="T30" s="102"/>
      <c r="U30" s="102"/>
    </row>
    <row r="31" spans="1:21" ht="20.100000000000001" customHeight="1">
      <c r="A31" s="99" t="s">
        <v>132</v>
      </c>
      <c r="E31" s="102">
        <v>0</v>
      </c>
      <c r="F31" s="102"/>
      <c r="G31" s="102">
        <v>0</v>
      </c>
      <c r="H31" s="102"/>
      <c r="I31" s="102">
        <v>0</v>
      </c>
      <c r="J31" s="102"/>
      <c r="K31" s="102">
        <v>0</v>
      </c>
      <c r="L31" s="102"/>
      <c r="M31" s="102">
        <v>0</v>
      </c>
      <c r="N31" s="102"/>
      <c r="O31" s="102">
        <v>11241</v>
      </c>
      <c r="P31" s="102"/>
      <c r="Q31" s="102">
        <f>-O31</f>
        <v>-11241</v>
      </c>
      <c r="R31" s="102"/>
      <c r="S31" s="133">
        <f>SUM(Q31:R31)</f>
        <v>-11241</v>
      </c>
      <c r="T31" s="102"/>
      <c r="U31" s="102">
        <f>SUM(E31:O31,S31)</f>
        <v>0</v>
      </c>
    </row>
    <row r="32" spans="1:21" ht="20.100000000000001" customHeight="1" thickBot="1">
      <c r="A32" s="83" t="s">
        <v>227</v>
      </c>
      <c r="E32" s="31">
        <f>SUM(E24:E31)-E27</f>
        <v>330000</v>
      </c>
      <c r="F32" s="102"/>
      <c r="G32" s="31">
        <f>SUM(G24:G31)-G27</f>
        <v>1743441</v>
      </c>
      <c r="H32" s="102"/>
      <c r="I32" s="31">
        <f>SUM(I24:I31)-I27</f>
        <v>-232662</v>
      </c>
      <c r="J32" s="102"/>
      <c r="K32" s="31">
        <f>SUM(K24:K31)-K27</f>
        <v>60000</v>
      </c>
      <c r="L32" s="102"/>
      <c r="M32" s="31">
        <f>SUM(M24:M31)-M27</f>
        <v>232662</v>
      </c>
      <c r="N32" s="102"/>
      <c r="O32" s="31">
        <f>SUM(O24:O31)-O27</f>
        <v>15179613</v>
      </c>
      <c r="P32" s="102"/>
      <c r="Q32" s="31">
        <f>SUM(Q24:Q31)-Q27</f>
        <v>6817432</v>
      </c>
      <c r="R32" s="102"/>
      <c r="S32" s="31">
        <f>SUM(S24:S31)-S27</f>
        <v>6817432</v>
      </c>
      <c r="T32" s="102"/>
      <c r="U32" s="31">
        <f>SUM(U24:U31)-U27</f>
        <v>24130486</v>
      </c>
    </row>
    <row r="33" spans="1:3" ht="20.100000000000001" customHeight="1" thickTop="1"/>
    <row r="34" spans="1:3" ht="20.100000000000001" customHeight="1">
      <c r="A34" s="111" t="s">
        <v>30</v>
      </c>
    </row>
    <row r="35" spans="1:3" s="265" customFormat="1" ht="20.100000000000001" customHeight="1">
      <c r="C35" s="266"/>
    </row>
  </sheetData>
  <mergeCells count="5">
    <mergeCell ref="K10:O10"/>
    <mergeCell ref="E6:U6"/>
    <mergeCell ref="K11:M11"/>
    <mergeCell ref="Q7:S7"/>
    <mergeCell ref="Q8:S8"/>
  </mergeCells>
  <printOptions horizontalCentered="1"/>
  <pageMargins left="0.19685039370078741" right="0" top="0.55118110236220474" bottom="0.19685039370078741" header="0.19685039370078741" footer="0.19685039370078741"/>
  <pageSetup paperSize="9" scale="80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1"/>
  <sheetViews>
    <sheetView showGridLines="0" view="pageBreakPreview" zoomScaleNormal="90" zoomScaleSheetLayoutView="100" workbookViewId="0"/>
  </sheetViews>
  <sheetFormatPr defaultColWidth="10.7109375" defaultRowHeight="18.75"/>
  <cols>
    <col min="1" max="2" width="20.7109375" style="178" customWidth="1"/>
    <col min="3" max="3" width="1.7109375" style="178" customWidth="1"/>
    <col min="4" max="4" width="6.7109375" style="176" customWidth="1"/>
    <col min="5" max="5" width="1.7109375" style="176" customWidth="1"/>
    <col min="6" max="6" width="10.7109375" style="177" customWidth="1"/>
    <col min="7" max="7" width="1.7109375" style="175" customWidth="1"/>
    <col min="8" max="8" width="10.7109375" style="177" customWidth="1"/>
    <col min="9" max="9" width="1.7109375" style="175" customWidth="1"/>
    <col min="10" max="10" width="10.7109375" style="177" customWidth="1"/>
    <col min="11" max="11" width="1.7109375" style="178" customWidth="1"/>
    <col min="12" max="12" width="10.7109375" style="177" customWidth="1"/>
    <col min="13" max="13" width="1.7109375" style="180" customWidth="1"/>
    <col min="14" max="16384" width="10.7109375" style="178"/>
  </cols>
  <sheetData>
    <row r="1" spans="1:14">
      <c r="A1" s="175"/>
      <c r="B1" s="175"/>
      <c r="C1" s="175"/>
      <c r="L1" s="179" t="s">
        <v>44</v>
      </c>
    </row>
    <row r="2" spans="1:14">
      <c r="A2" s="181" t="s">
        <v>87</v>
      </c>
      <c r="B2" s="182"/>
      <c r="C2" s="182"/>
      <c r="D2" s="183"/>
      <c r="E2" s="183"/>
      <c r="F2" s="184"/>
      <c r="G2" s="185"/>
      <c r="H2" s="184"/>
      <c r="I2" s="185"/>
      <c r="J2" s="184"/>
      <c r="K2" s="182"/>
      <c r="L2" s="184"/>
    </row>
    <row r="3" spans="1:14">
      <c r="A3" s="181" t="s">
        <v>11</v>
      </c>
      <c r="B3" s="182"/>
      <c r="C3" s="182"/>
      <c r="D3" s="183"/>
      <c r="E3" s="183"/>
      <c r="F3" s="184"/>
      <c r="G3" s="185"/>
      <c r="H3" s="184"/>
      <c r="I3" s="185"/>
      <c r="J3" s="184"/>
      <c r="K3" s="182"/>
      <c r="L3" s="184"/>
    </row>
    <row r="4" spans="1:14">
      <c r="A4" s="186" t="s">
        <v>228</v>
      </c>
      <c r="B4" s="182"/>
      <c r="C4" s="182"/>
      <c r="D4" s="183"/>
      <c r="E4" s="183"/>
      <c r="F4" s="184"/>
      <c r="G4" s="185"/>
      <c r="H4" s="184"/>
      <c r="I4" s="185"/>
      <c r="J4" s="184"/>
      <c r="K4" s="182"/>
      <c r="L4" s="184"/>
    </row>
    <row r="5" spans="1:14">
      <c r="A5" s="186"/>
      <c r="B5" s="182"/>
      <c r="C5" s="182"/>
      <c r="D5" s="183"/>
      <c r="E5" s="183"/>
      <c r="F5" s="184"/>
      <c r="G5" s="185"/>
      <c r="H5" s="184"/>
      <c r="I5" s="185"/>
      <c r="J5" s="184"/>
      <c r="K5" s="182"/>
      <c r="L5" s="179" t="s">
        <v>66</v>
      </c>
    </row>
    <row r="6" spans="1:14">
      <c r="A6" s="182"/>
      <c r="B6" s="182"/>
      <c r="C6" s="182"/>
      <c r="D6" s="183"/>
      <c r="E6" s="183"/>
      <c r="F6" s="288" t="str">
        <f>"30 มิถุนายน"</f>
        <v>30 มิถุนายน</v>
      </c>
      <c r="G6" s="288"/>
      <c r="H6" s="288"/>
      <c r="I6" s="187"/>
      <c r="J6" s="288" t="s">
        <v>24</v>
      </c>
      <c r="K6" s="288"/>
      <c r="L6" s="288"/>
      <c r="M6" s="179"/>
    </row>
    <row r="7" spans="1:14">
      <c r="D7" s="188"/>
      <c r="E7" s="189"/>
      <c r="F7" s="190" t="s">
        <v>88</v>
      </c>
      <c r="G7" s="191"/>
      <c r="H7" s="190" t="s">
        <v>82</v>
      </c>
      <c r="I7" s="191"/>
      <c r="J7" s="190" t="s">
        <v>88</v>
      </c>
      <c r="K7" s="192"/>
      <c r="L7" s="192">
        <v>2565</v>
      </c>
    </row>
    <row r="8" spans="1:14">
      <c r="A8" s="186" t="s">
        <v>20</v>
      </c>
      <c r="B8" s="193"/>
      <c r="C8" s="193"/>
      <c r="D8" s="194"/>
      <c r="E8" s="194"/>
      <c r="F8" s="195"/>
      <c r="G8" s="196"/>
      <c r="H8" s="195"/>
      <c r="I8" s="196"/>
      <c r="J8" s="195"/>
      <c r="K8" s="197"/>
      <c r="L8" s="195"/>
    </row>
    <row r="9" spans="1:14">
      <c r="A9" s="198" t="s">
        <v>167</v>
      </c>
      <c r="B9" s="198"/>
      <c r="C9" s="198"/>
      <c r="D9" s="198"/>
      <c r="E9" s="198"/>
      <c r="F9" s="199">
        <f>PL!F110</f>
        <v>1268825</v>
      </c>
      <c r="G9" s="199"/>
      <c r="H9" s="199">
        <f>PL!H110</f>
        <v>989407</v>
      </c>
      <c r="I9" s="199"/>
      <c r="J9" s="199">
        <f>PL!J110</f>
        <v>1197423</v>
      </c>
      <c r="K9" s="199"/>
      <c r="L9" s="199">
        <f>PL!L110</f>
        <v>902402</v>
      </c>
    </row>
    <row r="10" spans="1:14">
      <c r="A10" s="198" t="s">
        <v>215</v>
      </c>
      <c r="B10" s="198"/>
      <c r="C10" s="198"/>
      <c r="D10" s="198"/>
      <c r="E10" s="198"/>
      <c r="F10" s="199"/>
      <c r="G10" s="199"/>
      <c r="H10" s="199"/>
      <c r="I10" s="199"/>
      <c r="J10" s="199"/>
      <c r="K10" s="199"/>
      <c r="L10" s="199"/>
    </row>
    <row r="11" spans="1:14">
      <c r="A11" s="198" t="s">
        <v>168</v>
      </c>
      <c r="B11" s="198"/>
      <c r="C11" s="198"/>
      <c r="D11" s="198"/>
      <c r="E11" s="198"/>
      <c r="F11" s="199"/>
      <c r="G11" s="199"/>
      <c r="H11" s="199"/>
      <c r="I11" s="199"/>
      <c r="J11" s="179"/>
      <c r="K11" s="199"/>
      <c r="L11" s="179"/>
    </row>
    <row r="12" spans="1:14" s="197" customFormat="1">
      <c r="A12" s="178" t="s">
        <v>70</v>
      </c>
      <c r="D12" s="194"/>
      <c r="E12" s="194"/>
      <c r="F12" s="199">
        <v>69033</v>
      </c>
      <c r="G12" s="199"/>
      <c r="H12" s="179">
        <v>80295</v>
      </c>
      <c r="I12" s="179"/>
      <c r="J12" s="179">
        <v>53723</v>
      </c>
      <c r="K12" s="179"/>
      <c r="L12" s="179">
        <v>46316</v>
      </c>
    </row>
    <row r="13" spans="1:14" s="197" customFormat="1">
      <c r="A13" s="178" t="s">
        <v>146</v>
      </c>
      <c r="D13" s="194"/>
      <c r="E13" s="194"/>
      <c r="F13" s="199">
        <v>13078</v>
      </c>
      <c r="G13" s="199"/>
      <c r="H13" s="179">
        <v>10943</v>
      </c>
      <c r="I13" s="179"/>
      <c r="J13" s="179">
        <v>10818</v>
      </c>
      <c r="K13" s="179"/>
      <c r="L13" s="179">
        <v>9035</v>
      </c>
      <c r="M13" s="196"/>
      <c r="N13" s="196"/>
    </row>
    <row r="14" spans="1:14" s="197" customFormat="1">
      <c r="A14" s="178" t="s">
        <v>272</v>
      </c>
      <c r="D14" s="194"/>
      <c r="E14" s="194"/>
      <c r="F14" s="199">
        <v>7506</v>
      </c>
      <c r="G14" s="199"/>
      <c r="H14" s="259">
        <v>-40416</v>
      </c>
      <c r="I14" s="179"/>
      <c r="J14" s="179">
        <v>7800</v>
      </c>
      <c r="K14" s="179"/>
      <c r="L14" s="179">
        <v>-41119</v>
      </c>
      <c r="M14" s="196"/>
      <c r="N14" s="196"/>
    </row>
    <row r="15" spans="1:14" s="197" customFormat="1">
      <c r="A15" s="178" t="s">
        <v>254</v>
      </c>
      <c r="D15" s="194"/>
      <c r="E15" s="194"/>
      <c r="F15" s="199">
        <v>-580</v>
      </c>
      <c r="G15" s="199"/>
      <c r="H15" s="199">
        <v>0</v>
      </c>
      <c r="I15" s="199"/>
      <c r="J15" s="199">
        <v>0</v>
      </c>
      <c r="K15" s="199"/>
      <c r="L15" s="199">
        <v>0</v>
      </c>
      <c r="M15" s="196"/>
      <c r="N15" s="196"/>
    </row>
    <row r="16" spans="1:14" s="197" customFormat="1">
      <c r="A16" s="178" t="s">
        <v>147</v>
      </c>
      <c r="D16" s="194"/>
      <c r="E16" s="194"/>
      <c r="F16" s="199">
        <v>104</v>
      </c>
      <c r="G16" s="199"/>
      <c r="H16" s="179">
        <v>86</v>
      </c>
      <c r="I16" s="179"/>
      <c r="J16" s="179">
        <v>3387</v>
      </c>
      <c r="K16" s="179"/>
      <c r="L16" s="179">
        <v>3936</v>
      </c>
    </row>
    <row r="17" spans="1:14" s="197" customFormat="1">
      <c r="A17" s="178" t="s">
        <v>211</v>
      </c>
      <c r="D17" s="194"/>
      <c r="E17" s="194"/>
      <c r="F17" s="179">
        <v>20425</v>
      </c>
      <c r="G17" s="199"/>
      <c r="H17" s="179">
        <v>791</v>
      </c>
      <c r="I17" s="179"/>
      <c r="J17" s="179">
        <v>0</v>
      </c>
      <c r="K17" s="179"/>
      <c r="L17" s="179" t="s">
        <v>230</v>
      </c>
    </row>
    <row r="18" spans="1:14" s="197" customFormat="1">
      <c r="A18" s="260" t="s">
        <v>237</v>
      </c>
      <c r="D18" s="194"/>
      <c r="E18" s="194"/>
      <c r="F18" s="199">
        <v>0</v>
      </c>
      <c r="G18" s="199"/>
      <c r="H18" s="179">
        <v>29688</v>
      </c>
      <c r="I18" s="179"/>
      <c r="J18" s="179">
        <v>0</v>
      </c>
      <c r="K18" s="179"/>
      <c r="L18" s="179">
        <v>29688</v>
      </c>
    </row>
    <row r="19" spans="1:14" s="196" customFormat="1">
      <c r="A19" s="175" t="s">
        <v>222</v>
      </c>
      <c r="D19" s="200"/>
      <c r="E19" s="200"/>
      <c r="F19" s="199">
        <v>0</v>
      </c>
      <c r="G19" s="199"/>
      <c r="H19" s="199">
        <v>3794</v>
      </c>
      <c r="I19" s="199"/>
      <c r="J19" s="199">
        <v>0</v>
      </c>
      <c r="K19" s="199"/>
      <c r="L19" s="199">
        <v>3794</v>
      </c>
    </row>
    <row r="20" spans="1:14" s="196" customFormat="1">
      <c r="A20" s="175" t="s">
        <v>264</v>
      </c>
      <c r="D20" s="200"/>
      <c r="E20" s="200"/>
      <c r="F20" s="199">
        <v>856</v>
      </c>
      <c r="G20" s="199"/>
      <c r="H20" s="199">
        <v>0</v>
      </c>
      <c r="I20" s="199"/>
      <c r="J20" s="199">
        <v>856</v>
      </c>
      <c r="K20" s="199"/>
      <c r="L20" s="199">
        <v>0</v>
      </c>
    </row>
    <row r="21" spans="1:14">
      <c r="A21" s="178" t="s">
        <v>249</v>
      </c>
      <c r="E21" s="194"/>
      <c r="F21" s="199">
        <v>-5603</v>
      </c>
      <c r="G21" s="199"/>
      <c r="H21" s="199">
        <v>-62</v>
      </c>
      <c r="I21" s="199"/>
      <c r="J21" s="179">
        <v>-5600</v>
      </c>
      <c r="K21" s="199"/>
      <c r="L21" s="179">
        <v>-65</v>
      </c>
    </row>
    <row r="22" spans="1:14" s="224" customFormat="1">
      <c r="A22" s="224" t="s">
        <v>236</v>
      </c>
      <c r="D22" s="176"/>
      <c r="E22" s="261"/>
      <c r="F22" s="262">
        <v>150</v>
      </c>
      <c r="G22" s="262"/>
      <c r="H22" s="262">
        <v>5168</v>
      </c>
      <c r="I22" s="262"/>
      <c r="J22" s="262">
        <v>150</v>
      </c>
      <c r="K22" s="262"/>
      <c r="L22" s="262">
        <v>5168</v>
      </c>
      <c r="M22" s="180"/>
    </row>
    <row r="23" spans="1:14" s="224" customFormat="1">
      <c r="A23" s="224" t="s">
        <v>250</v>
      </c>
      <c r="D23" s="176"/>
      <c r="E23" s="261"/>
      <c r="F23" s="262">
        <v>0</v>
      </c>
      <c r="G23" s="262"/>
      <c r="H23" s="262">
        <v>-7682</v>
      </c>
      <c r="I23" s="262"/>
      <c r="J23" s="262">
        <v>0</v>
      </c>
      <c r="K23" s="262"/>
      <c r="L23" s="262">
        <v>-7682</v>
      </c>
      <c r="M23" s="180"/>
    </row>
    <row r="24" spans="1:14" s="224" customFormat="1">
      <c r="A24" s="224" t="s">
        <v>256</v>
      </c>
      <c r="D24" s="176"/>
      <c r="E24" s="261"/>
      <c r="F24" s="262">
        <v>-1497</v>
      </c>
      <c r="G24" s="262"/>
      <c r="H24" s="262">
        <v>0</v>
      </c>
      <c r="I24" s="262"/>
      <c r="J24" s="262">
        <v>0</v>
      </c>
      <c r="K24" s="262"/>
      <c r="L24" s="262">
        <v>0</v>
      </c>
      <c r="M24" s="180"/>
    </row>
    <row r="25" spans="1:14" s="242" customFormat="1">
      <c r="A25" s="224" t="s">
        <v>187</v>
      </c>
      <c r="D25" s="261"/>
      <c r="E25" s="261"/>
      <c r="F25" s="262">
        <v>-86593</v>
      </c>
      <c r="G25" s="262"/>
      <c r="H25" s="262">
        <v>-37075</v>
      </c>
      <c r="I25" s="262"/>
      <c r="J25" s="262">
        <v>-83138</v>
      </c>
      <c r="K25" s="262"/>
      <c r="L25" s="262">
        <v>-34725</v>
      </c>
    </row>
    <row r="26" spans="1:14" s="196" customFormat="1">
      <c r="A26" s="175" t="s">
        <v>148</v>
      </c>
      <c r="D26" s="200"/>
      <c r="E26" s="200"/>
      <c r="F26" s="201">
        <v>-317936</v>
      </c>
      <c r="G26" s="199"/>
      <c r="H26" s="201">
        <v>-185042</v>
      </c>
      <c r="I26" s="179"/>
      <c r="J26" s="201">
        <v>-337736</v>
      </c>
      <c r="K26" s="179"/>
      <c r="L26" s="201">
        <v>-196219</v>
      </c>
    </row>
    <row r="27" spans="1:14" s="197" customFormat="1">
      <c r="A27" s="202" t="s">
        <v>210</v>
      </c>
      <c r="D27" s="194"/>
      <c r="E27" s="194"/>
      <c r="F27" s="199"/>
      <c r="G27" s="199"/>
      <c r="H27" s="199"/>
      <c r="I27" s="199"/>
      <c r="J27" s="199"/>
      <c r="K27" s="199"/>
      <c r="L27" s="199"/>
    </row>
    <row r="28" spans="1:14" s="197" customFormat="1">
      <c r="A28" s="202" t="s">
        <v>81</v>
      </c>
      <c r="D28" s="194"/>
      <c r="E28" s="194"/>
      <c r="F28" s="199">
        <f>SUM(F9:F26)</f>
        <v>967768</v>
      </c>
      <c r="G28" s="199"/>
      <c r="H28" s="199">
        <f>SUM(H9:H26)</f>
        <v>849895</v>
      </c>
      <c r="I28" s="199"/>
      <c r="J28" s="199">
        <f>SUM(J9:J26)</f>
        <v>847683</v>
      </c>
      <c r="K28" s="199"/>
      <c r="L28" s="199">
        <f>SUM(L9:L26)</f>
        <v>720529</v>
      </c>
    </row>
    <row r="29" spans="1:14" s="180" customFormat="1">
      <c r="A29" s="202" t="s">
        <v>218</v>
      </c>
      <c r="B29" s="197"/>
      <c r="C29" s="197"/>
      <c r="D29" s="194"/>
      <c r="E29" s="194"/>
      <c r="F29" s="203"/>
      <c r="G29" s="196"/>
      <c r="H29" s="203"/>
      <c r="I29" s="196"/>
      <c r="J29" s="203"/>
      <c r="K29" s="196"/>
      <c r="L29" s="203"/>
      <c r="N29" s="178"/>
    </row>
    <row r="30" spans="1:14" s="180" customFormat="1">
      <c r="A30" s="202" t="s">
        <v>257</v>
      </c>
      <c r="B30" s="197"/>
      <c r="C30" s="197"/>
      <c r="D30" s="204"/>
      <c r="E30" s="194"/>
      <c r="F30" s="199">
        <v>-21108</v>
      </c>
      <c r="G30" s="199"/>
      <c r="H30" s="179">
        <v>-75783</v>
      </c>
      <c r="I30" s="179"/>
      <c r="J30" s="179">
        <v>-37287</v>
      </c>
      <c r="K30" s="179"/>
      <c r="L30" s="179">
        <v>-52047</v>
      </c>
      <c r="N30" s="178"/>
    </row>
    <row r="31" spans="1:14" s="197" customFormat="1">
      <c r="A31" s="202" t="s">
        <v>199</v>
      </c>
      <c r="D31" s="194"/>
      <c r="E31" s="194"/>
      <c r="F31" s="199">
        <v>6691</v>
      </c>
      <c r="G31" s="199"/>
      <c r="H31" s="179">
        <v>116192</v>
      </c>
      <c r="I31" s="179"/>
      <c r="J31" s="179">
        <v>6659</v>
      </c>
      <c r="K31" s="179"/>
      <c r="L31" s="179">
        <v>116192</v>
      </c>
    </row>
    <row r="32" spans="1:14" s="205" customFormat="1">
      <c r="A32" s="202" t="s">
        <v>200</v>
      </c>
      <c r="D32" s="194"/>
      <c r="E32" s="194"/>
      <c r="F32" s="179">
        <v>379883</v>
      </c>
      <c r="G32" s="179"/>
      <c r="H32" s="179">
        <v>593440</v>
      </c>
      <c r="I32" s="179"/>
      <c r="J32" s="179">
        <v>379883</v>
      </c>
      <c r="K32" s="179"/>
      <c r="L32" s="179">
        <v>593440</v>
      </c>
    </row>
    <row r="33" spans="1:12" s="205" customFormat="1">
      <c r="A33" s="202" t="s">
        <v>201</v>
      </c>
      <c r="D33" s="194"/>
      <c r="E33" s="194"/>
      <c r="F33" s="179">
        <v>203071</v>
      </c>
      <c r="G33" s="179"/>
      <c r="H33" s="179">
        <v>57004</v>
      </c>
      <c r="I33" s="179"/>
      <c r="J33" s="179">
        <v>213262</v>
      </c>
      <c r="K33" s="179"/>
      <c r="L33" s="179">
        <v>66003</v>
      </c>
    </row>
    <row r="34" spans="1:12" s="205" customFormat="1">
      <c r="A34" s="202" t="s">
        <v>202</v>
      </c>
      <c r="D34" s="194"/>
      <c r="E34" s="194"/>
      <c r="F34" s="179">
        <v>918</v>
      </c>
      <c r="G34" s="179"/>
      <c r="H34" s="179">
        <v>422</v>
      </c>
      <c r="I34" s="179"/>
      <c r="J34" s="179">
        <v>918</v>
      </c>
      <c r="K34" s="179"/>
      <c r="L34" s="179">
        <v>423</v>
      </c>
    </row>
    <row r="35" spans="1:12" s="205" customFormat="1">
      <c r="A35" s="202" t="s">
        <v>203</v>
      </c>
      <c r="D35" s="194"/>
      <c r="E35" s="194"/>
      <c r="F35" s="179">
        <v>-784</v>
      </c>
      <c r="G35" s="179"/>
      <c r="H35" s="179">
        <v>2218</v>
      </c>
      <c r="I35" s="179"/>
      <c r="J35" s="179">
        <v>0</v>
      </c>
      <c r="K35" s="179"/>
      <c r="L35" s="179" t="s">
        <v>230</v>
      </c>
    </row>
    <row r="36" spans="1:12" s="205" customFormat="1">
      <c r="A36" s="202" t="s">
        <v>204</v>
      </c>
      <c r="D36" s="194"/>
      <c r="E36" s="194"/>
      <c r="F36" s="179">
        <v>546</v>
      </c>
      <c r="G36" s="179"/>
      <c r="H36" s="179">
        <v>-87612</v>
      </c>
      <c r="I36" s="179"/>
      <c r="J36" s="179">
        <v>-2256</v>
      </c>
      <c r="K36" s="179"/>
      <c r="L36" s="179">
        <v>-86955</v>
      </c>
    </row>
    <row r="37" spans="1:12" s="197" customFormat="1">
      <c r="A37" s="202" t="s">
        <v>219</v>
      </c>
      <c r="D37" s="194"/>
      <c r="E37" s="194"/>
      <c r="F37" s="199"/>
      <c r="G37" s="199"/>
      <c r="H37" s="179"/>
      <c r="I37" s="179"/>
      <c r="J37" s="179"/>
      <c r="K37" s="179"/>
      <c r="L37" s="179"/>
    </row>
    <row r="38" spans="1:12" s="197" customFormat="1">
      <c r="A38" s="202" t="s">
        <v>205</v>
      </c>
      <c r="D38" s="194"/>
      <c r="E38" s="194"/>
      <c r="F38" s="199">
        <v>122707</v>
      </c>
      <c r="G38" s="199"/>
      <c r="H38" s="179">
        <v>-284087</v>
      </c>
      <c r="I38" s="179"/>
      <c r="J38" s="179">
        <v>121639</v>
      </c>
      <c r="K38" s="179"/>
      <c r="L38" s="179">
        <v>-268830</v>
      </c>
    </row>
    <row r="39" spans="1:12" s="197" customFormat="1">
      <c r="A39" s="202" t="s">
        <v>206</v>
      </c>
      <c r="D39" s="194"/>
      <c r="E39" s="194"/>
      <c r="F39" s="199">
        <v>-242759</v>
      </c>
      <c r="G39" s="199"/>
      <c r="H39" s="179">
        <v>-394986</v>
      </c>
      <c r="I39" s="179"/>
      <c r="J39" s="179">
        <v>-242759</v>
      </c>
      <c r="K39" s="179"/>
      <c r="L39" s="179">
        <v>-394986</v>
      </c>
    </row>
    <row r="40" spans="1:12" s="197" customFormat="1">
      <c r="A40" s="202" t="s">
        <v>149</v>
      </c>
      <c r="D40" s="194"/>
      <c r="E40" s="194"/>
      <c r="F40" s="199">
        <v>-6059</v>
      </c>
      <c r="G40" s="199"/>
      <c r="H40" s="179">
        <v>-459</v>
      </c>
      <c r="I40" s="179"/>
      <c r="J40" s="179">
        <v>-5606</v>
      </c>
      <c r="K40" s="179"/>
      <c r="L40" s="179">
        <v>-281</v>
      </c>
    </row>
    <row r="41" spans="1:12" s="197" customFormat="1">
      <c r="A41" s="202" t="s">
        <v>207</v>
      </c>
      <c r="D41" s="194"/>
      <c r="E41" s="194"/>
      <c r="F41" s="201">
        <v>10958</v>
      </c>
      <c r="G41" s="199"/>
      <c r="H41" s="201">
        <v>-507</v>
      </c>
      <c r="I41" s="179"/>
      <c r="J41" s="201">
        <v>10805</v>
      </c>
      <c r="K41" s="179"/>
      <c r="L41" s="201">
        <v>1054</v>
      </c>
    </row>
    <row r="42" spans="1:12" s="196" customFormat="1">
      <c r="A42" s="202" t="s">
        <v>212</v>
      </c>
      <c r="B42" s="197"/>
      <c r="C42" s="197"/>
      <c r="D42" s="200"/>
      <c r="E42" s="200"/>
      <c r="F42" s="199">
        <f>SUM(F30:F41)+F28</f>
        <v>1421832</v>
      </c>
      <c r="G42" s="199"/>
      <c r="H42" s="199">
        <f>SUM(H30:H41)+H28</f>
        <v>775737</v>
      </c>
      <c r="I42" s="199"/>
      <c r="J42" s="199">
        <f>SUM(J30:J41)+J28</f>
        <v>1292941</v>
      </c>
      <c r="K42" s="199"/>
      <c r="L42" s="199">
        <f>SUM(L30:L41)+L28</f>
        <v>694542</v>
      </c>
    </row>
    <row r="43" spans="1:12" s="196" customFormat="1">
      <c r="A43" s="202" t="s">
        <v>150</v>
      </c>
      <c r="B43" s="197"/>
      <c r="C43" s="197"/>
      <c r="D43" s="194"/>
      <c r="E43" s="194"/>
      <c r="F43" s="199">
        <v>-78</v>
      </c>
      <c r="G43" s="199"/>
      <c r="H43" s="179">
        <v>-70</v>
      </c>
      <c r="I43" s="179"/>
      <c r="J43" s="179">
        <v>-72</v>
      </c>
      <c r="K43" s="179"/>
      <c r="L43" s="179">
        <v>-3932</v>
      </c>
    </row>
    <row r="44" spans="1:12" s="196" customFormat="1">
      <c r="A44" s="202" t="s">
        <v>151</v>
      </c>
      <c r="B44" s="197"/>
      <c r="C44" s="197"/>
      <c r="D44" s="200"/>
      <c r="E44" s="200"/>
      <c r="F44" s="201">
        <v>-184004</v>
      </c>
      <c r="G44" s="199"/>
      <c r="H44" s="201">
        <v>-199122</v>
      </c>
      <c r="I44" s="179"/>
      <c r="J44" s="201">
        <v>-168777</v>
      </c>
      <c r="K44" s="179"/>
      <c r="L44" s="201">
        <v>-182892</v>
      </c>
    </row>
    <row r="45" spans="1:12" s="197" customFormat="1">
      <c r="A45" s="186" t="s">
        <v>213</v>
      </c>
      <c r="D45" s="200"/>
      <c r="E45" s="200"/>
      <c r="F45" s="206">
        <f>SUM(F42:F44)</f>
        <v>1237750</v>
      </c>
      <c r="G45" s="199"/>
      <c r="H45" s="206">
        <f>SUM(H42:H44)</f>
        <v>576545</v>
      </c>
      <c r="I45" s="199"/>
      <c r="J45" s="206">
        <f>SUM(J42:J44)</f>
        <v>1124092</v>
      </c>
      <c r="K45" s="199"/>
      <c r="L45" s="206">
        <f>SUM(L42:L44)</f>
        <v>507718</v>
      </c>
    </row>
    <row r="46" spans="1:12" s="197" customFormat="1" ht="11.25" customHeight="1">
      <c r="A46" s="186"/>
      <c r="D46" s="200"/>
      <c r="E46" s="200"/>
      <c r="F46" s="203"/>
      <c r="G46" s="196"/>
      <c r="H46" s="203"/>
      <c r="I46" s="196"/>
      <c r="J46" s="203"/>
      <c r="K46" s="196"/>
      <c r="L46" s="203"/>
    </row>
    <row r="47" spans="1:12" s="197" customFormat="1">
      <c r="A47" s="202" t="s">
        <v>3</v>
      </c>
      <c r="D47" s="194"/>
      <c r="E47" s="200"/>
      <c r="F47" s="203"/>
      <c r="G47" s="196"/>
      <c r="H47" s="203"/>
      <c r="I47" s="196"/>
      <c r="J47" s="199"/>
      <c r="K47" s="207"/>
      <c r="L47" s="199"/>
    </row>
    <row r="48" spans="1:12" s="197" customFormat="1">
      <c r="A48" s="208"/>
      <c r="B48" s="196"/>
      <c r="C48" s="196"/>
      <c r="D48" s="194"/>
      <c r="E48" s="194"/>
      <c r="F48" s="195"/>
      <c r="G48" s="196"/>
      <c r="H48" s="195"/>
      <c r="I48" s="196"/>
      <c r="J48" s="195"/>
      <c r="L48" s="179" t="s">
        <v>44</v>
      </c>
    </row>
    <row r="49" spans="1:14" s="197" customFormat="1">
      <c r="A49" s="186" t="s">
        <v>87</v>
      </c>
      <c r="B49" s="209"/>
      <c r="C49" s="209"/>
      <c r="D49" s="210"/>
      <c r="E49" s="210"/>
      <c r="F49" s="211"/>
      <c r="G49" s="212"/>
      <c r="H49" s="211"/>
      <c r="I49" s="212"/>
      <c r="J49" s="211"/>
      <c r="K49" s="209"/>
      <c r="L49" s="211"/>
    </row>
    <row r="50" spans="1:14" s="197" customFormat="1">
      <c r="A50" s="186" t="s">
        <v>12</v>
      </c>
      <c r="B50" s="209"/>
      <c r="C50" s="209"/>
      <c r="D50" s="210"/>
      <c r="E50" s="210"/>
      <c r="F50" s="211"/>
      <c r="G50" s="212"/>
      <c r="H50" s="211"/>
      <c r="I50" s="212"/>
      <c r="J50" s="211"/>
      <c r="K50" s="209"/>
      <c r="L50" s="211"/>
    </row>
    <row r="51" spans="1:14">
      <c r="A51" s="186" t="s">
        <v>228</v>
      </c>
      <c r="B51" s="182"/>
      <c r="C51" s="182"/>
      <c r="D51" s="183"/>
      <c r="E51" s="183"/>
      <c r="F51" s="184"/>
      <c r="G51" s="185"/>
      <c r="H51" s="184"/>
      <c r="I51" s="185"/>
      <c r="J51" s="184"/>
      <c r="K51" s="182"/>
      <c r="L51" s="184"/>
    </row>
    <row r="52" spans="1:14">
      <c r="A52" s="182"/>
      <c r="B52" s="182"/>
      <c r="C52" s="182"/>
      <c r="D52" s="183"/>
      <c r="E52" s="183"/>
      <c r="J52" s="180"/>
      <c r="L52" s="179" t="s">
        <v>66</v>
      </c>
      <c r="M52" s="179"/>
    </row>
    <row r="53" spans="1:14">
      <c r="A53" s="182"/>
      <c r="B53" s="182"/>
      <c r="C53" s="182"/>
      <c r="D53" s="183"/>
      <c r="E53" s="183"/>
      <c r="F53" s="288" t="s">
        <v>84</v>
      </c>
      <c r="G53" s="288"/>
      <c r="H53" s="288"/>
      <c r="I53" s="187"/>
      <c r="J53" s="288" t="s">
        <v>24</v>
      </c>
      <c r="K53" s="288"/>
      <c r="L53" s="288"/>
      <c r="M53" s="179"/>
    </row>
    <row r="54" spans="1:14">
      <c r="D54" s="188"/>
      <c r="E54" s="189"/>
      <c r="F54" s="190" t="s">
        <v>88</v>
      </c>
      <c r="G54" s="191"/>
      <c r="H54" s="190" t="s">
        <v>82</v>
      </c>
      <c r="I54" s="191"/>
      <c r="J54" s="190" t="s">
        <v>88</v>
      </c>
      <c r="K54" s="192"/>
      <c r="L54" s="192">
        <v>2565</v>
      </c>
    </row>
    <row r="55" spans="1:14" s="197" customFormat="1">
      <c r="A55" s="186" t="s">
        <v>21</v>
      </c>
      <c r="B55" s="193"/>
      <c r="C55" s="193"/>
      <c r="D55" s="194"/>
      <c r="E55" s="194"/>
      <c r="F55" s="213"/>
      <c r="G55" s="196"/>
      <c r="H55" s="213"/>
      <c r="I55" s="196"/>
      <c r="J55" s="213"/>
      <c r="K55" s="196"/>
      <c r="L55" s="213"/>
    </row>
    <row r="56" spans="1:14">
      <c r="A56" s="202" t="s">
        <v>216</v>
      </c>
      <c r="B56" s="197"/>
      <c r="C56" s="197"/>
      <c r="D56" s="194"/>
      <c r="E56" s="194"/>
      <c r="F56" s="179">
        <v>-103914</v>
      </c>
      <c r="G56" s="199"/>
      <c r="H56" s="179">
        <v>30909</v>
      </c>
      <c r="I56" s="179"/>
      <c r="J56" s="179">
        <v>-490</v>
      </c>
      <c r="K56" s="179"/>
      <c r="L56" s="179">
        <v>-1011</v>
      </c>
    </row>
    <row r="57" spans="1:14" s="196" customFormat="1">
      <c r="A57" s="202" t="s">
        <v>221</v>
      </c>
      <c r="B57" s="197"/>
      <c r="C57" s="197"/>
      <c r="D57" s="194"/>
      <c r="E57" s="194"/>
      <c r="F57" s="179">
        <v>0</v>
      </c>
      <c r="G57" s="199"/>
      <c r="H57" s="179">
        <v>-11</v>
      </c>
      <c r="I57" s="179"/>
      <c r="J57" s="179">
        <v>0</v>
      </c>
      <c r="K57" s="179"/>
      <c r="L57" s="179" t="s">
        <v>230</v>
      </c>
    </row>
    <row r="58" spans="1:14" s="196" customFormat="1">
      <c r="A58" s="202" t="s">
        <v>265</v>
      </c>
      <c r="B58" s="197"/>
      <c r="C58" s="197"/>
      <c r="D58" s="194"/>
      <c r="E58" s="194"/>
      <c r="F58" s="179">
        <v>6000</v>
      </c>
      <c r="G58" s="199"/>
      <c r="H58" s="179">
        <v>6550</v>
      </c>
      <c r="I58" s="179"/>
      <c r="J58" s="179">
        <v>0</v>
      </c>
      <c r="K58" s="179"/>
      <c r="L58" s="179">
        <v>3550</v>
      </c>
    </row>
    <row r="59" spans="1:14" s="196" customFormat="1">
      <c r="A59" s="202" t="s">
        <v>266</v>
      </c>
      <c r="B59" s="197"/>
      <c r="C59" s="197"/>
      <c r="D59" s="194"/>
      <c r="E59" s="194"/>
      <c r="F59" s="179">
        <v>-1930</v>
      </c>
      <c r="G59" s="199"/>
      <c r="H59" s="179">
        <v>-550</v>
      </c>
      <c r="I59" s="179"/>
      <c r="J59" s="179">
        <v>0</v>
      </c>
      <c r="K59" s="179"/>
      <c r="L59" s="179">
        <v>-3550</v>
      </c>
    </row>
    <row r="60" spans="1:14" s="180" customFormat="1">
      <c r="A60" s="202" t="s">
        <v>267</v>
      </c>
      <c r="B60" s="197"/>
      <c r="C60" s="197"/>
      <c r="D60" s="194"/>
      <c r="E60" s="194"/>
      <c r="F60" s="179">
        <v>-144850</v>
      </c>
      <c r="G60" s="199"/>
      <c r="H60" s="179">
        <v>-345692</v>
      </c>
      <c r="I60" s="179"/>
      <c r="J60" s="179">
        <v>-144850</v>
      </c>
      <c r="K60" s="179"/>
      <c r="L60" s="179">
        <v>-345692</v>
      </c>
      <c r="N60" s="178"/>
    </row>
    <row r="61" spans="1:14" s="242" customFormat="1">
      <c r="A61" s="241" t="s">
        <v>188</v>
      </c>
      <c r="D61" s="261"/>
      <c r="E61" s="261"/>
      <c r="F61" s="262">
        <v>678</v>
      </c>
      <c r="G61" s="262"/>
      <c r="H61" s="262" t="s">
        <v>230</v>
      </c>
      <c r="I61" s="262"/>
      <c r="J61" s="262">
        <v>678</v>
      </c>
      <c r="K61" s="262"/>
      <c r="L61" s="262" t="s">
        <v>230</v>
      </c>
    </row>
    <row r="62" spans="1:14" s="180" customFormat="1">
      <c r="A62" s="202" t="s">
        <v>152</v>
      </c>
      <c r="B62" s="197"/>
      <c r="C62" s="197"/>
      <c r="D62" s="194"/>
      <c r="E62" s="194"/>
      <c r="F62" s="179">
        <v>-20000</v>
      </c>
      <c r="G62" s="199"/>
      <c r="H62" s="179">
        <v>-40911</v>
      </c>
      <c r="I62" s="199"/>
      <c r="J62" s="179">
        <v>-20000</v>
      </c>
      <c r="K62" s="179"/>
      <c r="L62" s="179">
        <v>-40911</v>
      </c>
      <c r="N62" s="178"/>
    </row>
    <row r="63" spans="1:14" s="180" customFormat="1">
      <c r="A63" s="202" t="s">
        <v>153</v>
      </c>
      <c r="B63" s="197"/>
      <c r="C63" s="197"/>
      <c r="D63" s="194"/>
      <c r="E63" s="194"/>
      <c r="F63" s="179">
        <v>-8918</v>
      </c>
      <c r="G63" s="199"/>
      <c r="H63" s="179">
        <v>-113857</v>
      </c>
      <c r="I63" s="179"/>
      <c r="J63" s="179">
        <v>-5744</v>
      </c>
      <c r="K63" s="179"/>
      <c r="L63" s="179">
        <v>-14704</v>
      </c>
      <c r="N63" s="178"/>
    </row>
    <row r="64" spans="1:14" s="180" customFormat="1">
      <c r="A64" s="202" t="s">
        <v>154</v>
      </c>
      <c r="B64" s="197"/>
      <c r="C64" s="197"/>
      <c r="D64" s="194"/>
      <c r="E64" s="194"/>
      <c r="F64" s="179">
        <v>-71069</v>
      </c>
      <c r="G64" s="199"/>
      <c r="H64" s="179">
        <v>-106549</v>
      </c>
      <c r="I64" s="179"/>
      <c r="J64" s="179">
        <v>-48165</v>
      </c>
      <c r="K64" s="179"/>
      <c r="L64" s="179">
        <v>-77818</v>
      </c>
      <c r="N64" s="178"/>
    </row>
    <row r="65" spans="1:14" s="196" customFormat="1">
      <c r="A65" s="202" t="s">
        <v>155</v>
      </c>
      <c r="B65" s="197"/>
      <c r="C65" s="197"/>
      <c r="D65" s="194"/>
      <c r="E65" s="194"/>
      <c r="F65" s="179">
        <v>-518</v>
      </c>
      <c r="G65" s="199"/>
      <c r="H65" s="179">
        <v>-5128</v>
      </c>
      <c r="I65" s="179"/>
      <c r="J65" s="179">
        <v>-197</v>
      </c>
      <c r="K65" s="179"/>
      <c r="L65" s="179">
        <v>-4569</v>
      </c>
    </row>
    <row r="66" spans="1:14" s="196" customFormat="1">
      <c r="A66" s="202" t="s">
        <v>258</v>
      </c>
      <c r="B66" s="197"/>
      <c r="C66" s="197"/>
      <c r="D66" s="194"/>
      <c r="E66" s="194"/>
      <c r="F66" s="179">
        <v>0</v>
      </c>
      <c r="G66" s="199"/>
      <c r="H66" s="179" t="s">
        <v>230</v>
      </c>
      <c r="I66" s="179"/>
      <c r="J66" s="179">
        <v>0</v>
      </c>
      <c r="K66" s="179"/>
      <c r="L66" s="179">
        <v>-9181</v>
      </c>
    </row>
    <row r="67" spans="1:14" s="197" customFormat="1">
      <c r="A67" s="202" t="s">
        <v>156</v>
      </c>
      <c r="B67" s="193"/>
      <c r="C67" s="193"/>
      <c r="D67" s="194"/>
      <c r="E67" s="194"/>
      <c r="F67" s="179">
        <v>0</v>
      </c>
      <c r="G67" s="196"/>
      <c r="H67" s="179">
        <v>168</v>
      </c>
      <c r="I67" s="179"/>
      <c r="J67" s="179">
        <v>0</v>
      </c>
      <c r="K67" s="179"/>
      <c r="L67" s="179">
        <v>168</v>
      </c>
    </row>
    <row r="68" spans="1:14" s="196" customFormat="1">
      <c r="A68" s="202" t="s">
        <v>217</v>
      </c>
      <c r="B68" s="197"/>
      <c r="C68" s="197"/>
      <c r="D68" s="194"/>
      <c r="E68" s="194"/>
      <c r="F68" s="196">
        <v>5604</v>
      </c>
      <c r="G68" s="199"/>
      <c r="H68" s="205">
        <v>108</v>
      </c>
      <c r="I68" s="179"/>
      <c r="J68" s="205">
        <v>5600</v>
      </c>
      <c r="K68" s="179"/>
      <c r="L68" s="179">
        <v>97</v>
      </c>
    </row>
    <row r="69" spans="1:14" s="180" customFormat="1">
      <c r="A69" s="240" t="s">
        <v>189</v>
      </c>
      <c r="B69" s="242"/>
      <c r="C69" s="242"/>
      <c r="D69" s="261"/>
      <c r="E69" s="261"/>
      <c r="F69" s="262">
        <v>25562</v>
      </c>
      <c r="G69" s="262"/>
      <c r="H69" s="179">
        <v>57153</v>
      </c>
      <c r="I69" s="262"/>
      <c r="J69" s="262">
        <v>22897</v>
      </c>
      <c r="K69" s="262"/>
      <c r="L69" s="262">
        <v>51100</v>
      </c>
      <c r="N69" s="224"/>
    </row>
    <row r="70" spans="1:14" s="180" customFormat="1">
      <c r="A70" s="240" t="s">
        <v>268</v>
      </c>
      <c r="B70" s="242"/>
      <c r="C70" s="242"/>
      <c r="D70" s="261"/>
      <c r="E70" s="261"/>
      <c r="F70" s="262">
        <v>12480</v>
      </c>
      <c r="G70" s="262"/>
      <c r="H70" s="179">
        <v>4736</v>
      </c>
      <c r="I70" s="262"/>
      <c r="J70" s="262">
        <v>12480</v>
      </c>
      <c r="K70" s="262"/>
      <c r="L70" s="262" t="s">
        <v>230</v>
      </c>
      <c r="N70" s="224"/>
    </row>
    <row r="71" spans="1:14" s="180" customFormat="1">
      <c r="A71" s="202" t="s">
        <v>145</v>
      </c>
      <c r="B71" s="197"/>
      <c r="C71" s="197"/>
      <c r="D71" s="194"/>
      <c r="E71" s="194"/>
      <c r="F71" s="179">
        <v>317936</v>
      </c>
      <c r="G71" s="199"/>
      <c r="H71" s="179">
        <v>185042</v>
      </c>
      <c r="I71" s="179"/>
      <c r="J71" s="179">
        <v>325256</v>
      </c>
      <c r="K71" s="179"/>
      <c r="L71" s="179">
        <v>196219</v>
      </c>
      <c r="N71" s="178"/>
    </row>
    <row r="72" spans="1:14" s="197" customFormat="1">
      <c r="A72" s="186" t="s">
        <v>251</v>
      </c>
      <c r="D72" s="194"/>
      <c r="E72" s="194"/>
      <c r="F72" s="206">
        <f>SUM(F56:F71)</f>
        <v>17061</v>
      </c>
      <c r="G72" s="199"/>
      <c r="H72" s="206">
        <f>SUM(H56:H71)</f>
        <v>-328032</v>
      </c>
      <c r="I72" s="199"/>
      <c r="J72" s="206">
        <f>SUM(J56:J71)</f>
        <v>147465</v>
      </c>
      <c r="K72" s="199"/>
      <c r="L72" s="206">
        <f>SUM(L56:L71)</f>
        <v>-246302</v>
      </c>
    </row>
    <row r="73" spans="1:14" s="197" customFormat="1">
      <c r="A73" s="186" t="s">
        <v>22</v>
      </c>
      <c r="B73" s="193"/>
      <c r="C73" s="193"/>
      <c r="D73" s="214"/>
      <c r="E73" s="214"/>
      <c r="F73" s="179"/>
      <c r="G73" s="199"/>
      <c r="H73" s="179"/>
      <c r="I73" s="199"/>
      <c r="J73" s="179"/>
      <c r="K73" s="199"/>
      <c r="L73" s="179"/>
    </row>
    <row r="74" spans="1:14" s="197" customFormat="1">
      <c r="A74" s="240" t="s">
        <v>190</v>
      </c>
      <c r="D74" s="194"/>
      <c r="E74" s="194"/>
      <c r="F74" s="179">
        <v>0</v>
      </c>
      <c r="G74" s="199"/>
      <c r="H74" s="179" t="s">
        <v>230</v>
      </c>
      <c r="I74" s="179"/>
      <c r="J74" s="179">
        <v>-13997</v>
      </c>
      <c r="K74" s="179"/>
      <c r="L74" s="179">
        <v>-4772</v>
      </c>
    </row>
    <row r="75" spans="1:14" s="197" customFormat="1">
      <c r="A75" s="241" t="s">
        <v>191</v>
      </c>
      <c r="D75" s="194"/>
      <c r="E75" s="194"/>
      <c r="F75" s="179">
        <v>0</v>
      </c>
      <c r="G75" s="199"/>
      <c r="H75" s="179">
        <v>3000</v>
      </c>
      <c r="I75" s="179"/>
      <c r="J75" s="179">
        <v>0</v>
      </c>
      <c r="K75" s="179"/>
      <c r="L75" s="179" t="s">
        <v>230</v>
      </c>
    </row>
    <row r="76" spans="1:14" s="197" customFormat="1">
      <c r="A76" s="241" t="s">
        <v>244</v>
      </c>
      <c r="D76" s="194"/>
      <c r="E76" s="194"/>
      <c r="F76" s="179">
        <v>1350</v>
      </c>
      <c r="G76" s="199"/>
      <c r="H76" s="179">
        <v>-1500</v>
      </c>
      <c r="I76" s="179"/>
      <c r="J76" s="179">
        <v>1350</v>
      </c>
      <c r="K76" s="179"/>
      <c r="L76" s="179">
        <v>-1500</v>
      </c>
    </row>
    <row r="77" spans="1:14" s="197" customFormat="1">
      <c r="A77" s="241" t="s">
        <v>245</v>
      </c>
      <c r="D77" s="194"/>
      <c r="E77" s="194"/>
      <c r="F77" s="179">
        <v>0</v>
      </c>
      <c r="G77" s="199"/>
      <c r="H77" s="179">
        <v>-104402</v>
      </c>
      <c r="I77" s="179"/>
      <c r="J77" s="179">
        <v>0</v>
      </c>
      <c r="K77" s="179"/>
      <c r="L77" s="179">
        <v>-104402</v>
      </c>
    </row>
    <row r="78" spans="1:14" s="197" customFormat="1">
      <c r="A78" s="241" t="s">
        <v>246</v>
      </c>
      <c r="D78" s="194"/>
      <c r="E78" s="194"/>
      <c r="F78" s="179">
        <v>85</v>
      </c>
      <c r="G78" s="199"/>
      <c r="H78" s="179">
        <v>0</v>
      </c>
      <c r="I78" s="179"/>
      <c r="J78" s="179">
        <v>85</v>
      </c>
      <c r="K78" s="179"/>
      <c r="L78" s="179">
        <v>0</v>
      </c>
    </row>
    <row r="79" spans="1:14" s="197" customFormat="1">
      <c r="A79" s="241" t="s">
        <v>235</v>
      </c>
      <c r="D79" s="194"/>
      <c r="E79" s="194"/>
      <c r="F79" s="179">
        <v>-332086</v>
      </c>
      <c r="G79" s="199"/>
      <c r="H79" s="179">
        <v>-331774</v>
      </c>
      <c r="I79" s="179"/>
      <c r="J79" s="179">
        <v>-326816</v>
      </c>
      <c r="K79" s="179"/>
      <c r="L79" s="179">
        <v>-327115</v>
      </c>
    </row>
    <row r="80" spans="1:14" s="180" customFormat="1">
      <c r="A80" s="186" t="s">
        <v>252</v>
      </c>
      <c r="B80" s="197"/>
      <c r="C80" s="197"/>
      <c r="D80" s="194"/>
      <c r="E80" s="194"/>
      <c r="F80" s="206">
        <f>SUM(F74:F79)</f>
        <v>-330651</v>
      </c>
      <c r="G80" s="199"/>
      <c r="H80" s="206">
        <f>SUM(H74:H79)</f>
        <v>-434676</v>
      </c>
      <c r="I80" s="199"/>
      <c r="J80" s="206">
        <f>SUM(J74:J79)</f>
        <v>-339378</v>
      </c>
      <c r="K80" s="199"/>
      <c r="L80" s="206">
        <f>SUM(L74:L79)</f>
        <v>-437789</v>
      </c>
      <c r="N80" s="178"/>
    </row>
    <row r="81" spans="1:14" s="180" customFormat="1">
      <c r="A81" s="202" t="s">
        <v>192</v>
      </c>
      <c r="B81" s="197"/>
      <c r="C81" s="197"/>
      <c r="D81" s="194"/>
      <c r="E81" s="194"/>
      <c r="F81" s="215">
        <v>0</v>
      </c>
      <c r="G81" s="199"/>
      <c r="H81" s="215">
        <v>425</v>
      </c>
      <c r="I81" s="199"/>
      <c r="J81" s="215">
        <v>0</v>
      </c>
      <c r="K81" s="199"/>
      <c r="L81" s="215">
        <v>425</v>
      </c>
      <c r="N81" s="178"/>
    </row>
    <row r="82" spans="1:14" s="180" customFormat="1">
      <c r="A82" s="202" t="s">
        <v>255</v>
      </c>
      <c r="B82" s="197"/>
      <c r="C82" s="197"/>
      <c r="D82" s="194"/>
      <c r="E82" s="194"/>
      <c r="F82" s="201">
        <v>1155</v>
      </c>
      <c r="G82" s="199"/>
      <c r="H82" s="201">
        <v>0</v>
      </c>
      <c r="I82" s="199"/>
      <c r="J82" s="201">
        <v>0</v>
      </c>
      <c r="K82" s="199"/>
      <c r="L82" s="201">
        <v>0</v>
      </c>
      <c r="N82" s="178"/>
    </row>
    <row r="83" spans="1:14" s="180" customFormat="1">
      <c r="A83" s="186" t="s">
        <v>253</v>
      </c>
      <c r="B83" s="197"/>
      <c r="C83" s="197"/>
      <c r="D83" s="194"/>
      <c r="E83" s="194"/>
      <c r="F83" s="199">
        <f>F45+F72+F80+F81+F82</f>
        <v>925315</v>
      </c>
      <c r="G83" s="199"/>
      <c r="H83" s="199">
        <f>H45+H72+H80+H81+H82</f>
        <v>-185738</v>
      </c>
      <c r="I83" s="199"/>
      <c r="J83" s="199">
        <f>J45+J72+J80+J81+J82</f>
        <v>932179</v>
      </c>
      <c r="K83" s="199"/>
      <c r="L83" s="199">
        <f>L45+L72+L80+L81+L82</f>
        <v>-175948</v>
      </c>
      <c r="N83" s="178"/>
    </row>
    <row r="84" spans="1:14" s="180" customFormat="1">
      <c r="A84" s="202" t="s">
        <v>45</v>
      </c>
      <c r="B84" s="197"/>
      <c r="C84" s="197"/>
      <c r="D84" s="194"/>
      <c r="E84" s="194"/>
      <c r="F84" s="201">
        <v>1833882</v>
      </c>
      <c r="G84" s="199"/>
      <c r="H84" s="201">
        <v>2087312</v>
      </c>
      <c r="I84" s="199"/>
      <c r="J84" s="201">
        <v>1598390</v>
      </c>
      <c r="K84" s="199"/>
      <c r="L84" s="199">
        <v>1856451</v>
      </c>
      <c r="N84" s="178"/>
    </row>
    <row r="85" spans="1:14" s="180" customFormat="1" ht="19.5" thickBot="1">
      <c r="A85" s="186" t="s">
        <v>46</v>
      </c>
      <c r="B85" s="197"/>
      <c r="C85" s="197"/>
      <c r="D85" s="194"/>
      <c r="E85" s="194"/>
      <c r="F85" s="216">
        <f>SUM(F83:F84)</f>
        <v>2759197</v>
      </c>
      <c r="G85" s="199"/>
      <c r="H85" s="216">
        <f>SUM(H83:H84)</f>
        <v>1901574</v>
      </c>
      <c r="I85" s="199"/>
      <c r="J85" s="216">
        <f>SUM(J83:J84)</f>
        <v>2530569</v>
      </c>
      <c r="K85" s="199"/>
      <c r="L85" s="216">
        <f>SUM(L83:L84)</f>
        <v>1680503</v>
      </c>
      <c r="N85" s="178"/>
    </row>
    <row r="86" spans="1:14" s="220" customFormat="1" ht="19.5" thickTop="1">
      <c r="A86" s="217"/>
      <c r="B86" s="218"/>
      <c r="C86" s="218"/>
      <c r="D86" s="219"/>
      <c r="F86" s="213"/>
      <c r="G86" s="221"/>
      <c r="H86" s="213"/>
      <c r="I86" s="221"/>
      <c r="J86" s="213"/>
      <c r="K86" s="222"/>
      <c r="L86" s="223"/>
    </row>
    <row r="87" spans="1:14" s="180" customFormat="1">
      <c r="A87" s="186" t="s">
        <v>13</v>
      </c>
      <c r="B87" s="205"/>
      <c r="C87" s="205"/>
      <c r="D87" s="194"/>
      <c r="E87" s="194"/>
      <c r="F87" s="179"/>
      <c r="G87" s="179"/>
      <c r="H87" s="179"/>
      <c r="I87" s="179"/>
      <c r="J87" s="179"/>
      <c r="K87" s="179"/>
      <c r="L87" s="179"/>
      <c r="N87" s="224"/>
    </row>
    <row r="88" spans="1:14" s="180" customFormat="1">
      <c r="A88" s="202" t="s">
        <v>41</v>
      </c>
      <c r="B88" s="205"/>
      <c r="C88" s="205"/>
      <c r="D88" s="194"/>
      <c r="E88" s="194"/>
      <c r="F88" s="179"/>
      <c r="G88" s="179"/>
      <c r="H88" s="179"/>
      <c r="I88" s="179"/>
      <c r="J88" s="179"/>
      <c r="K88" s="179"/>
      <c r="L88" s="179"/>
      <c r="N88" s="224"/>
    </row>
    <row r="89" spans="1:14" s="180" customFormat="1">
      <c r="A89" s="202" t="s">
        <v>214</v>
      </c>
      <c r="B89" s="205"/>
      <c r="C89" s="205"/>
      <c r="D89" s="194"/>
      <c r="E89" s="194"/>
      <c r="F89" s="179">
        <v>9579</v>
      </c>
      <c r="G89" s="179"/>
      <c r="H89" s="179" t="s">
        <v>230</v>
      </c>
      <c r="I89" s="179"/>
      <c r="J89" s="179">
        <v>9579</v>
      </c>
      <c r="K89" s="179"/>
      <c r="L89" s="179" t="s">
        <v>230</v>
      </c>
      <c r="N89" s="224"/>
    </row>
    <row r="90" spans="1:14" s="180" customFormat="1">
      <c r="A90" s="202"/>
      <c r="B90" s="197"/>
      <c r="C90" s="197"/>
      <c r="D90" s="194"/>
      <c r="E90" s="194"/>
      <c r="F90" s="179"/>
      <c r="G90" s="199"/>
      <c r="H90" s="179"/>
      <c r="I90" s="199"/>
      <c r="J90" s="179"/>
      <c r="K90" s="199"/>
      <c r="L90" s="179"/>
      <c r="N90" s="178"/>
    </row>
    <row r="91" spans="1:14" s="197" customFormat="1">
      <c r="A91" s="202" t="s">
        <v>3</v>
      </c>
      <c r="D91" s="194"/>
      <c r="E91" s="194"/>
      <c r="F91" s="195"/>
      <c r="G91" s="196"/>
      <c r="H91" s="195"/>
      <c r="I91" s="196"/>
      <c r="J91" s="179"/>
      <c r="L91" s="179"/>
    </row>
  </sheetData>
  <mergeCells count="4">
    <mergeCell ref="J53:L53"/>
    <mergeCell ref="J6:L6"/>
    <mergeCell ref="F6:H6"/>
    <mergeCell ref="F53:H53"/>
  </mergeCells>
  <printOptions horizontalCentered="1"/>
  <pageMargins left="0.98425196850393704" right="0" top="0.78740157480314965" bottom="0" header="0.19685039370078741" footer="0.19685039370078741"/>
  <pageSetup paperSize="9" scale="90" orientation="portrait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346FA6877B674CA390CF3C961FB4F9" ma:contentTypeVersion="10" ma:contentTypeDescription="Create a new document." ma:contentTypeScope="" ma:versionID="77b28e673ae79e853bc54b68f6cd8e93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66eff890829be0fbce5c2b788c3d796a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86C0B6-F5AB-4573-94BE-AF19D9C7D1A5}">
  <ds:schemaRefs>
    <ds:schemaRef ds:uri="753781e9-d731-4852-a81e-a6abf39d991f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3213fec0-4510-45f9-b5a1-35aaff63cff6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B065C1-C23B-4569-A5FA-0B95B95D06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4E7BBD-AF34-48B8-8CFD-41B19ED8FF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76186</vt:lpwstr>
  </property>
  <property fmtid="{D5CDD505-2E9C-101B-9397-08002B2CF9AE}" pid="4" name="OptimizationTime">
    <vt:lpwstr>20230811_1822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2023-08-10T06:23:43Z</cp:lastPrinted>
  <dcterms:created xsi:type="dcterms:W3CDTF">1997-08-09T04:30:16Z</dcterms:created>
  <dcterms:modified xsi:type="dcterms:W3CDTF">2023-08-11T10:52:55Z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0x010100BC346FA6877B674CA390CF3C961FB4F9</vt:lpwstr>
  </property>
</Properties>
</file>