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Q2'2023\SPC\"/>
    </mc:Choice>
  </mc:AlternateContent>
  <xr:revisionPtr revIDLastSave="0" documentId="8_{B079B92F-0AB8-4A15-8B56-A9EA49DD3BEC}" xr6:coauthVersionLast="47" xr6:coauthVersionMax="47" xr10:uidLastSave="{00000000-0000-0000-0000-000000000000}"/>
  <bookViews>
    <workbookView xWindow="-120" yWindow="-120" windowWidth="29040" windowHeight="1599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BS!$A$1:$M$105</definedName>
    <definedName name="_xlnm.Print_Area" localSheetId="4">CF!$A$1:$L$94</definedName>
    <definedName name="_xlnm.Print_Area" localSheetId="2">Consolidated!$A$1:$AD$47</definedName>
    <definedName name="_xlnm.Print_Area" localSheetId="1">PL!$A$1:$M$159</definedName>
    <definedName name="_xlnm.Print_Area" localSheetId="3">'The Company only'!$A$1:$V$37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4" i="15" l="1"/>
  <c r="AC25" i="15"/>
  <c r="F16" i="24"/>
  <c r="Y31" i="15" l="1"/>
  <c r="Y28" i="15"/>
  <c r="Y25" i="15"/>
  <c r="Y24" i="15"/>
  <c r="Y22" i="15"/>
  <c r="L141" i="24"/>
  <c r="J141" i="24"/>
  <c r="H141" i="24"/>
  <c r="F141" i="24"/>
  <c r="L61" i="24"/>
  <c r="J61" i="24"/>
  <c r="H61" i="24"/>
  <c r="F61" i="24"/>
  <c r="E74" i="17"/>
  <c r="K74" i="17"/>
  <c r="I74" i="17"/>
  <c r="G74" i="17"/>
  <c r="W37" i="15"/>
  <c r="Y41" i="15"/>
  <c r="AC41" i="15" s="1"/>
  <c r="O40" i="15"/>
  <c r="Q40" i="15" s="1"/>
  <c r="W40" i="15"/>
  <c r="I111" i="24"/>
  <c r="G111" i="24"/>
  <c r="J95" i="24"/>
  <c r="H95" i="24"/>
  <c r="F95" i="24"/>
  <c r="F59" i="23"/>
  <c r="H59" i="23"/>
  <c r="J59" i="23"/>
  <c r="J38" i="23"/>
  <c r="H38" i="23"/>
  <c r="F38" i="23"/>
  <c r="E82" i="17"/>
  <c r="K82" i="17"/>
  <c r="I82" i="17"/>
  <c r="G82" i="17"/>
  <c r="Y40" i="15" l="1"/>
  <c r="AC40" i="15" s="1"/>
  <c r="Q34" i="16"/>
  <c r="S34" i="16" s="1"/>
  <c r="U34" i="16" s="1"/>
  <c r="O31" i="16"/>
  <c r="U31" i="16" s="1"/>
  <c r="M30" i="16"/>
  <c r="J103" i="24"/>
  <c r="J104" i="24" s="1"/>
  <c r="J111" i="24" s="1"/>
  <c r="J23" i="24"/>
  <c r="H23" i="24"/>
  <c r="F23" i="24"/>
  <c r="J16" i="24"/>
  <c r="H16" i="24"/>
  <c r="J24" i="24" l="1"/>
  <c r="J31" i="24" s="1"/>
  <c r="H24" i="24"/>
  <c r="H31" i="24" s="1"/>
  <c r="F24" i="24"/>
  <c r="F31" i="24" s="1"/>
  <c r="O30" i="16"/>
  <c r="U30" i="16" s="1"/>
  <c r="U20" i="16" l="1"/>
  <c r="S21" i="15" l="1"/>
  <c r="L49" i="24"/>
  <c r="J49" i="24"/>
  <c r="H49" i="24"/>
  <c r="F49" i="24"/>
  <c r="F62" i="24" s="1"/>
  <c r="L23" i="24"/>
  <c r="L16" i="24"/>
  <c r="H33" i="24"/>
  <c r="J6" i="23"/>
  <c r="F6" i="23"/>
  <c r="F33" i="24" l="1"/>
  <c r="H62" i="24"/>
  <c r="J62" i="24"/>
  <c r="J33" i="24"/>
  <c r="J67" i="24" s="1"/>
  <c r="J75" i="24" s="1"/>
  <c r="L62" i="24"/>
  <c r="L24" i="24"/>
  <c r="H67" i="24"/>
  <c r="H75" i="24" s="1"/>
  <c r="AA35" i="15"/>
  <c r="F69" i="24" l="1"/>
  <c r="F67" i="24" s="1"/>
  <c r="F75" i="24" s="1"/>
  <c r="F64" i="24"/>
  <c r="L31" i="24"/>
  <c r="L33" i="24" s="1"/>
  <c r="H69" i="24"/>
  <c r="J64" i="24"/>
  <c r="J71" i="24" s="1"/>
  <c r="H64" i="24"/>
  <c r="H71" i="24" s="1"/>
  <c r="H73" i="24" s="1"/>
  <c r="F73" i="24" l="1"/>
  <c r="F71" i="24" s="1"/>
  <c r="L67" i="24"/>
  <c r="L75" i="24" s="1"/>
  <c r="L64" i="24"/>
  <c r="L71" i="24" s="1"/>
  <c r="U44" i="15"/>
  <c r="F129" i="24" l="1"/>
  <c r="AC44" i="15"/>
  <c r="S26" i="16" l="1"/>
  <c r="U26" i="16" s="1"/>
  <c r="G39" i="15"/>
  <c r="G45" i="15" s="1"/>
  <c r="I39" i="15"/>
  <c r="I45" i="15" s="1"/>
  <c r="F23" i="23"/>
  <c r="J113" i="24" l="1"/>
  <c r="J147" i="24" s="1"/>
  <c r="F85" i="23"/>
  <c r="J85" i="23"/>
  <c r="G21" i="15"/>
  <c r="G32" i="15" s="1"/>
  <c r="E21" i="15"/>
  <c r="I9" i="17" l="1"/>
  <c r="I30" i="17" s="1"/>
  <c r="I44" i="17" s="1"/>
  <c r="I47" i="17" s="1"/>
  <c r="I85" i="17" s="1"/>
  <c r="O27" i="16"/>
  <c r="U27" i="16" s="1"/>
  <c r="J155" i="24"/>
  <c r="Y16" i="15"/>
  <c r="W16" i="15"/>
  <c r="S28" i="16"/>
  <c r="S29" i="16" s="1"/>
  <c r="U39" i="15"/>
  <c r="U45" i="15" s="1"/>
  <c r="L129" i="24"/>
  <c r="J129" i="24"/>
  <c r="H129" i="24"/>
  <c r="L103" i="24"/>
  <c r="H103" i="24"/>
  <c r="F103" i="24"/>
  <c r="L95" i="24"/>
  <c r="L6" i="23"/>
  <c r="H6" i="23"/>
  <c r="H96" i="23"/>
  <c r="L94" i="23"/>
  <c r="H94" i="23"/>
  <c r="L93" i="23"/>
  <c r="H93" i="23"/>
  <c r="L92" i="23"/>
  <c r="H92" i="23"/>
  <c r="L91" i="23"/>
  <c r="H91" i="23"/>
  <c r="L90" i="23"/>
  <c r="H90" i="23"/>
  <c r="L65" i="23"/>
  <c r="J65" i="23"/>
  <c r="H65" i="23"/>
  <c r="F65" i="23"/>
  <c r="L59" i="23"/>
  <c r="L38" i="23"/>
  <c r="L23" i="23"/>
  <c r="L39" i="23" s="1"/>
  <c r="J23" i="23"/>
  <c r="H23" i="23"/>
  <c r="S23" i="16"/>
  <c r="U23" i="16" s="1"/>
  <c r="S19" i="16"/>
  <c r="U19" i="16" s="1"/>
  <c r="U16" i="16"/>
  <c r="S17" i="16"/>
  <c r="U17" i="16" s="1"/>
  <c r="M29" i="16"/>
  <c r="M35" i="16" s="1"/>
  <c r="J91" i="23" s="1"/>
  <c r="K29" i="16"/>
  <c r="K35" i="16" s="1"/>
  <c r="J90" i="23" s="1"/>
  <c r="I29" i="16"/>
  <c r="I35" i="16" s="1"/>
  <c r="J93" i="23" s="1"/>
  <c r="G29" i="16"/>
  <c r="G35" i="16"/>
  <c r="E29" i="16"/>
  <c r="E35" i="16" s="1"/>
  <c r="Q18" i="16"/>
  <c r="Q24" i="16" s="1"/>
  <c r="O18" i="16"/>
  <c r="O24" i="16" s="1"/>
  <c r="M18" i="16"/>
  <c r="M24" i="16" s="1"/>
  <c r="K18" i="16"/>
  <c r="K24" i="16" s="1"/>
  <c r="I18" i="16"/>
  <c r="I24" i="16" s="1"/>
  <c r="G18" i="16"/>
  <c r="G24" i="16" s="1"/>
  <c r="E18" i="16"/>
  <c r="E24" i="16" s="1"/>
  <c r="S32" i="15"/>
  <c r="U21" i="15"/>
  <c r="U32" i="15" s="1"/>
  <c r="S39" i="15"/>
  <c r="S45" i="15" s="1"/>
  <c r="Y44" i="15"/>
  <c r="W44" i="15"/>
  <c r="W35" i="15"/>
  <c r="Y34" i="15"/>
  <c r="AC34" i="15" s="1"/>
  <c r="W34" i="15"/>
  <c r="W28" i="15"/>
  <c r="W31" i="15"/>
  <c r="AC31" i="15"/>
  <c r="AC28" i="15"/>
  <c r="AC22" i="15"/>
  <c r="Y19" i="15"/>
  <c r="AC19" i="15" s="1"/>
  <c r="AC16" i="15"/>
  <c r="Y17" i="15"/>
  <c r="AC17" i="15" s="1"/>
  <c r="W17" i="15"/>
  <c r="W19" i="15"/>
  <c r="W22" i="15"/>
  <c r="AA39" i="15"/>
  <c r="O39" i="15"/>
  <c r="M39" i="15"/>
  <c r="K39" i="15"/>
  <c r="F93" i="23"/>
  <c r="E39" i="15"/>
  <c r="E45" i="15" s="1"/>
  <c r="AA21" i="15"/>
  <c r="AA32" i="15" s="1"/>
  <c r="Q21" i="15"/>
  <c r="Q32" i="15" s="1"/>
  <c r="O21" i="15"/>
  <c r="O32" i="15" s="1"/>
  <c r="M21" i="15"/>
  <c r="M32" i="15" s="1"/>
  <c r="K21" i="15"/>
  <c r="K32" i="15" s="1"/>
  <c r="I21" i="15"/>
  <c r="I32" i="15" s="1"/>
  <c r="E32" i="15"/>
  <c r="U15" i="16"/>
  <c r="K45" i="15" l="1"/>
  <c r="F87" i="23" s="1"/>
  <c r="M45" i="15"/>
  <c r="F90" i="23" s="1"/>
  <c r="O45" i="15"/>
  <c r="F91" i="23" s="1"/>
  <c r="AA45" i="15"/>
  <c r="F96" i="23" s="1"/>
  <c r="H104" i="24"/>
  <c r="O29" i="16"/>
  <c r="O35" i="16" s="1"/>
  <c r="J92" i="23" s="1"/>
  <c r="L104" i="24"/>
  <c r="L111" i="24" s="1"/>
  <c r="K9" i="17" s="1"/>
  <c r="K30" i="17" s="1"/>
  <c r="K44" i="17" s="1"/>
  <c r="K47" i="17" s="1"/>
  <c r="K85" i="17" s="1"/>
  <c r="Q29" i="16"/>
  <c r="Q35" i="16" s="1"/>
  <c r="J94" i="23" s="1"/>
  <c r="Y37" i="15"/>
  <c r="AC37" i="15" s="1"/>
  <c r="I87" i="17"/>
  <c r="F84" i="23"/>
  <c r="J84" i="23"/>
  <c r="F104" i="24"/>
  <c r="F111" i="24" s="1"/>
  <c r="S35" i="16"/>
  <c r="F142" i="24"/>
  <c r="F66" i="23"/>
  <c r="H95" i="23"/>
  <c r="H97" i="23" s="1"/>
  <c r="L95" i="23"/>
  <c r="L97" i="23" s="1"/>
  <c r="L142" i="24"/>
  <c r="J142" i="24"/>
  <c r="J144" i="24" s="1"/>
  <c r="J151" i="24" s="1"/>
  <c r="H142" i="24"/>
  <c r="L66" i="23"/>
  <c r="H39" i="23"/>
  <c r="J66" i="23"/>
  <c r="W39" i="15"/>
  <c r="W45" i="15" s="1"/>
  <c r="U28" i="16"/>
  <c r="U29" i="16" s="1"/>
  <c r="U35" i="16" s="1"/>
  <c r="W21" i="15"/>
  <c r="W32" i="15" s="1"/>
  <c r="H66" i="23"/>
  <c r="S18" i="16"/>
  <c r="S24" i="16" s="1"/>
  <c r="F39" i="23"/>
  <c r="U18" i="16"/>
  <c r="U24" i="16" s="1"/>
  <c r="AC21" i="15"/>
  <c r="AC32" i="15" s="1"/>
  <c r="J39" i="23"/>
  <c r="Y21" i="15"/>
  <c r="Y32" i="15" s="1"/>
  <c r="H111" i="24" l="1"/>
  <c r="H113" i="24" s="1"/>
  <c r="J95" i="23"/>
  <c r="J97" i="23" s="1"/>
  <c r="J98" i="23" s="1"/>
  <c r="L113" i="24"/>
  <c r="L147" i="24" s="1"/>
  <c r="L155" i="24" s="1"/>
  <c r="F94" i="23"/>
  <c r="F113" i="24"/>
  <c r="F147" i="24" s="1"/>
  <c r="E9" i="17"/>
  <c r="E30" i="17" s="1"/>
  <c r="E44" i="17" s="1"/>
  <c r="E47" i="17" s="1"/>
  <c r="E85" i="17" s="1"/>
  <c r="K87" i="17"/>
  <c r="L98" i="23"/>
  <c r="H98" i="23"/>
  <c r="E87" i="17" l="1"/>
  <c r="G9" i="17"/>
  <c r="G30" i="17" s="1"/>
  <c r="G44" i="17" s="1"/>
  <c r="G47" i="17" s="1"/>
  <c r="G85" i="17" s="1"/>
  <c r="H147" i="24"/>
  <c r="H144" i="24"/>
  <c r="H151" i="24" s="1"/>
  <c r="H153" i="24" s="1"/>
  <c r="F144" i="24"/>
  <c r="F153" i="24" s="1"/>
  <c r="F151" i="24" s="1"/>
  <c r="L144" i="24"/>
  <c r="L151" i="24" s="1"/>
  <c r="Q35" i="15"/>
  <c r="Y35" i="15" s="1"/>
  <c r="F155" i="24"/>
  <c r="F149" i="24"/>
  <c r="H149" i="24" l="1"/>
  <c r="H155" i="24"/>
  <c r="G87" i="17"/>
  <c r="Q39" i="15"/>
  <c r="AC35" i="15"/>
  <c r="AC39" i="15" s="1"/>
  <c r="AC45" i="15" s="1"/>
  <c r="Y39" i="15"/>
  <c r="Y45" i="15" s="1"/>
  <c r="Q45" i="15" l="1"/>
  <c r="F92" i="23" s="1"/>
  <c r="F95" i="23" s="1"/>
  <c r="F97" i="23" s="1"/>
  <c r="F98" i="23" s="1"/>
</calcChain>
</file>

<file path=xl/sharedStrings.xml><?xml version="1.0" encoding="utf-8"?>
<sst xmlns="http://schemas.openxmlformats.org/spreadsheetml/2006/main" count="506" uniqueCount="285">
  <si>
    <t>Consolidated financial statements</t>
  </si>
  <si>
    <t>Separate financial statements</t>
  </si>
  <si>
    <t>(Unit : Thousand Baht)</t>
  </si>
  <si>
    <t>Note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</si>
  <si>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</si>
  <si>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</si>
  <si>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</si>
  <si>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</si>
  <si>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</si>
  <si>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Trade notes receivable </t>
  </si>
  <si>
    <t>Current contract assets</t>
  </si>
  <si>
    <t>Accrued sales promotion income</t>
  </si>
  <si>
    <t xml:space="preserve">Short-term loans </t>
  </si>
  <si>
    <t>Inventories</t>
  </si>
  <si>
    <t>Other current assets</t>
  </si>
  <si>
    <t>Non-current assets held for sale</t>
  </si>
  <si>
    <t>Total current assets</t>
  </si>
  <si>
    <t>Non-current assets</t>
  </si>
  <si>
    <t>Non-current contract assets</t>
  </si>
  <si>
    <t>Deposit at financial institutions with obligation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</si>
  <si>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</si>
  <si>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</si>
  <si>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</si>
  <si>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</si>
  <si>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</si>
  <si>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</si>
  <si>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</si>
  <si>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</si>
  <si>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</si>
  <si>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</si>
  <si>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</si>
  <si>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</si>
  <si>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</si>
  <si>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</si>
  <si>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Trade and other current payables</t>
  </si>
  <si>
    <t>Accrued sales promotion expenses</t>
  </si>
  <si>
    <t>Other short-term loans</t>
  </si>
  <si>
    <t>Corporate 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</si>
  <si>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</si>
  <si>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</si>
  <si>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</si>
  <si>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</si>
  <si>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</si>
  <si>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</si>
  <si>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Treasury stock</t>
  </si>
  <si>
    <t xml:space="preserve">Other components of shareholders' equity </t>
  </si>
  <si>
    <t>Total liabilities and shareholders' equity</t>
  </si>
  <si>
    <t>31 December</t>
  </si>
  <si>
    <t xml:space="preserve">   Separate financial statements</t>
  </si>
  <si>
    <t>Revenues</t>
  </si>
  <si>
    <t>Sales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</si>
  <si>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</si>
  <si>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</si>
  <si>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</si>
  <si>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</si>
  <si>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</si>
  <si>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</si>
  <si>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Cost of rental and service</t>
  </si>
  <si>
    <t>Administrative expenses</t>
  </si>
  <si>
    <t>Loss on sales of assets</t>
  </si>
  <si>
    <t>Total expenses</t>
  </si>
  <si>
    <t>Finance income</t>
  </si>
  <si>
    <t>Finance costs</t>
  </si>
  <si>
    <t>Other comprehensive income:</t>
  </si>
  <si>
    <t>Other comprehensive income</t>
  </si>
  <si>
    <t xml:space="preserve">Issued and paid - </t>
  </si>
  <si>
    <t>up share capital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</si>
  <si>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</si>
  <si>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</si>
  <si>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</si>
  <si>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</si>
  <si>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</si>
  <si>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</si>
  <si>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</si>
  <si>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</si>
  <si>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</si>
  <si>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Gains (Losses) on </t>
  </si>
  <si>
    <t xml:space="preserve">investment in equity </t>
  </si>
  <si>
    <t>through other</t>
  </si>
  <si>
    <t>comprehensive income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</si>
  <si>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</si>
  <si>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</si>
  <si>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</si>
  <si>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</si>
  <si>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</si>
  <si>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</si>
  <si>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Employee benefit expenses</t>
  </si>
  <si>
    <t xml:space="preserve">   Finance costs</t>
  </si>
  <si>
    <t xml:space="preserve">   Dividend received</t>
  </si>
  <si>
    <t>Profit from operation before changes</t>
  </si>
  <si>
    <t xml:space="preserve">   in parts of operating assets and liabilities</t>
  </si>
  <si>
    <t xml:space="preserve">   Employee benefit obligations paid</t>
  </si>
  <si>
    <t xml:space="preserve">   Interest paid</t>
  </si>
  <si>
    <t xml:space="preserve">   Income tax paid</t>
  </si>
  <si>
    <t>Cash flows from investing activities</t>
  </si>
  <si>
    <t>Payment for investment properties</t>
  </si>
  <si>
    <t>Payment for investments in associates</t>
  </si>
  <si>
    <t xml:space="preserve">Acquire of property, plant and equipment </t>
  </si>
  <si>
    <t>Acquire of other intangible assets</t>
  </si>
  <si>
    <t>Cash received from sales of investment properties</t>
  </si>
  <si>
    <t xml:space="preserve">Cash received from sales of property, plant and equipment 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</si>
  <si>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</si>
  <si>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</si>
  <si>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</si>
  <si>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</si>
  <si>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</si>
  <si>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</si>
  <si>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</si>
  <si>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</si>
  <si>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</si>
  <si>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</si>
  <si>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</si>
  <si>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Profit before income tax expenses</t>
  </si>
  <si>
    <t>Operating assets (increase) decrease</t>
  </si>
  <si>
    <t>Operating liabilities increase (decrease)</t>
  </si>
  <si>
    <t>Cash and cash equivalents at beginning of period</t>
  </si>
  <si>
    <t>Cash and cash equivalents at end of period</t>
  </si>
  <si>
    <t xml:space="preserve">Exchange differences on translating </t>
  </si>
  <si>
    <t xml:space="preserve">   financial statements</t>
  </si>
  <si>
    <t>Total components of other comprehensive</t>
  </si>
  <si>
    <t>Profit or loss: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</si>
  <si>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</si>
  <si>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</si>
  <si>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</si>
  <si>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</si>
  <si>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 per share (Baht)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</si>
  <si>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</si>
  <si>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</si>
  <si>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</si>
  <si>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</si>
  <si>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</si>
  <si>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</si>
  <si>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Lease liabilities, net of current portion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</si>
  <si>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</si>
  <si>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</si>
  <si>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</si>
  <si>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</si>
  <si>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</si>
  <si>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</si>
  <si>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</si>
  <si>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>Equity attributable to owners of the Company</t>
  </si>
  <si>
    <t xml:space="preserve">Total shareholders' equity </t>
  </si>
  <si>
    <t>Profit from operating activities</t>
  </si>
  <si>
    <t>Profit before income tax expense</t>
  </si>
  <si>
    <t>Income statement</t>
  </si>
  <si>
    <t>Income tax expenses</t>
  </si>
  <si>
    <t xml:space="preserve">Other comprehensive income to be reclassified </t>
  </si>
  <si>
    <t>Statement of changes in shareholders' equity (continued)</t>
  </si>
  <si>
    <t>Saha Pathanapibul Public Company Limited and its subsidiaries</t>
  </si>
  <si>
    <t>Statement of changes in shareholders' equity</t>
  </si>
  <si>
    <t>Balance as at 1 January 2022</t>
  </si>
  <si>
    <t>Balance as at 1 January 2023</t>
  </si>
  <si>
    <t>Statement of cash flows (continued)</t>
  </si>
  <si>
    <t xml:space="preserve">Statement of cash flows </t>
  </si>
  <si>
    <t>Gain on sale of equipment</t>
  </si>
  <si>
    <t xml:space="preserve">  designated at fair value through other</t>
  </si>
  <si>
    <t xml:space="preserve">  comprehensive income</t>
  </si>
  <si>
    <t>Income tax relating gains (losses) on investment</t>
  </si>
  <si>
    <t xml:space="preserve"> fair value </t>
  </si>
  <si>
    <t>designated at</t>
  </si>
  <si>
    <t>Other comprehensive income for the period, net of tax</t>
  </si>
  <si>
    <t xml:space="preserve">Gains (losses) on investment in equity </t>
  </si>
  <si>
    <t xml:space="preserve">   received (disbursement) from operation: </t>
  </si>
  <si>
    <t xml:space="preserve">   Depreciation and amortisation expenses</t>
  </si>
  <si>
    <t>Cash received from Interest income</t>
  </si>
  <si>
    <t>Supplemental disclosures of cash flows information</t>
  </si>
  <si>
    <t>Non-cash related item:</t>
  </si>
  <si>
    <t>Allowance for expected credit loss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</si>
  <si>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</si>
  <si>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</si>
  <si>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</si>
  <si>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</si>
  <si>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</si>
  <si>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>2, 3</t>
  </si>
  <si>
    <t>2, 5</t>
  </si>
  <si>
    <t>2, 14</t>
  </si>
  <si>
    <t xml:space="preserve">   Trade and other current  receivables</t>
  </si>
  <si>
    <t xml:space="preserve">   Trade notes receivable</t>
  </si>
  <si>
    <t xml:space="preserve">   Accrued sales promotion income</t>
  </si>
  <si>
    <t xml:space="preserve">   Inventories</t>
  </si>
  <si>
    <t xml:space="preserve">   Other current assets</t>
  </si>
  <si>
    <t xml:space="preserve">   Contract assets</t>
  </si>
  <si>
    <t xml:space="preserve">   Trade and other current payables</t>
  </si>
  <si>
    <t xml:space="preserve">   Accrued sales promotion expenses </t>
  </si>
  <si>
    <t xml:space="preserve">    Other non-current liabilities</t>
  </si>
  <si>
    <t>Statement of comprehensive income (continued)</t>
  </si>
  <si>
    <t xml:space="preserve">Weighted average number of ordinary shares </t>
  </si>
  <si>
    <t xml:space="preserve">   (Thousand shares)</t>
  </si>
  <si>
    <t xml:space="preserve">   to profit or loss in subsequent periods</t>
  </si>
  <si>
    <t xml:space="preserve">   Share of loss from investment in associates</t>
  </si>
  <si>
    <t>Selling and distribution expenses</t>
  </si>
  <si>
    <t xml:space="preserve">Adjustments to reconcile net profit to cash </t>
  </si>
  <si>
    <t xml:space="preserve">Cash generated from operation </t>
  </si>
  <si>
    <t>(Increase) decrease in other current financial assets</t>
  </si>
  <si>
    <t>Current portion of lease liabilities</t>
  </si>
  <si>
    <t>Current provisions for employee benefit</t>
  </si>
  <si>
    <t>Non-current provisions for employee benefit</t>
  </si>
  <si>
    <t xml:space="preserve">   Transferred from investment properties to property, </t>
  </si>
  <si>
    <t xml:space="preserve">      plant and equipment</t>
  </si>
  <si>
    <t>Share of loss from investments in associates</t>
  </si>
  <si>
    <t>Cash received from the establishment of a subsidiaries</t>
  </si>
  <si>
    <t>Payment of treasury shares</t>
  </si>
  <si>
    <t>Reversal (loss) of expected credit losses</t>
  </si>
  <si>
    <t>Cash received from capital returned of investments</t>
  </si>
  <si>
    <t>Restricted fixed-deposit increase</t>
  </si>
  <si>
    <t xml:space="preserve">   Loss on sales of investment property</t>
  </si>
  <si>
    <t>As at 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</si>
  <si>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</si>
  <si>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</si>
  <si>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</si>
  <si>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</si>
  <si>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-</t>
  </si>
  <si>
    <t>Impairment loss on assets</t>
  </si>
  <si>
    <t>Impairment loss on intangible assets</t>
  </si>
  <si>
    <t>Dividend paid</t>
  </si>
  <si>
    <t xml:space="preserve">   Impairment loss on investment properties</t>
  </si>
  <si>
    <t xml:space="preserve">   Impairment loss on other intangible assets</t>
  </si>
  <si>
    <t xml:space="preserve">   Revenue from the reward from as being node</t>
  </si>
  <si>
    <t xml:space="preserve">     of digital assets </t>
  </si>
  <si>
    <t>Dividend received from investments in associate</t>
  </si>
  <si>
    <t xml:space="preserve">   to profit or loss in subsequent periods:</t>
  </si>
  <si>
    <t>Other comprehensive income not to be reclassified</t>
  </si>
  <si>
    <t>Other comprehensive income to be reclassified</t>
  </si>
  <si>
    <t xml:space="preserve">  income that will not be reclassified to profit or loss </t>
  </si>
  <si>
    <t xml:space="preserve">   other comprehensive income</t>
  </si>
  <si>
    <t>Unrealised</t>
  </si>
  <si>
    <t xml:space="preserve"> gains on changes  </t>
  </si>
  <si>
    <t>Statutory reserve</t>
  </si>
  <si>
    <t xml:space="preserve">Treasury </t>
  </si>
  <si>
    <t>stock reserve</t>
  </si>
  <si>
    <t>statements</t>
  </si>
  <si>
    <t>financial</t>
  </si>
  <si>
    <t>Unrealised loss on changes</t>
  </si>
  <si>
    <t xml:space="preserve">   in investment proportion</t>
  </si>
  <si>
    <t>Change in non-controlling interests of</t>
  </si>
  <si>
    <t xml:space="preserve">   a subsidiary</t>
  </si>
  <si>
    <t xml:space="preserve">   the subsidiaries from acquisition of</t>
  </si>
  <si>
    <t>other components of</t>
  </si>
  <si>
    <t>30 June</t>
  </si>
  <si>
    <t xml:space="preserve">   equity as measured at fair value through </t>
  </si>
  <si>
    <t xml:space="preserve">Gains (losses) on disposal investment in </t>
  </si>
  <si>
    <t xml:space="preserve">Unrealised gains on changes  in </t>
  </si>
  <si>
    <t xml:space="preserve">   investment proportion</t>
  </si>
  <si>
    <t xml:space="preserve">   Appropriated</t>
  </si>
  <si>
    <t xml:space="preserve">      Statutory reserve</t>
  </si>
  <si>
    <t xml:space="preserve">      Treasury stock reserve</t>
  </si>
  <si>
    <t xml:space="preserve">   Unappropriated</t>
  </si>
  <si>
    <t>Revenue from real estate sales</t>
  </si>
  <si>
    <t>Cost of real estate sales</t>
  </si>
  <si>
    <t>Net cash from (used in) investing activities</t>
  </si>
  <si>
    <t>Net cash used in by financing activities</t>
  </si>
  <si>
    <t>Net cash and cash equivalents increase (decrease)</t>
  </si>
  <si>
    <t>Net cash from operating activities</t>
  </si>
  <si>
    <t>Cash received fron sales of treasury stocks</t>
  </si>
  <si>
    <t xml:space="preserve"> shareholders' </t>
  </si>
  <si>
    <t xml:space="preserve">   for the period</t>
  </si>
  <si>
    <t xml:space="preserve">Other comprehensive income  </t>
  </si>
  <si>
    <t xml:space="preserve">Total comprehensive income </t>
  </si>
  <si>
    <t xml:space="preserve">other components of </t>
  </si>
  <si>
    <t xml:space="preserve">   Gain on sales of assets</t>
  </si>
  <si>
    <t>Increase in right-of-use assets</t>
  </si>
  <si>
    <t>Payment of lease liabilities</t>
  </si>
  <si>
    <t xml:space="preserve">Gains (losses) on disposal investment </t>
  </si>
  <si>
    <t xml:space="preserve">   in equity as measured at fair value   </t>
  </si>
  <si>
    <t xml:space="preserve">   through other comprehensive income</t>
  </si>
  <si>
    <t xml:space="preserve">   Reversal of the reduction in the value of inventories to </t>
  </si>
  <si>
    <t xml:space="preserve">      net realisable value</t>
  </si>
  <si>
    <t xml:space="preserve">   Other non-current assets</t>
  </si>
  <si>
    <t>Exchange differences on translating financial statements</t>
  </si>
  <si>
    <t xml:space="preserve">   Unrealised gain on other non-current financial assets</t>
  </si>
  <si>
    <t>Cash received (paid) from other short-term loans</t>
  </si>
  <si>
    <t>Actuarial loss - associates</t>
  </si>
  <si>
    <t xml:space="preserve">Income tax revenues relating employee benefits - </t>
  </si>
  <si>
    <t xml:space="preserve">   associates</t>
  </si>
  <si>
    <t xml:space="preserve">  at fair value through other</t>
  </si>
  <si>
    <t>Losses on investment in equity designated</t>
  </si>
  <si>
    <t>Income tax relating losses on investment</t>
  </si>
  <si>
    <t xml:space="preserve">   Loss on write-off of investment property</t>
  </si>
  <si>
    <t xml:space="preserve">   Interest income</t>
  </si>
  <si>
    <t>Decrease in short-term loans</t>
  </si>
  <si>
    <t>Increase in long-term loans</t>
  </si>
  <si>
    <t xml:space="preserve">Increase in debt instruments and equity instruments </t>
  </si>
  <si>
    <t>Current portion of long-term loans</t>
  </si>
  <si>
    <t>Long-term loans, net current portion</t>
  </si>
  <si>
    <t xml:space="preserve">  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</si>
</sst>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ack]\(#,##0\)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trike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i/>
      <sz val="10"/>
      <color rgb="FF00B0F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8" fillId="0" borderId="0"/>
  </cellStyleXfs>
  <cellXfs count="264">
    <xf numFmtId="0" fontId="0" fillId="0" borderId="0" xfId="0"/>
    <xf numFmtId="37" fontId="9" fillId="0" borderId="0" xfId="14" applyNumberFormat="1" applyFont="1" applyFill="1" applyAlignment="1">
      <alignment horizontal="center"/>
    </xf>
    <xf numFmtId="38" fontId="7" fillId="0" borderId="0" xfId="14" applyNumberFormat="1" applyFont="1" applyFill="1" applyAlignment="1">
      <alignment horizontal="center"/>
    </xf>
    <xf numFmtId="37" fontId="7" fillId="0" borderId="0" xfId="14" applyNumberFormat="1" applyFont="1" applyFill="1" applyBorder="1" applyAlignment="1">
      <alignment horizontal="center"/>
    </xf>
    <xf numFmtId="37" fontId="7" fillId="0" borderId="0" xfId="14" applyNumberFormat="1" applyFont="1" applyFill="1" applyAlignment="1">
      <alignment horizontal="center"/>
    </xf>
    <xf numFmtId="37" fontId="7" fillId="0" borderId="0" xfId="14" applyNumberFormat="1" applyFont="1" applyFill="1" applyAlignment="1"/>
    <xf numFmtId="38" fontId="7" fillId="0" borderId="0" xfId="14" applyNumberFormat="1" applyFont="1" applyFill="1" applyAlignment="1"/>
    <xf numFmtId="37" fontId="7" fillId="0" borderId="0" xfId="14" applyNumberFormat="1" applyFont="1" applyFill="1" applyBorder="1" applyAlignment="1"/>
    <xf numFmtId="37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37" fontId="7" fillId="0" borderId="3" xfId="14" applyNumberFormat="1" applyFont="1" applyFill="1" applyBorder="1" applyAlignment="1"/>
    <xf numFmtId="37" fontId="11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/>
    <xf numFmtId="37" fontId="12" fillId="0" borderId="0" xfId="0" applyNumberFormat="1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10" fillId="0" borderId="0" xfId="14" applyNumberFormat="1" applyFont="1" applyFill="1" applyAlignment="1">
      <alignment horizontal="left"/>
    </xf>
    <xf numFmtId="37" fontId="7" fillId="0" borderId="0" xfId="14" applyNumberFormat="1" applyFont="1" applyFill="1" applyAlignment="1">
      <alignment horizontal="left"/>
    </xf>
    <xf numFmtId="37" fontId="11" fillId="0" borderId="0" xfId="14" applyNumberFormat="1" applyFont="1" applyFill="1" applyAlignment="1">
      <alignment horizontal="center"/>
    </xf>
    <xf numFmtId="0" fontId="7" fillId="0" borderId="0" xfId="14" applyNumberFormat="1" applyFont="1" applyFill="1" applyAlignment="1">
      <alignment horizontal="center"/>
    </xf>
    <xf numFmtId="0" fontId="11" fillId="0" borderId="0" xfId="14" applyNumberFormat="1" applyFont="1" applyFill="1" applyAlignment="1">
      <alignment horizontal="center"/>
    </xf>
    <xf numFmtId="0" fontId="11" fillId="0" borderId="0" xfId="14" applyNumberFormat="1" applyFont="1" applyFill="1" applyBorder="1" applyAlignment="1">
      <alignment horizontal="right"/>
    </xf>
    <xf numFmtId="37" fontId="10" fillId="0" borderId="0" xfId="14" applyNumberFormat="1" applyFont="1" applyFill="1" applyAlignment="1"/>
    <xf numFmtId="41" fontId="7" fillId="0" borderId="0" xfId="14" applyNumberFormat="1" applyFont="1" applyFill="1" applyAlignment="1"/>
    <xf numFmtId="41" fontId="7" fillId="0" borderId="0" xfId="14" applyNumberFormat="1" applyFont="1" applyFill="1" applyBorder="1" applyAlignment="1"/>
    <xf numFmtId="0" fontId="7" fillId="0" borderId="0" xfId="14" quotePrefix="1" applyNumberFormat="1" applyFont="1" applyFill="1" applyAlignment="1">
      <alignment horizontal="left"/>
    </xf>
    <xf numFmtId="37" fontId="7" fillId="0" borderId="0" xfId="14" quotePrefix="1" applyNumberFormat="1" applyFont="1" applyFill="1" applyAlignment="1">
      <alignment horizontal="left"/>
    </xf>
    <xf numFmtId="41" fontId="7" fillId="0" borderId="0" xfId="14" applyNumberFormat="1" applyFont="1" applyFill="1" applyAlignment="1">
      <alignment horizontal="right"/>
    </xf>
    <xf numFmtId="0" fontId="7" fillId="0" borderId="0" xfId="14" applyNumberFormat="1" applyFont="1" applyFill="1" applyAlignment="1">
      <alignment horizontal="left"/>
    </xf>
    <xf numFmtId="37" fontId="9" fillId="0" borderId="0" xfId="14" applyNumberFormat="1" applyFont="1" applyFill="1" applyBorder="1" applyAlignment="1">
      <alignment horizontal="center"/>
    </xf>
    <xf numFmtId="41" fontId="7" fillId="0" borderId="0" xfId="14" applyNumberFormat="1" applyFont="1" applyFill="1" applyBorder="1" applyAlignment="1">
      <alignment horizontal="right"/>
    </xf>
    <xf numFmtId="170" fontId="7" fillId="0" borderId="0" xfId="14" applyNumberFormat="1" applyFont="1" applyFill="1" applyAlignment="1"/>
    <xf numFmtId="0" fontId="7" fillId="0" borderId="0" xfId="14" applyFont="1" applyFill="1" applyAlignment="1">
      <alignment horizontal="left"/>
    </xf>
    <xf numFmtId="0" fontId="10" fillId="0" borderId="0" xfId="14" applyNumberFormat="1" applyFont="1" applyFill="1" applyAlignment="1">
      <alignment horizontal="left"/>
    </xf>
    <xf numFmtId="37" fontId="7" fillId="0" borderId="0" xfId="14" applyNumberFormat="1" applyFont="1" applyFill="1" applyBorder="1" applyAlignment="1">
      <alignment horizontal="left"/>
    </xf>
    <xf numFmtId="170" fontId="7" fillId="0" borderId="0" xfId="14" applyNumberFormat="1" applyFont="1" applyFill="1" applyAlignment="1">
      <alignment horizontal="center"/>
    </xf>
    <xf numFmtId="0" fontId="7" fillId="0" borderId="0" xfId="14" applyNumberFormat="1" applyFont="1" applyFill="1" applyAlignment="1"/>
    <xf numFmtId="0" fontId="7" fillId="0" borderId="0" xfId="14" applyFont="1" applyFill="1" applyBorder="1" applyAlignment="1"/>
    <xf numFmtId="0" fontId="7" fillId="0" borderId="0" xfId="14" applyFont="1" applyFill="1" applyAlignment="1"/>
    <xf numFmtId="37" fontId="7" fillId="0" borderId="0" xfId="14" applyNumberFormat="1" applyFont="1" applyFill="1" applyAlignment="1">
      <alignment horizontal="centerContinuous"/>
    </xf>
    <xf numFmtId="37" fontId="9" fillId="0" borderId="0" xfId="14" applyNumberFormat="1" applyFont="1" applyFill="1" applyAlignment="1">
      <alignment horizontal="centerContinuous"/>
    </xf>
    <xf numFmtId="38" fontId="7" fillId="0" borderId="0" xfId="14" applyNumberFormat="1" applyFont="1" applyFill="1" applyAlignment="1">
      <alignment horizontal="centerContinuous"/>
    </xf>
    <xf numFmtId="37" fontId="7" fillId="0" borderId="0" xfId="14" applyNumberFormat="1" applyFont="1" applyFill="1" applyBorder="1" applyAlignment="1">
      <alignment horizontal="centerContinuous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/>
    <xf numFmtId="170" fontId="7" fillId="0" borderId="0" xfId="14" applyNumberFormat="1" applyFont="1" applyFill="1" applyBorder="1" applyAlignment="1"/>
    <xf numFmtId="38" fontId="7" fillId="0" borderId="0" xfId="14" applyNumberFormat="1" applyFont="1" applyFill="1" applyBorder="1" applyAlignment="1"/>
    <xf numFmtId="41" fontId="7" fillId="0" borderId="0" xfId="14" applyNumberFormat="1" applyFont="1" applyFill="1" applyAlignment="1">
      <alignment horizontal="center"/>
    </xf>
    <xf numFmtId="164" fontId="7" fillId="0" borderId="0" xfId="4" applyFont="1" applyFill="1" applyAlignment="1"/>
    <xf numFmtId="37" fontId="7" fillId="0" borderId="7" xfId="14" applyNumberFormat="1" applyFont="1" applyFill="1" applyBorder="1" applyAlignment="1"/>
    <xf numFmtId="37" fontId="7" fillId="0" borderId="0" xfId="14" applyNumberFormat="1" applyFont="1" applyFill="1" applyAlignment="1">
      <alignment horizontal="right"/>
    </xf>
    <xf numFmtId="0" fontId="11" fillId="0" borderId="0" xfId="14" quotePrefix="1" applyNumberFormat="1" applyFont="1" applyFill="1" applyAlignment="1">
      <alignment horizontal="center"/>
    </xf>
    <xf numFmtId="0" fontId="11" fillId="0" borderId="0" xfId="14" applyNumberFormat="1" applyFont="1" applyFill="1" applyBorder="1" applyAlignment="1">
      <alignment horizontal="center"/>
    </xf>
    <xf numFmtId="38" fontId="7" fillId="0" borderId="0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Alignment="1">
      <alignment horizontal="center"/>
    </xf>
    <xf numFmtId="37" fontId="7" fillId="0" borderId="0" xfId="14" applyNumberFormat="1" applyFont="1" applyFill="1" applyBorder="1" applyAlignment="1">
      <alignment horizontal="right"/>
    </xf>
    <xf numFmtId="165" fontId="7" fillId="0" borderId="0" xfId="14" applyNumberFormat="1" applyFont="1" applyFill="1" applyAlignment="1">
      <alignment horizontal="center"/>
    </xf>
    <xf numFmtId="43" fontId="7" fillId="0" borderId="0" xfId="14" applyNumberFormat="1" applyFont="1" applyFill="1" applyAlignment="1"/>
    <xf numFmtId="170" fontId="7" fillId="0" borderId="0" xfId="1" applyNumberFormat="1" applyFont="1" applyFill="1" applyBorder="1" applyAlignment="1">
      <alignment horizontal="center"/>
    </xf>
    <xf numFmtId="170" fontId="7" fillId="0" borderId="0" xfId="14" applyNumberFormat="1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/>
    <xf numFmtId="41" fontId="7" fillId="0" borderId="0" xfId="0" applyNumberFormat="1" applyFont="1" applyFill="1" applyBorder="1" applyAlignment="1"/>
    <xf numFmtId="3" fontId="7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6" xfId="14" applyNumberFormat="1" applyFont="1" applyFill="1" applyBorder="1" applyAlignment="1">
      <alignment horizontal="right"/>
    </xf>
    <xf numFmtId="41" fontId="7" fillId="0" borderId="3" xfId="14" applyNumberFormat="1" applyFont="1" applyFill="1" applyBorder="1" applyAlignment="1">
      <alignment horizontal="right"/>
    </xf>
    <xf numFmtId="41" fontId="7" fillId="0" borderId="5" xfId="14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3" xfId="14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0" xfId="1" applyNumberFormat="1" applyFont="1" applyFill="1" applyBorder="1" applyAlignment="1" applyProtection="1"/>
    <xf numFmtId="41" fontId="7" fillId="0" borderId="8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7" fillId="0" borderId="0" xfId="14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1" fontId="7" fillId="0" borderId="5" xfId="1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41" fontId="7" fillId="0" borderId="5" xfId="0" applyNumberFormat="1" applyFont="1" applyFill="1" applyBorder="1" applyAlignment="1"/>
    <xf numFmtId="41" fontId="7" fillId="0" borderId="4" xfId="0" applyNumberFormat="1" applyFont="1" applyFill="1" applyBorder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43" fontId="7" fillId="0" borderId="5" xfId="0" applyNumberFormat="1" applyFont="1" applyFill="1" applyBorder="1" applyAlignment="1"/>
    <xf numFmtId="43" fontId="7" fillId="0" borderId="0" xfId="0" applyNumberFormat="1" applyFont="1" applyFill="1" applyAlignment="1"/>
    <xf numFmtId="41" fontId="7" fillId="0" borderId="5" xfId="0" applyNumberFormat="1" applyFont="1" applyFill="1" applyBorder="1" applyAlignment="1">
      <alignment horizontal="center"/>
    </xf>
    <xf numFmtId="38" fontId="7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5" xfId="14" applyNumberFormat="1" applyFont="1" applyFill="1" applyBorder="1" applyAlignment="1"/>
    <xf numFmtId="37" fontId="14" fillId="0" borderId="0" xfId="14" applyNumberFormat="1" applyFont="1" applyFill="1" applyBorder="1" applyAlignment="1"/>
    <xf numFmtId="37" fontId="15" fillId="0" borderId="0" xfId="14" applyNumberFormat="1" applyFont="1" applyFill="1" applyAlignment="1">
      <alignment horizontal="center"/>
    </xf>
    <xf numFmtId="38" fontId="14" fillId="0" borderId="0" xfId="14" applyNumberFormat="1" applyFont="1" applyFill="1" applyAlignment="1"/>
    <xf numFmtId="37" fontId="14" fillId="0" borderId="0" xfId="14" applyNumberFormat="1" applyFont="1" applyFill="1" applyAlignment="1"/>
    <xf numFmtId="41" fontId="14" fillId="0" borderId="0" xfId="0" applyNumberFormat="1" applyFont="1" applyFill="1" applyAlignment="1">
      <alignment horizontal="right"/>
    </xf>
    <xf numFmtId="37" fontId="14" fillId="0" borderId="0" xfId="14" applyNumberFormat="1" applyFont="1" applyFill="1" applyAlignment="1">
      <alignment horizontal="right"/>
    </xf>
    <xf numFmtId="0" fontId="16" fillId="0" borderId="0" xfId="0" applyFont="1" applyFill="1" applyAlignment="1"/>
    <xf numFmtId="37" fontId="14" fillId="0" borderId="0" xfId="14" applyNumberFormat="1" applyFont="1" applyFill="1" applyAlignment="1">
      <alignment horizontal="centerContinuous"/>
    </xf>
    <xf numFmtId="37" fontId="15" fillId="0" borderId="0" xfId="14" applyNumberFormat="1" applyFont="1" applyFill="1" applyAlignment="1">
      <alignment horizontal="centerContinuous"/>
    </xf>
    <xf numFmtId="38" fontId="14" fillId="0" borderId="0" xfId="14" applyNumberFormat="1" applyFont="1" applyFill="1" applyAlignment="1">
      <alignment horizontal="centerContinuous"/>
    </xf>
    <xf numFmtId="37" fontId="14" fillId="0" borderId="0" xfId="14" applyNumberFormat="1" applyFont="1" applyFill="1" applyBorder="1" applyAlignment="1">
      <alignment horizontal="centerContinuous"/>
    </xf>
    <xf numFmtId="37" fontId="16" fillId="0" borderId="0" xfId="0" applyNumberFormat="1" applyFont="1" applyFill="1" applyAlignment="1">
      <alignment horizontal="left"/>
    </xf>
    <xf numFmtId="37" fontId="14" fillId="0" borderId="0" xfId="14" applyNumberFormat="1" applyFont="1" applyFill="1" applyBorder="1" applyAlignment="1">
      <alignment horizontal="center"/>
    </xf>
    <xf numFmtId="37" fontId="17" fillId="0" borderId="0" xfId="14" applyNumberFormat="1" applyFont="1" applyFill="1" applyAlignment="1">
      <alignment horizontal="center"/>
    </xf>
    <xf numFmtId="37" fontId="18" fillId="0" borderId="0" xfId="14" applyNumberFormat="1" applyFont="1" applyFill="1" applyAlignment="1">
      <alignment horizontal="center"/>
    </xf>
    <xf numFmtId="0" fontId="17" fillId="0" borderId="0" xfId="14" quotePrefix="1" applyNumberFormat="1" applyFont="1" applyFill="1" applyAlignment="1">
      <alignment horizontal="center"/>
    </xf>
    <xf numFmtId="0" fontId="17" fillId="0" borderId="0" xfId="14" applyNumberFormat="1" applyFont="1" applyFill="1" applyBorder="1" applyAlignment="1">
      <alignment horizontal="center"/>
    </xf>
    <xf numFmtId="0" fontId="17" fillId="0" borderId="0" xfId="14" applyNumberFormat="1" applyFont="1" applyFill="1" applyAlignment="1">
      <alignment horizontal="center"/>
    </xf>
    <xf numFmtId="37" fontId="16" fillId="0" borderId="0" xfId="0" applyNumberFormat="1" applyFont="1" applyFill="1" applyAlignment="1"/>
    <xf numFmtId="37" fontId="15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0" fontId="14" fillId="0" borderId="0" xfId="0" applyFont="1" applyFill="1" applyAlignment="1"/>
    <xf numFmtId="41" fontId="14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center"/>
    </xf>
    <xf numFmtId="41" fontId="14" fillId="0" borderId="3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left"/>
    </xf>
    <xf numFmtId="41" fontId="14" fillId="0" borderId="0" xfId="0" applyNumberFormat="1" applyFont="1" applyFill="1" applyBorder="1" applyAlignment="1"/>
    <xf numFmtId="165" fontId="15" fillId="0" borderId="0" xfId="0" applyNumberFormat="1" applyFont="1" applyFill="1" applyAlignment="1">
      <alignment horizontal="center"/>
    </xf>
    <xf numFmtId="41" fontId="14" fillId="0" borderId="6" xfId="0" applyNumberFormat="1" applyFont="1" applyFill="1" applyBorder="1" applyAlignment="1">
      <alignment horizontal="right"/>
    </xf>
    <xf numFmtId="37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41" fontId="14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Alignment="1"/>
    <xf numFmtId="41" fontId="14" fillId="0" borderId="9" xfId="0" applyNumberFormat="1" applyFont="1" applyFill="1" applyBorder="1" applyAlignment="1">
      <alignment horizontal="right"/>
    </xf>
    <xf numFmtId="41" fontId="14" fillId="0" borderId="4" xfId="0" applyNumberFormat="1" applyFont="1" applyFill="1" applyBorder="1" applyAlignment="1">
      <alignment horizontal="right"/>
    </xf>
    <xf numFmtId="0" fontId="14" fillId="0" borderId="0" xfId="0" applyNumberFormat="1" applyFont="1" applyFill="1" applyAlignment="1">
      <alignment horizontal="left"/>
    </xf>
    <xf numFmtId="170" fontId="14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170" fontId="14" fillId="0" borderId="0" xfId="0" applyNumberFormat="1" applyFont="1" applyFill="1" applyAlignment="1"/>
    <xf numFmtId="43" fontId="14" fillId="0" borderId="0" xfId="0" applyNumberFormat="1" applyFont="1" applyFill="1" applyBorder="1" applyAlignment="1"/>
    <xf numFmtId="43" fontId="14" fillId="0" borderId="0" xfId="0" applyNumberFormat="1" applyFont="1" applyFill="1" applyAlignment="1">
      <alignment horizontal="right"/>
    </xf>
    <xf numFmtId="170" fontId="14" fillId="0" borderId="0" xfId="0" applyNumberFormat="1" applyFont="1" applyFill="1" applyAlignment="1">
      <alignment horizontal="right"/>
    </xf>
    <xf numFmtId="41" fontId="7" fillId="0" borderId="6" xfId="14" applyNumberFormat="1" applyFont="1" applyFill="1" applyBorder="1" applyAlignment="1"/>
    <xf numFmtId="43" fontId="7" fillId="0" borderId="0" xfId="0" applyNumberFormat="1" applyFont="1" applyFill="1" applyBorder="1" applyAlignment="1"/>
    <xf numFmtId="37" fontId="19" fillId="0" borderId="0" xfId="14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1" fontId="7" fillId="0" borderId="0" xfId="14" applyNumberFormat="1" applyFont="1" applyAlignment="1">
      <alignment horizontal="right"/>
    </xf>
    <xf numFmtId="41" fontId="7" fillId="0" borderId="0" xfId="14" applyNumberFormat="1" applyFont="1" applyAlignment="1">
      <alignment horizontal="center"/>
    </xf>
    <xf numFmtId="41" fontId="11" fillId="0" borderId="0" xfId="14" applyNumberFormat="1" applyFont="1" applyAlignment="1">
      <alignment horizontal="center"/>
    </xf>
    <xf numFmtId="41" fontId="7" fillId="0" borderId="3" xfId="14" applyNumberFormat="1" applyFont="1" applyBorder="1" applyAlignment="1">
      <alignment horizontal="right"/>
    </xf>
    <xf numFmtId="170" fontId="20" fillId="0" borderId="0" xfId="0" quotePrefix="1" applyNumberFormat="1" applyFont="1" applyFill="1" applyAlignment="1"/>
    <xf numFmtId="0" fontId="7" fillId="0" borderId="0" xfId="0" applyFont="1" applyFill="1" applyAlignment="1">
      <alignment horizontal="right"/>
    </xf>
    <xf numFmtId="170" fontId="21" fillId="0" borderId="0" xfId="0" applyNumberFormat="1" applyFont="1" applyFill="1" applyAlignment="1"/>
    <xf numFmtId="170" fontId="10" fillId="0" borderId="0" xfId="0" quotePrefix="1" applyNumberFormat="1" applyFont="1" applyFill="1" applyAlignment="1"/>
    <xf numFmtId="37" fontId="20" fillId="0" borderId="0" xfId="0" applyNumberFormat="1" applyFont="1" applyFill="1" applyAlignment="1">
      <alignment horizontal="left"/>
    </xf>
    <xf numFmtId="38" fontId="21" fillId="0" borderId="0" xfId="0" applyNumberFormat="1" applyFont="1" applyFill="1" applyAlignment="1">
      <alignment horizontal="centerContinuous"/>
    </xf>
    <xf numFmtId="170" fontId="21" fillId="0" borderId="0" xfId="0" applyNumberFormat="1" applyFont="1" applyFill="1" applyAlignment="1">
      <alignment horizontal="center"/>
    </xf>
    <xf numFmtId="170" fontId="7" fillId="0" borderId="0" xfId="0" applyNumberFormat="1" applyFont="1" applyFill="1" applyBorder="1" applyAlignment="1"/>
    <xf numFmtId="170" fontId="7" fillId="0" borderId="0" xfId="0" applyNumberFormat="1" applyFont="1" applyFill="1" applyAlignment="1">
      <alignment horizontal="center"/>
    </xf>
    <xf numFmtId="170" fontId="7" fillId="0" borderId="9" xfId="0" applyNumberFormat="1" applyFont="1" applyFill="1" applyBorder="1" applyAlignment="1">
      <alignment horizontal="center"/>
    </xf>
    <xf numFmtId="170" fontId="21" fillId="0" borderId="0" xfId="0" applyNumberFormat="1" applyFont="1" applyFill="1" applyBorder="1" applyAlignment="1">
      <alignment horizontal="center"/>
    </xf>
    <xf numFmtId="170" fontId="21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39" fontId="7" fillId="0" borderId="0" xfId="19" applyNumberFormat="1" applyFont="1" applyFill="1" applyBorder="1" applyAlignment="1" applyProtection="1">
      <alignment horizontal="center"/>
    </xf>
    <xf numFmtId="39" fontId="21" fillId="0" borderId="0" xfId="19" applyNumberFormat="1" applyFont="1" applyFill="1" applyBorder="1" applyAlignment="1" applyProtection="1">
      <alignment horizontal="center"/>
    </xf>
    <xf numFmtId="170" fontId="7" fillId="0" borderId="0" xfId="13" applyNumberFormat="1" applyFont="1" applyFill="1" applyAlignment="1">
      <alignment horizontal="center"/>
    </xf>
    <xf numFmtId="0" fontId="21" fillId="0" borderId="0" xfId="0" applyFont="1" applyFill="1" applyAlignment="1"/>
    <xf numFmtId="41" fontId="7" fillId="0" borderId="0" xfId="0" quotePrefix="1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center" wrapText="1"/>
    </xf>
    <xf numFmtId="170" fontId="21" fillId="0" borderId="0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170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39" fontId="7" fillId="0" borderId="3" xfId="19" applyNumberFormat="1" applyFont="1" applyFill="1" applyBorder="1" applyAlignment="1" applyProtection="1">
      <alignment horizontal="center"/>
    </xf>
    <xf numFmtId="170" fontId="7" fillId="0" borderId="3" xfId="13" applyNumberFormat="1" applyFont="1" applyFill="1" applyBorder="1" applyAlignment="1">
      <alignment horizontal="center"/>
    </xf>
    <xf numFmtId="170" fontId="7" fillId="0" borderId="3" xfId="0" applyNumberFormat="1" applyFont="1" applyFill="1" applyBorder="1" applyAlignment="1">
      <alignment horizontal="center" wrapText="1"/>
    </xf>
    <xf numFmtId="9" fontId="7" fillId="0" borderId="0" xfId="15" applyFont="1" applyFill="1" applyAlignment="1"/>
    <xf numFmtId="41" fontId="7" fillId="0" borderId="9" xfId="0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170" fontId="22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/>
    <xf numFmtId="41" fontId="21" fillId="0" borderId="0" xfId="1" applyNumberFormat="1" applyFont="1" applyFill="1" applyBorder="1" applyAlignment="1"/>
    <xf numFmtId="41" fontId="21" fillId="0" borderId="0" xfId="1" applyNumberFormat="1" applyFont="1" applyFill="1" applyAlignment="1"/>
    <xf numFmtId="170" fontId="22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70" fontId="10" fillId="0" borderId="0" xfId="13" quotePrefix="1" applyNumberFormat="1" applyFont="1" applyFill="1" applyAlignment="1">
      <alignment horizontal="left"/>
    </xf>
    <xf numFmtId="37" fontId="10" fillId="0" borderId="0" xfId="13" applyNumberFormat="1" applyFont="1" applyFill="1" applyAlignment="1">
      <alignment horizontal="left"/>
    </xf>
    <xf numFmtId="0" fontId="7" fillId="0" borderId="0" xfId="13" applyFont="1" applyFill="1" applyAlignment="1">
      <alignment horizontal="right"/>
    </xf>
    <xf numFmtId="38" fontId="7" fillId="0" borderId="0" xfId="13" applyNumberFormat="1" applyFont="1" applyFill="1" applyAlignment="1">
      <alignment horizontal="center"/>
    </xf>
    <xf numFmtId="0" fontId="7" fillId="0" borderId="0" xfId="0" applyFont="1" applyFill="1" applyBorder="1" applyAlignment="1"/>
    <xf numFmtId="170" fontId="10" fillId="0" borderId="0" xfId="13" applyNumberFormat="1" applyFont="1" applyFill="1" applyBorder="1" applyAlignment="1"/>
    <xf numFmtId="0" fontId="7" fillId="0" borderId="6" xfId="0" applyFont="1" applyFill="1" applyBorder="1" applyAlignment="1"/>
    <xf numFmtId="0" fontId="7" fillId="0" borderId="9" xfId="0" applyFont="1" applyFill="1" applyBorder="1" applyAlignment="1"/>
    <xf numFmtId="170" fontId="7" fillId="0" borderId="0" xfId="13" applyNumberFormat="1" applyFont="1" applyFill="1" applyBorder="1" applyAlignment="1">
      <alignment horizontal="center"/>
    </xf>
    <xf numFmtId="39" fontId="7" fillId="0" borderId="0" xfId="19" applyNumberFormat="1" applyFont="1" applyFill="1" applyBorder="1" applyAlignment="1" applyProtection="1">
      <alignment horizontal="centerContinuous"/>
    </xf>
    <xf numFmtId="41" fontId="7" fillId="0" borderId="0" xfId="13" applyNumberFormat="1" applyFont="1" applyFill="1" applyAlignment="1">
      <alignment horizontal="left"/>
    </xf>
    <xf numFmtId="41" fontId="7" fillId="0" borderId="3" xfId="13" applyNumberFormat="1" applyFont="1" applyFill="1" applyBorder="1" applyAlignment="1">
      <alignment horizontal="left"/>
    </xf>
    <xf numFmtId="170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41" fontId="7" fillId="0" borderId="4" xfId="13" applyNumberFormat="1" applyFont="1" applyFill="1" applyBorder="1" applyAlignment="1"/>
    <xf numFmtId="41" fontId="7" fillId="0" borderId="0" xfId="13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41" fontId="10" fillId="0" borderId="0" xfId="13" quotePrefix="1" applyNumberFormat="1" applyFont="1" applyFill="1" applyAlignment="1">
      <alignment horizontal="left"/>
    </xf>
    <xf numFmtId="170" fontId="7" fillId="0" borderId="3" xfId="1" applyNumberFormat="1" applyFont="1" applyFill="1" applyBorder="1" applyAlignment="1"/>
    <xf numFmtId="41" fontId="10" fillId="0" borderId="0" xfId="13" applyNumberFormat="1" applyFont="1" applyFill="1" applyAlignment="1">
      <alignment horizontal="left"/>
    </xf>
    <xf numFmtId="41" fontId="10" fillId="0" borderId="0" xfId="13" applyNumberFormat="1" applyFont="1" applyFill="1" applyAlignment="1">
      <alignment horizontal="center"/>
    </xf>
    <xf numFmtId="170" fontId="7" fillId="0" borderId="0" xfId="1" applyNumberFormat="1" applyFont="1" applyFill="1" applyAlignment="1"/>
    <xf numFmtId="41" fontId="7" fillId="0" borderId="0" xfId="13" applyNumberFormat="1" applyFont="1" applyFill="1" applyAlignment="1">
      <alignment horizontal="center"/>
    </xf>
    <xf numFmtId="170" fontId="7" fillId="0" borderId="0" xfId="13" applyNumberFormat="1" applyFont="1" applyFill="1" applyAlignment="1"/>
    <xf numFmtId="41" fontId="7" fillId="0" borderId="0" xfId="14" applyNumberFormat="1" applyFont="1" applyAlignment="1"/>
    <xf numFmtId="41" fontId="7" fillId="0" borderId="0" xfId="0" applyNumberFormat="1" applyFont="1" applyAlignment="1"/>
    <xf numFmtId="41" fontId="7" fillId="0" borderId="3" xfId="14" applyNumberFormat="1" applyFont="1" applyBorder="1" applyAlignment="1"/>
    <xf numFmtId="37" fontId="7" fillId="0" borderId="0" xfId="12" applyNumberFormat="1" applyFont="1" applyFill="1" applyAlignment="1"/>
    <xf numFmtId="37" fontId="7" fillId="0" borderId="3" xfId="12" applyNumberFormat="1" applyFont="1" applyFill="1" applyBorder="1" applyAlignment="1"/>
    <xf numFmtId="172" fontId="7" fillId="0" borderId="3" xfId="12" applyNumberFormat="1" applyFont="1" applyBorder="1" applyAlignment="1"/>
    <xf numFmtId="0" fontId="7" fillId="0" borderId="3" xfId="0" applyFont="1" applyFill="1" applyBorder="1" applyAlignment="1">
      <alignment horizontal="center"/>
    </xf>
    <xf numFmtId="41" fontId="7" fillId="0" borderId="3" xfId="12" applyNumberFormat="1" applyFont="1" applyBorder="1" applyAlignment="1">
      <alignment horizontal="right"/>
    </xf>
    <xf numFmtId="41" fontId="7" fillId="0" borderId="0" xfId="12" applyNumberFormat="1" applyFont="1" applyAlignment="1"/>
    <xf numFmtId="41" fontId="7" fillId="0" borderId="3" xfId="12" applyNumberFormat="1" applyFont="1" applyBorder="1" applyAlignment="1"/>
    <xf numFmtId="41" fontId="7" fillId="0" borderId="0" xfId="0" applyNumberFormat="1" applyFont="1" applyFill="1"/>
    <xf numFmtId="37" fontId="14" fillId="0" borderId="0" xfId="12" applyNumberFormat="1" applyFont="1" applyAlignment="1">
      <alignment horizontal="left"/>
    </xf>
    <xf numFmtId="41" fontId="23" fillId="0" borderId="0" xfId="12" applyNumberFormat="1" applyFont="1"/>
    <xf numFmtId="41" fontId="7" fillId="0" borderId="0" xfId="12" applyNumberFormat="1" applyFont="1"/>
    <xf numFmtId="41" fontId="7" fillId="0" borderId="3" xfId="12" applyNumberFormat="1" applyFont="1" applyBorder="1"/>
    <xf numFmtId="41" fontId="7" fillId="0" borderId="0" xfId="13" applyNumberFormat="1" applyFont="1" applyFill="1" applyBorder="1" applyAlignment="1">
      <alignment horizontal="left"/>
    </xf>
    <xf numFmtId="170" fontId="7" fillId="0" borderId="0" xfId="1" applyNumberFormat="1" applyFont="1" applyFill="1" applyBorder="1" applyAlignment="1"/>
    <xf numFmtId="41" fontId="7" fillId="0" borderId="0" xfId="2" applyNumberFormat="1" applyFont="1" applyFill="1" applyAlignment="1"/>
    <xf numFmtId="41" fontId="7" fillId="0" borderId="3" xfId="2" applyNumberFormat="1" applyFont="1" applyFill="1" applyBorder="1" applyAlignment="1"/>
    <xf numFmtId="41" fontId="7" fillId="0" borderId="0" xfId="12" applyNumberFormat="1" applyFont="1" applyFill="1" applyAlignment="1"/>
    <xf numFmtId="41" fontId="7" fillId="0" borderId="3" xfId="12" applyNumberFormat="1" applyFont="1" applyFill="1" applyBorder="1" applyAlignment="1"/>
    <xf numFmtId="37" fontId="7" fillId="0" borderId="10" xfId="14" applyNumberFormat="1" applyFont="1" applyFill="1" applyBorder="1" applyAlignment="1">
      <alignment horizontal="center"/>
    </xf>
    <xf numFmtId="37" fontId="7" fillId="0" borderId="3" xfId="14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170" fontId="7" fillId="0" borderId="3" xfId="0" applyNumberFormat="1" applyFont="1" applyFill="1" applyBorder="1" applyAlignment="1">
      <alignment horizontal="center"/>
    </xf>
    <xf numFmtId="37" fontId="14" fillId="0" borderId="3" xfId="14" applyNumberFormat="1" applyFont="1" applyFill="1" applyBorder="1" applyAlignment="1">
      <alignment horizontal="center"/>
    </xf>
  </cellXfs>
  <cellStyles count="20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6"/>
  <sheetViews>
    <sheetView showGridLines="0" tabSelected="1" view="pageBreakPreview" zoomScaleNormal="70" zoomScaleSheetLayoutView="100" workbookViewId="0"/>
  </sheetViews>
  <sheetFormatPr defaultColWidth="10.7109375" defaultRowHeight="21" customHeight="1"/>
  <cols>
    <col min="1" max="1" width="30.7109375" style="5" customWidth="1"/>
    <col min="2" max="2" width="9.7109375" style="1" customWidth="1"/>
    <col min="3" max="3" width="1.7109375" style="1" customWidth="1"/>
    <col min="4" max="4" width="4.7109375" style="6" customWidth="1"/>
    <col min="5" max="5" width="1.7109375" style="7" customWidth="1"/>
    <col min="6" max="6" width="13.28515625" style="6" customWidth="1"/>
    <col min="7" max="7" width="1.7109375" style="6" customWidth="1"/>
    <col min="8" max="8" width="13.28515625" style="6" customWidth="1"/>
    <col min="9" max="9" width="1.7109375" style="7" customWidth="1"/>
    <col min="10" max="10" width="13.28515625" style="6" customWidth="1"/>
    <col min="11" max="11" width="1.7109375" style="5" customWidth="1"/>
    <col min="12" max="12" width="13.28515625" style="6" customWidth="1"/>
    <col min="13" max="13" width="1.7109375" style="5" customWidth="1"/>
    <col min="14" max="14" width="13.7109375" style="5" customWidth="1"/>
    <col min="15" max="16384" width="10.7109375" style="5"/>
  </cols>
  <sheetData>
    <row r="1" spans="1:13" ht="21" customHeight="1">
      <c r="A1" s="79" t="s">
        <v>148</v>
      </c>
      <c r="D1" s="2"/>
      <c r="E1" s="3"/>
      <c r="F1" s="2"/>
      <c r="G1" s="2"/>
      <c r="H1" s="2"/>
      <c r="I1" s="3"/>
      <c r="J1" s="2"/>
      <c r="K1" s="4"/>
      <c r="L1" s="2"/>
    </row>
    <row r="2" spans="1:13" ht="21" customHeight="1">
      <c r="A2" s="79" t="s">
        <v>129</v>
      </c>
      <c r="D2" s="2"/>
      <c r="E2" s="3"/>
      <c r="F2" s="2"/>
      <c r="G2" s="2"/>
      <c r="H2" s="2"/>
      <c r="I2" s="3"/>
      <c r="J2" s="2"/>
      <c r="K2" s="4"/>
      <c r="L2" s="2"/>
    </row>
    <row r="3" spans="1:13" ht="21" customHeight="1">
      <c r="A3" s="79" t="s">
        <v>206</v>
      </c>
      <c r="D3" s="2"/>
      <c r="E3" s="3"/>
      <c r="F3" s="3"/>
      <c r="G3" s="2"/>
      <c r="H3" s="2"/>
      <c r="I3" s="3"/>
      <c r="J3" s="2"/>
      <c r="K3" s="4"/>
      <c r="L3" s="2"/>
    </row>
    <row r="4" spans="1:13" ht="21" customHeight="1">
      <c r="A4" s="8"/>
      <c r="B4" s="9"/>
      <c r="C4" s="9"/>
      <c r="D4" s="10"/>
      <c r="E4" s="11"/>
      <c r="F4" s="10"/>
      <c r="G4" s="10"/>
      <c r="H4" s="10"/>
      <c r="I4" s="11"/>
      <c r="L4" s="62" t="s">
        <v>2</v>
      </c>
      <c r="M4" s="12"/>
    </row>
    <row r="5" spans="1:13" ht="21" customHeight="1">
      <c r="F5" s="258" t="s">
        <v>0</v>
      </c>
      <c r="G5" s="258"/>
      <c r="H5" s="258"/>
      <c r="J5" s="258" t="s">
        <v>1</v>
      </c>
      <c r="K5" s="258"/>
      <c r="L5" s="258"/>
      <c r="M5" s="13"/>
    </row>
    <row r="6" spans="1:13" s="16" customFormat="1" ht="21" customHeight="1">
      <c r="A6" s="8"/>
      <c r="B6" s="14"/>
      <c r="C6" s="15"/>
      <c r="E6" s="17"/>
      <c r="F6" s="18" t="str">
        <f>"30 June"</f>
        <v>30 June</v>
      </c>
      <c r="G6" s="18"/>
      <c r="H6" s="18" t="str">
        <f>"31 December"</f>
        <v>31 December</v>
      </c>
      <c r="I6" s="18"/>
      <c r="J6" s="18" t="str">
        <f>"30 June"</f>
        <v>30 June</v>
      </c>
      <c r="K6" s="18"/>
      <c r="L6" s="18" t="str">
        <f>"31 December"</f>
        <v>31 December</v>
      </c>
    </row>
    <row r="7" spans="1:13" s="20" customFormat="1" ht="21" customHeight="1">
      <c r="A7" s="19"/>
      <c r="C7" s="21"/>
      <c r="D7" s="14" t="s">
        <v>3</v>
      </c>
      <c r="E7" s="22"/>
      <c r="F7" s="23">
        <v>2023</v>
      </c>
      <c r="G7" s="24"/>
      <c r="H7" s="23">
        <v>2022</v>
      </c>
      <c r="I7" s="24"/>
      <c r="J7" s="23">
        <v>2023</v>
      </c>
      <c r="K7" s="24"/>
      <c r="L7" s="23">
        <v>2022</v>
      </c>
    </row>
    <row r="8" spans="1:13" s="20" customFormat="1" ht="21" customHeight="1">
      <c r="A8" s="19"/>
      <c r="C8" s="21"/>
      <c r="D8" s="14"/>
      <c r="E8" s="22"/>
      <c r="F8" s="25" t="s">
        <v>103</v>
      </c>
      <c r="G8" s="24"/>
      <c r="H8" s="26" t="s">
        <v>105</v>
      </c>
      <c r="I8" s="24"/>
      <c r="J8" s="25" t="s">
        <v>103</v>
      </c>
      <c r="K8" s="24"/>
      <c r="L8" s="26" t="s">
        <v>105</v>
      </c>
    </row>
    <row r="9" spans="1:13" s="20" customFormat="1" ht="21" customHeight="1">
      <c r="A9" s="19"/>
      <c r="C9" s="21"/>
      <c r="D9" s="14"/>
      <c r="E9" s="22"/>
      <c r="F9" s="25" t="s">
        <v>104</v>
      </c>
      <c r="G9" s="24"/>
      <c r="H9" s="25"/>
      <c r="I9" s="24"/>
      <c r="J9" s="25" t="s">
        <v>104</v>
      </c>
      <c r="K9" s="24"/>
      <c r="L9" s="25"/>
    </row>
    <row r="10" spans="1:13" ht="21" customHeight="1">
      <c r="A10" s="27" t="s">
        <v>4</v>
      </c>
      <c r="B10" s="28"/>
      <c r="C10" s="29"/>
      <c r="D10" s="29"/>
      <c r="F10" s="30"/>
      <c r="G10" s="31"/>
      <c r="H10" s="30"/>
      <c r="I10" s="32"/>
      <c r="J10" s="30"/>
      <c r="K10" s="31"/>
      <c r="L10" s="30"/>
    </row>
    <row r="11" spans="1:13" ht="21" customHeight="1">
      <c r="A11" s="33" t="s">
        <v>5</v>
      </c>
      <c r="B11" s="5"/>
      <c r="D11" s="1"/>
      <c r="F11" s="34"/>
      <c r="G11" s="34"/>
      <c r="H11" s="34"/>
      <c r="I11" s="35"/>
      <c r="J11" s="34"/>
      <c r="K11" s="34"/>
      <c r="L11" s="34"/>
    </row>
    <row r="12" spans="1:13" ht="21" customHeight="1">
      <c r="A12" s="36" t="s">
        <v>6</v>
      </c>
      <c r="B12" s="37"/>
      <c r="D12" s="1"/>
      <c r="F12" s="169">
        <v>2759197</v>
      </c>
      <c r="G12" s="169"/>
      <c r="H12" s="169">
        <v>1833882</v>
      </c>
      <c r="I12" s="169"/>
      <c r="J12" s="169">
        <v>2530569</v>
      </c>
      <c r="K12" s="38"/>
      <c r="L12" s="38">
        <v>1598390</v>
      </c>
      <c r="M12" s="38"/>
    </row>
    <row r="13" spans="1:13" ht="21" customHeight="1">
      <c r="A13" s="39" t="s">
        <v>8</v>
      </c>
      <c r="B13" s="28"/>
      <c r="C13" s="40"/>
      <c r="D13" s="1" t="s">
        <v>173</v>
      </c>
      <c r="F13" s="169">
        <v>5011829</v>
      </c>
      <c r="G13" s="169"/>
      <c r="H13" s="169">
        <v>4934979</v>
      </c>
      <c r="I13" s="169"/>
      <c r="J13" s="169">
        <v>4941545</v>
      </c>
      <c r="K13" s="38"/>
      <c r="L13" s="38">
        <v>4849600</v>
      </c>
      <c r="M13" s="41"/>
    </row>
    <row r="14" spans="1:13" ht="21" customHeight="1">
      <c r="A14" s="39" t="s">
        <v>9</v>
      </c>
      <c r="B14" s="28"/>
      <c r="C14" s="40"/>
      <c r="D14" s="1">
        <v>4</v>
      </c>
      <c r="F14" s="169">
        <v>364698</v>
      </c>
      <c r="G14" s="169"/>
      <c r="H14" s="169">
        <v>371389</v>
      </c>
      <c r="I14" s="169"/>
      <c r="J14" s="169">
        <v>364698</v>
      </c>
      <c r="K14" s="38"/>
      <c r="L14" s="38">
        <v>371357</v>
      </c>
      <c r="M14" s="41"/>
    </row>
    <row r="15" spans="1:13" ht="21" customHeight="1">
      <c r="A15" s="39" t="s">
        <v>10</v>
      </c>
      <c r="B15" s="28"/>
      <c r="C15" s="40"/>
      <c r="D15" s="1"/>
      <c r="F15" s="169">
        <v>1045</v>
      </c>
      <c r="G15" s="169"/>
      <c r="H15" s="169">
        <v>742</v>
      </c>
      <c r="I15" s="169"/>
      <c r="J15" s="169">
        <v>0</v>
      </c>
      <c r="K15" s="38"/>
      <c r="L15" s="38">
        <v>0</v>
      </c>
      <c r="M15" s="41"/>
    </row>
    <row r="16" spans="1:13" ht="21" customHeight="1">
      <c r="A16" s="39" t="s">
        <v>11</v>
      </c>
      <c r="B16" s="28"/>
      <c r="C16" s="40"/>
      <c r="D16" s="1">
        <v>2</v>
      </c>
      <c r="F16" s="236">
        <v>1460632</v>
      </c>
      <c r="G16" s="169"/>
      <c r="H16" s="236">
        <v>1840515</v>
      </c>
      <c r="I16" s="169"/>
      <c r="J16" s="236">
        <v>1460632</v>
      </c>
      <c r="K16" s="38"/>
      <c r="L16" s="34">
        <v>1840515</v>
      </c>
      <c r="M16" s="41"/>
    </row>
    <row r="17" spans="1:13" ht="21" customHeight="1">
      <c r="A17" s="39" t="s">
        <v>12</v>
      </c>
      <c r="B17" s="28"/>
      <c r="C17" s="40"/>
      <c r="D17" s="1" t="s">
        <v>174</v>
      </c>
      <c r="F17" s="169">
        <v>745000</v>
      </c>
      <c r="G17" s="169"/>
      <c r="H17" s="169">
        <v>751000</v>
      </c>
      <c r="I17" s="169"/>
      <c r="J17" s="169">
        <v>745000</v>
      </c>
      <c r="K17" s="38"/>
      <c r="L17" s="38">
        <v>745000</v>
      </c>
      <c r="M17" s="41"/>
    </row>
    <row r="18" spans="1:13" ht="21" customHeight="1">
      <c r="A18" s="39" t="s">
        <v>282</v>
      </c>
      <c r="B18" s="28"/>
      <c r="C18" s="40"/>
      <c r="D18" s="1">
        <v>8</v>
      </c>
      <c r="F18" s="169">
        <v>500000</v>
      </c>
      <c r="G18" s="169"/>
      <c r="H18" s="169">
        <v>0</v>
      </c>
      <c r="I18" s="169"/>
      <c r="J18" s="169">
        <v>500000</v>
      </c>
      <c r="K18" s="169"/>
      <c r="L18" s="169">
        <v>0</v>
      </c>
      <c r="M18" s="41"/>
    </row>
    <row r="19" spans="1:13" ht="21" customHeight="1">
      <c r="A19" s="43" t="s">
        <v>13</v>
      </c>
      <c r="B19" s="28"/>
      <c r="D19" s="1">
        <v>6</v>
      </c>
      <c r="E19" s="5"/>
      <c r="F19" s="169">
        <v>881341</v>
      </c>
      <c r="G19" s="169"/>
      <c r="H19" s="169">
        <v>1083832</v>
      </c>
      <c r="I19" s="169"/>
      <c r="J19" s="169">
        <v>755313</v>
      </c>
      <c r="K19" s="38"/>
      <c r="L19" s="38">
        <v>968575</v>
      </c>
      <c r="M19" s="38"/>
    </row>
    <row r="20" spans="1:13" ht="21" customHeight="1">
      <c r="A20" s="39" t="s">
        <v>7</v>
      </c>
      <c r="B20" s="28"/>
      <c r="C20" s="40"/>
      <c r="D20" s="1">
        <v>7</v>
      </c>
      <c r="F20" s="169">
        <v>1838427</v>
      </c>
      <c r="G20" s="169"/>
      <c r="H20" s="169">
        <v>1734010</v>
      </c>
      <c r="I20" s="169"/>
      <c r="J20" s="169">
        <v>1093259</v>
      </c>
      <c r="K20" s="38"/>
      <c r="L20" s="38">
        <v>1092769</v>
      </c>
      <c r="M20" s="41"/>
    </row>
    <row r="21" spans="1:13" ht="21" customHeight="1">
      <c r="A21" s="43" t="s">
        <v>14</v>
      </c>
      <c r="B21" s="28"/>
      <c r="D21" s="1"/>
      <c r="E21" s="5"/>
      <c r="F21" s="169">
        <v>6049</v>
      </c>
      <c r="G21" s="169"/>
      <c r="H21" s="169">
        <v>6967</v>
      </c>
      <c r="I21" s="169"/>
      <c r="J21" s="169">
        <v>6048</v>
      </c>
      <c r="K21" s="38"/>
      <c r="L21" s="38">
        <v>6966</v>
      </c>
      <c r="M21" s="38"/>
    </row>
    <row r="22" spans="1:13" ht="21" customHeight="1">
      <c r="A22" s="39" t="s">
        <v>15</v>
      </c>
      <c r="B22" s="28"/>
      <c r="C22" s="40"/>
      <c r="D22" s="1"/>
      <c r="F22" s="169">
        <v>149</v>
      </c>
      <c r="G22" s="169"/>
      <c r="H22" s="169">
        <v>149</v>
      </c>
      <c r="I22" s="169"/>
      <c r="J22" s="169">
        <v>0</v>
      </c>
      <c r="K22" s="38"/>
      <c r="L22" s="38">
        <v>0</v>
      </c>
      <c r="M22" s="41"/>
    </row>
    <row r="23" spans="1:13" ht="21" customHeight="1">
      <c r="A23" s="33" t="s">
        <v>16</v>
      </c>
      <c r="B23" s="28"/>
      <c r="C23" s="40"/>
      <c r="D23" s="1"/>
      <c r="F23" s="84">
        <f>SUM(F10:F22)</f>
        <v>13568367</v>
      </c>
      <c r="G23" s="38"/>
      <c r="H23" s="84">
        <f>SUM(H10:H22)</f>
        <v>12557465</v>
      </c>
      <c r="I23" s="38"/>
      <c r="J23" s="84">
        <f>SUM(J10:J22)</f>
        <v>12397064</v>
      </c>
      <c r="K23" s="41"/>
      <c r="L23" s="84">
        <f>SUM(L10:L22)</f>
        <v>11473172</v>
      </c>
      <c r="M23" s="41"/>
    </row>
    <row r="24" spans="1:13" ht="21" customHeight="1">
      <c r="A24" s="44" t="s">
        <v>17</v>
      </c>
      <c r="B24" s="28"/>
      <c r="D24" s="1"/>
      <c r="F24" s="34"/>
      <c r="G24" s="34"/>
      <c r="H24" s="34"/>
      <c r="I24" s="34"/>
      <c r="J24" s="34"/>
      <c r="K24" s="34"/>
      <c r="L24" s="34"/>
      <c r="M24" s="41"/>
    </row>
    <row r="25" spans="1:13" s="7" customFormat="1" ht="21" customHeight="1">
      <c r="A25" s="39" t="s">
        <v>18</v>
      </c>
      <c r="B25" s="45"/>
      <c r="C25" s="40"/>
      <c r="D25" s="1"/>
      <c r="F25" s="169">
        <v>5115</v>
      </c>
      <c r="G25" s="170"/>
      <c r="H25" s="169">
        <v>4634</v>
      </c>
      <c r="I25" s="170"/>
      <c r="J25" s="169">
        <v>0</v>
      </c>
      <c r="K25" s="59"/>
      <c r="L25" s="38">
        <v>0</v>
      </c>
      <c r="M25" s="41"/>
    </row>
    <row r="26" spans="1:13" ht="21" customHeight="1">
      <c r="A26" s="5" t="s">
        <v>19</v>
      </c>
      <c r="B26" s="5"/>
      <c r="C26" s="29"/>
      <c r="D26" s="1"/>
      <c r="F26" s="170">
        <v>1785</v>
      </c>
      <c r="G26" s="171"/>
      <c r="H26" s="170">
        <v>1785</v>
      </c>
      <c r="I26" s="170"/>
      <c r="J26" s="170">
        <v>0</v>
      </c>
      <c r="K26" s="59"/>
      <c r="L26" s="59">
        <v>0</v>
      </c>
    </row>
    <row r="27" spans="1:13" ht="21" customHeight="1">
      <c r="A27" s="5" t="s">
        <v>283</v>
      </c>
      <c r="B27" s="5"/>
      <c r="C27" s="29"/>
      <c r="D27" s="1">
        <v>8</v>
      </c>
      <c r="F27" s="170">
        <v>182980</v>
      </c>
      <c r="G27" s="171"/>
      <c r="H27" s="170">
        <v>681050</v>
      </c>
      <c r="I27" s="170"/>
      <c r="J27" s="170">
        <v>181050</v>
      </c>
      <c r="K27" s="59"/>
      <c r="L27" s="59">
        <v>681050</v>
      </c>
    </row>
    <row r="28" spans="1:13" ht="21" customHeight="1">
      <c r="A28" s="39" t="s">
        <v>20</v>
      </c>
      <c r="B28" s="28"/>
      <c r="C28" s="28"/>
      <c r="D28" s="1">
        <v>9</v>
      </c>
      <c r="F28" s="170">
        <v>14898801</v>
      </c>
      <c r="G28" s="170"/>
      <c r="H28" s="170">
        <v>14930693</v>
      </c>
      <c r="I28" s="170"/>
      <c r="J28" s="170">
        <v>14886251</v>
      </c>
      <c r="K28" s="59"/>
      <c r="L28" s="59">
        <v>14917640</v>
      </c>
      <c r="M28" s="38"/>
    </row>
    <row r="29" spans="1:13" ht="21" customHeight="1">
      <c r="A29" s="39" t="s">
        <v>21</v>
      </c>
      <c r="B29" s="37"/>
      <c r="D29" s="1">
        <v>10</v>
      </c>
      <c r="F29" s="170">
        <v>1162545</v>
      </c>
      <c r="G29" s="170"/>
      <c r="H29" s="170">
        <v>1171429</v>
      </c>
      <c r="I29" s="170"/>
      <c r="J29" s="170">
        <v>885939</v>
      </c>
      <c r="K29" s="59"/>
      <c r="L29" s="59">
        <v>865939</v>
      </c>
      <c r="M29" s="41"/>
    </row>
    <row r="30" spans="1:13" ht="21" customHeight="1">
      <c r="A30" s="77" t="s">
        <v>128</v>
      </c>
      <c r="B30" s="28"/>
      <c r="C30" s="28"/>
      <c r="D30" s="1">
        <v>11</v>
      </c>
      <c r="F30" s="170">
        <v>0</v>
      </c>
      <c r="G30" s="170"/>
      <c r="H30" s="170">
        <v>0</v>
      </c>
      <c r="I30" s="170"/>
      <c r="J30" s="170">
        <v>1679501</v>
      </c>
      <c r="K30" s="59"/>
      <c r="L30" s="59">
        <v>1679501</v>
      </c>
      <c r="M30" s="38"/>
    </row>
    <row r="31" spans="1:13" ht="21" customHeight="1">
      <c r="A31" s="39" t="s">
        <v>22</v>
      </c>
      <c r="B31" s="5"/>
      <c r="D31" s="1"/>
      <c r="F31" s="169">
        <v>3485884</v>
      </c>
      <c r="G31" s="170"/>
      <c r="H31" s="169">
        <v>3505935</v>
      </c>
      <c r="I31" s="170"/>
      <c r="J31" s="169">
        <v>2419099</v>
      </c>
      <c r="K31" s="59"/>
      <c r="L31" s="38">
        <v>2437601</v>
      </c>
      <c r="M31" s="41"/>
    </row>
    <row r="32" spans="1:13" ht="21" customHeight="1">
      <c r="A32" s="39" t="s">
        <v>23</v>
      </c>
      <c r="B32" s="5"/>
      <c r="D32" s="1"/>
      <c r="F32" s="169">
        <v>2338094</v>
      </c>
      <c r="G32" s="169"/>
      <c r="H32" s="169">
        <v>2306840</v>
      </c>
      <c r="I32" s="169"/>
      <c r="J32" s="169">
        <v>1850080</v>
      </c>
      <c r="K32" s="38"/>
      <c r="L32" s="38">
        <v>1819484</v>
      </c>
      <c r="M32" s="41"/>
    </row>
    <row r="33" spans="1:13" ht="21" customHeight="1">
      <c r="A33" s="39" t="s">
        <v>24</v>
      </c>
      <c r="B33" s="5"/>
      <c r="D33" s="1">
        <v>2</v>
      </c>
      <c r="F33" s="169">
        <v>0</v>
      </c>
      <c r="G33" s="169"/>
      <c r="H33" s="169">
        <v>0</v>
      </c>
      <c r="I33" s="169"/>
      <c r="J33" s="169">
        <v>45671</v>
      </c>
      <c r="K33" s="38"/>
      <c r="L33" s="38">
        <v>54638</v>
      </c>
      <c r="M33" s="41"/>
    </row>
    <row r="34" spans="1:13" ht="21" customHeight="1">
      <c r="A34" s="47" t="s">
        <v>25</v>
      </c>
      <c r="B34" s="5"/>
      <c r="D34" s="1"/>
      <c r="F34" s="170">
        <v>19223</v>
      </c>
      <c r="G34" s="169"/>
      <c r="H34" s="170">
        <v>19223</v>
      </c>
      <c r="I34" s="169"/>
      <c r="J34" s="170">
        <v>0</v>
      </c>
      <c r="K34" s="38"/>
      <c r="L34" s="59">
        <v>0</v>
      </c>
      <c r="M34" s="41"/>
    </row>
    <row r="35" spans="1:13" ht="21" customHeight="1">
      <c r="A35" s="39" t="s">
        <v>26</v>
      </c>
      <c r="B35" s="5"/>
      <c r="D35" s="1"/>
      <c r="F35" s="169">
        <v>15250</v>
      </c>
      <c r="G35" s="169"/>
      <c r="H35" s="169">
        <v>15988</v>
      </c>
      <c r="I35" s="169"/>
      <c r="J35" s="169">
        <v>10201</v>
      </c>
      <c r="K35" s="38"/>
      <c r="L35" s="38">
        <v>11232</v>
      </c>
      <c r="M35" s="41"/>
    </row>
    <row r="36" spans="1:13" ht="21" customHeight="1">
      <c r="A36" s="47" t="s">
        <v>27</v>
      </c>
      <c r="B36" s="5"/>
      <c r="D36" s="1"/>
      <c r="F36" s="170">
        <v>23883</v>
      </c>
      <c r="G36" s="169"/>
      <c r="H36" s="170">
        <v>25091</v>
      </c>
      <c r="I36" s="169"/>
      <c r="J36" s="170">
        <v>0</v>
      </c>
      <c r="K36" s="38"/>
      <c r="L36" s="59">
        <v>0</v>
      </c>
      <c r="M36" s="41"/>
    </row>
    <row r="37" spans="1:13" ht="21" customHeight="1">
      <c r="A37" s="47" t="s">
        <v>28</v>
      </c>
      <c r="B37" s="5"/>
      <c r="D37" s="1">
        <v>12</v>
      </c>
      <c r="F37" s="172">
        <v>89181</v>
      </c>
      <c r="G37" s="169"/>
      <c r="H37" s="172">
        <v>91944</v>
      </c>
      <c r="I37" s="169"/>
      <c r="J37" s="172">
        <v>85439</v>
      </c>
      <c r="K37" s="38"/>
      <c r="L37" s="85">
        <v>85400</v>
      </c>
      <c r="M37" s="41"/>
    </row>
    <row r="38" spans="1:13" ht="21" customHeight="1">
      <c r="A38" s="33" t="s">
        <v>29</v>
      </c>
      <c r="B38" s="5"/>
      <c r="F38" s="172">
        <f>SUM(F25:F37)</f>
        <v>22222741</v>
      </c>
      <c r="G38" s="169"/>
      <c r="H38" s="172">
        <f>SUM(H25:H37)</f>
        <v>22754612</v>
      </c>
      <c r="I38" s="169"/>
      <c r="J38" s="172">
        <f>SUM(J25:J37)</f>
        <v>22043231</v>
      </c>
      <c r="K38" s="41"/>
      <c r="L38" s="85">
        <f>SUM(L25:L37)</f>
        <v>22552485</v>
      </c>
    </row>
    <row r="39" spans="1:13" ht="21" customHeight="1" thickBot="1">
      <c r="A39" s="33" t="s">
        <v>30</v>
      </c>
      <c r="B39" s="5"/>
      <c r="F39" s="86">
        <f>SUM(F23,F38)</f>
        <v>35791108</v>
      </c>
      <c r="G39" s="41"/>
      <c r="H39" s="86">
        <f>SUM(H23,H38)</f>
        <v>35312077</v>
      </c>
      <c r="I39" s="41"/>
      <c r="J39" s="86">
        <f>SUM(J23,J38)</f>
        <v>34440295</v>
      </c>
      <c r="K39" s="41"/>
      <c r="L39" s="86">
        <f>SUM(L23,L38)</f>
        <v>34025657</v>
      </c>
      <c r="M39" s="41"/>
    </row>
    <row r="40" spans="1:13" ht="21" customHeight="1" thickTop="1">
      <c r="B40" s="5"/>
      <c r="E40" s="48"/>
      <c r="I40" s="48"/>
      <c r="K40" s="49"/>
    </row>
    <row r="41" spans="1:13" ht="21" customHeight="1">
      <c r="A41" s="5" t="s">
        <v>31</v>
      </c>
      <c r="B41" s="5"/>
    </row>
    <row r="42" spans="1:13" ht="21" customHeight="1">
      <c r="A42" s="79" t="s">
        <v>148</v>
      </c>
      <c r="B42" s="50"/>
      <c r="C42" s="51"/>
      <c r="D42" s="52"/>
      <c r="E42" s="53"/>
      <c r="F42" s="52"/>
      <c r="G42" s="52"/>
      <c r="H42" s="52"/>
      <c r="I42" s="53"/>
      <c r="J42" s="52"/>
      <c r="K42" s="50"/>
      <c r="L42" s="52"/>
    </row>
    <row r="43" spans="1:13" ht="21" customHeight="1">
      <c r="A43" s="79" t="s">
        <v>130</v>
      </c>
      <c r="B43" s="50"/>
      <c r="C43" s="51"/>
      <c r="D43" s="52"/>
      <c r="E43" s="53"/>
      <c r="F43" s="52"/>
      <c r="G43" s="52"/>
      <c r="H43" s="52"/>
      <c r="I43" s="53"/>
      <c r="J43" s="52"/>
      <c r="K43" s="50"/>
      <c r="L43" s="52"/>
    </row>
    <row r="44" spans="1:13" ht="21" customHeight="1">
      <c r="A44" s="79" t="s">
        <v>206</v>
      </c>
      <c r="D44" s="2"/>
      <c r="E44" s="3"/>
      <c r="F44" s="2"/>
      <c r="G44" s="2"/>
      <c r="H44" s="2"/>
      <c r="I44" s="3"/>
      <c r="J44" s="2"/>
      <c r="K44" s="4"/>
      <c r="L44" s="2"/>
    </row>
    <row r="45" spans="1:13" ht="21" customHeight="1">
      <c r="A45" s="8"/>
      <c r="B45" s="9"/>
      <c r="C45" s="9"/>
      <c r="D45" s="10"/>
      <c r="E45" s="11"/>
      <c r="F45" s="10"/>
      <c r="G45" s="10"/>
      <c r="H45" s="10"/>
      <c r="I45" s="11"/>
      <c r="L45" s="62" t="s">
        <v>2</v>
      </c>
      <c r="M45" s="12"/>
    </row>
    <row r="46" spans="1:13" ht="21" customHeight="1">
      <c r="F46" s="258" t="s">
        <v>0</v>
      </c>
      <c r="G46" s="258"/>
      <c r="H46" s="258"/>
      <c r="J46" s="258" t="s">
        <v>1</v>
      </c>
      <c r="K46" s="258"/>
      <c r="L46" s="258"/>
      <c r="M46" s="13"/>
    </row>
    <row r="47" spans="1:13" s="16" customFormat="1" ht="21" customHeight="1">
      <c r="A47" s="8"/>
      <c r="B47" s="14"/>
      <c r="C47" s="15"/>
      <c r="E47" s="17"/>
      <c r="F47" s="18" t="s">
        <v>238</v>
      </c>
      <c r="G47" s="18"/>
      <c r="H47" s="18" t="s">
        <v>47</v>
      </c>
      <c r="I47" s="18"/>
      <c r="J47" s="18" t="s">
        <v>238</v>
      </c>
      <c r="K47" s="18"/>
      <c r="L47" s="18" t="s">
        <v>47</v>
      </c>
    </row>
    <row r="48" spans="1:13" s="20" customFormat="1" ht="21" customHeight="1">
      <c r="A48" s="19"/>
      <c r="C48" s="21"/>
      <c r="D48" s="14" t="s">
        <v>3</v>
      </c>
      <c r="E48" s="22"/>
      <c r="F48" s="23">
        <v>2023</v>
      </c>
      <c r="G48" s="24"/>
      <c r="H48" s="23">
        <v>2022</v>
      </c>
      <c r="I48" s="24"/>
      <c r="J48" s="23">
        <v>2023</v>
      </c>
      <c r="K48" s="24"/>
      <c r="L48" s="23">
        <v>2022</v>
      </c>
    </row>
    <row r="49" spans="1:13" s="20" customFormat="1" ht="21" customHeight="1">
      <c r="A49" s="19"/>
      <c r="C49" s="21"/>
      <c r="D49" s="14"/>
      <c r="E49" s="22"/>
      <c r="F49" s="25" t="s">
        <v>103</v>
      </c>
      <c r="G49" s="24"/>
      <c r="H49" s="26" t="s">
        <v>105</v>
      </c>
      <c r="I49" s="24"/>
      <c r="J49" s="25" t="s">
        <v>103</v>
      </c>
      <c r="K49" s="24"/>
      <c r="L49" s="26" t="s">
        <v>105</v>
      </c>
    </row>
    <row r="50" spans="1:13" s="20" customFormat="1" ht="21" customHeight="1">
      <c r="A50" s="19"/>
      <c r="C50" s="21"/>
      <c r="D50" s="14"/>
      <c r="E50" s="22"/>
      <c r="F50" s="25" t="s">
        <v>104</v>
      </c>
      <c r="G50" s="24"/>
      <c r="H50" s="25"/>
      <c r="I50" s="24"/>
      <c r="J50" s="25" t="s">
        <v>104</v>
      </c>
      <c r="K50" s="24"/>
      <c r="L50" s="25"/>
    </row>
    <row r="51" spans="1:13" ht="21" customHeight="1">
      <c r="A51" s="33" t="s">
        <v>32</v>
      </c>
      <c r="B51" s="5"/>
    </row>
    <row r="52" spans="1:13" ht="21" customHeight="1">
      <c r="A52" s="33" t="s">
        <v>33</v>
      </c>
      <c r="B52" s="5"/>
    </row>
    <row r="53" spans="1:13" ht="21" customHeight="1">
      <c r="A53" s="5" t="s">
        <v>34</v>
      </c>
      <c r="B53" s="5"/>
      <c r="D53" s="1" t="s">
        <v>175</v>
      </c>
      <c r="E53" s="5"/>
      <c r="F53" s="170">
        <v>5576513</v>
      </c>
      <c r="G53" s="236"/>
      <c r="H53" s="169">
        <v>5454107</v>
      </c>
      <c r="I53" s="170"/>
      <c r="J53" s="169">
        <v>5572955</v>
      </c>
      <c r="K53" s="59"/>
      <c r="L53" s="38">
        <v>5451635</v>
      </c>
      <c r="M53" s="34"/>
    </row>
    <row r="54" spans="1:13" ht="21" customHeight="1">
      <c r="A54" s="5" t="s">
        <v>35</v>
      </c>
      <c r="B54" s="5"/>
      <c r="D54" s="1"/>
      <c r="E54" s="5"/>
      <c r="F54" s="169">
        <v>2672302</v>
      </c>
      <c r="G54" s="236"/>
      <c r="H54" s="169">
        <v>2915061</v>
      </c>
      <c r="I54" s="170"/>
      <c r="J54" s="169">
        <v>2672302</v>
      </c>
      <c r="K54" s="59"/>
      <c r="L54" s="38">
        <v>2915061</v>
      </c>
      <c r="M54" s="34"/>
    </row>
    <row r="55" spans="1:13" ht="21" customHeight="1">
      <c r="A55" s="5" t="s">
        <v>194</v>
      </c>
      <c r="B55" s="5"/>
      <c r="D55" s="1">
        <v>2</v>
      </c>
      <c r="E55" s="5"/>
      <c r="F55" s="236">
        <v>0</v>
      </c>
      <c r="G55" s="236"/>
      <c r="H55" s="169">
        <v>0</v>
      </c>
      <c r="I55" s="170"/>
      <c r="J55" s="169">
        <v>16277</v>
      </c>
      <c r="K55" s="59"/>
      <c r="L55" s="38">
        <v>17384</v>
      </c>
      <c r="M55" s="34"/>
    </row>
    <row r="56" spans="1:13" ht="21" customHeight="1">
      <c r="A56" s="54" t="s">
        <v>195</v>
      </c>
      <c r="B56" s="5"/>
      <c r="D56" s="1"/>
      <c r="E56" s="5"/>
      <c r="F56" s="170">
        <v>69137</v>
      </c>
      <c r="G56" s="236"/>
      <c r="H56" s="170">
        <v>69109</v>
      </c>
      <c r="I56" s="236"/>
      <c r="J56" s="170">
        <v>63504</v>
      </c>
      <c r="K56" s="34"/>
      <c r="L56" s="59">
        <v>69109</v>
      </c>
      <c r="M56" s="34"/>
    </row>
    <row r="57" spans="1:13" ht="21" customHeight="1">
      <c r="A57" s="55" t="s">
        <v>36</v>
      </c>
      <c r="B57" s="5"/>
      <c r="D57" s="1"/>
      <c r="E57" s="5"/>
      <c r="F57" s="170">
        <v>27169</v>
      </c>
      <c r="G57" s="236"/>
      <c r="H57" s="170">
        <v>25819</v>
      </c>
      <c r="I57" s="236"/>
      <c r="J57" s="170">
        <v>27169</v>
      </c>
      <c r="K57" s="34"/>
      <c r="L57" s="59">
        <v>25819</v>
      </c>
      <c r="M57" s="34"/>
    </row>
    <row r="58" spans="1:13" ht="21" customHeight="1">
      <c r="A58" s="5" t="s">
        <v>37</v>
      </c>
      <c r="B58" s="5"/>
      <c r="D58" s="1"/>
      <c r="F58" s="169">
        <v>123228</v>
      </c>
      <c r="G58" s="169"/>
      <c r="H58" s="169">
        <v>112678</v>
      </c>
      <c r="I58" s="169"/>
      <c r="J58" s="169">
        <v>111527</v>
      </c>
      <c r="K58" s="38"/>
      <c r="L58" s="38">
        <v>103109</v>
      </c>
      <c r="M58" s="34"/>
    </row>
    <row r="59" spans="1:13" ht="21" customHeight="1">
      <c r="A59" s="33" t="s">
        <v>38</v>
      </c>
      <c r="B59" s="5"/>
      <c r="D59" s="1"/>
      <c r="E59" s="5"/>
      <c r="F59" s="84">
        <f>SUM(F53:F58)</f>
        <v>8468349</v>
      </c>
      <c r="G59" s="41"/>
      <c r="H59" s="84">
        <f>SUM(H53:H58)</f>
        <v>8576774</v>
      </c>
      <c r="I59" s="41"/>
      <c r="J59" s="84">
        <f>SUM(J53:J58)</f>
        <v>8463734</v>
      </c>
      <c r="K59" s="41"/>
      <c r="L59" s="84">
        <f>SUM(L53:L58)</f>
        <v>8582117</v>
      </c>
    </row>
    <row r="60" spans="1:13" ht="21" customHeight="1">
      <c r="A60" s="33" t="s">
        <v>39</v>
      </c>
      <c r="B60" s="5"/>
      <c r="D60" s="1"/>
      <c r="E60" s="5"/>
      <c r="F60" s="41"/>
      <c r="G60" s="41"/>
      <c r="H60" s="41"/>
      <c r="I60" s="41"/>
      <c r="J60" s="41"/>
      <c r="K60" s="41"/>
      <c r="L60" s="41"/>
    </row>
    <row r="61" spans="1:13" ht="21" customHeight="1">
      <c r="A61" s="77" t="s">
        <v>132</v>
      </c>
      <c r="B61" s="5"/>
      <c r="D61" s="1">
        <v>2</v>
      </c>
      <c r="E61" s="5"/>
      <c r="F61" s="170">
        <v>0</v>
      </c>
      <c r="G61" s="169"/>
      <c r="H61" s="170">
        <v>0</v>
      </c>
      <c r="I61" s="236"/>
      <c r="J61" s="170">
        <v>36652</v>
      </c>
      <c r="K61" s="34"/>
      <c r="L61" s="59">
        <v>43516</v>
      </c>
    </row>
    <row r="62" spans="1:13" ht="21" customHeight="1">
      <c r="A62" s="5" t="s">
        <v>131</v>
      </c>
      <c r="B62" s="5"/>
      <c r="D62" s="1"/>
      <c r="E62" s="5"/>
      <c r="F62" s="169">
        <v>1603519</v>
      </c>
      <c r="G62" s="169"/>
      <c r="H62" s="87">
        <v>1639746</v>
      </c>
      <c r="I62" s="169"/>
      <c r="J62" s="169">
        <v>1505655</v>
      </c>
      <c r="K62" s="38"/>
      <c r="L62" s="38">
        <v>1541847</v>
      </c>
    </row>
    <row r="63" spans="1:13" ht="21" customHeight="1">
      <c r="A63" s="56" t="s">
        <v>196</v>
      </c>
      <c r="B63" s="5"/>
      <c r="D63" s="1"/>
      <c r="E63" s="5"/>
      <c r="F63" s="170">
        <v>273998</v>
      </c>
      <c r="G63" s="169"/>
      <c r="H63" s="87">
        <v>267007</v>
      </c>
      <c r="I63" s="169"/>
      <c r="J63" s="169">
        <v>234685</v>
      </c>
      <c r="K63" s="38"/>
      <c r="L63" s="38">
        <v>223868</v>
      </c>
      <c r="M63" s="34"/>
    </row>
    <row r="64" spans="1:13" ht="21" customHeight="1">
      <c r="A64" s="5" t="s">
        <v>40</v>
      </c>
      <c r="B64" s="5"/>
      <c r="D64" s="1"/>
      <c r="E64" s="5"/>
      <c r="F64" s="172">
        <v>94384</v>
      </c>
      <c r="G64" s="169"/>
      <c r="H64" s="88">
        <v>83426</v>
      </c>
      <c r="I64" s="169"/>
      <c r="J64" s="172">
        <v>69083</v>
      </c>
      <c r="K64" s="38"/>
      <c r="L64" s="85">
        <v>58278</v>
      </c>
      <c r="M64" s="34"/>
    </row>
    <row r="65" spans="1:13" ht="21" customHeight="1">
      <c r="A65" s="33" t="s">
        <v>41</v>
      </c>
      <c r="B65" s="5"/>
      <c r="D65" s="5"/>
      <c r="E65" s="5"/>
      <c r="F65" s="85">
        <f>SUM(F61:F64)</f>
        <v>1971901</v>
      </c>
      <c r="G65" s="41"/>
      <c r="H65" s="85">
        <f>SUM(H61:H64)</f>
        <v>1990179</v>
      </c>
      <c r="I65" s="41"/>
      <c r="J65" s="85">
        <f>SUM(J61:J64)</f>
        <v>1846075</v>
      </c>
      <c r="K65" s="41"/>
      <c r="L65" s="85">
        <f>SUM(L61:L64)</f>
        <v>1867509</v>
      </c>
    </row>
    <row r="66" spans="1:13" ht="21" customHeight="1">
      <c r="A66" s="33" t="s">
        <v>42</v>
      </c>
      <c r="B66" s="5"/>
      <c r="D66" s="5"/>
      <c r="E66" s="5"/>
      <c r="F66" s="89">
        <f>SUM(F65,F59)</f>
        <v>10440250</v>
      </c>
      <c r="G66" s="35"/>
      <c r="H66" s="89">
        <f>SUM(H65,H59)</f>
        <v>10566953</v>
      </c>
      <c r="I66" s="35"/>
      <c r="J66" s="89">
        <f>SUM(J65,J59)</f>
        <v>10309809</v>
      </c>
      <c r="K66" s="35"/>
      <c r="L66" s="89">
        <f>SUM(L65,L59)</f>
        <v>10449626</v>
      </c>
    </row>
    <row r="67" spans="1:13" ht="21" customHeight="1">
      <c r="B67" s="5"/>
      <c r="D67" s="58"/>
      <c r="F67" s="57"/>
      <c r="G67" s="57"/>
      <c r="H67" s="57"/>
      <c r="I67" s="57"/>
      <c r="J67" s="57"/>
      <c r="K67" s="57"/>
      <c r="L67" s="57"/>
    </row>
    <row r="68" spans="1:13" ht="21" customHeight="1">
      <c r="A68" s="5" t="s">
        <v>31</v>
      </c>
      <c r="B68" s="5"/>
      <c r="D68" s="58"/>
      <c r="F68" s="57"/>
      <c r="G68" s="57"/>
      <c r="H68" s="57"/>
      <c r="I68" s="57"/>
      <c r="J68" s="57"/>
      <c r="K68" s="42"/>
      <c r="L68" s="57"/>
    </row>
    <row r="69" spans="1:13" ht="21" customHeight="1">
      <c r="A69" s="79" t="s">
        <v>148</v>
      </c>
      <c r="B69" s="50"/>
      <c r="C69" s="51"/>
      <c r="D69" s="52"/>
      <c r="E69" s="53"/>
      <c r="F69" s="52"/>
      <c r="G69" s="52"/>
      <c r="H69" s="52"/>
      <c r="I69" s="53"/>
      <c r="J69" s="52"/>
      <c r="K69" s="50"/>
      <c r="L69" s="52"/>
    </row>
    <row r="70" spans="1:13" ht="21" customHeight="1">
      <c r="A70" s="79" t="s">
        <v>130</v>
      </c>
      <c r="B70" s="50"/>
      <c r="C70" s="51"/>
      <c r="D70" s="52"/>
      <c r="E70" s="53"/>
      <c r="F70" s="52"/>
      <c r="G70" s="52"/>
      <c r="H70" s="52"/>
      <c r="I70" s="53"/>
      <c r="J70" s="52"/>
      <c r="K70" s="50"/>
      <c r="L70" s="52"/>
    </row>
    <row r="71" spans="1:13" ht="21" customHeight="1">
      <c r="A71" s="79" t="s">
        <v>206</v>
      </c>
      <c r="D71" s="2"/>
      <c r="E71" s="3"/>
      <c r="F71" s="2"/>
      <c r="G71" s="2"/>
      <c r="H71" s="2"/>
      <c r="I71" s="3"/>
      <c r="J71" s="2"/>
      <c r="K71" s="4"/>
      <c r="L71" s="2"/>
    </row>
    <row r="72" spans="1:13" ht="21" customHeight="1">
      <c r="A72" s="8"/>
      <c r="B72" s="9"/>
      <c r="C72" s="9"/>
      <c r="D72" s="10"/>
      <c r="E72" s="11"/>
      <c r="F72" s="10"/>
      <c r="G72" s="10"/>
      <c r="H72" s="10"/>
      <c r="I72" s="11"/>
      <c r="L72" s="62" t="s">
        <v>2</v>
      </c>
      <c r="M72" s="12"/>
    </row>
    <row r="73" spans="1:13" ht="21" customHeight="1">
      <c r="F73" s="258" t="s">
        <v>0</v>
      </c>
      <c r="G73" s="258"/>
      <c r="H73" s="258"/>
      <c r="J73" s="258" t="s">
        <v>1</v>
      </c>
      <c r="K73" s="258"/>
      <c r="L73" s="258"/>
      <c r="M73" s="13"/>
    </row>
    <row r="74" spans="1:13" s="16" customFormat="1" ht="21" customHeight="1">
      <c r="A74" s="8"/>
      <c r="B74" s="14"/>
      <c r="C74" s="15"/>
      <c r="E74" s="17"/>
      <c r="F74" s="18" t="s">
        <v>238</v>
      </c>
      <c r="G74" s="18"/>
      <c r="H74" s="18" t="s">
        <v>47</v>
      </c>
      <c r="I74" s="18"/>
      <c r="J74" s="18" t="s">
        <v>238</v>
      </c>
      <c r="K74" s="18"/>
      <c r="L74" s="18" t="s">
        <v>47</v>
      </c>
    </row>
    <row r="75" spans="1:13" s="20" customFormat="1" ht="21" customHeight="1">
      <c r="A75" s="19"/>
      <c r="C75" s="21"/>
      <c r="D75" s="14" t="s">
        <v>3</v>
      </c>
      <c r="E75" s="22"/>
      <c r="F75" s="23">
        <v>2023</v>
      </c>
      <c r="G75" s="24"/>
      <c r="H75" s="23">
        <v>2022</v>
      </c>
      <c r="I75" s="24"/>
      <c r="J75" s="23">
        <v>2023</v>
      </c>
      <c r="K75" s="24"/>
      <c r="L75" s="23">
        <v>2022</v>
      </c>
    </row>
    <row r="76" spans="1:13" s="20" customFormat="1" ht="21" customHeight="1">
      <c r="A76" s="19"/>
      <c r="C76" s="21"/>
      <c r="D76" s="14"/>
      <c r="E76" s="22"/>
      <c r="F76" s="25" t="s">
        <v>103</v>
      </c>
      <c r="G76" s="24"/>
      <c r="H76" s="26" t="s">
        <v>105</v>
      </c>
      <c r="I76" s="24"/>
      <c r="J76" s="25" t="s">
        <v>103</v>
      </c>
      <c r="K76" s="24"/>
      <c r="L76" s="26" t="s">
        <v>105</v>
      </c>
    </row>
    <row r="77" spans="1:13" s="20" customFormat="1" ht="21" customHeight="1">
      <c r="A77" s="19"/>
      <c r="C77" s="21"/>
      <c r="D77" s="14"/>
      <c r="E77" s="22"/>
      <c r="F77" s="25" t="s">
        <v>104</v>
      </c>
      <c r="G77" s="24"/>
      <c r="H77" s="25"/>
      <c r="I77" s="24"/>
      <c r="J77" s="25" t="s">
        <v>104</v>
      </c>
      <c r="K77" s="24"/>
      <c r="L77" s="25"/>
    </row>
    <row r="78" spans="1:13" s="16" customFormat="1" ht="21" customHeight="1">
      <c r="A78" s="79" t="s">
        <v>133</v>
      </c>
      <c r="B78" s="15"/>
      <c r="C78" s="15"/>
      <c r="D78" s="14"/>
      <c r="E78" s="14"/>
      <c r="F78" s="78"/>
      <c r="G78" s="111"/>
      <c r="H78" s="78"/>
      <c r="I78" s="112"/>
      <c r="J78" s="78"/>
      <c r="K78" s="78"/>
      <c r="L78" s="78"/>
      <c r="M78" s="113"/>
    </row>
    <row r="79" spans="1:13" s="16" customFormat="1" ht="21" customHeight="1">
      <c r="A79" s="79" t="s">
        <v>134</v>
      </c>
      <c r="B79" s="15"/>
      <c r="C79" s="15"/>
      <c r="D79" s="15"/>
      <c r="E79" s="15"/>
      <c r="F79" s="110"/>
      <c r="H79" s="110"/>
      <c r="J79" s="110"/>
      <c r="K79" s="110"/>
      <c r="L79" s="110"/>
      <c r="M79" s="113"/>
    </row>
    <row r="80" spans="1:13" s="16" customFormat="1" ht="21" customHeight="1">
      <c r="A80" s="16" t="s">
        <v>135</v>
      </c>
      <c r="B80" s="15"/>
      <c r="C80" s="15"/>
      <c r="D80" s="1"/>
      <c r="E80" s="15"/>
      <c r="F80" s="110"/>
      <c r="H80" s="110"/>
      <c r="J80" s="110"/>
      <c r="K80" s="110"/>
      <c r="L80" s="110"/>
      <c r="M80" s="113"/>
    </row>
    <row r="81" spans="1:13" s="16" customFormat="1" ht="21" customHeight="1">
      <c r="A81" s="16" t="s">
        <v>136</v>
      </c>
      <c r="B81" s="15"/>
      <c r="C81" s="15"/>
      <c r="D81" s="5"/>
      <c r="E81" s="15"/>
      <c r="F81" s="110"/>
      <c r="H81" s="110"/>
      <c r="J81" s="110"/>
      <c r="K81" s="110"/>
      <c r="L81" s="110"/>
      <c r="M81" s="113"/>
    </row>
    <row r="82" spans="1:13" s="16" customFormat="1" ht="21" customHeight="1" thickBot="1">
      <c r="A82" s="16" t="s">
        <v>139</v>
      </c>
      <c r="B82" s="15"/>
      <c r="C82" s="15"/>
      <c r="D82" s="1"/>
      <c r="E82" s="15"/>
      <c r="F82" s="114">
        <v>330000</v>
      </c>
      <c r="G82" s="34"/>
      <c r="H82" s="114">
        <v>330000</v>
      </c>
      <c r="I82" s="34"/>
      <c r="J82" s="114">
        <v>330000</v>
      </c>
      <c r="K82" s="34"/>
      <c r="L82" s="114">
        <v>330000</v>
      </c>
      <c r="M82" s="62"/>
    </row>
    <row r="83" spans="1:13" s="16" customFormat="1" ht="21" customHeight="1" thickTop="1">
      <c r="A83" s="16" t="s">
        <v>137</v>
      </c>
      <c r="B83" s="15"/>
      <c r="C83" s="15"/>
      <c r="D83" s="1"/>
      <c r="E83" s="15"/>
      <c r="F83" s="34"/>
      <c r="G83" s="34"/>
      <c r="H83" s="34"/>
      <c r="I83" s="34"/>
      <c r="J83" s="34"/>
      <c r="K83" s="34"/>
      <c r="L83" s="34"/>
      <c r="M83" s="113"/>
    </row>
    <row r="84" spans="1:13" s="16" customFormat="1" ht="21" customHeight="1">
      <c r="A84" s="16" t="s">
        <v>139</v>
      </c>
      <c r="B84" s="15"/>
      <c r="C84" s="15"/>
      <c r="D84" s="1"/>
      <c r="E84" s="1"/>
      <c r="F84" s="34">
        <f>Consolidated!E45</f>
        <v>330000</v>
      </c>
      <c r="G84" s="34"/>
      <c r="H84" s="34">
        <v>330000</v>
      </c>
      <c r="I84" s="34"/>
      <c r="J84" s="34">
        <f>Consolidated!E45</f>
        <v>330000</v>
      </c>
      <c r="K84" s="34"/>
      <c r="L84" s="34">
        <v>330000</v>
      </c>
      <c r="M84" s="34"/>
    </row>
    <row r="85" spans="1:13" s="16" customFormat="1" ht="21" customHeight="1">
      <c r="A85" s="16" t="s">
        <v>138</v>
      </c>
      <c r="B85" s="15"/>
      <c r="C85" s="15"/>
      <c r="D85" s="1"/>
      <c r="E85" s="1"/>
      <c r="F85" s="34">
        <f>Consolidated!G45</f>
        <v>1743441</v>
      </c>
      <c r="G85" s="34"/>
      <c r="H85" s="34">
        <v>1743441</v>
      </c>
      <c r="I85" s="34"/>
      <c r="J85" s="34">
        <f>Consolidated!G45</f>
        <v>1743441</v>
      </c>
      <c r="K85" s="34"/>
      <c r="L85" s="34">
        <v>1743441</v>
      </c>
      <c r="M85" s="34"/>
    </row>
    <row r="86" spans="1:13" s="16" customFormat="1" ht="21" customHeight="1">
      <c r="A86" s="16" t="s">
        <v>241</v>
      </c>
      <c r="B86" s="15"/>
      <c r="C86" s="15"/>
      <c r="D86" s="1"/>
      <c r="E86" s="1"/>
      <c r="F86" s="34"/>
      <c r="G86" s="34"/>
      <c r="H86" s="34"/>
      <c r="I86" s="34"/>
      <c r="J86" s="34"/>
      <c r="K86" s="34"/>
      <c r="L86" s="34"/>
      <c r="M86" s="59"/>
    </row>
    <row r="87" spans="1:13" s="16" customFormat="1" ht="21" customHeight="1">
      <c r="A87" s="16" t="s">
        <v>242</v>
      </c>
      <c r="B87" s="15"/>
      <c r="C87" s="15"/>
      <c r="D87" s="1"/>
      <c r="E87" s="1"/>
      <c r="F87" s="34">
        <f>Consolidated!K45</f>
        <v>27810</v>
      </c>
      <c r="G87" s="34"/>
      <c r="H87" s="34">
        <v>27810</v>
      </c>
      <c r="I87" s="34"/>
      <c r="J87" s="34">
        <v>0</v>
      </c>
      <c r="K87" s="34"/>
      <c r="L87" s="34">
        <v>0</v>
      </c>
      <c r="M87" s="59"/>
    </row>
    <row r="88" spans="1:13" ht="21" customHeight="1">
      <c r="A88" s="5" t="s">
        <v>43</v>
      </c>
      <c r="B88" s="5"/>
      <c r="D88" s="1"/>
      <c r="E88" s="5"/>
      <c r="F88" s="90"/>
      <c r="G88" s="34"/>
      <c r="H88" s="90"/>
      <c r="I88" s="35"/>
      <c r="J88" s="90"/>
      <c r="K88" s="34"/>
      <c r="L88" s="90"/>
      <c r="M88" s="59"/>
    </row>
    <row r="89" spans="1:13" ht="21" customHeight="1">
      <c r="A89" s="5" t="s">
        <v>243</v>
      </c>
      <c r="B89" s="5"/>
      <c r="D89" s="1"/>
      <c r="E89" s="5"/>
      <c r="F89" s="90"/>
      <c r="G89" s="35"/>
      <c r="H89" s="90"/>
      <c r="I89" s="35"/>
      <c r="J89" s="90"/>
      <c r="K89" s="34"/>
      <c r="L89" s="90"/>
      <c r="M89" s="59"/>
    </row>
    <row r="90" spans="1:13" ht="21" customHeight="1">
      <c r="A90" s="5" t="s">
        <v>244</v>
      </c>
      <c r="B90" s="5"/>
      <c r="D90" s="1"/>
      <c r="E90" s="5"/>
      <c r="F90" s="90">
        <f>Consolidated!M45</f>
        <v>60000</v>
      </c>
      <c r="G90" s="35"/>
      <c r="H90" s="90">
        <f>Consolidated!M34</f>
        <v>60000</v>
      </c>
      <c r="I90" s="35"/>
      <c r="J90" s="90">
        <f>'The Company only'!K35</f>
        <v>60000</v>
      </c>
      <c r="K90" s="34"/>
      <c r="L90" s="90">
        <f>'The Company only'!K26</f>
        <v>60000</v>
      </c>
      <c r="M90" s="59"/>
    </row>
    <row r="91" spans="1:13" ht="21" customHeight="1">
      <c r="A91" s="5" t="s">
        <v>245</v>
      </c>
      <c r="B91" s="5"/>
      <c r="D91" s="1">
        <v>15</v>
      </c>
      <c r="E91" s="5"/>
      <c r="F91" s="91">
        <f>Consolidated!O45</f>
        <v>232662</v>
      </c>
      <c r="G91" s="35"/>
      <c r="H91" s="91">
        <f>Consolidated!O34</f>
        <v>232747</v>
      </c>
      <c r="I91" s="35"/>
      <c r="J91" s="91">
        <f>'The Company only'!M35</f>
        <v>232662</v>
      </c>
      <c r="K91" s="34"/>
      <c r="L91" s="91">
        <f>'The Company only'!M26</f>
        <v>232747</v>
      </c>
      <c r="M91" s="59"/>
    </row>
    <row r="92" spans="1:13" ht="21" customHeight="1">
      <c r="A92" s="5" t="s">
        <v>246</v>
      </c>
      <c r="B92" s="5"/>
      <c r="D92" s="1"/>
      <c r="E92" s="5"/>
      <c r="F92" s="90">
        <f>Consolidated!Q45</f>
        <v>16072942</v>
      </c>
      <c r="G92" s="35"/>
      <c r="H92" s="90">
        <f>Consolidated!Q34</f>
        <v>15335657</v>
      </c>
      <c r="I92" s="35"/>
      <c r="J92" s="90">
        <f>'The Company only'!O35</f>
        <v>15179613</v>
      </c>
      <c r="K92" s="34"/>
      <c r="L92" s="90">
        <f>'The Company only'!O26</f>
        <v>14473468</v>
      </c>
      <c r="M92" s="59"/>
    </row>
    <row r="93" spans="1:13" ht="21" customHeight="1">
      <c r="A93" s="5" t="s">
        <v>44</v>
      </c>
      <c r="B93" s="5"/>
      <c r="D93" s="1">
        <v>15</v>
      </c>
      <c r="E93" s="5"/>
      <c r="F93" s="90">
        <f>Consolidated!I45</f>
        <v>-232662</v>
      </c>
      <c r="G93" s="35"/>
      <c r="H93" s="90">
        <f>Consolidated!I34</f>
        <v>-232747</v>
      </c>
      <c r="I93" s="35"/>
      <c r="J93" s="90">
        <f>'The Company only'!I35</f>
        <v>-232662</v>
      </c>
      <c r="K93" s="34"/>
      <c r="L93" s="90">
        <f>'The Company only'!I26</f>
        <v>-232747</v>
      </c>
      <c r="M93" s="59"/>
    </row>
    <row r="94" spans="1:13" ht="21" customHeight="1">
      <c r="A94" s="16" t="s">
        <v>71</v>
      </c>
      <c r="B94" s="5"/>
      <c r="D94" s="1"/>
      <c r="E94" s="5"/>
      <c r="F94" s="92">
        <f>Consolidated!W45</f>
        <v>6785276</v>
      </c>
      <c r="G94" s="35"/>
      <c r="H94" s="92">
        <f>Consolidated!S34+Consolidated!U34</f>
        <v>6933018</v>
      </c>
      <c r="I94" s="35"/>
      <c r="J94" s="92">
        <f>'The Company only'!Q35</f>
        <v>6817432</v>
      </c>
      <c r="K94" s="34"/>
      <c r="L94" s="92">
        <f>'The Company only'!Q26</f>
        <v>6969122</v>
      </c>
      <c r="M94" s="59"/>
    </row>
    <row r="95" spans="1:13" ht="21" customHeight="1">
      <c r="A95" s="16" t="s">
        <v>140</v>
      </c>
      <c r="B95" s="5"/>
      <c r="D95" s="1"/>
      <c r="E95" s="5"/>
      <c r="F95" s="90">
        <f>SUM(F84:F94)</f>
        <v>25019469</v>
      </c>
      <c r="G95" s="35"/>
      <c r="H95" s="90">
        <f>SUM(H84:H94)</f>
        <v>24429926</v>
      </c>
      <c r="I95" s="35"/>
      <c r="J95" s="90">
        <f>SUM(J84:J94)</f>
        <v>24130486</v>
      </c>
      <c r="K95" s="34"/>
      <c r="L95" s="90">
        <f>SUM(L84:L94)</f>
        <v>23576031</v>
      </c>
      <c r="M95" s="59"/>
    </row>
    <row r="96" spans="1:13" ht="21" customHeight="1">
      <c r="A96" s="16" t="s">
        <v>123</v>
      </c>
      <c r="B96" s="5"/>
      <c r="D96" s="1"/>
      <c r="E96" s="5"/>
      <c r="F96" s="92">
        <f>Consolidated!AA45</f>
        <v>331389</v>
      </c>
      <c r="G96" s="35"/>
      <c r="H96" s="92">
        <f>Consolidated!AA34</f>
        <v>315198</v>
      </c>
      <c r="I96" s="35"/>
      <c r="J96" s="92">
        <v>0</v>
      </c>
      <c r="K96" s="34"/>
      <c r="L96" s="92">
        <v>0</v>
      </c>
      <c r="M96" s="59"/>
    </row>
    <row r="97" spans="1:13" ht="21" customHeight="1">
      <c r="A97" s="79" t="s">
        <v>141</v>
      </c>
      <c r="B97" s="60"/>
      <c r="D97" s="5"/>
      <c r="E97" s="5"/>
      <c r="F97" s="93">
        <f>SUM(F95:F96)</f>
        <v>25350858</v>
      </c>
      <c r="G97" s="35"/>
      <c r="H97" s="93">
        <f>SUM(H95:H96)</f>
        <v>24745124</v>
      </c>
      <c r="I97" s="35"/>
      <c r="J97" s="93">
        <f>SUM(J95:J96)</f>
        <v>24130486</v>
      </c>
      <c r="K97" s="34"/>
      <c r="L97" s="93">
        <f>SUM(L95:L96)</f>
        <v>23576031</v>
      </c>
    </row>
    <row r="98" spans="1:13" ht="21" customHeight="1" thickBot="1">
      <c r="A98" s="79" t="s">
        <v>46</v>
      </c>
      <c r="B98" s="5"/>
      <c r="D98" s="5"/>
      <c r="E98" s="5"/>
      <c r="F98" s="94">
        <f>SUM(F66,F97)</f>
        <v>35791108</v>
      </c>
      <c r="G98" s="35"/>
      <c r="H98" s="94">
        <f>SUM(H66,H97)</f>
        <v>35312077</v>
      </c>
      <c r="I98" s="35"/>
      <c r="J98" s="94">
        <f>SUM(J66,J97)</f>
        <v>34440295</v>
      </c>
      <c r="K98" s="34"/>
      <c r="L98" s="94">
        <f>SUM(L66,L97)</f>
        <v>34025657</v>
      </c>
    </row>
    <row r="99" spans="1:13" ht="21" customHeight="1" thickTop="1">
      <c r="B99" s="5"/>
      <c r="D99" s="5"/>
      <c r="E99" s="5"/>
      <c r="F99" s="35"/>
      <c r="G99" s="35"/>
      <c r="H99" s="35"/>
      <c r="I99" s="35"/>
      <c r="J99" s="35"/>
      <c r="K99" s="34"/>
      <c r="L99" s="35"/>
      <c r="M99" s="35"/>
    </row>
    <row r="100" spans="1:13" ht="21" customHeight="1">
      <c r="A100" s="5" t="s">
        <v>31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7"/>
    </row>
    <row r="101" spans="1:13" ht="21" customHeight="1">
      <c r="D101" s="48"/>
      <c r="E101" s="48"/>
      <c r="F101" s="48"/>
      <c r="G101" s="48"/>
      <c r="H101" s="48"/>
      <c r="I101" s="48"/>
      <c r="J101" s="48"/>
      <c r="K101" s="48"/>
      <c r="L101" s="48"/>
      <c r="M101" s="7"/>
    </row>
    <row r="102" spans="1:13" ht="21" customHeight="1">
      <c r="A102" s="61"/>
      <c r="B102" s="61"/>
    </row>
    <row r="103" spans="1:13" ht="21" customHeight="1">
      <c r="A103" s="257"/>
      <c r="B103" s="257"/>
    </row>
    <row r="104" spans="1:13" ht="21" customHeight="1">
      <c r="B104" s="5"/>
      <c r="C104" s="5" t="s">
        <v>106</v>
      </c>
    </row>
    <row r="105" spans="1:13" ht="21" customHeight="1">
      <c r="A105" s="61"/>
      <c r="B105" s="61"/>
    </row>
    <row r="106" spans="1:13" ht="21" customHeight="1">
      <c r="A106" s="257"/>
      <c r="B106" s="257"/>
    </row>
  </sheetData>
  <mergeCells count="8">
    <mergeCell ref="A103:B103"/>
    <mergeCell ref="A106:B106"/>
    <mergeCell ref="F5:H5"/>
    <mergeCell ref="J5:L5"/>
    <mergeCell ref="F46:H46"/>
    <mergeCell ref="J46:L46"/>
    <mergeCell ref="F73:H73"/>
    <mergeCell ref="J73:L73"/>
  </mergeCells>
  <printOptions horizontalCentered="1"/>
  <pageMargins left="0.98425196850393704" right="0" top="0.78740157480314965" bottom="0" header="0.19685039370078741" footer="0.19685039370078741"/>
  <pageSetup paperSize="9" scale="85" fitToHeight="0" orientation="portrait" r:id="rId1"/>
  <rowBreaks count="2" manualBreakCount="2">
    <brk id="41" max="16383" man="1"/>
    <brk id="68" max="16383" man="1"/>
  </rowBreaks>
  <ignoredErrors>
    <ignoredError sqref="J9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167"/>
  <sheetViews>
    <sheetView showGridLines="0" view="pageBreakPreview" zoomScaleNormal="90" zoomScaleSheetLayoutView="100" workbookViewId="0"/>
  </sheetViews>
  <sheetFormatPr defaultColWidth="10.7109375" defaultRowHeight="21" customHeight="1"/>
  <cols>
    <col min="1" max="1" width="30.7109375" style="5" customWidth="1"/>
    <col min="2" max="2" width="9.7109375" style="5" customWidth="1"/>
    <col min="3" max="3" width="1.7109375" style="5" customWidth="1"/>
    <col min="4" max="4" width="4.7109375" style="4" customWidth="1"/>
    <col min="5" max="5" width="1.7109375" style="4" customWidth="1"/>
    <col min="6" max="6" width="13.28515625" style="6" customWidth="1"/>
    <col min="7" max="7" width="1.7109375" style="7" customWidth="1"/>
    <col min="8" max="8" width="13.28515625" style="6" customWidth="1"/>
    <col min="9" max="9" width="1.7109375" style="7" customWidth="1"/>
    <col min="10" max="10" width="13.28515625" style="6" customWidth="1"/>
    <col min="11" max="11" width="1.7109375" style="5" customWidth="1"/>
    <col min="12" max="12" width="13.28515625" style="6" customWidth="1"/>
    <col min="13" max="13" width="1.7109375" style="62" customWidth="1"/>
    <col min="14" max="14" width="13.28515625" style="5" customWidth="1"/>
    <col min="15" max="16384" width="10.7109375" style="5"/>
  </cols>
  <sheetData>
    <row r="1" spans="1:14" ht="21" customHeight="1">
      <c r="A1" s="165"/>
      <c r="B1" s="7"/>
      <c r="C1" s="7"/>
      <c r="L1" s="12" t="s">
        <v>107</v>
      </c>
    </row>
    <row r="2" spans="1:14" ht="21" customHeight="1">
      <c r="A2" s="79" t="s">
        <v>148</v>
      </c>
      <c r="B2" s="50"/>
      <c r="C2" s="50"/>
      <c r="D2" s="50"/>
      <c r="E2" s="50"/>
      <c r="F2" s="52"/>
      <c r="G2" s="53"/>
      <c r="H2" s="52"/>
      <c r="I2" s="53"/>
      <c r="J2" s="52"/>
      <c r="K2" s="50"/>
      <c r="L2" s="52"/>
    </row>
    <row r="3" spans="1:14" ht="21" customHeight="1">
      <c r="A3" s="79" t="s">
        <v>144</v>
      </c>
      <c r="B3" s="50"/>
      <c r="C3" s="50"/>
      <c r="D3" s="50"/>
      <c r="E3" s="50"/>
      <c r="F3" s="52"/>
      <c r="G3" s="53"/>
      <c r="H3" s="52"/>
      <c r="I3" s="53"/>
      <c r="J3" s="52"/>
      <c r="K3" s="50"/>
      <c r="L3" s="52"/>
    </row>
    <row r="4" spans="1:14" ht="21" customHeight="1">
      <c r="A4" s="79" t="s">
        <v>207</v>
      </c>
      <c r="B4" s="50"/>
      <c r="C4" s="50"/>
      <c r="D4" s="50"/>
      <c r="E4" s="50"/>
      <c r="F4" s="52"/>
      <c r="G4" s="53"/>
      <c r="H4" s="52"/>
      <c r="I4" s="53"/>
      <c r="J4" s="52"/>
      <c r="K4" s="50"/>
      <c r="L4" s="52"/>
    </row>
    <row r="5" spans="1:14" ht="21" customHeight="1">
      <c r="A5" s="50"/>
      <c r="B5" s="50"/>
      <c r="C5" s="50"/>
      <c r="D5" s="50"/>
      <c r="E5" s="50"/>
      <c r="J5" s="62"/>
      <c r="L5" s="12" t="s">
        <v>108</v>
      </c>
      <c r="M5" s="12"/>
    </row>
    <row r="6" spans="1:14" ht="21" customHeight="1">
      <c r="A6" s="50"/>
      <c r="B6" s="50"/>
      <c r="C6" s="50"/>
      <c r="E6" s="50"/>
      <c r="F6" s="258" t="s">
        <v>0</v>
      </c>
      <c r="G6" s="258"/>
      <c r="H6" s="258"/>
      <c r="I6" s="3"/>
      <c r="J6" s="258" t="s">
        <v>48</v>
      </c>
      <c r="K6" s="258"/>
      <c r="L6" s="258"/>
      <c r="M6" s="12"/>
    </row>
    <row r="7" spans="1:14" ht="21" customHeight="1">
      <c r="D7" s="14" t="s">
        <v>3</v>
      </c>
      <c r="E7" s="29"/>
      <c r="F7" s="63">
        <v>2023</v>
      </c>
      <c r="G7" s="64"/>
      <c r="H7" s="63">
        <v>2022</v>
      </c>
      <c r="I7" s="64"/>
      <c r="J7" s="63">
        <v>2023</v>
      </c>
      <c r="K7" s="31"/>
      <c r="L7" s="31">
        <v>2022</v>
      </c>
    </row>
    <row r="8" spans="1:14" ht="21" customHeight="1">
      <c r="A8" s="33" t="s">
        <v>120</v>
      </c>
      <c r="D8" s="29"/>
      <c r="E8" s="29"/>
      <c r="F8" s="63"/>
      <c r="G8" s="64"/>
      <c r="H8" s="63"/>
      <c r="I8" s="64"/>
      <c r="J8" s="63"/>
      <c r="K8" s="31"/>
      <c r="L8" s="31"/>
    </row>
    <row r="9" spans="1:14" ht="21" customHeight="1">
      <c r="A9" s="33" t="s">
        <v>49</v>
      </c>
      <c r="F9" s="65"/>
      <c r="H9" s="65"/>
      <c r="J9" s="66"/>
      <c r="L9" s="66"/>
    </row>
    <row r="10" spans="1:14" ht="21" customHeight="1">
      <c r="A10" s="5" t="s">
        <v>50</v>
      </c>
      <c r="D10" s="3"/>
      <c r="E10" s="3"/>
      <c r="F10" s="169">
        <v>9251411</v>
      </c>
      <c r="G10" s="236"/>
      <c r="H10" s="253">
        <v>8758760</v>
      </c>
      <c r="I10" s="169"/>
      <c r="J10" s="169">
        <v>9117447</v>
      </c>
      <c r="K10" s="38"/>
      <c r="L10" s="38">
        <v>8636176</v>
      </c>
    </row>
    <row r="11" spans="1:14" ht="21" customHeight="1">
      <c r="A11" s="5" t="s">
        <v>51</v>
      </c>
      <c r="D11" s="67"/>
      <c r="F11" s="169">
        <v>80124</v>
      </c>
      <c r="G11" s="236"/>
      <c r="H11" s="253">
        <v>60008</v>
      </c>
      <c r="I11" s="236"/>
      <c r="J11" s="169">
        <v>11809</v>
      </c>
      <c r="K11" s="34"/>
      <c r="L11" s="38">
        <v>11512</v>
      </c>
    </row>
    <row r="12" spans="1:14" ht="21" customHeight="1">
      <c r="A12" s="5" t="s">
        <v>247</v>
      </c>
      <c r="D12" s="67"/>
      <c r="F12" s="169">
        <v>5000</v>
      </c>
      <c r="G12" s="236"/>
      <c r="H12" s="169">
        <v>0</v>
      </c>
      <c r="I12" s="236"/>
      <c r="J12" s="169">
        <v>5000</v>
      </c>
      <c r="K12" s="34"/>
      <c r="L12" s="38">
        <v>0</v>
      </c>
    </row>
    <row r="13" spans="1:14" ht="21" customHeight="1">
      <c r="A13" s="5" t="s">
        <v>52</v>
      </c>
      <c r="D13" s="40">
        <v>2</v>
      </c>
      <c r="F13" s="169">
        <v>171796</v>
      </c>
      <c r="G13" s="236"/>
      <c r="H13" s="253">
        <v>174432</v>
      </c>
      <c r="I13" s="236"/>
      <c r="J13" s="169">
        <v>191596</v>
      </c>
      <c r="K13" s="34"/>
      <c r="L13" s="38">
        <v>185610</v>
      </c>
    </row>
    <row r="14" spans="1:14" ht="21" customHeight="1">
      <c r="A14" s="5" t="s">
        <v>154</v>
      </c>
      <c r="D14" s="3"/>
      <c r="F14" s="169">
        <v>3</v>
      </c>
      <c r="G14" s="236"/>
      <c r="H14" s="169">
        <v>16</v>
      </c>
      <c r="I14" s="236"/>
      <c r="J14" s="169">
        <v>0</v>
      </c>
      <c r="K14" s="34"/>
      <c r="L14" s="38">
        <v>5</v>
      </c>
    </row>
    <row r="15" spans="1:14" ht="21" customHeight="1">
      <c r="A15" s="5" t="s">
        <v>53</v>
      </c>
      <c r="D15" s="68"/>
      <c r="F15" s="172">
        <v>12192</v>
      </c>
      <c r="G15" s="236"/>
      <c r="H15" s="254">
        <v>38838</v>
      </c>
      <c r="I15" s="236"/>
      <c r="J15" s="172">
        <v>25159</v>
      </c>
      <c r="K15" s="34"/>
      <c r="L15" s="85">
        <v>38895</v>
      </c>
    </row>
    <row r="16" spans="1:14" s="62" customFormat="1" ht="21" customHeight="1">
      <c r="A16" s="33" t="s">
        <v>54</v>
      </c>
      <c r="B16" s="5"/>
      <c r="C16" s="5"/>
      <c r="D16" s="4"/>
      <c r="E16" s="4"/>
      <c r="F16" s="238">
        <f>SUM(F10:F15)</f>
        <v>9520526</v>
      </c>
      <c r="G16" s="236"/>
      <c r="H16" s="238">
        <f>SUM(H10:H15)</f>
        <v>9032054</v>
      </c>
      <c r="I16" s="236"/>
      <c r="J16" s="238">
        <f>SUM(J10:J15)</f>
        <v>9351011</v>
      </c>
      <c r="K16" s="34"/>
      <c r="L16" s="89">
        <f>SUM(L10:L15)</f>
        <v>8872198</v>
      </c>
      <c r="N16" s="5"/>
    </row>
    <row r="17" spans="1:14" s="62" customFormat="1" ht="21" customHeight="1">
      <c r="A17" s="33" t="s">
        <v>55</v>
      </c>
      <c r="B17" s="5"/>
      <c r="C17" s="5"/>
      <c r="D17" s="4"/>
      <c r="E17" s="4"/>
      <c r="F17" s="169"/>
      <c r="G17" s="236"/>
      <c r="H17" s="253"/>
      <c r="I17" s="236"/>
      <c r="J17" s="169"/>
      <c r="K17" s="34"/>
      <c r="L17" s="38"/>
      <c r="N17" s="5"/>
    </row>
    <row r="18" spans="1:14" s="62" customFormat="1" ht="21" customHeight="1">
      <c r="A18" s="5" t="s">
        <v>56</v>
      </c>
      <c r="B18" s="5"/>
      <c r="C18" s="5"/>
      <c r="D18" s="4"/>
      <c r="E18" s="4"/>
      <c r="F18" s="236">
        <v>7750187</v>
      </c>
      <c r="G18" s="236"/>
      <c r="H18" s="244">
        <v>7376747</v>
      </c>
      <c r="I18" s="236"/>
      <c r="J18" s="236">
        <v>7683927</v>
      </c>
      <c r="K18" s="34"/>
      <c r="L18" s="255">
        <v>7313193</v>
      </c>
      <c r="N18" s="5"/>
    </row>
    <row r="19" spans="1:14" s="62" customFormat="1" ht="21" customHeight="1">
      <c r="A19" s="5" t="s">
        <v>57</v>
      </c>
      <c r="B19" s="5"/>
      <c r="C19" s="5"/>
      <c r="D19" s="4"/>
      <c r="E19" s="4"/>
      <c r="F19" s="236">
        <v>62018</v>
      </c>
      <c r="G19" s="236"/>
      <c r="H19" s="244">
        <v>51225</v>
      </c>
      <c r="I19" s="236"/>
      <c r="J19" s="236">
        <v>7141</v>
      </c>
      <c r="K19" s="34"/>
      <c r="L19" s="255">
        <v>6928</v>
      </c>
      <c r="N19" s="5"/>
    </row>
    <row r="20" spans="1:14" s="62" customFormat="1" ht="21" customHeight="1">
      <c r="A20" s="5" t="s">
        <v>248</v>
      </c>
      <c r="B20" s="5"/>
      <c r="C20" s="5"/>
      <c r="D20" s="4"/>
      <c r="E20" s="4"/>
      <c r="F20" s="236">
        <v>3820</v>
      </c>
      <c r="G20" s="236"/>
      <c r="H20" s="236">
        <v>0</v>
      </c>
      <c r="I20" s="236"/>
      <c r="J20" s="236">
        <v>3820</v>
      </c>
      <c r="K20" s="34"/>
      <c r="L20" s="236">
        <v>0</v>
      </c>
      <c r="N20" s="5"/>
    </row>
    <row r="21" spans="1:14" s="62" customFormat="1" ht="21" customHeight="1">
      <c r="A21" s="5" t="s">
        <v>190</v>
      </c>
      <c r="B21" s="5"/>
      <c r="C21" s="5"/>
      <c r="D21" s="4"/>
      <c r="E21" s="4"/>
      <c r="F21" s="236">
        <v>938891</v>
      </c>
      <c r="G21" s="236"/>
      <c r="H21" s="244">
        <v>926720</v>
      </c>
      <c r="I21" s="236"/>
      <c r="J21" s="236">
        <v>942854</v>
      </c>
      <c r="K21" s="34"/>
      <c r="L21" s="255">
        <v>926021</v>
      </c>
      <c r="N21" s="5"/>
    </row>
    <row r="22" spans="1:14" s="62" customFormat="1" ht="21" customHeight="1">
      <c r="A22" s="5" t="s">
        <v>58</v>
      </c>
      <c r="B22" s="5"/>
      <c r="C22" s="5"/>
      <c r="D22" s="4"/>
      <c r="E22" s="4"/>
      <c r="F22" s="238">
        <v>181589</v>
      </c>
      <c r="G22" s="236"/>
      <c r="H22" s="245">
        <v>167786</v>
      </c>
      <c r="I22" s="236"/>
      <c r="J22" s="238">
        <v>163478</v>
      </c>
      <c r="K22" s="34"/>
      <c r="L22" s="256">
        <v>158771</v>
      </c>
      <c r="N22" s="5"/>
    </row>
    <row r="23" spans="1:14" s="62" customFormat="1" ht="21" customHeight="1">
      <c r="A23" s="33" t="s">
        <v>60</v>
      </c>
      <c r="B23" s="5"/>
      <c r="C23" s="5"/>
      <c r="D23" s="4"/>
      <c r="E23" s="4"/>
      <c r="F23" s="238">
        <f>SUM(F18:F22)</f>
        <v>8936505</v>
      </c>
      <c r="G23" s="236"/>
      <c r="H23" s="238">
        <f>SUM(H18:H22)</f>
        <v>8522478</v>
      </c>
      <c r="I23" s="236"/>
      <c r="J23" s="238">
        <f>SUM(J18:J22)</f>
        <v>8801220</v>
      </c>
      <c r="K23" s="35"/>
      <c r="L23" s="89">
        <f>SUM(L18:L22)</f>
        <v>8404913</v>
      </c>
      <c r="N23" s="5"/>
    </row>
    <row r="24" spans="1:14" s="62" customFormat="1" ht="21" customHeight="1">
      <c r="A24" s="33" t="s">
        <v>142</v>
      </c>
      <c r="B24" s="28"/>
      <c r="C24" s="28"/>
      <c r="D24" s="4"/>
      <c r="E24" s="4"/>
      <c r="F24" s="236">
        <f>SUM(F16-F23)</f>
        <v>584021</v>
      </c>
      <c r="G24" s="236"/>
      <c r="H24" s="236">
        <f>SUM(H16-H23)</f>
        <v>509576</v>
      </c>
      <c r="I24" s="236"/>
      <c r="J24" s="236">
        <f>J16-J23</f>
        <v>549791</v>
      </c>
      <c r="K24" s="35"/>
      <c r="L24" s="35">
        <f>L16-L23</f>
        <v>467285</v>
      </c>
      <c r="N24" s="5"/>
    </row>
    <row r="25" spans="1:14" s="62" customFormat="1" ht="21" customHeight="1">
      <c r="A25" s="28" t="s">
        <v>61</v>
      </c>
      <c r="B25" s="28"/>
      <c r="C25" s="28"/>
      <c r="D25" s="4"/>
      <c r="E25" s="4"/>
      <c r="F25" s="236">
        <v>45761</v>
      </c>
      <c r="G25" s="236"/>
      <c r="H25" s="244">
        <v>18858</v>
      </c>
      <c r="I25" s="236"/>
      <c r="J25" s="236">
        <v>43638</v>
      </c>
      <c r="K25" s="34"/>
      <c r="L25" s="255">
        <v>17730</v>
      </c>
      <c r="N25" s="5"/>
    </row>
    <row r="26" spans="1:14" s="62" customFormat="1" ht="21" customHeight="1">
      <c r="A26" s="28" t="s">
        <v>62</v>
      </c>
      <c r="B26" s="28"/>
      <c r="C26" s="28"/>
      <c r="D26" s="4"/>
      <c r="E26" s="4"/>
      <c r="F26" s="236">
        <v>-58</v>
      </c>
      <c r="G26" s="236"/>
      <c r="H26" s="244">
        <v>-39</v>
      </c>
      <c r="I26" s="253"/>
      <c r="J26" s="236">
        <v>-1713</v>
      </c>
      <c r="K26" s="253"/>
      <c r="L26" s="255">
        <v>-1926</v>
      </c>
      <c r="N26" s="5"/>
    </row>
    <row r="27" spans="1:14" s="62" customFormat="1" ht="21" customHeight="1">
      <c r="A27" s="28" t="s">
        <v>212</v>
      </c>
      <c r="B27" s="28"/>
      <c r="C27" s="28"/>
      <c r="D27" s="4"/>
      <c r="E27" s="4"/>
      <c r="F27" s="236">
        <v>0</v>
      </c>
      <c r="G27" s="236"/>
      <c r="H27" s="244">
        <v>-29688</v>
      </c>
      <c r="I27" s="236"/>
      <c r="J27" s="236">
        <v>0</v>
      </c>
      <c r="K27" s="34"/>
      <c r="L27" s="34">
        <v>-29688</v>
      </c>
      <c r="N27" s="5"/>
    </row>
    <row r="28" spans="1:14" s="62" customFormat="1" ht="21" customHeight="1">
      <c r="A28" s="28" t="s">
        <v>213</v>
      </c>
      <c r="B28" s="28"/>
      <c r="C28" s="28"/>
      <c r="D28" s="4"/>
      <c r="E28" s="4"/>
      <c r="F28" s="236">
        <v>-150</v>
      </c>
      <c r="G28" s="236"/>
      <c r="H28" s="244">
        <v>-5168</v>
      </c>
      <c r="I28" s="236"/>
      <c r="J28" s="236">
        <v>-150</v>
      </c>
      <c r="K28" s="34"/>
      <c r="L28" s="34">
        <v>-5168</v>
      </c>
      <c r="N28" s="5"/>
    </row>
    <row r="29" spans="1:14" s="62" customFormat="1" ht="21" customHeight="1">
      <c r="A29" s="28" t="s">
        <v>202</v>
      </c>
      <c r="B29" s="28"/>
      <c r="C29" s="28"/>
      <c r="D29" s="4"/>
      <c r="E29" s="4"/>
      <c r="F29" s="236">
        <v>-3639</v>
      </c>
      <c r="G29" s="236"/>
      <c r="H29" s="244">
        <v>3467</v>
      </c>
      <c r="I29" s="236"/>
      <c r="J29" s="236">
        <v>-3933</v>
      </c>
      <c r="K29" s="34"/>
      <c r="L29" s="34">
        <v>4170</v>
      </c>
      <c r="N29" s="5"/>
    </row>
    <row r="30" spans="1:14" s="69" customFormat="1" ht="21" customHeight="1">
      <c r="A30" s="77" t="s">
        <v>199</v>
      </c>
      <c r="B30" s="45"/>
      <c r="C30" s="45"/>
      <c r="D30" s="3"/>
      <c r="E30" s="3"/>
      <c r="F30" s="238">
        <v>-1202</v>
      </c>
      <c r="G30" s="236"/>
      <c r="H30" s="245">
        <v>10457</v>
      </c>
      <c r="I30" s="236"/>
      <c r="J30" s="238">
        <v>0</v>
      </c>
      <c r="K30" s="34"/>
      <c r="L30" s="85" t="s">
        <v>211</v>
      </c>
      <c r="N30" s="7"/>
    </row>
    <row r="31" spans="1:14" s="62" customFormat="1" ht="21" customHeight="1">
      <c r="A31" s="33" t="s">
        <v>143</v>
      </c>
      <c r="B31" s="5"/>
      <c r="C31" s="5"/>
      <c r="D31" s="70"/>
      <c r="E31" s="4"/>
      <c r="F31" s="236">
        <f>SUM(F24:F30)</f>
        <v>624733</v>
      </c>
      <c r="G31" s="236"/>
      <c r="H31" s="236">
        <f>SUM(H24:H30)</f>
        <v>507463</v>
      </c>
      <c r="I31" s="236"/>
      <c r="J31" s="236">
        <f>SUM(J24:J30)</f>
        <v>587633</v>
      </c>
      <c r="K31" s="35"/>
      <c r="L31" s="35">
        <f>SUM(L24:L30)</f>
        <v>452403</v>
      </c>
      <c r="N31" s="5"/>
    </row>
    <row r="32" spans="1:14" s="62" customFormat="1" ht="21" customHeight="1">
      <c r="A32" s="5" t="s">
        <v>145</v>
      </c>
      <c r="B32" s="5"/>
      <c r="C32" s="5"/>
      <c r="D32" s="4"/>
      <c r="E32" s="4"/>
      <c r="F32" s="238">
        <v>-90216</v>
      </c>
      <c r="G32" s="236"/>
      <c r="H32" s="245">
        <v>-60844</v>
      </c>
      <c r="I32" s="236"/>
      <c r="J32" s="238">
        <v>-81473</v>
      </c>
      <c r="K32" s="34"/>
      <c r="L32" s="89">
        <v>-53707</v>
      </c>
      <c r="N32" s="5"/>
    </row>
    <row r="33" spans="1:14" s="62" customFormat="1" ht="21" customHeight="1">
      <c r="A33" s="33" t="s">
        <v>111</v>
      </c>
      <c r="B33" s="5"/>
      <c r="C33" s="5"/>
      <c r="D33" s="4"/>
      <c r="E33" s="4"/>
      <c r="F33" s="163">
        <f>SUM(F31:F32)</f>
        <v>534517</v>
      </c>
      <c r="G33" s="35"/>
      <c r="H33" s="163">
        <f>SUM(H31:H32)</f>
        <v>446619</v>
      </c>
      <c r="I33" s="35"/>
      <c r="J33" s="163">
        <f>SUM(J31:J32)</f>
        <v>506160</v>
      </c>
      <c r="K33" s="35"/>
      <c r="L33" s="163">
        <f>SUM(L31:L32)</f>
        <v>398696</v>
      </c>
      <c r="N33" s="5"/>
    </row>
    <row r="34" spans="1:14" s="62" customFormat="1" ht="21" customHeight="1">
      <c r="A34" s="5"/>
      <c r="B34" s="5"/>
      <c r="C34" s="5"/>
      <c r="D34" s="4"/>
      <c r="E34" s="4"/>
      <c r="F34" s="7"/>
      <c r="G34" s="7"/>
      <c r="H34" s="7"/>
      <c r="I34" s="7"/>
      <c r="J34" s="7"/>
      <c r="K34" s="5"/>
      <c r="L34" s="7"/>
      <c r="N34" s="5"/>
    </row>
    <row r="35" spans="1:14" ht="21" customHeight="1">
      <c r="A35" s="5" t="s">
        <v>31</v>
      </c>
      <c r="F35" s="58"/>
      <c r="H35" s="58"/>
      <c r="J35" s="58"/>
      <c r="L35" s="58"/>
    </row>
    <row r="36" spans="1:14" ht="21" customHeight="1">
      <c r="A36" s="7"/>
      <c r="B36" s="7"/>
      <c r="C36" s="7"/>
      <c r="L36" s="12" t="s">
        <v>107</v>
      </c>
    </row>
    <row r="37" spans="1:14" ht="21" customHeight="1">
      <c r="A37" s="79" t="s">
        <v>148</v>
      </c>
      <c r="B37" s="50"/>
      <c r="C37" s="50"/>
      <c r="D37" s="50"/>
      <c r="E37" s="50"/>
      <c r="F37" s="52"/>
      <c r="G37" s="53"/>
      <c r="H37" s="52"/>
      <c r="I37" s="53"/>
      <c r="J37" s="52"/>
      <c r="K37" s="50"/>
      <c r="L37" s="52"/>
    </row>
    <row r="38" spans="1:14" ht="21" customHeight="1">
      <c r="A38" s="79" t="s">
        <v>185</v>
      </c>
      <c r="B38" s="50"/>
      <c r="C38" s="50"/>
      <c r="D38" s="50"/>
      <c r="E38" s="50"/>
      <c r="F38" s="52"/>
      <c r="G38" s="53"/>
      <c r="H38" s="52"/>
      <c r="I38" s="53"/>
      <c r="J38" s="52"/>
      <c r="K38" s="50"/>
      <c r="L38" s="52"/>
    </row>
    <row r="39" spans="1:14" ht="21" customHeight="1">
      <c r="A39" s="79" t="s">
        <v>207</v>
      </c>
      <c r="B39" s="50"/>
      <c r="C39" s="50"/>
      <c r="D39" s="50"/>
      <c r="E39" s="50"/>
      <c r="F39" s="52"/>
      <c r="G39" s="53"/>
      <c r="H39" s="52"/>
      <c r="I39" s="53"/>
      <c r="J39" s="52"/>
      <c r="K39" s="50"/>
      <c r="L39" s="52"/>
    </row>
    <row r="40" spans="1:14" ht="21" customHeight="1">
      <c r="A40" s="50"/>
      <c r="B40" s="50"/>
      <c r="C40" s="50"/>
      <c r="D40" s="50"/>
      <c r="E40" s="50"/>
      <c r="J40" s="62"/>
      <c r="L40" s="12" t="s">
        <v>108</v>
      </c>
      <c r="M40" s="12"/>
    </row>
    <row r="41" spans="1:14" ht="21" customHeight="1">
      <c r="A41" s="50"/>
      <c r="B41" s="50"/>
      <c r="C41" s="50"/>
      <c r="D41" s="50"/>
      <c r="E41" s="50"/>
      <c r="F41" s="258" t="s">
        <v>0</v>
      </c>
      <c r="G41" s="258"/>
      <c r="H41" s="258"/>
      <c r="I41" s="3"/>
      <c r="J41" s="258" t="s">
        <v>48</v>
      </c>
      <c r="K41" s="258"/>
      <c r="L41" s="258"/>
      <c r="M41" s="12"/>
    </row>
    <row r="42" spans="1:14" ht="21" customHeight="1">
      <c r="D42" s="29"/>
      <c r="E42" s="29"/>
      <c r="F42" s="63">
        <v>2023</v>
      </c>
      <c r="G42" s="64"/>
      <c r="H42" s="63">
        <v>2022</v>
      </c>
      <c r="I42" s="64"/>
      <c r="J42" s="63">
        <v>2023</v>
      </c>
      <c r="K42" s="31"/>
      <c r="L42" s="31">
        <v>2022</v>
      </c>
    </row>
    <row r="43" spans="1:14" s="62" customFormat="1" ht="21" customHeight="1">
      <c r="A43" s="33" t="s">
        <v>63</v>
      </c>
      <c r="B43" s="5"/>
      <c r="C43" s="5"/>
      <c r="D43" s="29"/>
      <c r="E43" s="29"/>
      <c r="F43" s="72"/>
      <c r="G43" s="73"/>
      <c r="H43" s="72"/>
      <c r="I43" s="73"/>
      <c r="J43" s="73"/>
      <c r="K43" s="46"/>
      <c r="L43" s="73"/>
      <c r="N43" s="5"/>
    </row>
    <row r="44" spans="1:14" s="62" customFormat="1" ht="21" customHeight="1">
      <c r="A44" s="99" t="s">
        <v>222</v>
      </c>
      <c r="B44" s="5"/>
      <c r="C44" s="5"/>
      <c r="D44" s="29"/>
      <c r="E44" s="29"/>
      <c r="F44" s="72"/>
      <c r="G44" s="73"/>
      <c r="H44" s="72"/>
      <c r="I44" s="73"/>
      <c r="J44" s="73"/>
      <c r="K44" s="46"/>
      <c r="L44" s="73"/>
      <c r="N44" s="5"/>
    </row>
    <row r="45" spans="1:14" s="62" customFormat="1" ht="21" customHeight="1">
      <c r="A45" s="99" t="s">
        <v>220</v>
      </c>
      <c r="B45" s="5"/>
      <c r="C45" s="5"/>
      <c r="D45" s="29"/>
      <c r="E45" s="29"/>
      <c r="F45" s="166"/>
      <c r="G45" s="98"/>
      <c r="H45" s="166"/>
      <c r="I45" s="98"/>
      <c r="J45" s="98"/>
      <c r="K45" s="59"/>
      <c r="L45" s="98"/>
      <c r="N45" s="5"/>
    </row>
    <row r="46" spans="1:14" s="69" customFormat="1" ht="21" customHeight="1">
      <c r="A46" s="7" t="s">
        <v>117</v>
      </c>
      <c r="B46" s="7"/>
      <c r="C46" s="7"/>
      <c r="D46" s="3"/>
      <c r="E46" s="3"/>
      <c r="F46" s="95"/>
      <c r="G46" s="35"/>
      <c r="H46" s="41"/>
      <c r="I46" s="34"/>
      <c r="J46" s="41"/>
      <c r="K46" s="34"/>
      <c r="L46" s="41"/>
      <c r="N46" s="7"/>
    </row>
    <row r="47" spans="1:14" s="69" customFormat="1" ht="21" customHeight="1">
      <c r="A47" s="7" t="s">
        <v>118</v>
      </c>
      <c r="B47" s="7"/>
      <c r="C47" s="7"/>
      <c r="D47" s="3"/>
      <c r="E47" s="3"/>
      <c r="F47" s="93">
        <v>7582</v>
      </c>
      <c r="G47" s="236"/>
      <c r="H47" s="241">
        <v>6835.3792300000005</v>
      </c>
      <c r="I47" s="236"/>
      <c r="J47" s="93">
        <v>0</v>
      </c>
      <c r="K47" s="34"/>
      <c r="L47" s="88" t="s">
        <v>211</v>
      </c>
      <c r="N47" s="7"/>
    </row>
    <row r="48" spans="1:14" s="62" customFormat="1" ht="21" customHeight="1">
      <c r="A48" s="99" t="s">
        <v>146</v>
      </c>
      <c r="B48" s="5"/>
      <c r="C48" s="5"/>
      <c r="D48" s="29"/>
      <c r="E48" s="29"/>
      <c r="F48" s="97"/>
      <c r="G48" s="80"/>
      <c r="H48" s="97"/>
      <c r="I48" s="80"/>
      <c r="J48" s="97"/>
      <c r="K48" s="96"/>
      <c r="L48" s="95"/>
      <c r="N48" s="5"/>
    </row>
    <row r="49" spans="1:14" s="62" customFormat="1" ht="21" customHeight="1">
      <c r="A49" s="99" t="s">
        <v>188</v>
      </c>
      <c r="B49" s="5"/>
      <c r="C49" s="5"/>
      <c r="D49" s="29"/>
      <c r="E49" s="29"/>
      <c r="F49" s="88">
        <f>SUM(F47:F47)</f>
        <v>7582</v>
      </c>
      <c r="G49" s="80"/>
      <c r="H49" s="88">
        <f>SUM(H47:H47)</f>
        <v>6835.3792300000005</v>
      </c>
      <c r="I49" s="80"/>
      <c r="J49" s="88">
        <f>SUM(J47:J47)</f>
        <v>0</v>
      </c>
      <c r="K49" s="96"/>
      <c r="L49" s="93">
        <f>SUM(L47:L47)</f>
        <v>0</v>
      </c>
      <c r="N49" s="5"/>
    </row>
    <row r="50" spans="1:14" s="62" customFormat="1" ht="21" customHeight="1">
      <c r="A50" s="5"/>
      <c r="B50" s="5"/>
      <c r="C50" s="5"/>
      <c r="D50" s="29"/>
      <c r="E50" s="29"/>
      <c r="F50" s="166"/>
      <c r="G50" s="98"/>
      <c r="H50" s="97"/>
      <c r="I50" s="98"/>
      <c r="J50" s="166"/>
      <c r="K50" s="59"/>
      <c r="L50" s="166"/>
      <c r="N50" s="5"/>
    </row>
    <row r="51" spans="1:14" s="62" customFormat="1" ht="21" customHeight="1">
      <c r="A51" s="99" t="s">
        <v>221</v>
      </c>
      <c r="B51" s="5"/>
      <c r="C51" s="5"/>
      <c r="D51" s="29"/>
      <c r="E51" s="29"/>
      <c r="F51" s="166"/>
      <c r="G51" s="98"/>
      <c r="H51" s="97"/>
      <c r="I51" s="98"/>
      <c r="J51" s="166"/>
      <c r="K51" s="59"/>
      <c r="L51" s="166"/>
      <c r="N51" s="5"/>
    </row>
    <row r="52" spans="1:14" s="62" customFormat="1" ht="21" customHeight="1">
      <c r="A52" s="99" t="s">
        <v>220</v>
      </c>
      <c r="B52" s="5"/>
      <c r="C52" s="5"/>
      <c r="D52" s="29"/>
      <c r="E52" s="29"/>
      <c r="F52" s="166"/>
      <c r="G52" s="98"/>
      <c r="H52" s="97"/>
      <c r="I52" s="98"/>
      <c r="J52" s="166"/>
      <c r="K52" s="59"/>
      <c r="L52" s="166"/>
      <c r="N52" s="5"/>
    </row>
    <row r="53" spans="1:14" s="62" customFormat="1" ht="21" customHeight="1">
      <c r="A53" s="5" t="s">
        <v>161</v>
      </c>
      <c r="B53" s="5"/>
      <c r="C53" s="5"/>
      <c r="D53" s="29"/>
      <c r="E53" s="29"/>
      <c r="F53" s="90"/>
      <c r="G53" s="98"/>
      <c r="H53" s="87"/>
      <c r="I53" s="98"/>
      <c r="J53" s="90"/>
      <c r="K53" s="59"/>
      <c r="L53" s="90"/>
      <c r="N53" s="5"/>
    </row>
    <row r="54" spans="1:14" s="62" customFormat="1" ht="21" customHeight="1">
      <c r="A54" s="5" t="s">
        <v>155</v>
      </c>
      <c r="B54" s="5"/>
      <c r="C54" s="5"/>
      <c r="D54" s="29"/>
      <c r="E54" s="29"/>
      <c r="F54" s="90"/>
      <c r="G54" s="59"/>
      <c r="H54" s="87"/>
      <c r="I54" s="59"/>
      <c r="J54" s="90"/>
      <c r="K54" s="59"/>
      <c r="L54" s="90"/>
      <c r="N54" s="5"/>
    </row>
    <row r="55" spans="1:14" s="62" customFormat="1" ht="21" customHeight="1">
      <c r="A55" s="5" t="s">
        <v>156</v>
      </c>
      <c r="B55" s="5"/>
      <c r="C55" s="5"/>
      <c r="D55" s="29"/>
      <c r="E55" s="29"/>
      <c r="F55" s="87">
        <v>94093</v>
      </c>
      <c r="G55" s="170"/>
      <c r="H55" s="248">
        <v>-179210</v>
      </c>
      <c r="I55" s="170"/>
      <c r="J55" s="87">
        <v>94575</v>
      </c>
      <c r="K55" s="170"/>
      <c r="L55" s="87">
        <v>-173085</v>
      </c>
      <c r="N55" s="5"/>
    </row>
    <row r="56" spans="1:14" s="62" customFormat="1" ht="21" customHeight="1">
      <c r="A56" s="5" t="s">
        <v>157</v>
      </c>
      <c r="B56" s="5"/>
      <c r="C56" s="5"/>
      <c r="D56" s="4"/>
      <c r="E56" s="29"/>
      <c r="F56" s="97">
        <v>-18622</v>
      </c>
      <c r="G56" s="170"/>
      <c r="H56" s="249">
        <v>34316</v>
      </c>
      <c r="I56" s="170"/>
      <c r="J56" s="97">
        <v>-18622</v>
      </c>
      <c r="K56" s="170"/>
      <c r="L56" s="249">
        <v>34409</v>
      </c>
      <c r="N56" s="5"/>
    </row>
    <row r="57" spans="1:14" s="62" customFormat="1" ht="21" customHeight="1">
      <c r="A57" s="5" t="s">
        <v>271</v>
      </c>
      <c r="B57" s="5"/>
      <c r="C57" s="5"/>
      <c r="D57" s="4"/>
      <c r="E57" s="29"/>
      <c r="F57" s="97">
        <v>-332</v>
      </c>
      <c r="G57" s="170"/>
      <c r="H57" s="249">
        <v>0</v>
      </c>
      <c r="I57" s="170"/>
      <c r="J57" s="249">
        <v>0</v>
      </c>
      <c r="K57" s="170"/>
      <c r="L57" s="249">
        <v>0</v>
      </c>
      <c r="N57" s="5"/>
    </row>
    <row r="58" spans="1:14" s="62" customFormat="1" ht="21" customHeight="1">
      <c r="A58" s="5" t="s">
        <v>272</v>
      </c>
      <c r="B58" s="5"/>
      <c r="C58" s="5"/>
      <c r="D58" s="4"/>
      <c r="E58" s="29"/>
      <c r="F58" s="97"/>
      <c r="G58" s="170"/>
      <c r="H58" s="249"/>
      <c r="I58" s="170"/>
      <c r="J58" s="249"/>
      <c r="K58" s="170"/>
      <c r="L58" s="249"/>
      <c r="N58" s="5"/>
    </row>
    <row r="59" spans="1:14" s="62" customFormat="1" ht="21" customHeight="1">
      <c r="A59" s="5" t="s">
        <v>273</v>
      </c>
      <c r="B59" s="5"/>
      <c r="C59" s="5"/>
      <c r="D59" s="4"/>
      <c r="E59" s="29"/>
      <c r="F59" s="88">
        <v>66</v>
      </c>
      <c r="G59" s="170"/>
      <c r="H59" s="250">
        <v>0</v>
      </c>
      <c r="I59" s="170"/>
      <c r="J59" s="250">
        <v>0</v>
      </c>
      <c r="K59" s="170"/>
      <c r="L59" s="250">
        <v>0</v>
      </c>
      <c r="N59" s="5"/>
    </row>
    <row r="60" spans="1:14" s="62" customFormat="1" ht="21" customHeight="1">
      <c r="A60" s="5" t="s">
        <v>119</v>
      </c>
      <c r="B60" s="5"/>
      <c r="C60" s="5"/>
      <c r="D60" s="4"/>
      <c r="E60" s="29"/>
      <c r="F60" s="87"/>
      <c r="G60" s="34"/>
      <c r="H60" s="87"/>
      <c r="I60" s="34"/>
      <c r="J60" s="87"/>
      <c r="K60" s="34"/>
      <c r="L60" s="87"/>
      <c r="N60" s="5"/>
    </row>
    <row r="61" spans="1:14" s="62" customFormat="1" ht="21" customHeight="1">
      <c r="A61" s="5" t="s">
        <v>223</v>
      </c>
      <c r="B61" s="5"/>
      <c r="C61" s="5"/>
      <c r="D61" s="4"/>
      <c r="E61" s="29"/>
      <c r="F61" s="88">
        <f>SUM(F55:F60)</f>
        <v>75205</v>
      </c>
      <c r="G61" s="35"/>
      <c r="H61" s="88">
        <f>SUM(H55:H60)</f>
        <v>-144894</v>
      </c>
      <c r="I61" s="35"/>
      <c r="J61" s="88">
        <f>SUM(J55:J60)</f>
        <v>75953</v>
      </c>
      <c r="K61" s="34"/>
      <c r="L61" s="88">
        <f>SUM(L55:L60)</f>
        <v>-138676</v>
      </c>
      <c r="N61" s="5"/>
    </row>
    <row r="62" spans="1:14" s="62" customFormat="1" ht="21" customHeight="1">
      <c r="A62" s="5" t="s">
        <v>160</v>
      </c>
      <c r="B62" s="5"/>
      <c r="C62" s="5"/>
      <c r="D62" s="4"/>
      <c r="E62" s="29"/>
      <c r="F62" s="88">
        <f>SUM(F61,F49)</f>
        <v>82787</v>
      </c>
      <c r="G62" s="80"/>
      <c r="H62" s="88">
        <f>SUM(H61,H49)</f>
        <v>-138058.62077000001</v>
      </c>
      <c r="I62" s="80"/>
      <c r="J62" s="88">
        <f>SUM(J61,J49)</f>
        <v>75953</v>
      </c>
      <c r="K62" s="96"/>
      <c r="L62" s="88">
        <f>SUM(L61,L49)</f>
        <v>-138676</v>
      </c>
      <c r="N62" s="5"/>
    </row>
    <row r="63" spans="1:14" s="62" customFormat="1" ht="21" customHeight="1">
      <c r="A63" s="5"/>
      <c r="B63" s="5"/>
      <c r="C63" s="5"/>
      <c r="D63" s="4"/>
      <c r="E63" s="29"/>
      <c r="F63" s="97"/>
      <c r="G63" s="80"/>
      <c r="H63" s="97"/>
      <c r="I63" s="80"/>
      <c r="J63" s="97"/>
      <c r="K63" s="96"/>
      <c r="L63" s="97"/>
      <c r="N63" s="5"/>
    </row>
    <row r="64" spans="1:14" s="62" customFormat="1" ht="21" customHeight="1" thickBot="1">
      <c r="A64" s="33" t="s">
        <v>110</v>
      </c>
      <c r="B64" s="5"/>
      <c r="C64" s="5"/>
      <c r="D64" s="4"/>
      <c r="E64" s="4"/>
      <c r="F64" s="100">
        <f>SUM(F62,F33)</f>
        <v>617304</v>
      </c>
      <c r="G64" s="35"/>
      <c r="H64" s="100">
        <f>SUM(H62,H33)</f>
        <v>308560.37922999996</v>
      </c>
      <c r="I64" s="35"/>
      <c r="J64" s="100">
        <f>SUM(J62,J33)</f>
        <v>582113</v>
      </c>
      <c r="K64" s="98"/>
      <c r="L64" s="100">
        <f>SUM(L62,L33)</f>
        <v>260020</v>
      </c>
      <c r="N64" s="5"/>
    </row>
    <row r="65" spans="1:14" s="74" customFormat="1" ht="21" customHeight="1" thickTop="1">
      <c r="A65" s="56"/>
      <c r="F65" s="83"/>
      <c r="G65" s="96"/>
      <c r="H65" s="87"/>
      <c r="I65" s="96"/>
      <c r="J65" s="12"/>
      <c r="K65" s="12"/>
      <c r="L65" s="12"/>
    </row>
    <row r="66" spans="1:14" s="74" customFormat="1" ht="21" customHeight="1">
      <c r="A66" s="101" t="s">
        <v>121</v>
      </c>
      <c r="B66" s="75"/>
      <c r="C66" s="75"/>
      <c r="D66" s="76"/>
      <c r="F66" s="80"/>
      <c r="G66" s="80"/>
      <c r="H66" s="97"/>
      <c r="I66" s="80"/>
      <c r="J66" s="80"/>
      <c r="K66" s="82"/>
      <c r="L66" s="80"/>
    </row>
    <row r="67" spans="1:14" s="74" customFormat="1" ht="21" customHeight="1" thickBot="1">
      <c r="A67" s="99" t="s">
        <v>122</v>
      </c>
      <c r="B67" s="75"/>
      <c r="C67" s="75"/>
      <c r="D67" s="76"/>
      <c r="F67" s="95">
        <f>F69-F68</f>
        <v>544460</v>
      </c>
      <c r="G67" s="95"/>
      <c r="H67" s="95">
        <f>H33-H68</f>
        <v>434003</v>
      </c>
      <c r="I67" s="95"/>
      <c r="J67" s="102">
        <f>J33</f>
        <v>506160</v>
      </c>
      <c r="K67" s="95"/>
      <c r="L67" s="102">
        <f>L33</f>
        <v>398696</v>
      </c>
    </row>
    <row r="68" spans="1:14" s="74" customFormat="1" ht="21" customHeight="1" thickTop="1">
      <c r="A68" s="99" t="s">
        <v>123</v>
      </c>
      <c r="B68" s="75"/>
      <c r="C68" s="75"/>
      <c r="D68" s="76"/>
      <c r="F68" s="233">
        <v>-9943</v>
      </c>
      <c r="G68" s="95"/>
      <c r="H68" s="90">
        <v>12616</v>
      </c>
      <c r="I68" s="95"/>
      <c r="J68" s="90"/>
      <c r="K68" s="95"/>
      <c r="L68" s="90"/>
    </row>
    <row r="69" spans="1:14" s="74" customFormat="1" ht="21" customHeight="1" thickBot="1">
      <c r="A69" s="99"/>
      <c r="B69" s="75"/>
      <c r="C69" s="75"/>
      <c r="D69" s="76"/>
      <c r="F69" s="103">
        <f>F33</f>
        <v>534517</v>
      </c>
      <c r="G69" s="95"/>
      <c r="H69" s="103">
        <f>SUM(H67:H68)</f>
        <v>446619</v>
      </c>
      <c r="I69" s="95"/>
      <c r="J69" s="90"/>
      <c r="K69" s="95"/>
      <c r="L69" s="90"/>
    </row>
    <row r="70" spans="1:14" s="74" customFormat="1" ht="21" customHeight="1" thickTop="1">
      <c r="A70" s="101" t="s">
        <v>124</v>
      </c>
      <c r="B70" s="75"/>
      <c r="C70" s="75"/>
      <c r="D70" s="76"/>
      <c r="F70" s="90"/>
      <c r="G70" s="95"/>
      <c r="H70" s="90"/>
      <c r="I70" s="95"/>
      <c r="J70" s="95"/>
      <c r="K70" s="95"/>
      <c r="L70" s="90"/>
    </row>
    <row r="71" spans="1:14" s="74" customFormat="1" ht="21" customHeight="1" thickBot="1">
      <c r="A71" s="99" t="s">
        <v>122</v>
      </c>
      <c r="B71" s="75"/>
      <c r="C71" s="75"/>
      <c r="D71" s="76"/>
      <c r="F71" s="90">
        <f>F73-F72</f>
        <v>627247</v>
      </c>
      <c r="G71" s="90"/>
      <c r="H71" s="90">
        <f>H64-H72</f>
        <v>295944.37922999996</v>
      </c>
      <c r="I71" s="90"/>
      <c r="J71" s="102">
        <f>J64</f>
        <v>582113</v>
      </c>
      <c r="K71" s="95"/>
      <c r="L71" s="102">
        <f>L64</f>
        <v>260020</v>
      </c>
    </row>
    <row r="72" spans="1:14" s="74" customFormat="1" ht="21" customHeight="1" thickTop="1">
      <c r="A72" s="99" t="s">
        <v>123</v>
      </c>
      <c r="B72" s="75"/>
      <c r="C72" s="75"/>
      <c r="D72" s="76"/>
      <c r="F72" s="233">
        <v>-9943</v>
      </c>
      <c r="G72" s="90"/>
      <c r="H72" s="90">
        <v>12616</v>
      </c>
      <c r="I72" s="95"/>
      <c r="J72" s="90"/>
      <c r="K72" s="95"/>
      <c r="L72" s="90"/>
    </row>
    <row r="73" spans="1:14" s="74" customFormat="1" ht="21" customHeight="1" thickBot="1">
      <c r="A73" s="99"/>
      <c r="B73" s="75"/>
      <c r="C73" s="75"/>
      <c r="D73" s="76"/>
      <c r="F73" s="103">
        <f>F64</f>
        <v>617304</v>
      </c>
      <c r="G73" s="95"/>
      <c r="H73" s="103">
        <f>SUM(H71:H72)</f>
        <v>308560.37922999996</v>
      </c>
      <c r="I73" s="95"/>
      <c r="J73" s="95"/>
      <c r="K73" s="95"/>
      <c r="L73" s="95"/>
      <c r="M73" s="81"/>
    </row>
    <row r="74" spans="1:14" s="74" customFormat="1" ht="21" customHeight="1" thickTop="1">
      <c r="A74" s="20" t="s">
        <v>125</v>
      </c>
      <c r="D74" s="78"/>
      <c r="E74" s="104"/>
      <c r="F74" s="105"/>
      <c r="G74" s="105"/>
      <c r="H74" s="105"/>
      <c r="I74" s="105"/>
      <c r="J74" s="106"/>
      <c r="K74" s="106"/>
      <c r="L74" s="106"/>
    </row>
    <row r="75" spans="1:14" s="74" customFormat="1" ht="21" customHeight="1" thickBot="1">
      <c r="A75" s="16" t="s">
        <v>126</v>
      </c>
      <c r="B75" s="16"/>
      <c r="C75" s="16"/>
      <c r="D75" s="78"/>
      <c r="F75" s="107">
        <f>F67/F77</f>
        <v>1.6676212674852751</v>
      </c>
      <c r="G75" s="108"/>
      <c r="H75" s="107">
        <f>H67/H77</f>
        <v>1.3240922098763173</v>
      </c>
      <c r="I75" s="108"/>
      <c r="J75" s="107">
        <f>J67/J77</f>
        <v>1.5503125679578791</v>
      </c>
      <c r="K75" s="108"/>
      <c r="L75" s="107">
        <f>L67/L77</f>
        <v>1.2163746971998999</v>
      </c>
    </row>
    <row r="76" spans="1:14" s="74" customFormat="1" ht="21" customHeight="1" thickTop="1">
      <c r="A76" s="16" t="s">
        <v>186</v>
      </c>
      <c r="B76" s="16"/>
      <c r="C76" s="16"/>
      <c r="D76" s="78"/>
      <c r="F76" s="164"/>
      <c r="G76" s="108"/>
      <c r="H76" s="164"/>
      <c r="I76" s="108"/>
      <c r="J76" s="164"/>
      <c r="K76" s="108"/>
      <c r="L76" s="164"/>
    </row>
    <row r="77" spans="1:14" s="62" customFormat="1" ht="21" customHeight="1" thickBot="1">
      <c r="A77" s="16" t="s">
        <v>187</v>
      </c>
      <c r="B77" s="16"/>
      <c r="C77" s="16"/>
      <c r="D77" s="78"/>
      <c r="E77" s="74"/>
      <c r="F77" s="109">
        <v>326489</v>
      </c>
      <c r="G77" s="164"/>
      <c r="H77" s="109">
        <v>327774</v>
      </c>
      <c r="I77" s="164"/>
      <c r="J77" s="109">
        <v>326489</v>
      </c>
      <c r="K77" s="164"/>
      <c r="L77" s="109">
        <v>327774</v>
      </c>
      <c r="N77" s="5"/>
    </row>
    <row r="78" spans="1:14" ht="21" customHeight="1" thickTop="1">
      <c r="A78" s="16"/>
      <c r="B78" s="16"/>
      <c r="C78" s="16"/>
      <c r="F78" s="71"/>
      <c r="G78" s="5"/>
      <c r="H78" s="71"/>
      <c r="I78" s="5"/>
      <c r="J78" s="5"/>
      <c r="L78" s="5"/>
    </row>
    <row r="79" spans="1:14" ht="21" customHeight="1">
      <c r="A79" s="16" t="s">
        <v>127</v>
      </c>
      <c r="B79" s="16"/>
      <c r="C79" s="16"/>
      <c r="D79" s="26"/>
      <c r="E79" s="26"/>
      <c r="F79" s="110"/>
      <c r="G79" s="16"/>
      <c r="H79" s="110"/>
      <c r="I79" s="16"/>
      <c r="J79" s="110"/>
      <c r="K79" s="16"/>
      <c r="L79" s="110"/>
    </row>
    <row r="80" spans="1:14" ht="21" customHeight="1">
      <c r="A80" s="165"/>
      <c r="B80" s="7"/>
      <c r="C80" s="7"/>
      <c r="L80" s="12" t="s">
        <v>107</v>
      </c>
    </row>
    <row r="81" spans="1:14" ht="21" customHeight="1">
      <c r="A81" s="79" t="s">
        <v>148</v>
      </c>
      <c r="B81" s="50"/>
      <c r="C81" s="50"/>
      <c r="D81" s="50"/>
      <c r="E81" s="50"/>
      <c r="F81" s="52"/>
      <c r="G81" s="53"/>
      <c r="H81" s="52"/>
      <c r="I81" s="53"/>
      <c r="J81" s="52"/>
      <c r="K81" s="50"/>
      <c r="L81" s="52"/>
    </row>
    <row r="82" spans="1:14" ht="21" customHeight="1">
      <c r="A82" s="79" t="s">
        <v>144</v>
      </c>
      <c r="B82" s="50"/>
      <c r="C82" s="50"/>
      <c r="D82" s="50"/>
      <c r="E82" s="50"/>
      <c r="F82" s="52"/>
      <c r="G82" s="53"/>
      <c r="H82" s="52"/>
      <c r="I82" s="53"/>
      <c r="J82" s="52"/>
      <c r="K82" s="50"/>
      <c r="L82" s="52"/>
    </row>
    <row r="83" spans="1:14" ht="21" customHeight="1">
      <c r="A83" s="79" t="s">
        <v>210</v>
      </c>
      <c r="B83" s="50"/>
      <c r="C83" s="50"/>
      <c r="D83" s="50"/>
      <c r="E83" s="50"/>
      <c r="F83" s="52"/>
      <c r="G83" s="53"/>
      <c r="H83" s="52"/>
      <c r="I83" s="53"/>
      <c r="J83" s="52"/>
      <c r="K83" s="50"/>
      <c r="L83" s="52"/>
    </row>
    <row r="84" spans="1:14" ht="21" customHeight="1">
      <c r="A84" s="50"/>
      <c r="B84" s="50"/>
      <c r="C84" s="50"/>
      <c r="D84" s="50"/>
      <c r="E84" s="50"/>
      <c r="J84" s="62"/>
      <c r="L84" s="12" t="s">
        <v>108</v>
      </c>
      <c r="M84" s="12"/>
    </row>
    <row r="85" spans="1:14" ht="21" customHeight="1">
      <c r="A85" s="50"/>
      <c r="B85" s="50"/>
      <c r="C85" s="50"/>
      <c r="E85" s="50"/>
      <c r="F85" s="258" t="s">
        <v>0</v>
      </c>
      <c r="G85" s="258"/>
      <c r="H85" s="258"/>
      <c r="I85" s="3"/>
      <c r="J85" s="258" t="s">
        <v>48</v>
      </c>
      <c r="K85" s="258"/>
      <c r="L85" s="258"/>
      <c r="M85" s="12"/>
    </row>
    <row r="86" spans="1:14" ht="21" customHeight="1">
      <c r="D86" s="14" t="s">
        <v>3</v>
      </c>
      <c r="E86" s="29"/>
      <c r="F86" s="63">
        <v>2023</v>
      </c>
      <c r="G86" s="64"/>
      <c r="H86" s="63">
        <v>2022</v>
      </c>
      <c r="I86" s="64"/>
      <c r="J86" s="63">
        <v>2023</v>
      </c>
      <c r="K86" s="31"/>
      <c r="L86" s="31">
        <v>2022</v>
      </c>
    </row>
    <row r="87" spans="1:14" ht="21" customHeight="1">
      <c r="A87" s="33" t="s">
        <v>120</v>
      </c>
      <c r="D87" s="29"/>
      <c r="E87" s="29"/>
      <c r="F87" s="63"/>
      <c r="G87" s="64"/>
      <c r="H87" s="63"/>
      <c r="I87" s="64"/>
      <c r="J87" s="63"/>
      <c r="K87" s="31"/>
      <c r="L87" s="31"/>
    </row>
    <row r="88" spans="1:14" ht="21" customHeight="1">
      <c r="A88" s="33" t="s">
        <v>49</v>
      </c>
      <c r="F88" s="65"/>
      <c r="H88" s="65"/>
      <c r="J88" s="66"/>
      <c r="L88" s="66"/>
    </row>
    <row r="89" spans="1:14" ht="21" customHeight="1">
      <c r="A89" s="5" t="s">
        <v>50</v>
      </c>
      <c r="D89" s="3"/>
      <c r="E89" s="3"/>
      <c r="F89" s="169">
        <v>18543642</v>
      </c>
      <c r="G89" s="236"/>
      <c r="H89" s="244">
        <v>17144328</v>
      </c>
      <c r="I89" s="169"/>
      <c r="J89" s="169">
        <v>18237790</v>
      </c>
      <c r="K89" s="38"/>
      <c r="L89" s="239">
        <v>16947246</v>
      </c>
    </row>
    <row r="90" spans="1:14" ht="21" customHeight="1">
      <c r="A90" s="5" t="s">
        <v>51</v>
      </c>
      <c r="D90" s="67"/>
      <c r="F90" s="169">
        <v>148568</v>
      </c>
      <c r="G90" s="236"/>
      <c r="H90" s="244">
        <v>117851</v>
      </c>
      <c r="I90" s="236"/>
      <c r="J90" s="169">
        <v>23630</v>
      </c>
      <c r="K90" s="34"/>
      <c r="L90" s="38">
        <v>22728</v>
      </c>
    </row>
    <row r="91" spans="1:14" ht="21" customHeight="1">
      <c r="A91" s="5" t="s">
        <v>247</v>
      </c>
      <c r="D91" s="67"/>
      <c r="F91" s="169">
        <v>5000</v>
      </c>
      <c r="G91" s="236"/>
      <c r="H91" s="169">
        <v>0</v>
      </c>
      <c r="I91" s="236"/>
      <c r="J91" s="169">
        <v>5000</v>
      </c>
      <c r="K91" s="34"/>
      <c r="L91" s="38">
        <v>0</v>
      </c>
    </row>
    <row r="92" spans="1:14" ht="21" customHeight="1">
      <c r="A92" s="5" t="s">
        <v>52</v>
      </c>
      <c r="D92" s="40">
        <v>2</v>
      </c>
      <c r="F92" s="169">
        <v>317936</v>
      </c>
      <c r="G92" s="236"/>
      <c r="H92" s="244">
        <v>185042</v>
      </c>
      <c r="I92" s="236"/>
      <c r="J92" s="169">
        <v>337736</v>
      </c>
      <c r="K92" s="34"/>
      <c r="L92" s="38">
        <v>196219</v>
      </c>
    </row>
    <row r="93" spans="1:14" ht="21" customHeight="1">
      <c r="A93" s="5" t="s">
        <v>154</v>
      </c>
      <c r="D93" s="3"/>
      <c r="F93" s="169">
        <v>5603</v>
      </c>
      <c r="G93" s="236"/>
      <c r="H93" s="169">
        <v>0</v>
      </c>
      <c r="I93" s="236"/>
      <c r="J93" s="169">
        <v>5600</v>
      </c>
      <c r="K93" s="34"/>
      <c r="L93" s="38" t="s">
        <v>211</v>
      </c>
    </row>
    <row r="94" spans="1:14" ht="21" customHeight="1">
      <c r="A94" s="5" t="s">
        <v>53</v>
      </c>
      <c r="D94" s="68"/>
      <c r="F94" s="172">
        <v>15255</v>
      </c>
      <c r="G94" s="236"/>
      <c r="H94" s="245">
        <v>63486</v>
      </c>
      <c r="I94" s="236"/>
      <c r="J94" s="172">
        <v>41313</v>
      </c>
      <c r="K94" s="34"/>
      <c r="L94" s="85">
        <v>61661</v>
      </c>
    </row>
    <row r="95" spans="1:14" s="62" customFormat="1" ht="21" customHeight="1">
      <c r="A95" s="33" t="s">
        <v>54</v>
      </c>
      <c r="B95" s="5"/>
      <c r="C95" s="5"/>
      <c r="D95" s="4"/>
      <c r="E95" s="4"/>
      <c r="F95" s="238">
        <f>SUM(F89:F94)</f>
        <v>19036004</v>
      </c>
      <c r="G95" s="236"/>
      <c r="H95" s="238">
        <f>SUM(H89:H94)</f>
        <v>17510707</v>
      </c>
      <c r="I95" s="236"/>
      <c r="J95" s="238">
        <f>SUM(J89:J94)</f>
        <v>18651069</v>
      </c>
      <c r="K95" s="34"/>
      <c r="L95" s="89">
        <f>SUM(L89:L94)</f>
        <v>17227854</v>
      </c>
      <c r="N95" s="5"/>
    </row>
    <row r="96" spans="1:14" s="62" customFormat="1" ht="21" customHeight="1">
      <c r="A96" s="33" t="s">
        <v>55</v>
      </c>
      <c r="B96" s="5"/>
      <c r="C96" s="5"/>
      <c r="D96" s="4"/>
      <c r="E96" s="4"/>
      <c r="F96" s="169"/>
      <c r="G96" s="236"/>
      <c r="H96" s="169"/>
      <c r="I96" s="236"/>
      <c r="J96" s="169"/>
      <c r="K96" s="34"/>
      <c r="L96" s="38"/>
      <c r="N96" s="5"/>
    </row>
    <row r="97" spans="1:14" s="62" customFormat="1" ht="21" customHeight="1">
      <c r="A97" s="5" t="s">
        <v>56</v>
      </c>
      <c r="B97" s="5"/>
      <c r="C97" s="5"/>
      <c r="D97" s="4"/>
      <c r="E97" s="4"/>
      <c r="F97" s="236">
        <v>15522283</v>
      </c>
      <c r="G97" s="236"/>
      <c r="H97" s="244">
        <v>14383301</v>
      </c>
      <c r="I97" s="236"/>
      <c r="J97" s="236">
        <v>15341950</v>
      </c>
      <c r="K97" s="34"/>
      <c r="L97" s="34">
        <v>14291034</v>
      </c>
      <c r="N97" s="5"/>
    </row>
    <row r="98" spans="1:14" s="62" customFormat="1" ht="21" customHeight="1">
      <c r="A98" s="5" t="s">
        <v>57</v>
      </c>
      <c r="B98" s="5"/>
      <c r="C98" s="5"/>
      <c r="D98" s="4"/>
      <c r="E98" s="4"/>
      <c r="F98" s="236">
        <v>114823</v>
      </c>
      <c r="G98" s="236"/>
      <c r="H98" s="244">
        <v>100774</v>
      </c>
      <c r="I98" s="236"/>
      <c r="J98" s="236">
        <v>13811</v>
      </c>
      <c r="K98" s="34"/>
      <c r="L98" s="34">
        <v>13311</v>
      </c>
      <c r="N98" s="5"/>
    </row>
    <row r="99" spans="1:14" s="62" customFormat="1" ht="21" customHeight="1">
      <c r="A99" s="5" t="s">
        <v>248</v>
      </c>
      <c r="B99" s="5"/>
      <c r="C99" s="5"/>
      <c r="D99" s="4"/>
      <c r="E99" s="4"/>
      <c r="F99" s="236">
        <v>3820</v>
      </c>
      <c r="G99" s="236"/>
      <c r="H99" s="236">
        <v>0</v>
      </c>
      <c r="I99" s="236"/>
      <c r="J99" s="236">
        <v>3820</v>
      </c>
      <c r="K99" s="34"/>
      <c r="L99" s="236">
        <v>0</v>
      </c>
      <c r="N99" s="5"/>
    </row>
    <row r="100" spans="1:14" s="62" customFormat="1" ht="21" customHeight="1">
      <c r="A100" s="5" t="s">
        <v>190</v>
      </c>
      <c r="B100" s="5"/>
      <c r="C100" s="5"/>
      <c r="D100" s="4"/>
      <c r="E100" s="4"/>
      <c r="F100" s="236">
        <v>1824313</v>
      </c>
      <c r="G100" s="236"/>
      <c r="H100" s="244">
        <v>1742307</v>
      </c>
      <c r="I100" s="236"/>
      <c r="J100" s="236">
        <v>1833827</v>
      </c>
      <c r="K100" s="34"/>
      <c r="L100" s="34">
        <v>1738950</v>
      </c>
      <c r="N100" s="5"/>
    </row>
    <row r="101" spans="1:14" s="62" customFormat="1" ht="21" customHeight="1">
      <c r="A101" s="5" t="s">
        <v>58</v>
      </c>
      <c r="B101" s="5"/>
      <c r="C101" s="5"/>
      <c r="D101" s="4"/>
      <c r="E101" s="4"/>
      <c r="F101" s="236">
        <v>360348</v>
      </c>
      <c r="G101" s="236"/>
      <c r="H101" s="244">
        <v>332943</v>
      </c>
      <c r="I101" s="236"/>
      <c r="J101" s="236">
        <v>332039</v>
      </c>
      <c r="K101" s="34"/>
      <c r="L101" s="34">
        <v>315480</v>
      </c>
      <c r="N101" s="5"/>
    </row>
    <row r="102" spans="1:14" s="69" customFormat="1" ht="21" customHeight="1">
      <c r="A102" s="7" t="s">
        <v>59</v>
      </c>
      <c r="B102" s="7"/>
      <c r="C102" s="7"/>
      <c r="D102" s="3"/>
      <c r="E102" s="3"/>
      <c r="F102" s="238">
        <v>0</v>
      </c>
      <c r="G102" s="236"/>
      <c r="H102" s="245">
        <v>3733</v>
      </c>
      <c r="I102" s="236"/>
      <c r="J102" s="238">
        <v>0</v>
      </c>
      <c r="K102" s="34"/>
      <c r="L102" s="240">
        <v>3729</v>
      </c>
      <c r="N102" s="7"/>
    </row>
    <row r="103" spans="1:14" s="62" customFormat="1" ht="21" customHeight="1">
      <c r="A103" s="33" t="s">
        <v>60</v>
      </c>
      <c r="B103" s="5"/>
      <c r="C103" s="5"/>
      <c r="D103" s="4"/>
      <c r="E103" s="4"/>
      <c r="F103" s="89">
        <f>SUM(F97:F102)</f>
        <v>17825587</v>
      </c>
      <c r="G103" s="35"/>
      <c r="H103" s="89">
        <f>SUM(H97:H102)</f>
        <v>16563058</v>
      </c>
      <c r="I103" s="35"/>
      <c r="J103" s="238">
        <f>SUM(J97:J102)</f>
        <v>17525447</v>
      </c>
      <c r="K103" s="35"/>
      <c r="L103" s="89">
        <f>SUM(L97:L102)</f>
        <v>16362504</v>
      </c>
      <c r="N103" s="5"/>
    </row>
    <row r="104" spans="1:14" s="62" customFormat="1" ht="21" customHeight="1">
      <c r="A104" s="33" t="s">
        <v>142</v>
      </c>
      <c r="B104" s="28"/>
      <c r="C104" s="28"/>
      <c r="D104" s="4"/>
      <c r="E104" s="4"/>
      <c r="F104" s="35">
        <f>F95-F103</f>
        <v>1210417</v>
      </c>
      <c r="G104" s="35"/>
      <c r="H104" s="35">
        <f>H95-H103</f>
        <v>947649</v>
      </c>
      <c r="I104" s="35"/>
      <c r="J104" s="236">
        <f>J95-J103</f>
        <v>1125622</v>
      </c>
      <c r="K104" s="35"/>
      <c r="L104" s="35">
        <f>L95-L103</f>
        <v>865350</v>
      </c>
      <c r="N104" s="5"/>
    </row>
    <row r="105" spans="1:14" s="62" customFormat="1" ht="21" customHeight="1">
      <c r="A105" s="28" t="s">
        <v>61</v>
      </c>
      <c r="B105" s="28"/>
      <c r="C105" s="28"/>
      <c r="D105" s="4"/>
      <c r="E105" s="4"/>
      <c r="F105" s="236">
        <v>86593</v>
      </c>
      <c r="G105" s="236"/>
      <c r="H105" s="244">
        <v>37075</v>
      </c>
      <c r="I105" s="236"/>
      <c r="J105" s="236">
        <v>83138</v>
      </c>
      <c r="K105" s="34"/>
      <c r="L105" s="34">
        <v>34725</v>
      </c>
      <c r="N105" s="5"/>
    </row>
    <row r="106" spans="1:14" s="62" customFormat="1" ht="21" customHeight="1">
      <c r="A106" s="28" t="s">
        <v>62</v>
      </c>
      <c r="B106" s="28"/>
      <c r="C106" s="28"/>
      <c r="D106" s="4"/>
      <c r="E106" s="4"/>
      <c r="F106" s="236">
        <v>-104</v>
      </c>
      <c r="G106" s="236"/>
      <c r="H106" s="244">
        <v>-86</v>
      </c>
      <c r="I106" s="236"/>
      <c r="J106" s="236">
        <v>-3387</v>
      </c>
      <c r="K106" s="34"/>
      <c r="L106" s="34">
        <v>-3936</v>
      </c>
      <c r="N106" s="5"/>
    </row>
    <row r="107" spans="1:14" s="62" customFormat="1" ht="21" customHeight="1">
      <c r="A107" s="28" t="s">
        <v>212</v>
      </c>
      <c r="B107" s="28"/>
      <c r="C107" s="28"/>
      <c r="D107" s="4"/>
      <c r="E107" s="4"/>
      <c r="F107" s="236">
        <v>0</v>
      </c>
      <c r="G107" s="236"/>
      <c r="H107" s="244">
        <v>-29688</v>
      </c>
      <c r="I107" s="236"/>
      <c r="J107" s="236">
        <v>0</v>
      </c>
      <c r="K107" s="34"/>
      <c r="L107" s="34">
        <v>-29688</v>
      </c>
      <c r="N107" s="5"/>
    </row>
    <row r="108" spans="1:14" s="62" customFormat="1" ht="21" customHeight="1">
      <c r="A108" s="28" t="s">
        <v>213</v>
      </c>
      <c r="B108" s="28"/>
      <c r="C108" s="28"/>
      <c r="D108" s="4"/>
      <c r="E108" s="4"/>
      <c r="F108" s="236">
        <v>-150</v>
      </c>
      <c r="G108" s="236"/>
      <c r="H108" s="244">
        <v>-5168</v>
      </c>
      <c r="I108" s="236"/>
      <c r="J108" s="236">
        <v>-150</v>
      </c>
      <c r="K108" s="34"/>
      <c r="L108" s="34">
        <v>-5168</v>
      </c>
      <c r="N108" s="5"/>
    </row>
    <row r="109" spans="1:14" s="62" customFormat="1" ht="21" customHeight="1">
      <c r="A109" s="28" t="s">
        <v>202</v>
      </c>
      <c r="B109" s="28"/>
      <c r="C109" s="28"/>
      <c r="D109" s="4"/>
      <c r="E109" s="4"/>
      <c r="F109" s="236">
        <v>-7506</v>
      </c>
      <c r="G109" s="236"/>
      <c r="H109" s="244">
        <v>40416</v>
      </c>
      <c r="I109" s="236"/>
      <c r="J109" s="236">
        <v>-7800</v>
      </c>
      <c r="K109" s="34"/>
      <c r="L109" s="34">
        <v>41119</v>
      </c>
      <c r="N109" s="5"/>
    </row>
    <row r="110" spans="1:14" s="69" customFormat="1" ht="21" customHeight="1">
      <c r="A110" s="77" t="s">
        <v>199</v>
      </c>
      <c r="B110" s="45"/>
      <c r="C110" s="45"/>
      <c r="D110" s="40">
        <v>10</v>
      </c>
      <c r="E110" s="3"/>
      <c r="F110" s="238">
        <v>-20425</v>
      </c>
      <c r="G110" s="236"/>
      <c r="H110" s="245">
        <v>-791</v>
      </c>
      <c r="I110" s="236"/>
      <c r="J110" s="243">
        <v>0</v>
      </c>
      <c r="K110" s="34"/>
      <c r="L110" s="85" t="s">
        <v>211</v>
      </c>
      <c r="N110" s="7"/>
    </row>
    <row r="111" spans="1:14" s="62" customFormat="1" ht="21" customHeight="1">
      <c r="A111" s="33" t="s">
        <v>143</v>
      </c>
      <c r="B111" s="5"/>
      <c r="C111" s="5"/>
      <c r="D111" s="70"/>
      <c r="E111" s="4"/>
      <c r="F111" s="236">
        <f>SUM(F104:F110)</f>
        <v>1268825</v>
      </c>
      <c r="G111" s="236">
        <f t="shared" ref="G111:I111" si="0">SUM(G104:G110)</f>
        <v>0</v>
      </c>
      <c r="H111" s="236">
        <f t="shared" si="0"/>
        <v>989407</v>
      </c>
      <c r="I111" s="236">
        <f t="shared" si="0"/>
        <v>0</v>
      </c>
      <c r="J111" s="236">
        <f>SUM(J104:J110)</f>
        <v>1197423</v>
      </c>
      <c r="K111" s="35"/>
      <c r="L111" s="35">
        <f>SUM(L104:L110)</f>
        <v>902402</v>
      </c>
      <c r="N111" s="5"/>
    </row>
    <row r="112" spans="1:14" s="62" customFormat="1" ht="21" customHeight="1">
      <c r="A112" s="5" t="s">
        <v>145</v>
      </c>
      <c r="B112" s="5"/>
      <c r="C112" s="5"/>
      <c r="D112" s="4"/>
      <c r="E112" s="4"/>
      <c r="F112" s="238">
        <v>-194650</v>
      </c>
      <c r="G112" s="236"/>
      <c r="H112" s="245">
        <v>-155251</v>
      </c>
      <c r="I112" s="236"/>
      <c r="J112" s="238">
        <v>-176115</v>
      </c>
      <c r="K112" s="34"/>
      <c r="L112" s="89">
        <v>-141856</v>
      </c>
      <c r="N112" s="5"/>
    </row>
    <row r="113" spans="1:14" s="62" customFormat="1" ht="21" customHeight="1">
      <c r="A113" s="33" t="s">
        <v>111</v>
      </c>
      <c r="B113" s="5"/>
      <c r="C113" s="5"/>
      <c r="D113" s="4"/>
      <c r="E113" s="4"/>
      <c r="F113" s="163">
        <f>SUM(F111:F112)</f>
        <v>1074175</v>
      </c>
      <c r="G113" s="35"/>
      <c r="H113" s="163">
        <f>SUM(H111:H112)</f>
        <v>834156</v>
      </c>
      <c r="I113" s="35"/>
      <c r="J113" s="163">
        <f>SUM(J111:J112)</f>
        <v>1021308</v>
      </c>
      <c r="K113" s="35"/>
      <c r="L113" s="163">
        <f>SUM(L111:L112)</f>
        <v>760546</v>
      </c>
      <c r="N113" s="5"/>
    </row>
    <row r="114" spans="1:14" s="62" customFormat="1" ht="21" customHeight="1">
      <c r="A114" s="5"/>
      <c r="B114" s="5"/>
      <c r="C114" s="5"/>
      <c r="D114" s="4"/>
      <c r="E114" s="4"/>
      <c r="F114" s="7"/>
      <c r="G114" s="7"/>
      <c r="H114" s="7"/>
      <c r="I114" s="7"/>
      <c r="J114" s="7"/>
      <c r="K114" s="5"/>
      <c r="L114" s="7"/>
      <c r="N114" s="5"/>
    </row>
    <row r="115" spans="1:14" ht="21" customHeight="1">
      <c r="A115" s="5" t="s">
        <v>31</v>
      </c>
      <c r="F115" s="58"/>
      <c r="H115" s="58"/>
      <c r="J115" s="58"/>
      <c r="L115" s="58"/>
    </row>
    <row r="116" spans="1:14" ht="21" customHeight="1">
      <c r="A116" s="7"/>
      <c r="B116" s="7"/>
      <c r="C116" s="7"/>
      <c r="L116" s="12" t="s">
        <v>107</v>
      </c>
    </row>
    <row r="117" spans="1:14" ht="21" customHeight="1">
      <c r="A117" s="79" t="s">
        <v>148</v>
      </c>
      <c r="B117" s="50"/>
      <c r="C117" s="50"/>
      <c r="D117" s="50"/>
      <c r="E117" s="50"/>
      <c r="F117" s="52"/>
      <c r="G117" s="53"/>
      <c r="H117" s="52"/>
      <c r="I117" s="53"/>
      <c r="J117" s="52"/>
      <c r="K117" s="50"/>
      <c r="L117" s="52"/>
    </row>
    <row r="118" spans="1:14" ht="21" customHeight="1">
      <c r="A118" s="79" t="s">
        <v>185</v>
      </c>
      <c r="B118" s="50"/>
      <c r="C118" s="50"/>
      <c r="D118" s="50"/>
      <c r="E118" s="50"/>
      <c r="F118" s="52"/>
      <c r="G118" s="53"/>
      <c r="H118" s="52"/>
      <c r="I118" s="53"/>
      <c r="J118" s="52"/>
      <c r="K118" s="50"/>
      <c r="L118" s="52"/>
    </row>
    <row r="119" spans="1:14" ht="21" customHeight="1">
      <c r="A119" s="79" t="s">
        <v>210</v>
      </c>
      <c r="B119" s="50"/>
      <c r="C119" s="50"/>
      <c r="D119" s="50"/>
      <c r="E119" s="50"/>
      <c r="F119" s="52"/>
      <c r="G119" s="53"/>
      <c r="H119" s="52"/>
      <c r="I119" s="53"/>
      <c r="J119" s="52"/>
      <c r="K119" s="50"/>
      <c r="L119" s="52"/>
    </row>
    <row r="120" spans="1:14" ht="21" customHeight="1">
      <c r="A120" s="50"/>
      <c r="B120" s="50"/>
      <c r="C120" s="50"/>
      <c r="D120" s="50"/>
      <c r="E120" s="50"/>
      <c r="J120" s="62"/>
      <c r="L120" s="12" t="s">
        <v>108</v>
      </c>
      <c r="M120" s="12"/>
    </row>
    <row r="121" spans="1:14" ht="21" customHeight="1">
      <c r="A121" s="50"/>
      <c r="B121" s="50"/>
      <c r="C121" s="50"/>
      <c r="D121" s="50"/>
      <c r="E121" s="50"/>
      <c r="F121" s="258" t="s">
        <v>0</v>
      </c>
      <c r="G121" s="258"/>
      <c r="H121" s="258"/>
      <c r="I121" s="3"/>
      <c r="J121" s="258" t="s">
        <v>48</v>
      </c>
      <c r="K121" s="258"/>
      <c r="L121" s="258"/>
      <c r="M121" s="12"/>
    </row>
    <row r="122" spans="1:14" ht="21" customHeight="1">
      <c r="D122" s="29"/>
      <c r="E122" s="29"/>
      <c r="F122" s="63">
        <v>2023</v>
      </c>
      <c r="G122" s="64"/>
      <c r="H122" s="63">
        <v>2022</v>
      </c>
      <c r="I122" s="64"/>
      <c r="J122" s="63">
        <v>2023</v>
      </c>
      <c r="K122" s="31"/>
      <c r="L122" s="31">
        <v>2022</v>
      </c>
    </row>
    <row r="123" spans="1:14" s="62" customFormat="1" ht="21" customHeight="1">
      <c r="A123" s="33" t="s">
        <v>63</v>
      </c>
      <c r="B123" s="5"/>
      <c r="C123" s="5"/>
      <c r="D123" s="29"/>
      <c r="E123" s="29"/>
      <c r="F123" s="72"/>
      <c r="G123" s="73"/>
      <c r="H123" s="72"/>
      <c r="I123" s="73"/>
      <c r="J123" s="73"/>
      <c r="K123" s="46"/>
      <c r="L123" s="73"/>
      <c r="N123" s="5"/>
    </row>
    <row r="124" spans="1:14" s="62" customFormat="1" ht="21" customHeight="1">
      <c r="A124" s="99" t="s">
        <v>222</v>
      </c>
      <c r="B124" s="5"/>
      <c r="C124" s="5"/>
      <c r="D124" s="29"/>
      <c r="E124" s="29"/>
      <c r="F124" s="72"/>
      <c r="G124" s="73"/>
      <c r="H124" s="72"/>
      <c r="I124" s="73"/>
      <c r="J124" s="73"/>
      <c r="K124" s="46"/>
      <c r="L124" s="73"/>
      <c r="N124" s="5"/>
    </row>
    <row r="125" spans="1:14" s="62" customFormat="1" ht="21" customHeight="1">
      <c r="A125" s="99" t="s">
        <v>220</v>
      </c>
      <c r="B125" s="5"/>
      <c r="C125" s="5"/>
      <c r="D125" s="29"/>
      <c r="E125" s="29"/>
      <c r="F125" s="166"/>
      <c r="G125" s="98"/>
      <c r="H125" s="166"/>
      <c r="I125" s="98"/>
      <c r="J125" s="98"/>
      <c r="K125" s="59"/>
      <c r="L125" s="98"/>
      <c r="N125" s="5"/>
    </row>
    <row r="126" spans="1:14" s="69" customFormat="1" ht="21" customHeight="1">
      <c r="A126" s="7" t="s">
        <v>117</v>
      </c>
      <c r="B126" s="7"/>
      <c r="C126" s="7"/>
      <c r="D126" s="3"/>
      <c r="E126" s="3"/>
      <c r="F126" s="95"/>
      <c r="G126" s="35"/>
      <c r="H126" s="41"/>
      <c r="I126" s="34"/>
      <c r="J126" s="41"/>
      <c r="K126" s="34"/>
      <c r="L126" s="41"/>
      <c r="N126" s="7"/>
    </row>
    <row r="127" spans="1:14" s="69" customFormat="1" ht="21" customHeight="1">
      <c r="A127" s="7" t="s">
        <v>118</v>
      </c>
      <c r="B127" s="7"/>
      <c r="C127" s="7"/>
      <c r="D127" s="3"/>
      <c r="E127" s="3"/>
      <c r="F127" s="88">
        <v>1158</v>
      </c>
      <c r="G127" s="35"/>
      <c r="H127" s="88">
        <v>3568</v>
      </c>
      <c r="I127" s="34"/>
      <c r="J127" s="88" t="s">
        <v>211</v>
      </c>
      <c r="K127" s="34"/>
      <c r="L127" s="88" t="s">
        <v>211</v>
      </c>
      <c r="N127" s="7"/>
    </row>
    <row r="128" spans="1:14" s="62" customFormat="1" ht="21" customHeight="1">
      <c r="A128" s="99" t="s">
        <v>146</v>
      </c>
      <c r="B128" s="5"/>
      <c r="C128" s="5"/>
      <c r="D128" s="29"/>
      <c r="E128" s="29"/>
      <c r="F128" s="97"/>
      <c r="G128" s="80"/>
      <c r="H128" s="97"/>
      <c r="I128" s="80"/>
      <c r="J128" s="97"/>
      <c r="K128" s="96"/>
      <c r="L128" s="95"/>
      <c r="N128" s="5"/>
    </row>
    <row r="129" spans="1:14" s="62" customFormat="1" ht="21" customHeight="1">
      <c r="A129" s="99" t="s">
        <v>188</v>
      </c>
      <c r="B129" s="5"/>
      <c r="C129" s="5"/>
      <c r="D129" s="29"/>
      <c r="E129" s="29"/>
      <c r="F129" s="88">
        <f>SUM(F127:F127)</f>
        <v>1158</v>
      </c>
      <c r="G129" s="80"/>
      <c r="H129" s="88">
        <f>SUM(H127:H127)</f>
        <v>3568</v>
      </c>
      <c r="I129" s="80"/>
      <c r="J129" s="88">
        <f>SUM(J127:J127)</f>
        <v>0</v>
      </c>
      <c r="K129" s="96"/>
      <c r="L129" s="93">
        <f>SUM(L127:L127)</f>
        <v>0</v>
      </c>
      <c r="N129" s="5"/>
    </row>
    <row r="130" spans="1:14" s="62" customFormat="1" ht="21" customHeight="1">
      <c r="A130" s="5"/>
      <c r="B130" s="5"/>
      <c r="C130" s="5"/>
      <c r="D130" s="29"/>
      <c r="E130" s="29"/>
      <c r="F130" s="166"/>
      <c r="G130" s="98"/>
      <c r="H130" s="97"/>
      <c r="I130" s="98"/>
      <c r="J130" s="166"/>
      <c r="K130" s="59"/>
      <c r="L130" s="166"/>
      <c r="N130" s="5"/>
    </row>
    <row r="131" spans="1:14" s="62" customFormat="1" ht="21" customHeight="1">
      <c r="A131" s="99" t="s">
        <v>221</v>
      </c>
      <c r="B131" s="5"/>
      <c r="C131" s="5"/>
      <c r="D131" s="29"/>
      <c r="E131" s="29"/>
      <c r="F131" s="166"/>
      <c r="G131" s="98"/>
      <c r="H131" s="97"/>
      <c r="I131" s="98"/>
      <c r="J131" s="166"/>
      <c r="K131" s="59"/>
      <c r="L131" s="166"/>
      <c r="N131" s="5"/>
    </row>
    <row r="132" spans="1:14" s="62" customFormat="1" ht="21" customHeight="1">
      <c r="A132" s="99" t="s">
        <v>220</v>
      </c>
      <c r="B132" s="5"/>
      <c r="C132" s="5"/>
      <c r="D132" s="29"/>
      <c r="E132" s="29"/>
      <c r="F132" s="166"/>
      <c r="G132" s="98"/>
      <c r="H132" s="97"/>
      <c r="I132" s="98"/>
      <c r="J132" s="166"/>
      <c r="K132" s="59"/>
      <c r="L132" s="166"/>
      <c r="N132" s="5"/>
    </row>
    <row r="133" spans="1:14" s="62" customFormat="1" ht="21" customHeight="1">
      <c r="A133" s="5" t="s">
        <v>275</v>
      </c>
      <c r="B133" s="5"/>
      <c r="C133" s="5"/>
      <c r="D133" s="29"/>
      <c r="E133" s="29"/>
      <c r="F133" s="90"/>
      <c r="G133" s="98"/>
      <c r="H133" s="87"/>
      <c r="I133" s="98"/>
      <c r="J133" s="90"/>
      <c r="K133" s="59"/>
      <c r="L133" s="90"/>
      <c r="N133" s="5"/>
    </row>
    <row r="134" spans="1:14" s="62" customFormat="1" ht="21" customHeight="1">
      <c r="A134" s="5" t="s">
        <v>274</v>
      </c>
      <c r="B134" s="5"/>
      <c r="C134" s="5"/>
      <c r="D134" s="29"/>
      <c r="E134" s="29"/>
      <c r="F134" s="90"/>
      <c r="G134" s="59"/>
      <c r="H134" s="87"/>
      <c r="I134" s="59"/>
      <c r="J134" s="90"/>
      <c r="K134" s="59"/>
      <c r="L134" s="90"/>
      <c r="N134" s="5"/>
    </row>
    <row r="135" spans="1:14" s="62" customFormat="1" ht="21" customHeight="1">
      <c r="A135" s="5" t="s">
        <v>156</v>
      </c>
      <c r="B135" s="5"/>
      <c r="C135" s="5"/>
      <c r="D135" s="29"/>
      <c r="E135" s="29"/>
      <c r="F135" s="97">
        <v>-171791</v>
      </c>
      <c r="G135" s="98"/>
      <c r="H135" s="97">
        <v>-418581</v>
      </c>
      <c r="I135" s="98"/>
      <c r="J135" s="97">
        <v>-175561</v>
      </c>
      <c r="K135" s="98"/>
      <c r="L135" s="97">
        <v>-411595</v>
      </c>
      <c r="M135" s="69"/>
      <c r="N135" s="7"/>
    </row>
    <row r="136" spans="1:14" s="62" customFormat="1" ht="21" customHeight="1">
      <c r="A136" s="5" t="s">
        <v>276</v>
      </c>
      <c r="B136" s="5"/>
      <c r="C136" s="5"/>
      <c r="D136" s="4"/>
      <c r="E136" s="29"/>
      <c r="F136" s="97">
        <v>34132</v>
      </c>
      <c r="G136" s="98"/>
      <c r="H136" s="97">
        <v>82111</v>
      </c>
      <c r="I136" s="98"/>
      <c r="J136" s="97">
        <v>35112</v>
      </c>
      <c r="K136" s="98"/>
      <c r="L136" s="97">
        <v>82111</v>
      </c>
      <c r="M136" s="69"/>
      <c r="N136" s="7"/>
    </row>
    <row r="137" spans="1:14" s="62" customFormat="1" ht="21" customHeight="1">
      <c r="A137" s="5" t="s">
        <v>271</v>
      </c>
      <c r="B137" s="5"/>
      <c r="C137" s="5"/>
      <c r="D137" s="4"/>
      <c r="E137" s="29"/>
      <c r="F137" s="97">
        <v>-332</v>
      </c>
      <c r="G137" s="170"/>
      <c r="H137" s="249">
        <v>0</v>
      </c>
      <c r="I137" s="170"/>
      <c r="J137" s="249">
        <v>0</v>
      </c>
      <c r="K137" s="170"/>
      <c r="L137" s="249">
        <v>0</v>
      </c>
      <c r="N137" s="5"/>
    </row>
    <row r="138" spans="1:14" s="62" customFormat="1" ht="21" customHeight="1">
      <c r="A138" s="5" t="s">
        <v>272</v>
      </c>
      <c r="B138" s="5"/>
      <c r="C138" s="5"/>
      <c r="D138" s="4"/>
      <c r="E138" s="29"/>
      <c r="F138" s="97"/>
      <c r="G138" s="170"/>
      <c r="H138" s="249"/>
      <c r="I138" s="170"/>
      <c r="J138" s="249"/>
      <c r="K138" s="170"/>
      <c r="L138" s="249"/>
      <c r="N138" s="5"/>
    </row>
    <row r="139" spans="1:14" s="62" customFormat="1" ht="21" customHeight="1">
      <c r="A139" s="5" t="s">
        <v>273</v>
      </c>
      <c r="B139" s="5"/>
      <c r="C139" s="5"/>
      <c r="D139" s="4"/>
      <c r="E139" s="29"/>
      <c r="F139" s="88">
        <v>66</v>
      </c>
      <c r="G139" s="170"/>
      <c r="H139" s="250">
        <v>0</v>
      </c>
      <c r="I139" s="170"/>
      <c r="J139" s="250">
        <v>0</v>
      </c>
      <c r="K139" s="170"/>
      <c r="L139" s="250">
        <v>0</v>
      </c>
      <c r="N139" s="5"/>
    </row>
    <row r="140" spans="1:14" s="62" customFormat="1" ht="21" customHeight="1">
      <c r="A140" s="5" t="s">
        <v>119</v>
      </c>
      <c r="B140" s="5"/>
      <c r="C140" s="5"/>
      <c r="D140" s="4"/>
      <c r="E140" s="29"/>
      <c r="F140" s="87"/>
      <c r="G140" s="34"/>
      <c r="H140" s="87"/>
      <c r="I140" s="34"/>
      <c r="J140" s="87"/>
      <c r="K140" s="34"/>
      <c r="L140" s="87"/>
      <c r="N140" s="5"/>
    </row>
    <row r="141" spans="1:14" s="62" customFormat="1" ht="21" customHeight="1">
      <c r="A141" s="5" t="s">
        <v>223</v>
      </c>
      <c r="B141" s="5"/>
      <c r="C141" s="5"/>
      <c r="D141" s="4"/>
      <c r="E141" s="29"/>
      <c r="F141" s="88">
        <f>SUM(F135:F139)</f>
        <v>-137925</v>
      </c>
      <c r="G141" s="35"/>
      <c r="H141" s="88">
        <f>SUM(H135:H139)</f>
        <v>-336470</v>
      </c>
      <c r="I141" s="35"/>
      <c r="J141" s="88">
        <f>SUM(J135:J139)</f>
        <v>-140449</v>
      </c>
      <c r="K141" s="34"/>
      <c r="L141" s="88">
        <f>SUM(L135:L139)</f>
        <v>-329484</v>
      </c>
      <c r="N141" s="5"/>
    </row>
    <row r="142" spans="1:14" s="62" customFormat="1" ht="21" customHeight="1">
      <c r="A142" s="5" t="s">
        <v>160</v>
      </c>
      <c r="B142" s="5"/>
      <c r="C142" s="5"/>
      <c r="D142" s="4"/>
      <c r="E142" s="29"/>
      <c r="F142" s="88">
        <f>SUM(F141,F129)</f>
        <v>-136767</v>
      </c>
      <c r="G142" s="80"/>
      <c r="H142" s="88">
        <f>SUM(H141,H129)</f>
        <v>-332902</v>
      </c>
      <c r="I142" s="80"/>
      <c r="J142" s="88">
        <f>SUM(J141,J129)</f>
        <v>-140449</v>
      </c>
      <c r="K142" s="96"/>
      <c r="L142" s="88">
        <f>SUM(L141,L129)</f>
        <v>-329484</v>
      </c>
      <c r="N142" s="5"/>
    </row>
    <row r="143" spans="1:14" s="62" customFormat="1" ht="21" customHeight="1">
      <c r="A143" s="5"/>
      <c r="B143" s="5"/>
      <c r="C143" s="5"/>
      <c r="D143" s="4"/>
      <c r="E143" s="29"/>
      <c r="F143" s="97"/>
      <c r="G143" s="80"/>
      <c r="H143" s="97"/>
      <c r="I143" s="80"/>
      <c r="J143" s="97"/>
      <c r="K143" s="96"/>
      <c r="L143" s="97"/>
      <c r="N143" s="5"/>
    </row>
    <row r="144" spans="1:14" s="62" customFormat="1" ht="21" customHeight="1" thickBot="1">
      <c r="A144" s="33" t="s">
        <v>110</v>
      </c>
      <c r="B144" s="5"/>
      <c r="C144" s="5"/>
      <c r="D144" s="4"/>
      <c r="E144" s="4"/>
      <c r="F144" s="100">
        <f>SUM(F142,F113)</f>
        <v>937408</v>
      </c>
      <c r="G144" s="35"/>
      <c r="H144" s="100">
        <f>SUM(H142,H113)</f>
        <v>501254</v>
      </c>
      <c r="I144" s="35"/>
      <c r="J144" s="100">
        <f>SUM(J142,J113)</f>
        <v>880859</v>
      </c>
      <c r="K144" s="98"/>
      <c r="L144" s="100">
        <f>SUM(L142,L113)</f>
        <v>431062</v>
      </c>
      <c r="N144" s="5"/>
    </row>
    <row r="145" spans="1:14" s="74" customFormat="1" ht="21" customHeight="1" thickTop="1">
      <c r="A145" s="56"/>
      <c r="F145" s="83"/>
      <c r="G145" s="96"/>
      <c r="H145" s="87"/>
      <c r="I145" s="96"/>
      <c r="J145" s="12"/>
      <c r="K145" s="12"/>
      <c r="L145" s="12"/>
    </row>
    <row r="146" spans="1:14" s="74" customFormat="1" ht="21" customHeight="1">
      <c r="A146" s="101" t="s">
        <v>121</v>
      </c>
      <c r="B146" s="75"/>
      <c r="C146" s="75"/>
      <c r="D146" s="76"/>
      <c r="F146" s="80"/>
      <c r="G146" s="80"/>
      <c r="H146" s="97"/>
      <c r="I146" s="80"/>
      <c r="J146" s="80"/>
      <c r="K146" s="82"/>
      <c r="L146" s="80"/>
    </row>
    <row r="147" spans="1:14" s="74" customFormat="1" ht="21" customHeight="1" thickBot="1">
      <c r="A147" s="99" t="s">
        <v>122</v>
      </c>
      <c r="B147" s="75"/>
      <c r="C147" s="75"/>
      <c r="D147" s="76"/>
      <c r="F147" s="95">
        <f>F113-F148</f>
        <v>1052714</v>
      </c>
      <c r="G147" s="95"/>
      <c r="H147" s="95">
        <f>H113-H148</f>
        <v>810581</v>
      </c>
      <c r="I147" s="95"/>
      <c r="J147" s="102">
        <f>J113</f>
        <v>1021308</v>
      </c>
      <c r="K147" s="95"/>
      <c r="L147" s="102">
        <f>L113</f>
        <v>760546</v>
      </c>
    </row>
    <row r="148" spans="1:14" s="74" customFormat="1" ht="21" customHeight="1" thickTop="1">
      <c r="A148" s="99" t="s">
        <v>123</v>
      </c>
      <c r="B148" s="75"/>
      <c r="C148" s="75"/>
      <c r="D148" s="76"/>
      <c r="F148" s="90">
        <v>21461</v>
      </c>
      <c r="G148" s="95"/>
      <c r="H148" s="90">
        <v>23575</v>
      </c>
      <c r="I148" s="95"/>
      <c r="J148" s="90"/>
      <c r="K148" s="95"/>
      <c r="L148" s="90"/>
    </row>
    <row r="149" spans="1:14" s="74" customFormat="1" ht="21" customHeight="1" thickBot="1">
      <c r="A149" s="99"/>
      <c r="B149" s="75"/>
      <c r="C149" s="75"/>
      <c r="D149" s="76"/>
      <c r="F149" s="103">
        <f>SUM(F147:F148)</f>
        <v>1074175</v>
      </c>
      <c r="G149" s="95"/>
      <c r="H149" s="103">
        <f>SUM(H147:H148)</f>
        <v>834156</v>
      </c>
      <c r="I149" s="95"/>
      <c r="J149" s="90"/>
      <c r="K149" s="95"/>
      <c r="L149" s="90"/>
    </row>
    <row r="150" spans="1:14" s="74" customFormat="1" ht="21" customHeight="1" thickTop="1">
      <c r="A150" s="101" t="s">
        <v>124</v>
      </c>
      <c r="B150" s="75"/>
      <c r="C150" s="75"/>
      <c r="D150" s="76"/>
      <c r="F150" s="90"/>
      <c r="G150" s="95"/>
      <c r="H150" s="90"/>
      <c r="I150" s="95"/>
      <c r="J150" s="95"/>
      <c r="K150" s="95"/>
      <c r="L150" s="90"/>
    </row>
    <row r="151" spans="1:14" s="74" customFormat="1" ht="21" customHeight="1" thickBot="1">
      <c r="A151" s="99" t="s">
        <v>122</v>
      </c>
      <c r="B151" s="75"/>
      <c r="C151" s="75"/>
      <c r="D151" s="76"/>
      <c r="F151" s="90">
        <f>F153-F152</f>
        <v>915947</v>
      </c>
      <c r="G151" s="90"/>
      <c r="H151" s="90">
        <f>H144-H152</f>
        <v>477679</v>
      </c>
      <c r="I151" s="90"/>
      <c r="J151" s="102">
        <f>J144</f>
        <v>880859</v>
      </c>
      <c r="K151" s="95"/>
      <c r="L151" s="102">
        <f>L144</f>
        <v>431062</v>
      </c>
    </row>
    <row r="152" spans="1:14" s="74" customFormat="1" ht="21" customHeight="1" thickTop="1">
      <c r="A152" s="99" t="s">
        <v>123</v>
      </c>
      <c r="B152" s="75"/>
      <c r="C152" s="75"/>
      <c r="D152" s="76"/>
      <c r="F152" s="90">
        <v>21461</v>
      </c>
      <c r="G152" s="90"/>
      <c r="H152" s="90">
        <v>23575</v>
      </c>
      <c r="I152" s="95"/>
      <c r="J152" s="90"/>
      <c r="K152" s="95"/>
      <c r="L152" s="90"/>
    </row>
    <row r="153" spans="1:14" s="74" customFormat="1" ht="21" customHeight="1" thickBot="1">
      <c r="A153" s="99"/>
      <c r="B153" s="75"/>
      <c r="C153" s="75"/>
      <c r="D153" s="76"/>
      <c r="F153" s="103">
        <f>F144</f>
        <v>937408</v>
      </c>
      <c r="G153" s="95"/>
      <c r="H153" s="103">
        <f>SUM(H151:H152)</f>
        <v>501254</v>
      </c>
      <c r="I153" s="95"/>
      <c r="J153" s="95"/>
      <c r="K153" s="95"/>
      <c r="L153" s="95"/>
      <c r="M153" s="81"/>
    </row>
    <row r="154" spans="1:14" s="74" customFormat="1" ht="21" customHeight="1" thickTop="1">
      <c r="A154" s="20" t="s">
        <v>125</v>
      </c>
      <c r="D154" s="78"/>
      <c r="E154" s="104"/>
      <c r="F154" s="105"/>
      <c r="G154" s="105"/>
      <c r="H154" s="105"/>
      <c r="I154" s="105"/>
      <c r="J154" s="106"/>
      <c r="K154" s="106"/>
      <c r="L154" s="106"/>
    </row>
    <row r="155" spans="1:14" s="74" customFormat="1" ht="21" customHeight="1" thickBot="1">
      <c r="A155" s="16" t="s">
        <v>126</v>
      </c>
      <c r="B155" s="16"/>
      <c r="C155" s="16"/>
      <c r="D155" s="78"/>
      <c r="F155" s="107">
        <f>F147/F157</f>
        <v>3.2243475277880727</v>
      </c>
      <c r="G155" s="108"/>
      <c r="H155" s="107">
        <f>H147/H157</f>
        <v>2.4729874852794915</v>
      </c>
      <c r="I155" s="108"/>
      <c r="J155" s="107">
        <f>J147/J157</f>
        <v>3.1281543941756076</v>
      </c>
      <c r="K155" s="108"/>
      <c r="L155" s="107">
        <f>L147/L157</f>
        <v>2.320336573370676</v>
      </c>
    </row>
    <row r="156" spans="1:14" s="74" customFormat="1" ht="21" customHeight="1" thickTop="1">
      <c r="A156" s="16" t="s">
        <v>186</v>
      </c>
      <c r="B156" s="16"/>
      <c r="C156" s="16"/>
      <c r="D156" s="78"/>
      <c r="F156" s="164"/>
      <c r="G156" s="108"/>
      <c r="H156" s="164"/>
      <c r="I156" s="108"/>
      <c r="J156" s="164"/>
      <c r="K156" s="108"/>
      <c r="L156" s="164"/>
    </row>
    <row r="157" spans="1:14" s="62" customFormat="1" ht="21" customHeight="1" thickBot="1">
      <c r="A157" s="16" t="s">
        <v>187</v>
      </c>
      <c r="B157" s="16"/>
      <c r="C157" s="16"/>
      <c r="D157" s="78"/>
      <c r="E157" s="74"/>
      <c r="F157" s="109">
        <v>326489</v>
      </c>
      <c r="G157" s="164"/>
      <c r="H157" s="109">
        <v>327774</v>
      </c>
      <c r="I157" s="164"/>
      <c r="J157" s="109">
        <v>326489</v>
      </c>
      <c r="K157" s="164"/>
      <c r="L157" s="109">
        <v>327774</v>
      </c>
      <c r="N157" s="5"/>
    </row>
    <row r="158" spans="1:14" ht="21" customHeight="1" thickTop="1">
      <c r="A158" s="16"/>
      <c r="B158" s="16"/>
      <c r="C158" s="16"/>
      <c r="F158" s="71"/>
      <c r="G158" s="5"/>
      <c r="H158" s="71"/>
      <c r="I158" s="5"/>
      <c r="J158" s="5"/>
      <c r="L158" s="5"/>
    </row>
    <row r="159" spans="1:14" ht="21" customHeight="1">
      <c r="A159" s="16" t="s">
        <v>127</v>
      </c>
      <c r="B159" s="16"/>
      <c r="C159" s="16"/>
      <c r="D159" s="26"/>
      <c r="E159" s="26"/>
      <c r="F159" s="110"/>
      <c r="G159" s="16"/>
      <c r="H159" s="110"/>
      <c r="I159" s="16"/>
      <c r="J159" s="110"/>
      <c r="K159" s="16"/>
      <c r="L159" s="110"/>
    </row>
    <row r="167" spans="11:11" ht="21" customHeight="1">
      <c r="K167" s="7"/>
    </row>
  </sheetData>
  <mergeCells count="8">
    <mergeCell ref="F85:H85"/>
    <mergeCell ref="J85:L85"/>
    <mergeCell ref="F121:H121"/>
    <mergeCell ref="J121:L121"/>
    <mergeCell ref="F6:H6"/>
    <mergeCell ref="J6:L6"/>
    <mergeCell ref="F41:H41"/>
    <mergeCell ref="J41:L41"/>
  </mergeCells>
  <printOptions horizontalCentered="1"/>
  <pageMargins left="0.98425196850393704" right="0" top="0.78740157480314965" bottom="0" header="0.19685039370078741" footer="0.19685039370078741"/>
  <pageSetup paperSize="9" scale="85" orientation="portrait" r:id="rId1"/>
  <rowBreaks count="3" manualBreakCount="3">
    <brk id="35" max="16383" man="1"/>
    <brk id="79" max="16383" man="1"/>
    <brk id="11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L48"/>
  <sheetViews>
    <sheetView showGridLines="0" view="pageBreakPreview" zoomScaleNormal="85" zoomScaleSheetLayoutView="100" workbookViewId="0"/>
  </sheetViews>
  <sheetFormatPr defaultColWidth="9.28515625" defaultRowHeight="17.25" customHeight="1"/>
  <cols>
    <col min="1" max="1" width="28.42578125" style="77" customWidth="1"/>
    <col min="2" max="2" width="1.7109375" style="215" customWidth="1"/>
    <col min="3" max="3" width="4.7109375" style="78" customWidth="1"/>
    <col min="4" max="4" width="1.7109375" style="215" customWidth="1"/>
    <col min="5" max="5" width="12.7109375" style="77" customWidth="1"/>
    <col min="6" max="6" width="1.7109375" style="215" customWidth="1"/>
    <col min="7" max="7" width="12.7109375" style="215" customWidth="1"/>
    <col min="8" max="8" width="1.7109375" style="215" customWidth="1"/>
    <col min="9" max="9" width="12.7109375" style="77" customWidth="1"/>
    <col min="10" max="10" width="1.7109375" style="215" customWidth="1"/>
    <col min="11" max="11" width="12.7109375" style="77" customWidth="1"/>
    <col min="12" max="12" width="1.7109375" style="215" customWidth="1"/>
    <col min="13" max="13" width="12.7109375" style="77" customWidth="1"/>
    <col min="14" max="14" width="1.7109375" style="77" customWidth="1"/>
    <col min="15" max="15" width="12.7109375" style="77" customWidth="1"/>
    <col min="16" max="16" width="1.7109375" style="77" customWidth="1"/>
    <col min="17" max="17" width="12.7109375" style="77" customWidth="1"/>
    <col min="18" max="18" width="1.7109375" style="215" customWidth="1"/>
    <col min="19" max="19" width="12.7109375" style="215" customWidth="1"/>
    <col min="20" max="20" width="1.7109375" style="215" customWidth="1"/>
    <col min="21" max="21" width="18" style="215" customWidth="1"/>
    <col min="22" max="22" width="1.7109375" style="215" customWidth="1"/>
    <col min="23" max="23" width="18" style="235" customWidth="1"/>
    <col min="24" max="24" width="1.7109375" style="235" customWidth="1"/>
    <col min="25" max="25" width="12.7109375" style="235" customWidth="1"/>
    <col min="26" max="26" width="1.7109375" style="235" customWidth="1"/>
    <col min="27" max="27" width="12.7109375" style="77" customWidth="1"/>
    <col min="28" max="28" width="1.7109375" style="215" customWidth="1"/>
    <col min="29" max="29" width="12.7109375" style="77" customWidth="1"/>
    <col min="30" max="30" width="1.7109375" style="77" customWidth="1"/>
    <col min="31" max="16384" width="9.28515625" style="77"/>
  </cols>
  <sheetData>
    <row r="1" spans="1:38" ht="17.25" customHeight="1">
      <c r="B1" s="79"/>
      <c r="C1" s="210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211"/>
      <c r="X1" s="211"/>
      <c r="Y1" s="211"/>
      <c r="Z1" s="211"/>
      <c r="AA1" s="79"/>
      <c r="AB1" s="79"/>
      <c r="AC1" s="174" t="s">
        <v>107</v>
      </c>
    </row>
    <row r="2" spans="1:38" ht="17.25" customHeight="1">
      <c r="A2" s="79" t="s">
        <v>148</v>
      </c>
      <c r="B2" s="79"/>
      <c r="C2" s="210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212"/>
      <c r="X2" s="212"/>
      <c r="Y2" s="212"/>
      <c r="Z2" s="212"/>
      <c r="AA2" s="79"/>
      <c r="AB2" s="79"/>
      <c r="AC2" s="79"/>
    </row>
    <row r="3" spans="1:38" ht="17.25" customHeight="1">
      <c r="A3" s="79" t="s">
        <v>149</v>
      </c>
      <c r="B3" s="79"/>
      <c r="C3" s="21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212"/>
      <c r="X3" s="212"/>
      <c r="Y3" s="212"/>
      <c r="Z3" s="212"/>
      <c r="AA3" s="79"/>
      <c r="AB3" s="79"/>
      <c r="AC3" s="79"/>
    </row>
    <row r="4" spans="1:38" ht="17.25" customHeight="1">
      <c r="A4" s="79" t="s">
        <v>210</v>
      </c>
      <c r="B4" s="79"/>
      <c r="C4" s="210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213"/>
      <c r="X4" s="214"/>
      <c r="Y4" s="214"/>
      <c r="Z4" s="214"/>
      <c r="AA4" s="79"/>
      <c r="AB4" s="79"/>
      <c r="AC4" s="79"/>
    </row>
    <row r="5" spans="1:38" ht="17.25" customHeight="1">
      <c r="B5" s="77"/>
      <c r="G5" s="77"/>
      <c r="I5" s="215"/>
      <c r="K5" s="215"/>
      <c r="P5" s="215"/>
      <c r="W5" s="216"/>
      <c r="X5" s="216"/>
      <c r="Y5" s="216"/>
      <c r="Z5" s="216"/>
      <c r="AA5" s="215"/>
      <c r="AC5" s="174" t="s">
        <v>2</v>
      </c>
    </row>
    <row r="6" spans="1:38" ht="17.25" customHeight="1">
      <c r="B6" s="77"/>
      <c r="C6" s="185"/>
      <c r="E6" s="259" t="s">
        <v>0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</row>
    <row r="7" spans="1:38" ht="17.25" customHeight="1">
      <c r="B7" s="77"/>
      <c r="C7" s="185"/>
      <c r="E7" s="261" t="s">
        <v>140</v>
      </c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189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215"/>
    </row>
    <row r="8" spans="1:38" ht="17.25" customHeight="1">
      <c r="B8" s="77"/>
      <c r="C8" s="185"/>
      <c r="E8" s="215"/>
      <c r="I8" s="215"/>
      <c r="K8" s="215"/>
      <c r="P8" s="185"/>
      <c r="R8" s="217"/>
      <c r="S8" s="260" t="s">
        <v>71</v>
      </c>
      <c r="T8" s="260"/>
      <c r="U8" s="260"/>
      <c r="V8" s="260"/>
      <c r="W8" s="260"/>
      <c r="X8" s="217"/>
      <c r="Y8" s="218"/>
      <c r="Z8" s="189"/>
      <c r="AA8" s="215"/>
      <c r="AC8" s="185"/>
    </row>
    <row r="9" spans="1:38" ht="17.25" customHeight="1">
      <c r="B9" s="77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260" t="s">
        <v>64</v>
      </c>
      <c r="S9" s="260"/>
      <c r="T9" s="260"/>
      <c r="U9" s="260"/>
      <c r="V9" s="260"/>
      <c r="W9" s="181"/>
      <c r="X9" s="189"/>
      <c r="Y9" s="219"/>
      <c r="Z9" s="189"/>
      <c r="AA9" s="185"/>
      <c r="AB9" s="185"/>
    </row>
    <row r="10" spans="1:38" ht="17.25" customHeight="1">
      <c r="B10" s="77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 t="s">
        <v>76</v>
      </c>
      <c r="V10" s="185"/>
      <c r="W10" s="181"/>
      <c r="X10" s="189"/>
      <c r="Y10" s="219"/>
      <c r="Z10" s="189"/>
      <c r="AA10" s="185"/>
      <c r="AB10" s="185"/>
    </row>
    <row r="11" spans="1:38" ht="17.25" customHeight="1">
      <c r="B11" s="77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9" t="s">
        <v>81</v>
      </c>
      <c r="T11" s="185"/>
      <c r="U11" s="78" t="s">
        <v>77</v>
      </c>
      <c r="V11" s="185"/>
      <c r="W11" s="189"/>
      <c r="X11" s="189"/>
      <c r="Y11" s="189"/>
      <c r="Z11" s="189"/>
      <c r="AA11" s="189"/>
      <c r="AB11" s="185"/>
    </row>
    <row r="12" spans="1:38" ht="17.25" customHeight="1">
      <c r="B12" s="77"/>
      <c r="C12" s="185"/>
      <c r="D12" s="185"/>
      <c r="E12" s="185"/>
      <c r="F12" s="185"/>
      <c r="G12" s="185"/>
      <c r="H12" s="185"/>
      <c r="J12" s="185"/>
      <c r="K12" s="78" t="s">
        <v>225</v>
      </c>
      <c r="L12" s="78"/>
      <c r="M12" s="259" t="s">
        <v>43</v>
      </c>
      <c r="N12" s="259"/>
      <c r="O12" s="259"/>
      <c r="P12" s="259"/>
      <c r="Q12" s="259"/>
      <c r="R12" s="220"/>
      <c r="S12" s="189" t="s">
        <v>80</v>
      </c>
      <c r="T12" s="220"/>
      <c r="U12" s="78" t="s">
        <v>159</v>
      </c>
      <c r="V12" s="220"/>
      <c r="W12" s="189"/>
      <c r="X12" s="189"/>
      <c r="Y12" s="189" t="s">
        <v>82</v>
      </c>
      <c r="Z12" s="189"/>
      <c r="AA12" s="189"/>
      <c r="AB12" s="185"/>
    </row>
    <row r="13" spans="1:38" s="78" customFormat="1" ht="17.25" customHeight="1">
      <c r="E13" s="185"/>
      <c r="F13" s="185"/>
      <c r="H13" s="185"/>
      <c r="I13" s="77"/>
      <c r="J13" s="185"/>
      <c r="K13" s="78" t="s">
        <v>226</v>
      </c>
      <c r="M13" s="260" t="s">
        <v>70</v>
      </c>
      <c r="N13" s="260"/>
      <c r="O13" s="260"/>
      <c r="R13" s="187"/>
      <c r="S13" s="189" t="s">
        <v>75</v>
      </c>
      <c r="T13" s="187"/>
      <c r="U13" s="187" t="s">
        <v>158</v>
      </c>
      <c r="V13" s="187"/>
      <c r="W13" s="189" t="s">
        <v>82</v>
      </c>
      <c r="X13" s="189"/>
      <c r="Y13" s="189" t="s">
        <v>168</v>
      </c>
      <c r="Z13" s="189"/>
      <c r="AA13" s="189" t="s">
        <v>72</v>
      </c>
      <c r="AB13" s="185"/>
      <c r="AC13" s="78" t="s">
        <v>82</v>
      </c>
    </row>
    <row r="14" spans="1:38" s="78" customFormat="1" ht="17.25" customHeight="1">
      <c r="E14" s="185" t="s">
        <v>65</v>
      </c>
      <c r="F14" s="185"/>
      <c r="G14" s="105"/>
      <c r="H14" s="185"/>
      <c r="I14" s="77"/>
      <c r="J14" s="185"/>
      <c r="K14" s="78" t="s">
        <v>67</v>
      </c>
      <c r="L14" s="185"/>
      <c r="M14" s="191"/>
      <c r="N14" s="185"/>
      <c r="O14" s="185" t="s">
        <v>228</v>
      </c>
      <c r="P14" s="185"/>
      <c r="Q14" s="185"/>
      <c r="R14" s="187"/>
      <c r="S14" s="78" t="s">
        <v>231</v>
      </c>
      <c r="T14" s="187"/>
      <c r="U14" s="187" t="s">
        <v>78</v>
      </c>
      <c r="V14" s="187"/>
      <c r="W14" s="189" t="s">
        <v>237</v>
      </c>
      <c r="X14" s="189"/>
      <c r="Y14" s="189" t="s">
        <v>169</v>
      </c>
      <c r="Z14" s="189"/>
      <c r="AA14" s="189" t="s">
        <v>171</v>
      </c>
      <c r="AB14" s="185"/>
      <c r="AC14" s="78" t="s">
        <v>254</v>
      </c>
    </row>
    <row r="15" spans="1:38" s="78" customFormat="1" ht="17.25" customHeight="1">
      <c r="C15" s="242" t="s">
        <v>3</v>
      </c>
      <c r="E15" s="242" t="s">
        <v>66</v>
      </c>
      <c r="F15" s="185"/>
      <c r="G15" s="197" t="s">
        <v>138</v>
      </c>
      <c r="H15" s="185"/>
      <c r="I15" s="242" t="s">
        <v>44</v>
      </c>
      <c r="J15" s="185"/>
      <c r="K15" s="242" t="s">
        <v>68</v>
      </c>
      <c r="L15" s="185"/>
      <c r="M15" s="197" t="s">
        <v>227</v>
      </c>
      <c r="N15" s="185"/>
      <c r="O15" s="242" t="s">
        <v>229</v>
      </c>
      <c r="P15" s="185"/>
      <c r="Q15" s="242" t="s">
        <v>69</v>
      </c>
      <c r="R15" s="187"/>
      <c r="S15" s="199" t="s">
        <v>230</v>
      </c>
      <c r="T15" s="187"/>
      <c r="U15" s="198" t="s">
        <v>79</v>
      </c>
      <c r="V15" s="187"/>
      <c r="W15" s="199" t="s">
        <v>83</v>
      </c>
      <c r="X15" s="189"/>
      <c r="Y15" s="199" t="s">
        <v>170</v>
      </c>
      <c r="Z15" s="221"/>
      <c r="AA15" s="199" t="s">
        <v>172</v>
      </c>
      <c r="AB15" s="185"/>
      <c r="AC15" s="242" t="s">
        <v>74</v>
      </c>
    </row>
    <row r="16" spans="1:38" s="74" customFormat="1" ht="17.25" customHeight="1">
      <c r="A16" s="79" t="s">
        <v>150</v>
      </c>
      <c r="C16" s="181"/>
      <c r="E16" s="90">
        <v>330000</v>
      </c>
      <c r="F16" s="90"/>
      <c r="G16" s="90">
        <v>1743441</v>
      </c>
      <c r="H16" s="90"/>
      <c r="I16" s="90">
        <v>-128345</v>
      </c>
      <c r="J16" s="90"/>
      <c r="K16" s="90">
        <v>30156</v>
      </c>
      <c r="L16" s="90"/>
      <c r="M16" s="90">
        <v>60000</v>
      </c>
      <c r="N16" s="90"/>
      <c r="O16" s="90">
        <v>128345</v>
      </c>
      <c r="P16" s="90"/>
      <c r="Q16" s="90">
        <v>14319981</v>
      </c>
      <c r="R16" s="90"/>
      <c r="S16" s="90">
        <v>-3406</v>
      </c>
      <c r="T16" s="90"/>
      <c r="U16" s="90">
        <v>7341289</v>
      </c>
      <c r="V16" s="90"/>
      <c r="W16" s="221">
        <f>SUM(S16:U16)</f>
        <v>7337883</v>
      </c>
      <c r="X16" s="221"/>
      <c r="Y16" s="221">
        <f>SUM(E16:U16)</f>
        <v>23821461</v>
      </c>
      <c r="Z16" s="221"/>
      <c r="AA16" s="90">
        <v>270561</v>
      </c>
      <c r="AB16" s="90"/>
      <c r="AC16" s="90">
        <f>SUM(Y16:AA16)</f>
        <v>24092022</v>
      </c>
    </row>
    <row r="17" spans="1:29" s="74" customFormat="1" ht="17.25" customHeight="1">
      <c r="A17" s="201" t="s">
        <v>111</v>
      </c>
      <c r="C17" s="181"/>
      <c r="E17" s="90">
        <v>0</v>
      </c>
      <c r="F17" s="90"/>
      <c r="G17" s="90">
        <v>0</v>
      </c>
      <c r="H17" s="90"/>
      <c r="I17" s="90">
        <v>0</v>
      </c>
      <c r="J17" s="90"/>
      <c r="K17" s="90">
        <v>0</v>
      </c>
      <c r="L17" s="90"/>
      <c r="M17" s="90">
        <v>0</v>
      </c>
      <c r="N17" s="90"/>
      <c r="O17" s="90">
        <v>0</v>
      </c>
      <c r="P17" s="90"/>
      <c r="Q17" s="90">
        <v>810581</v>
      </c>
      <c r="R17" s="90"/>
      <c r="S17" s="90">
        <v>0</v>
      </c>
      <c r="T17" s="90"/>
      <c r="U17" s="90">
        <v>0</v>
      </c>
      <c r="V17" s="90"/>
      <c r="W17" s="221">
        <f>SUM(S17:U17)</f>
        <v>0</v>
      </c>
      <c r="X17" s="221"/>
      <c r="Y17" s="221">
        <f>SUM(E17:U17)</f>
        <v>810581</v>
      </c>
      <c r="Z17" s="221"/>
      <c r="AA17" s="90">
        <v>23575</v>
      </c>
      <c r="AB17" s="90"/>
      <c r="AC17" s="90">
        <f>SUM(Y17:AA17)</f>
        <v>834156</v>
      </c>
    </row>
    <row r="18" spans="1:29" s="74" customFormat="1" ht="17.25" customHeight="1">
      <c r="A18" s="201" t="s">
        <v>256</v>
      </c>
      <c r="C18" s="181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221"/>
      <c r="X18" s="221"/>
      <c r="Y18" s="221"/>
      <c r="Z18" s="221"/>
      <c r="AA18" s="90"/>
      <c r="AB18" s="90"/>
      <c r="AC18" s="90"/>
    </row>
    <row r="19" spans="1:29" s="74" customFormat="1" ht="17.25" customHeight="1">
      <c r="A19" s="201" t="s">
        <v>255</v>
      </c>
      <c r="C19" s="181"/>
      <c r="E19" s="93">
        <v>0</v>
      </c>
      <c r="F19" s="90"/>
      <c r="G19" s="93">
        <v>0</v>
      </c>
      <c r="H19" s="90"/>
      <c r="I19" s="93">
        <v>0</v>
      </c>
      <c r="J19" s="90"/>
      <c r="K19" s="93">
        <v>0</v>
      </c>
      <c r="L19" s="90"/>
      <c r="M19" s="93">
        <v>0</v>
      </c>
      <c r="N19" s="90"/>
      <c r="O19" s="93">
        <v>0</v>
      </c>
      <c r="P19" s="90"/>
      <c r="Q19" s="93">
        <v>0</v>
      </c>
      <c r="R19" s="90"/>
      <c r="S19" s="93">
        <v>3568</v>
      </c>
      <c r="T19" s="90"/>
      <c r="U19" s="93">
        <v>-336470</v>
      </c>
      <c r="V19" s="90"/>
      <c r="W19" s="222">
        <f>SUM(S19:U19)</f>
        <v>-332902</v>
      </c>
      <c r="X19" s="221"/>
      <c r="Y19" s="222">
        <f>SUM(E19:U19)</f>
        <v>-332902</v>
      </c>
      <c r="Z19" s="221"/>
      <c r="AA19" s="93">
        <v>0</v>
      </c>
      <c r="AB19" s="90"/>
      <c r="AC19" s="93">
        <f>SUM(Y19:AA19)</f>
        <v>-332902</v>
      </c>
    </row>
    <row r="20" spans="1:29" s="74" customFormat="1" ht="17.25" customHeight="1">
      <c r="A20" s="201" t="s">
        <v>257</v>
      </c>
      <c r="C20" s="181"/>
      <c r="E20" s="95"/>
      <c r="F20" s="90"/>
      <c r="G20" s="95"/>
      <c r="H20" s="90"/>
      <c r="I20" s="95"/>
      <c r="J20" s="90"/>
      <c r="K20" s="95"/>
      <c r="L20" s="90"/>
      <c r="M20" s="95"/>
      <c r="N20" s="90"/>
      <c r="O20" s="95"/>
      <c r="P20" s="90"/>
      <c r="Q20" s="95"/>
      <c r="R20" s="90"/>
      <c r="S20" s="95"/>
      <c r="T20" s="90"/>
      <c r="U20" s="95"/>
      <c r="V20" s="90"/>
      <c r="W20" s="251"/>
      <c r="X20" s="221"/>
      <c r="Y20" s="251"/>
      <c r="Z20" s="221"/>
      <c r="AA20" s="95"/>
      <c r="AB20" s="90"/>
      <c r="AC20" s="95"/>
    </row>
    <row r="21" spans="1:29" s="74" customFormat="1" ht="17.25" customHeight="1">
      <c r="A21" s="201" t="s">
        <v>255</v>
      </c>
      <c r="C21" s="181"/>
      <c r="E21" s="80">
        <f>SUM(E17:E19)</f>
        <v>0</v>
      </c>
      <c r="F21" s="90"/>
      <c r="G21" s="80">
        <f>SUM(G17:G19)</f>
        <v>0</v>
      </c>
      <c r="H21" s="90"/>
      <c r="I21" s="80">
        <f>SUM(I17:I19)</f>
        <v>0</v>
      </c>
      <c r="J21" s="90"/>
      <c r="K21" s="80">
        <f>SUM(K17:K19)</f>
        <v>0</v>
      </c>
      <c r="L21" s="90"/>
      <c r="M21" s="80">
        <f>SUM(M17:M19)</f>
        <v>0</v>
      </c>
      <c r="N21" s="90"/>
      <c r="O21" s="80">
        <f>SUM(O17:O19)</f>
        <v>0</v>
      </c>
      <c r="P21" s="90"/>
      <c r="Q21" s="80">
        <f>SUM(Q17:Q19)</f>
        <v>810581</v>
      </c>
      <c r="R21" s="90"/>
      <c r="S21" s="80">
        <f>SUM(S17:S19)</f>
        <v>3568</v>
      </c>
      <c r="T21" s="90"/>
      <c r="U21" s="80">
        <f>SUM(U17:U19)</f>
        <v>-336470</v>
      </c>
      <c r="V21" s="90"/>
      <c r="W21" s="221">
        <f>SUM(W17:W19)</f>
        <v>-332902</v>
      </c>
      <c r="X21" s="221"/>
      <c r="Y21" s="221">
        <f>SUM(Y17:Y19)</f>
        <v>477679</v>
      </c>
      <c r="Z21" s="221"/>
      <c r="AA21" s="80">
        <f>SUM(AA17:AA19)</f>
        <v>23575</v>
      </c>
      <c r="AB21" s="90"/>
      <c r="AC21" s="80">
        <f>SUM(AC17:AC19)</f>
        <v>501254</v>
      </c>
    </row>
    <row r="22" spans="1:29" s="74" customFormat="1" ht="17.25" customHeight="1">
      <c r="A22" s="201" t="s">
        <v>44</v>
      </c>
      <c r="C22" s="203">
        <v>15</v>
      </c>
      <c r="E22" s="90">
        <v>0</v>
      </c>
      <c r="F22" s="90"/>
      <c r="G22" s="90">
        <v>0</v>
      </c>
      <c r="H22" s="90"/>
      <c r="I22" s="90">
        <v>-104402</v>
      </c>
      <c r="J22" s="90"/>
      <c r="K22" s="90">
        <v>0</v>
      </c>
      <c r="L22" s="90"/>
      <c r="M22" s="90">
        <v>0</v>
      </c>
      <c r="N22" s="90"/>
      <c r="O22" s="90">
        <v>104402</v>
      </c>
      <c r="P22" s="90"/>
      <c r="Q22" s="90">
        <v>-104402</v>
      </c>
      <c r="R22" s="90"/>
      <c r="S22" s="90">
        <v>0</v>
      </c>
      <c r="T22" s="90"/>
      <c r="U22" s="90">
        <v>0</v>
      </c>
      <c r="V22" s="90"/>
      <c r="W22" s="221">
        <f>SUM(S22:U22)</f>
        <v>0</v>
      </c>
      <c r="X22" s="221"/>
      <c r="Y22" s="221">
        <f>SUM(E22:U22)</f>
        <v>-104402</v>
      </c>
      <c r="Z22" s="221"/>
      <c r="AA22" s="90">
        <v>0</v>
      </c>
      <c r="AB22" s="90"/>
      <c r="AC22" s="90">
        <f>SUM(Y22:AA22)</f>
        <v>-104402</v>
      </c>
    </row>
    <row r="23" spans="1:29" s="74" customFormat="1" ht="17.25" customHeight="1">
      <c r="A23" s="201" t="s">
        <v>232</v>
      </c>
      <c r="C23" s="203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221"/>
      <c r="X23" s="221"/>
      <c r="Y23" s="221"/>
      <c r="Z23" s="221"/>
      <c r="AA23" s="90"/>
      <c r="AB23" s="90"/>
      <c r="AC23" s="90"/>
    </row>
    <row r="24" spans="1:29" s="74" customFormat="1" ht="17.25" customHeight="1">
      <c r="A24" s="201" t="s">
        <v>233</v>
      </c>
      <c r="C24" s="223"/>
      <c r="E24" s="90">
        <v>0</v>
      </c>
      <c r="F24" s="90"/>
      <c r="G24" s="90">
        <v>0</v>
      </c>
      <c r="H24" s="90"/>
      <c r="I24" s="90">
        <v>0</v>
      </c>
      <c r="J24" s="90"/>
      <c r="K24" s="90">
        <v>-2346</v>
      </c>
      <c r="L24" s="90"/>
      <c r="M24" s="90">
        <v>0</v>
      </c>
      <c r="N24" s="90"/>
      <c r="O24" s="90">
        <v>0</v>
      </c>
      <c r="P24" s="90"/>
      <c r="Q24" s="90">
        <v>0</v>
      </c>
      <c r="R24" s="90"/>
      <c r="S24" s="90">
        <v>0</v>
      </c>
      <c r="T24" s="90"/>
      <c r="U24" s="90">
        <v>0</v>
      </c>
      <c r="V24" s="90"/>
      <c r="W24" s="90">
        <v>0</v>
      </c>
      <c r="X24" s="221"/>
      <c r="Y24" s="221">
        <f t="shared" ref="Y24:Y25" si="0">SUM(E24:U24)</f>
        <v>-2346</v>
      </c>
      <c r="Z24" s="221"/>
      <c r="AA24" s="90">
        <v>0</v>
      </c>
      <c r="AB24" s="90"/>
      <c r="AC24" s="90">
        <f>SUM(Y24:AA24)</f>
        <v>-2346</v>
      </c>
    </row>
    <row r="25" spans="1:29" s="74" customFormat="1" ht="17.25" customHeight="1">
      <c r="A25" s="77" t="s">
        <v>214</v>
      </c>
      <c r="C25" s="203">
        <v>16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0">
        <v>0</v>
      </c>
      <c r="L25" s="90">
        <v>0</v>
      </c>
      <c r="M25" s="90">
        <v>0</v>
      </c>
      <c r="N25" s="90">
        <v>0</v>
      </c>
      <c r="O25" s="90">
        <v>0</v>
      </c>
      <c r="P25" s="90"/>
      <c r="Q25" s="90">
        <v>-327115</v>
      </c>
      <c r="R25" s="90"/>
      <c r="S25" s="90">
        <v>0</v>
      </c>
      <c r="T25" s="90"/>
      <c r="U25" s="90">
        <v>0</v>
      </c>
      <c r="V25" s="90"/>
      <c r="W25" s="90">
        <v>0</v>
      </c>
      <c r="X25" s="221"/>
      <c r="Y25" s="221">
        <f t="shared" si="0"/>
        <v>-327115</v>
      </c>
      <c r="Z25" s="221"/>
      <c r="AA25" s="90">
        <v>-4659</v>
      </c>
      <c r="AB25" s="90"/>
      <c r="AC25" s="90">
        <f>SUM(Y25:AA25)</f>
        <v>-331774</v>
      </c>
    </row>
    <row r="26" spans="1:29" s="74" customFormat="1" ht="17.25" customHeight="1">
      <c r="A26" s="77" t="s">
        <v>234</v>
      </c>
      <c r="C26" s="223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221"/>
      <c r="Y26" s="90"/>
      <c r="Z26" s="221"/>
      <c r="AA26" s="90"/>
      <c r="AB26" s="90"/>
      <c r="AC26" s="90"/>
    </row>
    <row r="27" spans="1:29" s="74" customFormat="1" ht="17.25" customHeight="1">
      <c r="A27" s="77" t="s">
        <v>236</v>
      </c>
      <c r="C27" s="223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221"/>
      <c r="Y27" s="90"/>
      <c r="Z27" s="221"/>
      <c r="AA27" s="90"/>
      <c r="AB27" s="90"/>
      <c r="AC27" s="90"/>
    </row>
    <row r="28" spans="1:29" s="74" customFormat="1" ht="17.25" customHeight="1">
      <c r="A28" s="77" t="s">
        <v>235</v>
      </c>
      <c r="C28" s="223"/>
      <c r="E28" s="90">
        <v>0</v>
      </c>
      <c r="F28" s="90"/>
      <c r="G28" s="90">
        <v>0</v>
      </c>
      <c r="H28" s="90"/>
      <c r="I28" s="90">
        <v>0</v>
      </c>
      <c r="J28" s="90"/>
      <c r="K28" s="90">
        <v>0</v>
      </c>
      <c r="L28" s="90"/>
      <c r="M28" s="90">
        <v>0</v>
      </c>
      <c r="N28" s="90"/>
      <c r="O28" s="90">
        <v>0</v>
      </c>
      <c r="P28" s="90"/>
      <c r="Q28" s="90">
        <v>0</v>
      </c>
      <c r="R28" s="90"/>
      <c r="S28" s="90">
        <v>0</v>
      </c>
      <c r="T28" s="90"/>
      <c r="U28" s="90">
        <v>0</v>
      </c>
      <c r="V28" s="90"/>
      <c r="W28" s="221">
        <f>SUM(S28:U28)</f>
        <v>0</v>
      </c>
      <c r="X28" s="221"/>
      <c r="Y28" s="221">
        <f>SUM(E28:U28)</f>
        <v>0</v>
      </c>
      <c r="Z28" s="221"/>
      <c r="AA28" s="90">
        <v>3000</v>
      </c>
      <c r="AB28" s="90"/>
      <c r="AC28" s="90">
        <f>SUM(Y28:AA28)</f>
        <v>3000</v>
      </c>
    </row>
    <row r="29" spans="1:29" s="74" customFormat="1" ht="17.25" customHeight="1">
      <c r="A29" s="201" t="s">
        <v>262</v>
      </c>
      <c r="C29" s="223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221"/>
      <c r="X29" s="221"/>
      <c r="Y29" s="221"/>
      <c r="Z29" s="221"/>
      <c r="AA29" s="90"/>
      <c r="AB29" s="90"/>
      <c r="AC29" s="90"/>
    </row>
    <row r="30" spans="1:29" s="74" customFormat="1" ht="17.25" customHeight="1">
      <c r="A30" s="201" t="s">
        <v>263</v>
      </c>
      <c r="C30" s="223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221"/>
      <c r="X30" s="221"/>
      <c r="Y30" s="221"/>
      <c r="Z30" s="221"/>
      <c r="AA30" s="90"/>
      <c r="AB30" s="90"/>
      <c r="AC30" s="90"/>
    </row>
    <row r="31" spans="1:29" s="74" customFormat="1" ht="17.25" customHeight="1">
      <c r="A31" s="201" t="s">
        <v>264</v>
      </c>
      <c r="C31" s="223"/>
      <c r="E31" s="90">
        <v>0</v>
      </c>
      <c r="F31" s="90"/>
      <c r="G31" s="90">
        <v>0</v>
      </c>
      <c r="H31" s="90"/>
      <c r="I31" s="90">
        <v>0</v>
      </c>
      <c r="J31" s="90"/>
      <c r="K31" s="90">
        <v>0</v>
      </c>
      <c r="L31" s="90"/>
      <c r="M31" s="90">
        <v>0</v>
      </c>
      <c r="N31" s="90"/>
      <c r="O31" s="90">
        <v>0</v>
      </c>
      <c r="P31" s="90"/>
      <c r="Q31" s="90">
        <v>-1039</v>
      </c>
      <c r="R31" s="90"/>
      <c r="S31" s="90">
        <v>0</v>
      </c>
      <c r="T31" s="90"/>
      <c r="U31" s="90">
        <v>1039</v>
      </c>
      <c r="V31" s="90"/>
      <c r="W31" s="221">
        <f>SUM(S31:U31)</f>
        <v>1039</v>
      </c>
      <c r="X31" s="221"/>
      <c r="Y31" s="221">
        <f>SUM(E31:U31)</f>
        <v>0</v>
      </c>
      <c r="Z31" s="221"/>
      <c r="AA31" s="90">
        <v>0</v>
      </c>
      <c r="AB31" s="90"/>
      <c r="AC31" s="90">
        <f>SUM(Y31:AA31)</f>
        <v>0</v>
      </c>
    </row>
    <row r="32" spans="1:29" ht="17.25" customHeight="1" thickBot="1">
      <c r="A32" s="79" t="s">
        <v>208</v>
      </c>
      <c r="B32" s="77"/>
      <c r="C32" s="224"/>
      <c r="E32" s="225">
        <f>SUM(E21:E31)+E16</f>
        <v>330000</v>
      </c>
      <c r="F32" s="90"/>
      <c r="G32" s="225">
        <f>SUM(G21:G31)+G16</f>
        <v>1743441</v>
      </c>
      <c r="H32" s="90"/>
      <c r="I32" s="225">
        <f>SUM(I21:I31)+I16</f>
        <v>-232747</v>
      </c>
      <c r="J32" s="90"/>
      <c r="K32" s="225">
        <f>SUM(K21:K31)+K16</f>
        <v>27810</v>
      </c>
      <c r="L32" s="90"/>
      <c r="M32" s="225">
        <f>SUM(M21:M31)+M16</f>
        <v>60000</v>
      </c>
      <c r="N32" s="90"/>
      <c r="O32" s="225">
        <f>SUM(O21:O31)+O16</f>
        <v>232747</v>
      </c>
      <c r="P32" s="90"/>
      <c r="Q32" s="225">
        <f>SUM(Q21:Q31)+Q16</f>
        <v>14698006</v>
      </c>
      <c r="R32" s="90"/>
      <c r="S32" s="225">
        <f>SUM(S21:S31)+S16</f>
        <v>162</v>
      </c>
      <c r="T32" s="90"/>
      <c r="U32" s="225">
        <f>SUM(U21:U31)+U16</f>
        <v>7005858</v>
      </c>
      <c r="V32" s="90"/>
      <c r="W32" s="226">
        <f>SUM(W16:W31)-W21</f>
        <v>7006020</v>
      </c>
      <c r="X32" s="227"/>
      <c r="Y32" s="226">
        <f>SUM(Y16:Y31)-Y21</f>
        <v>23865277</v>
      </c>
      <c r="Z32" s="227"/>
      <c r="AA32" s="225">
        <f>SUM(AA21:AA31)+AA16</f>
        <v>292477</v>
      </c>
      <c r="AB32" s="90"/>
      <c r="AC32" s="225">
        <f>SUM(AC21:AC31)+AC16</f>
        <v>24157754</v>
      </c>
    </row>
    <row r="33" spans="1:29" ht="17.25" customHeight="1" thickTop="1">
      <c r="A33" s="79"/>
      <c r="B33" s="77"/>
      <c r="C33" s="228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227"/>
      <c r="X33" s="227"/>
      <c r="Y33" s="227"/>
      <c r="Z33" s="227"/>
      <c r="AA33" s="82"/>
      <c r="AB33" s="82"/>
      <c r="AC33" s="82"/>
    </row>
    <row r="34" spans="1:29" s="74" customFormat="1" ht="17.25" customHeight="1">
      <c r="A34" s="79" t="s">
        <v>151</v>
      </c>
      <c r="C34" s="223"/>
      <c r="E34" s="90">
        <v>330000</v>
      </c>
      <c r="F34" s="90"/>
      <c r="G34" s="90">
        <v>1743441</v>
      </c>
      <c r="H34" s="90"/>
      <c r="I34" s="90">
        <v>-232747</v>
      </c>
      <c r="J34" s="90"/>
      <c r="K34" s="90">
        <v>27810</v>
      </c>
      <c r="L34" s="90"/>
      <c r="M34" s="90">
        <v>60000</v>
      </c>
      <c r="N34" s="90"/>
      <c r="O34" s="90">
        <v>232747</v>
      </c>
      <c r="P34" s="90"/>
      <c r="Q34" s="90">
        <v>15335657</v>
      </c>
      <c r="R34" s="90"/>
      <c r="S34" s="90">
        <v>-19769</v>
      </c>
      <c r="T34" s="90"/>
      <c r="U34" s="90">
        <v>6952787</v>
      </c>
      <c r="V34" s="90"/>
      <c r="W34" s="221">
        <f>SUM(S34:U34)</f>
        <v>6933018</v>
      </c>
      <c r="X34" s="221"/>
      <c r="Y34" s="221">
        <f>SUM(E34:U34)</f>
        <v>24429926</v>
      </c>
      <c r="Z34" s="227"/>
      <c r="AA34" s="90">
        <v>315198</v>
      </c>
      <c r="AB34" s="90"/>
      <c r="AC34" s="90">
        <f>SUM(Y34:AA34)</f>
        <v>24745124</v>
      </c>
    </row>
    <row r="35" spans="1:29" s="74" customFormat="1" ht="17.25" customHeight="1">
      <c r="A35" s="201" t="s">
        <v>111</v>
      </c>
      <c r="C35" s="223"/>
      <c r="E35" s="90">
        <v>0</v>
      </c>
      <c r="F35" s="90"/>
      <c r="G35" s="90"/>
      <c r="H35" s="90"/>
      <c r="I35" s="90">
        <v>0</v>
      </c>
      <c r="J35" s="90"/>
      <c r="K35" s="90">
        <v>0</v>
      </c>
      <c r="L35" s="90"/>
      <c r="M35" s="90">
        <v>0</v>
      </c>
      <c r="N35" s="90"/>
      <c r="O35" s="90">
        <v>0</v>
      </c>
      <c r="P35" s="90"/>
      <c r="Q35" s="90">
        <f>PL!F147</f>
        <v>1052714</v>
      </c>
      <c r="R35" s="90"/>
      <c r="S35" s="90">
        <v>0</v>
      </c>
      <c r="T35" s="90"/>
      <c r="U35" s="90">
        <v>0</v>
      </c>
      <c r="V35" s="90"/>
      <c r="W35" s="221">
        <f>SUM(S35:U35)</f>
        <v>0</v>
      </c>
      <c r="X35" s="221"/>
      <c r="Y35" s="221">
        <f>SUM(E35:U35)</f>
        <v>1052714</v>
      </c>
      <c r="Z35" s="229"/>
      <c r="AA35" s="90">
        <f>PL!F152</f>
        <v>21461</v>
      </c>
      <c r="AB35" s="90"/>
      <c r="AC35" s="90">
        <f>SUM(Y35:AA35)</f>
        <v>1074175</v>
      </c>
    </row>
    <row r="36" spans="1:29" s="74" customFormat="1" ht="17.25" customHeight="1">
      <c r="A36" s="201" t="s">
        <v>256</v>
      </c>
      <c r="C36" s="223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221"/>
      <c r="X36" s="221"/>
      <c r="Y36" s="221"/>
      <c r="Z36" s="229"/>
      <c r="AA36" s="90"/>
      <c r="AB36" s="90"/>
      <c r="AC36" s="90"/>
    </row>
    <row r="37" spans="1:29" s="74" customFormat="1" ht="17.25" customHeight="1">
      <c r="A37" s="201" t="s">
        <v>255</v>
      </c>
      <c r="C37" s="223"/>
      <c r="E37" s="93">
        <v>0</v>
      </c>
      <c r="F37" s="90"/>
      <c r="G37" s="93"/>
      <c r="H37" s="90"/>
      <c r="I37" s="93">
        <v>0</v>
      </c>
      <c r="J37" s="90"/>
      <c r="K37" s="93">
        <v>0</v>
      </c>
      <c r="L37" s="90"/>
      <c r="M37" s="93">
        <v>0</v>
      </c>
      <c r="N37" s="90"/>
      <c r="O37" s="93">
        <v>0</v>
      </c>
      <c r="P37" s="90"/>
      <c r="Q37" s="93">
        <v>-266</v>
      </c>
      <c r="R37" s="90"/>
      <c r="S37" s="230">
        <v>1158</v>
      </c>
      <c r="T37" s="233"/>
      <c r="U37" s="230">
        <v>-137659</v>
      </c>
      <c r="V37" s="90"/>
      <c r="W37" s="222">
        <f>SUM(S37:U37)</f>
        <v>-136501</v>
      </c>
      <c r="X37" s="221"/>
      <c r="Y37" s="222">
        <f>SUM(E37:U37)</f>
        <v>-136767</v>
      </c>
      <c r="Z37" s="231"/>
      <c r="AA37" s="93">
        <v>0</v>
      </c>
      <c r="AB37" s="90"/>
      <c r="AC37" s="93">
        <f>SUM(Y37:AA37)</f>
        <v>-136767</v>
      </c>
    </row>
    <row r="38" spans="1:29" s="74" customFormat="1" ht="17.25" customHeight="1">
      <c r="A38" s="201" t="s">
        <v>257</v>
      </c>
      <c r="C38" s="223"/>
      <c r="E38" s="95"/>
      <c r="F38" s="90"/>
      <c r="G38" s="95"/>
      <c r="H38" s="90"/>
      <c r="I38" s="95"/>
      <c r="J38" s="90"/>
      <c r="K38" s="95"/>
      <c r="L38" s="90"/>
      <c r="M38" s="95"/>
      <c r="N38" s="90"/>
      <c r="O38" s="95"/>
      <c r="P38" s="90"/>
      <c r="Q38" s="95"/>
      <c r="R38" s="90"/>
      <c r="S38" s="252"/>
      <c r="T38" s="233"/>
      <c r="U38" s="252"/>
      <c r="V38" s="90"/>
      <c r="W38" s="251"/>
      <c r="X38" s="221"/>
      <c r="Y38" s="251"/>
      <c r="Z38" s="231"/>
      <c r="AA38" s="95"/>
      <c r="AB38" s="90"/>
      <c r="AC38" s="95"/>
    </row>
    <row r="39" spans="1:29" s="74" customFormat="1" ht="17.25" customHeight="1">
      <c r="A39" s="201" t="s">
        <v>255</v>
      </c>
      <c r="C39" s="223"/>
      <c r="E39" s="80">
        <f>SUM(E35:E37)</f>
        <v>0</v>
      </c>
      <c r="F39" s="90"/>
      <c r="G39" s="80">
        <f>SUM(G35:G37)</f>
        <v>0</v>
      </c>
      <c r="H39" s="90"/>
      <c r="I39" s="80">
        <f>SUM(I35:I37)</f>
        <v>0</v>
      </c>
      <c r="J39" s="90"/>
      <c r="K39" s="80">
        <f>SUM(K35:K37)</f>
        <v>0</v>
      </c>
      <c r="L39" s="90"/>
      <c r="M39" s="80">
        <f>SUM(M35:M37)</f>
        <v>0</v>
      </c>
      <c r="N39" s="90"/>
      <c r="O39" s="80">
        <f>SUM(O35:O37)</f>
        <v>0</v>
      </c>
      <c r="P39" s="90"/>
      <c r="Q39" s="80">
        <f>SUM(Q35:Q37)</f>
        <v>1052448</v>
      </c>
      <c r="R39" s="90"/>
      <c r="S39" s="80">
        <f>SUM(S35:S37)</f>
        <v>1158</v>
      </c>
      <c r="T39" s="90"/>
      <c r="U39" s="80">
        <f>SUM(U35:U37)</f>
        <v>-137659</v>
      </c>
      <c r="V39" s="90"/>
      <c r="W39" s="221">
        <f>SUM(W35:W37)</f>
        <v>-136501</v>
      </c>
      <c r="X39" s="221"/>
      <c r="Y39" s="221">
        <f>SUM(Y35:Y37)</f>
        <v>915947</v>
      </c>
      <c r="Z39" s="231"/>
      <c r="AA39" s="80">
        <f>SUM(AA35:AA37)</f>
        <v>21461</v>
      </c>
      <c r="AB39" s="90"/>
      <c r="AC39" s="80">
        <f>SUM(AC35:AC37)</f>
        <v>937408</v>
      </c>
    </row>
    <row r="40" spans="1:29" s="74" customFormat="1" ht="17.25" customHeight="1">
      <c r="A40" s="201" t="s">
        <v>44</v>
      </c>
      <c r="C40" s="203">
        <v>15</v>
      </c>
      <c r="E40" s="90">
        <v>0</v>
      </c>
      <c r="F40" s="90"/>
      <c r="G40" s="90">
        <v>0</v>
      </c>
      <c r="H40" s="90"/>
      <c r="I40" s="246">
        <v>85</v>
      </c>
      <c r="J40" s="90"/>
      <c r="K40" s="246">
        <v>0</v>
      </c>
      <c r="L40" s="90"/>
      <c r="M40" s="246">
        <v>0</v>
      </c>
      <c r="N40" s="90"/>
      <c r="O40" s="246">
        <f>-I40</f>
        <v>-85</v>
      </c>
      <c r="P40" s="90"/>
      <c r="Q40" s="246">
        <f>-O40</f>
        <v>85</v>
      </c>
      <c r="R40" s="90"/>
      <c r="S40" s="90">
        <v>0</v>
      </c>
      <c r="T40" s="90"/>
      <c r="U40" s="90">
        <v>0</v>
      </c>
      <c r="V40" s="90"/>
      <c r="W40" s="221">
        <f>SUM(S40:U40)</f>
        <v>0</v>
      </c>
      <c r="X40" s="221"/>
      <c r="Y40" s="221">
        <f>SUM(E40:U40)</f>
        <v>85</v>
      </c>
      <c r="Z40" s="221"/>
      <c r="AA40" s="90">
        <v>0</v>
      </c>
      <c r="AB40" s="90"/>
      <c r="AC40" s="90">
        <f>SUM(Y40:AA40)</f>
        <v>85</v>
      </c>
    </row>
    <row r="41" spans="1:29" s="74" customFormat="1" ht="17.25" customHeight="1">
      <c r="A41" s="77" t="s">
        <v>214</v>
      </c>
      <c r="C41" s="203">
        <v>16</v>
      </c>
      <c r="E41" s="90">
        <v>0</v>
      </c>
      <c r="F41" s="90">
        <v>0</v>
      </c>
      <c r="G41" s="90">
        <v>0</v>
      </c>
      <c r="H41" s="90">
        <v>0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/>
      <c r="Q41" s="246">
        <v>-326489</v>
      </c>
      <c r="R41" s="90"/>
      <c r="S41" s="90">
        <v>0</v>
      </c>
      <c r="T41" s="90"/>
      <c r="U41" s="90">
        <v>0</v>
      </c>
      <c r="V41" s="90"/>
      <c r="W41" s="90">
        <v>0</v>
      </c>
      <c r="X41" s="221"/>
      <c r="Y41" s="221">
        <f>SUM(E41:U41)</f>
        <v>-326489</v>
      </c>
      <c r="Z41" s="221"/>
      <c r="AA41" s="90">
        <v>-5270</v>
      </c>
      <c r="AB41" s="90"/>
      <c r="AC41" s="90">
        <f>SUM(Y41:AA41)</f>
        <v>-331759</v>
      </c>
    </row>
    <row r="42" spans="1:29" s="74" customFormat="1" ht="17.25" customHeight="1">
      <c r="A42" s="201" t="s">
        <v>262</v>
      </c>
      <c r="C42" s="223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221"/>
      <c r="X42" s="221"/>
      <c r="Y42" s="221"/>
      <c r="Z42" s="90"/>
      <c r="AA42" s="90"/>
      <c r="AB42" s="90"/>
      <c r="AC42" s="90"/>
    </row>
    <row r="43" spans="1:29" s="74" customFormat="1" ht="17.25" customHeight="1">
      <c r="A43" s="201" t="s">
        <v>263</v>
      </c>
      <c r="C43" s="181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221"/>
      <c r="X43" s="221"/>
      <c r="Y43" s="221"/>
      <c r="Z43" s="232"/>
      <c r="AA43" s="90"/>
      <c r="AB43" s="90"/>
      <c r="AC43" s="90"/>
    </row>
    <row r="44" spans="1:29" s="74" customFormat="1" ht="17.25" customHeight="1">
      <c r="A44" s="201" t="s">
        <v>264</v>
      </c>
      <c r="C44" s="181"/>
      <c r="E44" s="90">
        <v>0</v>
      </c>
      <c r="F44" s="90"/>
      <c r="G44" s="90"/>
      <c r="H44" s="90"/>
      <c r="I44" s="90">
        <v>0</v>
      </c>
      <c r="J44" s="90"/>
      <c r="K44" s="90">
        <v>0</v>
      </c>
      <c r="L44" s="90"/>
      <c r="M44" s="90">
        <v>0</v>
      </c>
      <c r="N44" s="90"/>
      <c r="O44" s="90">
        <v>0</v>
      </c>
      <c r="P44" s="90"/>
      <c r="Q44" s="90">
        <v>11241</v>
      </c>
      <c r="R44" s="90"/>
      <c r="S44" s="90">
        <v>0</v>
      </c>
      <c r="T44" s="90"/>
      <c r="U44" s="233">
        <f>-Q44</f>
        <v>-11241</v>
      </c>
      <c r="V44" s="90"/>
      <c r="W44" s="221">
        <f>SUM(S44:U44)</f>
        <v>-11241</v>
      </c>
      <c r="X44" s="221"/>
      <c r="Y44" s="221">
        <f>SUM(E44:U44)</f>
        <v>0</v>
      </c>
      <c r="Z44" s="234"/>
      <c r="AA44" s="90">
        <v>0</v>
      </c>
      <c r="AB44" s="90"/>
      <c r="AC44" s="90">
        <f>SUM(F44:U44)</f>
        <v>0</v>
      </c>
    </row>
    <row r="45" spans="1:29" ht="17.25" customHeight="1" thickBot="1">
      <c r="A45" s="79" t="s">
        <v>209</v>
      </c>
      <c r="B45" s="77"/>
      <c r="E45" s="226">
        <f>SUM(E34:E44)-E39</f>
        <v>330000</v>
      </c>
      <c r="F45" s="90"/>
      <c r="G45" s="226">
        <f>SUM(G34:G44)-G39</f>
        <v>1743441</v>
      </c>
      <c r="H45" s="90"/>
      <c r="I45" s="226">
        <f>SUM(I34:I44)-I39</f>
        <v>-232662</v>
      </c>
      <c r="J45" s="90"/>
      <c r="K45" s="226">
        <f>SUM(K34:K44)-K39</f>
        <v>27810</v>
      </c>
      <c r="L45" s="90"/>
      <c r="M45" s="226">
        <f>SUM(M34:M44)-M39</f>
        <v>60000</v>
      </c>
      <c r="N45" s="90"/>
      <c r="O45" s="226">
        <f>SUM(O34:O44)-O39</f>
        <v>232662</v>
      </c>
      <c r="P45" s="90"/>
      <c r="Q45" s="226">
        <f>SUM(Q34:Q44)-Q39</f>
        <v>16072942</v>
      </c>
      <c r="R45" s="90"/>
      <c r="S45" s="226">
        <f>SUM(S34:S44)-S39</f>
        <v>-18611</v>
      </c>
      <c r="T45" s="90"/>
      <c r="U45" s="226">
        <f>SUM(U34:U44)-U39</f>
        <v>6803887</v>
      </c>
      <c r="V45" s="90"/>
      <c r="W45" s="226">
        <f>SUM(W34:W44)-W39</f>
        <v>6785276</v>
      </c>
      <c r="X45" s="227"/>
      <c r="Y45" s="226">
        <f>SUM(Y34:Y44)-Y39</f>
        <v>25019469</v>
      </c>
      <c r="Z45" s="234"/>
      <c r="AA45" s="226">
        <f>SUM(AA34:AA44)-AA39</f>
        <v>331389</v>
      </c>
      <c r="AB45" s="90"/>
      <c r="AC45" s="226">
        <f>SUM(AC34:AC44)-AC39</f>
        <v>25350858</v>
      </c>
    </row>
    <row r="46" spans="1:29" ht="17.25" customHeight="1" thickTop="1">
      <c r="W46" s="181"/>
      <c r="X46" s="189"/>
      <c r="Y46" s="189"/>
      <c r="Z46" s="189"/>
    </row>
    <row r="47" spans="1:29" ht="17.25" customHeight="1">
      <c r="A47" s="16" t="s">
        <v>127</v>
      </c>
      <c r="W47" s="181"/>
      <c r="X47" s="189"/>
      <c r="Y47" s="189"/>
      <c r="Z47" s="189"/>
    </row>
    <row r="48" spans="1:29" ht="17.25" customHeight="1">
      <c r="W48" s="189"/>
      <c r="X48" s="189"/>
      <c r="Y48" s="189"/>
      <c r="Z48" s="189"/>
    </row>
  </sheetData>
  <mergeCells count="6">
    <mergeCell ref="E6:AC6"/>
    <mergeCell ref="M12:Q12"/>
    <mergeCell ref="R9:V9"/>
    <mergeCell ref="M13:O13"/>
    <mergeCell ref="S8:W8"/>
    <mergeCell ref="E7:Y7"/>
  </mergeCells>
  <printOptions horizontalCentered="1"/>
  <pageMargins left="0.23622047244094491" right="0" top="0.6692913385826772" bottom="0" header="0.19685039370078741" footer="0.19685039370078741"/>
  <pageSetup paperSize="9" scale="60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48"/>
  <sheetViews>
    <sheetView showGridLines="0" view="pageBreakPreview" zoomScaleNormal="85" zoomScaleSheetLayoutView="100" workbookViewId="0"/>
  </sheetViews>
  <sheetFormatPr defaultColWidth="9.28515625" defaultRowHeight="15.75" customHeight="1"/>
  <cols>
    <col min="1" max="1" width="34.28515625" style="175" customWidth="1"/>
    <col min="2" max="2" width="1.7109375" style="175" customWidth="1"/>
    <col min="3" max="3" width="4.7109375" style="175" customWidth="1"/>
    <col min="4" max="4" width="1.7109375" style="175" customWidth="1"/>
    <col min="5" max="5" width="12.7109375" style="175" customWidth="1"/>
    <col min="6" max="6" width="1.7109375" style="175" customWidth="1"/>
    <col min="7" max="7" width="12.7109375" style="175" customWidth="1"/>
    <col min="8" max="8" width="1.7109375" style="175" customWidth="1"/>
    <col min="9" max="9" width="12.7109375" style="175" customWidth="1"/>
    <col min="10" max="10" width="1.7109375" style="175" customWidth="1"/>
    <col min="11" max="11" width="12.7109375" style="175" customWidth="1"/>
    <col min="12" max="12" width="1.7109375" style="175" customWidth="1"/>
    <col min="13" max="13" width="12.7109375" style="175" customWidth="1"/>
    <col min="14" max="14" width="1.7109375" style="175" customWidth="1"/>
    <col min="15" max="15" width="12.7109375" style="175" customWidth="1"/>
    <col min="16" max="16" width="1.7109375" style="175" customWidth="1"/>
    <col min="17" max="17" width="18" style="175" customWidth="1"/>
    <col min="18" max="18" width="1.7109375" style="175" customWidth="1"/>
    <col min="19" max="19" width="18" style="175" customWidth="1"/>
    <col min="20" max="20" width="1.7109375" style="175" customWidth="1"/>
    <col min="21" max="21" width="15.7109375" style="175" customWidth="1"/>
    <col min="22" max="22" width="1.7109375" style="175" customWidth="1"/>
    <col min="23" max="16384" width="9.28515625" style="175"/>
  </cols>
  <sheetData>
    <row r="1" spans="1:23" ht="15.75" customHeight="1">
      <c r="A1" s="74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4" t="s">
        <v>107</v>
      </c>
      <c r="V1" s="173"/>
    </row>
    <row r="2" spans="1:23" ht="15.75" customHeight="1">
      <c r="A2" s="79" t="s">
        <v>148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6"/>
      <c r="V2" s="173"/>
    </row>
    <row r="3" spans="1:23" ht="15.75" customHeight="1">
      <c r="A3" s="79" t="s">
        <v>147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9"/>
      <c r="V3" s="177"/>
    </row>
    <row r="4" spans="1:23" ht="15.75" customHeight="1">
      <c r="A4" s="79" t="s">
        <v>210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9"/>
      <c r="V4" s="177"/>
      <c r="W4" s="177"/>
    </row>
    <row r="5" spans="1:23" ht="15.75" customHeight="1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4" t="s">
        <v>2</v>
      </c>
      <c r="V5" s="178"/>
    </row>
    <row r="6" spans="1:23" s="179" customFormat="1" ht="15.75" customHeight="1">
      <c r="E6" s="262" t="s">
        <v>1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</row>
    <row r="7" spans="1:23" s="179" customFormat="1" ht="15.75" customHeight="1">
      <c r="E7" s="180"/>
      <c r="F7" s="180"/>
      <c r="G7" s="180"/>
      <c r="H7" s="180"/>
      <c r="I7" s="180"/>
      <c r="J7" s="180"/>
      <c r="K7" s="181"/>
      <c r="L7" s="181"/>
      <c r="M7" s="181"/>
      <c r="N7" s="181"/>
      <c r="O7" s="181"/>
      <c r="P7" s="180"/>
      <c r="Q7" s="261" t="s">
        <v>45</v>
      </c>
      <c r="R7" s="261"/>
      <c r="S7" s="261"/>
      <c r="T7" s="182"/>
      <c r="U7" s="180"/>
      <c r="V7" s="183"/>
    </row>
    <row r="8" spans="1:23" s="179" customFormat="1" ht="15.75" customHeight="1">
      <c r="E8" s="184"/>
      <c r="F8" s="184"/>
      <c r="G8" s="184"/>
      <c r="H8" s="184"/>
      <c r="I8" s="184"/>
      <c r="J8" s="184"/>
      <c r="K8" s="183"/>
      <c r="L8" s="183"/>
      <c r="M8" s="183"/>
      <c r="N8" s="183"/>
      <c r="O8" s="183"/>
      <c r="P8" s="184"/>
      <c r="Q8" s="261" t="s">
        <v>64</v>
      </c>
      <c r="R8" s="261"/>
      <c r="S8" s="261"/>
      <c r="T8" s="183"/>
      <c r="U8" s="184"/>
      <c r="V8" s="183"/>
    </row>
    <row r="9" spans="1:23" s="179" customFormat="1" ht="15.75" customHeight="1">
      <c r="E9" s="184"/>
      <c r="F9" s="184"/>
      <c r="G9" s="184"/>
      <c r="H9" s="184"/>
      <c r="I9" s="184"/>
      <c r="J9" s="184"/>
      <c r="K9" s="183"/>
      <c r="L9" s="183"/>
      <c r="M9" s="183"/>
      <c r="N9" s="183"/>
      <c r="O9" s="183"/>
      <c r="P9" s="184"/>
      <c r="Q9" s="185" t="s">
        <v>76</v>
      </c>
      <c r="R9" s="186"/>
      <c r="S9" s="186"/>
      <c r="T9" s="183"/>
      <c r="U9" s="184"/>
      <c r="V9" s="183"/>
    </row>
    <row r="10" spans="1:23" s="183" customFormat="1" ht="15.75" customHeight="1">
      <c r="E10" s="184"/>
      <c r="F10" s="184"/>
      <c r="G10" s="184"/>
      <c r="H10" s="184"/>
      <c r="I10" s="184"/>
      <c r="J10" s="184"/>
      <c r="P10" s="184"/>
      <c r="Q10" s="78" t="s">
        <v>77</v>
      </c>
      <c r="S10" s="185"/>
      <c r="U10" s="184"/>
    </row>
    <row r="11" spans="1:23" s="183" customFormat="1" ht="15.75" customHeight="1">
      <c r="E11" s="184"/>
      <c r="F11" s="184"/>
      <c r="G11" s="184"/>
      <c r="H11" s="184"/>
      <c r="I11" s="184"/>
      <c r="J11" s="184"/>
      <c r="K11" s="262" t="s">
        <v>43</v>
      </c>
      <c r="L11" s="262"/>
      <c r="M11" s="262"/>
      <c r="N11" s="262"/>
      <c r="O11" s="262"/>
      <c r="P11" s="184"/>
      <c r="Q11" s="78" t="s">
        <v>159</v>
      </c>
      <c r="S11" s="78"/>
      <c r="U11" s="189"/>
    </row>
    <row r="12" spans="1:23" s="179" customFormat="1" ht="15.75" customHeight="1">
      <c r="E12" s="186"/>
      <c r="F12" s="181"/>
      <c r="G12" s="181"/>
      <c r="I12" s="181"/>
      <c r="K12" s="260" t="s">
        <v>70</v>
      </c>
      <c r="L12" s="260"/>
      <c r="M12" s="260"/>
      <c r="N12" s="78"/>
      <c r="O12" s="78"/>
      <c r="Q12" s="187" t="s">
        <v>158</v>
      </c>
      <c r="R12" s="188"/>
      <c r="S12" s="189" t="s">
        <v>82</v>
      </c>
      <c r="T12" s="188"/>
      <c r="U12" s="189" t="s">
        <v>82</v>
      </c>
      <c r="V12" s="183"/>
    </row>
    <row r="13" spans="1:23" s="179" customFormat="1" ht="15.75" customHeight="1">
      <c r="D13" s="190"/>
      <c r="E13" s="181" t="s">
        <v>65</v>
      </c>
      <c r="F13" s="181"/>
      <c r="G13" s="105"/>
      <c r="I13" s="181"/>
      <c r="K13" s="191"/>
      <c r="L13" s="185"/>
      <c r="M13" s="185" t="s">
        <v>228</v>
      </c>
      <c r="N13" s="185"/>
      <c r="O13" s="185"/>
      <c r="Q13" s="187" t="s">
        <v>78</v>
      </c>
      <c r="R13" s="188"/>
      <c r="S13" s="189" t="s">
        <v>258</v>
      </c>
      <c r="T13" s="188"/>
      <c r="U13" s="192" t="s">
        <v>73</v>
      </c>
      <c r="V13" s="193"/>
    </row>
    <row r="14" spans="1:23" s="179" customFormat="1" ht="15.75" customHeight="1">
      <c r="C14" s="194" t="s">
        <v>3</v>
      </c>
      <c r="D14" s="195"/>
      <c r="E14" s="196" t="s">
        <v>66</v>
      </c>
      <c r="F14" s="181"/>
      <c r="G14" s="197" t="s">
        <v>138</v>
      </c>
      <c r="I14" s="196" t="s">
        <v>44</v>
      </c>
      <c r="K14" s="197" t="s">
        <v>227</v>
      </c>
      <c r="L14" s="185"/>
      <c r="M14" s="194" t="s">
        <v>229</v>
      </c>
      <c r="N14" s="185"/>
      <c r="O14" s="194" t="s">
        <v>69</v>
      </c>
      <c r="Q14" s="198" t="s">
        <v>79</v>
      </c>
      <c r="R14" s="188"/>
      <c r="S14" s="199" t="s">
        <v>84</v>
      </c>
      <c r="T14" s="188"/>
      <c r="U14" s="200" t="s">
        <v>74</v>
      </c>
      <c r="V14" s="193"/>
    </row>
    <row r="15" spans="1:23" ht="15.75" customHeight="1">
      <c r="A15" s="79" t="s">
        <v>150</v>
      </c>
      <c r="D15" s="195"/>
      <c r="E15" s="90">
        <v>330000</v>
      </c>
      <c r="F15" s="90"/>
      <c r="G15" s="90">
        <v>1743441</v>
      </c>
      <c r="H15" s="90"/>
      <c r="I15" s="90">
        <v>-128345</v>
      </c>
      <c r="J15" s="90"/>
      <c r="K15" s="90">
        <v>60000</v>
      </c>
      <c r="L15" s="90"/>
      <c r="M15" s="90">
        <v>128345</v>
      </c>
      <c r="N15" s="90"/>
      <c r="O15" s="90">
        <v>13426990</v>
      </c>
      <c r="P15" s="90"/>
      <c r="Q15" s="90">
        <v>7330496</v>
      </c>
      <c r="R15" s="90"/>
      <c r="S15" s="90">
        <v>7330496</v>
      </c>
      <c r="T15" s="90"/>
      <c r="U15" s="90">
        <f>SUM(E15:Q15)</f>
        <v>22890927</v>
      </c>
    </row>
    <row r="16" spans="1:23" s="184" customFormat="1" ht="15.75" customHeight="1">
      <c r="A16" s="201" t="s">
        <v>111</v>
      </c>
      <c r="D16" s="195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90">
        <v>0</v>
      </c>
      <c r="N16" s="90"/>
      <c r="O16" s="90">
        <v>760546</v>
      </c>
      <c r="P16" s="90"/>
      <c r="Q16" s="90">
        <v>0</v>
      </c>
      <c r="R16" s="90"/>
      <c r="S16" s="90">
        <v>0</v>
      </c>
      <c r="T16" s="90"/>
      <c r="U16" s="90">
        <f>SUM(E16:O16,S16)</f>
        <v>760546</v>
      </c>
    </row>
    <row r="17" spans="1:21" ht="15.75" customHeight="1">
      <c r="A17" s="201" t="s">
        <v>109</v>
      </c>
      <c r="E17" s="90">
        <v>0</v>
      </c>
      <c r="F17" s="90"/>
      <c r="G17" s="90">
        <v>0</v>
      </c>
      <c r="H17" s="90"/>
      <c r="I17" s="90">
        <v>0</v>
      </c>
      <c r="J17" s="90"/>
      <c r="K17" s="90">
        <v>0</v>
      </c>
      <c r="L17" s="90"/>
      <c r="M17" s="90">
        <v>0</v>
      </c>
      <c r="N17" s="90"/>
      <c r="O17" s="90">
        <v>0</v>
      </c>
      <c r="P17" s="90"/>
      <c r="Q17" s="90">
        <v>-329484</v>
      </c>
      <c r="R17" s="90"/>
      <c r="S17" s="83">
        <f>SUM(Q17:R17)</f>
        <v>-329484</v>
      </c>
      <c r="T17" s="90"/>
      <c r="U17" s="90">
        <f>SUM(E17:O17,S17)</f>
        <v>-329484</v>
      </c>
    </row>
    <row r="18" spans="1:21" s="184" customFormat="1" ht="15.75" customHeight="1">
      <c r="A18" s="201" t="s">
        <v>110</v>
      </c>
      <c r="D18" s="175"/>
      <c r="E18" s="202">
        <f>SUM(E16:E17)</f>
        <v>0</v>
      </c>
      <c r="F18" s="90"/>
      <c r="G18" s="202">
        <f>SUM(G16:G17)</f>
        <v>0</v>
      </c>
      <c r="H18" s="90"/>
      <c r="I18" s="202">
        <f>SUM(I16:I17)</f>
        <v>0</v>
      </c>
      <c r="J18" s="90">
        <v>0</v>
      </c>
      <c r="K18" s="202">
        <f>SUM(K16:K17)</f>
        <v>0</v>
      </c>
      <c r="L18" s="90"/>
      <c r="M18" s="202">
        <f>SUM(M16:M17)</f>
        <v>0</v>
      </c>
      <c r="N18" s="90"/>
      <c r="O18" s="202">
        <f>SUM(O16:O17)</f>
        <v>760546</v>
      </c>
      <c r="P18" s="90"/>
      <c r="Q18" s="202">
        <f>SUM(Q16:Q17)</f>
        <v>-329484</v>
      </c>
      <c r="R18" s="90"/>
      <c r="S18" s="202">
        <f>SUM(S16:S17)</f>
        <v>-329484</v>
      </c>
      <c r="T18" s="90"/>
      <c r="U18" s="202">
        <f>SUM(U16:U17)</f>
        <v>431062</v>
      </c>
    </row>
    <row r="19" spans="1:21" s="184" customFormat="1" ht="15.75" customHeight="1">
      <c r="A19" s="201" t="s">
        <v>44</v>
      </c>
      <c r="C19" s="203">
        <v>15</v>
      </c>
      <c r="D19" s="175"/>
      <c r="E19" s="90">
        <v>0</v>
      </c>
      <c r="F19" s="90"/>
      <c r="G19" s="90">
        <v>0</v>
      </c>
      <c r="H19" s="90"/>
      <c r="I19" s="90">
        <v>-104402</v>
      </c>
      <c r="J19" s="90">
        <v>0</v>
      </c>
      <c r="K19" s="90">
        <v>0</v>
      </c>
      <c r="L19" s="90"/>
      <c r="M19" s="90">
        <v>104402</v>
      </c>
      <c r="N19" s="90"/>
      <c r="O19" s="90">
        <v>-104402</v>
      </c>
      <c r="P19" s="90"/>
      <c r="Q19" s="90">
        <v>0</v>
      </c>
      <c r="R19" s="90"/>
      <c r="S19" s="83">
        <f>SUM(Q19:R19)</f>
        <v>0</v>
      </c>
      <c r="T19" s="90"/>
      <c r="U19" s="90">
        <f>SUM(E19:O19,S19)</f>
        <v>-104402</v>
      </c>
    </row>
    <row r="20" spans="1:21" s="184" customFormat="1" ht="15.75" customHeight="1">
      <c r="A20" s="77" t="s">
        <v>214</v>
      </c>
      <c r="C20" s="203">
        <v>16</v>
      </c>
      <c r="D20" s="175"/>
      <c r="E20" s="90">
        <v>0</v>
      </c>
      <c r="F20" s="90"/>
      <c r="G20" s="90">
        <v>0</v>
      </c>
      <c r="H20" s="90"/>
      <c r="I20" s="90">
        <v>0</v>
      </c>
      <c r="J20" s="90"/>
      <c r="K20" s="90">
        <v>0</v>
      </c>
      <c r="L20" s="90"/>
      <c r="M20" s="90">
        <v>0</v>
      </c>
      <c r="N20" s="90"/>
      <c r="O20" s="90">
        <v>-327115</v>
      </c>
      <c r="P20" s="90"/>
      <c r="Q20" s="90">
        <v>0</v>
      </c>
      <c r="R20" s="90"/>
      <c r="S20" s="90">
        <v>0</v>
      </c>
      <c r="T20" s="90"/>
      <c r="U20" s="90">
        <f>SUM(E20:S20)</f>
        <v>-327115</v>
      </c>
    </row>
    <row r="21" spans="1:21" s="184" customFormat="1" ht="15.75" customHeight="1">
      <c r="A21" s="201" t="s">
        <v>240</v>
      </c>
      <c r="C21" s="203"/>
      <c r="D21" s="175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83"/>
      <c r="T21" s="90"/>
      <c r="U21" s="90"/>
    </row>
    <row r="22" spans="1:21" ht="15.75" customHeight="1">
      <c r="A22" s="201" t="s">
        <v>239</v>
      </c>
      <c r="C22" s="204"/>
      <c r="E22" s="90"/>
      <c r="F22" s="90"/>
      <c r="G22" s="90"/>
      <c r="H22" s="90"/>
      <c r="I22" s="90"/>
      <c r="J22" s="90">
        <v>0</v>
      </c>
      <c r="K22" s="90"/>
      <c r="L22" s="90"/>
      <c r="M22" s="90"/>
      <c r="N22" s="90"/>
      <c r="O22" s="90"/>
      <c r="P22" s="90"/>
      <c r="Q22" s="90"/>
      <c r="R22" s="90"/>
      <c r="S22" s="83"/>
      <c r="T22" s="90"/>
      <c r="U22" s="90"/>
    </row>
    <row r="23" spans="1:21" ht="15.75" customHeight="1">
      <c r="A23" s="201" t="s">
        <v>224</v>
      </c>
      <c r="C23" s="204"/>
      <c r="E23" s="90">
        <v>0</v>
      </c>
      <c r="F23" s="90"/>
      <c r="G23" s="90">
        <v>0</v>
      </c>
      <c r="H23" s="90"/>
      <c r="I23" s="90">
        <v>0</v>
      </c>
      <c r="J23" s="90">
        <v>0</v>
      </c>
      <c r="K23" s="90">
        <v>0</v>
      </c>
      <c r="L23" s="90"/>
      <c r="M23" s="90">
        <v>0</v>
      </c>
      <c r="N23" s="90"/>
      <c r="O23" s="90">
        <v>-1039</v>
      </c>
      <c r="P23" s="90"/>
      <c r="Q23" s="90">
        <v>1039</v>
      </c>
      <c r="R23" s="90"/>
      <c r="S23" s="83">
        <f>SUM(Q23:R23)</f>
        <v>1039</v>
      </c>
      <c r="T23" s="90"/>
      <c r="U23" s="90">
        <f>SUM(E23:O23,S23)</f>
        <v>0</v>
      </c>
    </row>
    <row r="24" spans="1:21" ht="15.75" customHeight="1" thickBot="1">
      <c r="A24" s="79" t="s">
        <v>208</v>
      </c>
      <c r="C24" s="204"/>
      <c r="E24" s="205">
        <f>SUM(E15:E23)-E18</f>
        <v>330000</v>
      </c>
      <c r="F24" s="90"/>
      <c r="G24" s="205">
        <f>SUM(G15:G23)-G18</f>
        <v>1743441</v>
      </c>
      <c r="H24" s="90"/>
      <c r="I24" s="205">
        <f>SUM(I15:I23)-I18</f>
        <v>-232747</v>
      </c>
      <c r="J24" s="90">
        <v>0</v>
      </c>
      <c r="K24" s="205">
        <f>SUM(K15:K23)-K18</f>
        <v>60000</v>
      </c>
      <c r="L24" s="90"/>
      <c r="M24" s="205">
        <f>SUM(M15:M23)-M18</f>
        <v>232747</v>
      </c>
      <c r="N24" s="90"/>
      <c r="O24" s="205">
        <f>SUM(O15:O23)-O18</f>
        <v>13754980</v>
      </c>
      <c r="P24" s="90"/>
      <c r="Q24" s="205">
        <f>SUM(Q15:Q23)-Q18</f>
        <v>7002051</v>
      </c>
      <c r="R24" s="90"/>
      <c r="S24" s="205">
        <f>SUM(S15:S23)-S18</f>
        <v>7002051</v>
      </c>
      <c r="T24" s="90"/>
      <c r="U24" s="205">
        <f>SUM(U15:U23)-U18</f>
        <v>22890472</v>
      </c>
    </row>
    <row r="25" spans="1:21" ht="15.75" customHeight="1" thickTop="1">
      <c r="A25" s="206"/>
      <c r="C25" s="204"/>
      <c r="E25" s="207"/>
      <c r="F25" s="208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</row>
    <row r="26" spans="1:21" ht="15.75" customHeight="1">
      <c r="A26" s="79" t="s">
        <v>151</v>
      </c>
      <c r="C26" s="204"/>
      <c r="E26" s="90">
        <v>330000</v>
      </c>
      <c r="F26" s="90"/>
      <c r="G26" s="90">
        <v>1743441</v>
      </c>
      <c r="H26" s="90"/>
      <c r="I26" s="90">
        <v>-232747</v>
      </c>
      <c r="J26" s="90"/>
      <c r="K26" s="90">
        <v>60000</v>
      </c>
      <c r="L26" s="90"/>
      <c r="M26" s="90">
        <v>232747</v>
      </c>
      <c r="N26" s="90"/>
      <c r="O26" s="90">
        <v>14473468</v>
      </c>
      <c r="P26" s="90"/>
      <c r="Q26" s="90">
        <v>6969122</v>
      </c>
      <c r="R26" s="90"/>
      <c r="S26" s="83">
        <f>SUM(Q26:R26)</f>
        <v>6969122</v>
      </c>
      <c r="T26" s="90"/>
      <c r="U26" s="90">
        <f>SUM(E26:O26,S26)</f>
        <v>23576031</v>
      </c>
    </row>
    <row r="27" spans="1:21" s="184" customFormat="1" ht="15.75" customHeight="1">
      <c r="A27" s="201" t="s">
        <v>111</v>
      </c>
      <c r="C27" s="209"/>
      <c r="E27" s="90">
        <v>0</v>
      </c>
      <c r="F27" s="90"/>
      <c r="G27" s="90">
        <v>0</v>
      </c>
      <c r="H27" s="90"/>
      <c r="I27" s="90">
        <v>0</v>
      </c>
      <c r="J27" s="90"/>
      <c r="K27" s="90">
        <v>0</v>
      </c>
      <c r="L27" s="90"/>
      <c r="M27" s="90">
        <v>0</v>
      </c>
      <c r="N27" s="90"/>
      <c r="O27" s="90">
        <f>PL!J147</f>
        <v>1021308</v>
      </c>
      <c r="P27" s="90"/>
      <c r="Q27" s="90">
        <v>0</v>
      </c>
      <c r="R27" s="90"/>
      <c r="S27" s="90">
        <v>0</v>
      </c>
      <c r="T27" s="90"/>
      <c r="U27" s="90">
        <f>SUM(E27:Q27)</f>
        <v>1021308</v>
      </c>
    </row>
    <row r="28" spans="1:21" ht="15.75" customHeight="1">
      <c r="A28" s="201" t="s">
        <v>109</v>
      </c>
      <c r="C28" s="204"/>
      <c r="E28" s="90">
        <v>0</v>
      </c>
      <c r="F28" s="90"/>
      <c r="G28" s="90">
        <v>0</v>
      </c>
      <c r="H28" s="90"/>
      <c r="I28" s="90">
        <v>0</v>
      </c>
      <c r="J28" s="90">
        <v>0</v>
      </c>
      <c r="K28" s="90">
        <v>0</v>
      </c>
      <c r="L28" s="90"/>
      <c r="M28" s="90">
        <v>0</v>
      </c>
      <c r="N28" s="90"/>
      <c r="O28" s="90">
        <v>0</v>
      </c>
      <c r="P28" s="90"/>
      <c r="Q28" s="90">
        <v>-140449</v>
      </c>
      <c r="R28" s="90"/>
      <c r="S28" s="83">
        <f>SUM(Q28:R28)</f>
        <v>-140449</v>
      </c>
      <c r="T28" s="90"/>
      <c r="U28" s="90">
        <f>SUM(E28:O28,S28)</f>
        <v>-140449</v>
      </c>
    </row>
    <row r="29" spans="1:21" s="184" customFormat="1" ht="15.75" customHeight="1">
      <c r="A29" s="201" t="s">
        <v>110</v>
      </c>
      <c r="C29" s="209"/>
      <c r="E29" s="202">
        <f>SUM(E27:E28)</f>
        <v>0</v>
      </c>
      <c r="F29" s="90"/>
      <c r="G29" s="202">
        <f>SUM(G27:G28)</f>
        <v>0</v>
      </c>
      <c r="H29" s="90"/>
      <c r="I29" s="202">
        <f>SUM(I27:I28)</f>
        <v>0</v>
      </c>
      <c r="J29" s="90">
        <v>1743441</v>
      </c>
      <c r="K29" s="202">
        <f>SUM(K27:K28)</f>
        <v>0</v>
      </c>
      <c r="L29" s="90"/>
      <c r="M29" s="202">
        <f>SUM(M27:M28)</f>
        <v>0</v>
      </c>
      <c r="N29" s="90"/>
      <c r="O29" s="202">
        <f>SUM(O27:O28)</f>
        <v>1021308</v>
      </c>
      <c r="P29" s="90"/>
      <c r="Q29" s="202">
        <f>SUM(Q27:Q28)</f>
        <v>-140449</v>
      </c>
      <c r="R29" s="90"/>
      <c r="S29" s="202">
        <f>SUM(S27:S28)</f>
        <v>-140449</v>
      </c>
      <c r="T29" s="90"/>
      <c r="U29" s="202">
        <f>SUM(U27:U28)</f>
        <v>880859</v>
      </c>
    </row>
    <row r="30" spans="1:21" s="184" customFormat="1" ht="15.75" customHeight="1">
      <c r="A30" s="201" t="s">
        <v>44</v>
      </c>
      <c r="C30" s="203">
        <v>15</v>
      </c>
      <c r="E30" s="90">
        <v>0</v>
      </c>
      <c r="F30" s="90"/>
      <c r="G30" s="90">
        <v>0</v>
      </c>
      <c r="H30" s="90"/>
      <c r="I30" s="90">
        <v>85</v>
      </c>
      <c r="J30" s="90"/>
      <c r="K30" s="90">
        <v>0</v>
      </c>
      <c r="L30" s="90"/>
      <c r="M30" s="90">
        <f>-I30</f>
        <v>-85</v>
      </c>
      <c r="N30" s="90"/>
      <c r="O30" s="90">
        <f>-M30</f>
        <v>85</v>
      </c>
      <c r="P30" s="90"/>
      <c r="Q30" s="90">
        <v>0</v>
      </c>
      <c r="R30" s="90"/>
      <c r="S30" s="90">
        <v>0</v>
      </c>
      <c r="T30" s="90"/>
      <c r="U30" s="90">
        <f>SUM(E30:O30,S30)</f>
        <v>85</v>
      </c>
    </row>
    <row r="31" spans="1:21" s="184" customFormat="1" ht="15.75" customHeight="1">
      <c r="A31" s="77" t="s">
        <v>214</v>
      </c>
      <c r="C31" s="203">
        <v>16</v>
      </c>
      <c r="E31" s="90">
        <v>0</v>
      </c>
      <c r="F31" s="90"/>
      <c r="G31" s="90">
        <v>0</v>
      </c>
      <c r="H31" s="90"/>
      <c r="I31" s="90">
        <v>0</v>
      </c>
      <c r="J31" s="90"/>
      <c r="K31" s="90">
        <v>0</v>
      </c>
      <c r="L31" s="90"/>
      <c r="M31" s="90">
        <v>0</v>
      </c>
      <c r="N31" s="90"/>
      <c r="O31" s="90">
        <f>-326489</f>
        <v>-326489</v>
      </c>
      <c r="P31" s="90"/>
      <c r="Q31" s="90">
        <v>0</v>
      </c>
      <c r="R31" s="90"/>
      <c r="S31" s="90">
        <v>0</v>
      </c>
      <c r="T31" s="90"/>
      <c r="U31" s="90">
        <f>SUM(E31:O31,S31)</f>
        <v>-326489</v>
      </c>
    </row>
    <row r="32" spans="1:21" s="184" customFormat="1" ht="15.75" customHeight="1">
      <c r="A32" s="201" t="s">
        <v>240</v>
      </c>
      <c r="C32" s="209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  <row r="33" spans="1:21" ht="15.75" customHeight="1">
      <c r="A33" s="201" t="s">
        <v>239</v>
      </c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237"/>
      <c r="T33" s="90"/>
      <c r="U33" s="90"/>
    </row>
    <row r="34" spans="1:21" ht="15.75" customHeight="1">
      <c r="A34" s="201" t="s">
        <v>224</v>
      </c>
      <c r="E34" s="90">
        <v>0</v>
      </c>
      <c r="F34" s="90"/>
      <c r="G34" s="90">
        <v>0</v>
      </c>
      <c r="H34" s="90"/>
      <c r="I34" s="90">
        <v>0</v>
      </c>
      <c r="J34" s="90"/>
      <c r="K34" s="90">
        <v>0</v>
      </c>
      <c r="L34" s="90"/>
      <c r="M34" s="90">
        <v>0</v>
      </c>
      <c r="N34" s="90"/>
      <c r="O34" s="90">
        <v>11241</v>
      </c>
      <c r="P34" s="90"/>
      <c r="Q34" s="90">
        <f>-O34</f>
        <v>-11241</v>
      </c>
      <c r="R34" s="90"/>
      <c r="S34" s="237">
        <f>SUM(Q34:R34)</f>
        <v>-11241</v>
      </c>
      <c r="T34" s="90"/>
      <c r="U34" s="90">
        <f>SUM(E34:O34,S34)</f>
        <v>0</v>
      </c>
    </row>
    <row r="35" spans="1:21" ht="15.75" customHeight="1" thickBot="1">
      <c r="A35" s="79" t="s">
        <v>209</v>
      </c>
      <c r="E35" s="205">
        <f>SUM(E26:E34)-E29</f>
        <v>330000</v>
      </c>
      <c r="F35" s="90"/>
      <c r="G35" s="205">
        <f>SUM(G26:G34)-G29</f>
        <v>1743441</v>
      </c>
      <c r="H35" s="90"/>
      <c r="I35" s="205">
        <f>SUM(I26:I34)-I29</f>
        <v>-232662</v>
      </c>
      <c r="J35" s="90">
        <v>0</v>
      </c>
      <c r="K35" s="205">
        <f>SUM(K26:K34)-K29</f>
        <v>60000</v>
      </c>
      <c r="L35" s="90"/>
      <c r="M35" s="205">
        <f>SUM(M26:M34)-M29</f>
        <v>232662</v>
      </c>
      <c r="N35" s="90"/>
      <c r="O35" s="205">
        <f>SUM(O26:O34)-O29</f>
        <v>15179613</v>
      </c>
      <c r="P35" s="90"/>
      <c r="Q35" s="205">
        <f>SUM(Q26:Q34)-Q29</f>
        <v>6817432</v>
      </c>
      <c r="R35" s="90"/>
      <c r="S35" s="205">
        <f>SUM(S26:S34)-S29</f>
        <v>6817432</v>
      </c>
      <c r="T35" s="90"/>
      <c r="U35" s="205">
        <f>SUM(U26:U34)-U29</f>
        <v>24130486</v>
      </c>
    </row>
    <row r="36" spans="1:21" ht="15.75" customHeight="1" thickTop="1">
      <c r="J36" s="175">
        <v>0</v>
      </c>
    </row>
    <row r="37" spans="1:21" ht="15.75" customHeight="1">
      <c r="A37" s="16" t="s">
        <v>127</v>
      </c>
    </row>
    <row r="38" spans="1:21" ht="15.75" customHeight="1">
      <c r="B38" s="16"/>
      <c r="C38" s="1"/>
      <c r="D38" s="1"/>
      <c r="E38" s="71"/>
      <c r="F38" s="5"/>
      <c r="G38" s="71"/>
      <c r="H38" s="5"/>
      <c r="I38" s="5"/>
      <c r="J38" s="5"/>
      <c r="K38" s="5"/>
    </row>
    <row r="39" spans="1:21" ht="15.75" customHeight="1">
      <c r="B39" s="16"/>
      <c r="C39" s="15"/>
      <c r="D39" s="15"/>
      <c r="E39" s="110"/>
      <c r="F39" s="16"/>
      <c r="G39" s="110"/>
      <c r="H39" s="16"/>
      <c r="I39" s="110"/>
      <c r="J39" s="16"/>
      <c r="K39" s="110"/>
    </row>
    <row r="48" spans="1:21" ht="15.75" customHeight="1">
      <c r="J48" s="175">
        <v>0</v>
      </c>
    </row>
  </sheetData>
  <mergeCells count="5">
    <mergeCell ref="K11:O11"/>
    <mergeCell ref="E6:U6"/>
    <mergeCell ref="K12:M12"/>
    <mergeCell ref="Q8:S8"/>
    <mergeCell ref="Q7:S7"/>
  </mergeCells>
  <printOptions horizontalCentered="1"/>
  <pageMargins left="0.31496062992125984" right="0" top="0.98425196850393704" bottom="0" header="0.19685039370078741" footer="0.19685039370078741"/>
  <pageSetup paperSize="9" scale="7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94"/>
  <sheetViews>
    <sheetView showGridLines="0" view="pageBreakPreview" zoomScaleNormal="90" zoomScaleSheetLayoutView="100" workbookViewId="0"/>
  </sheetViews>
  <sheetFormatPr defaultColWidth="10.7109375" defaultRowHeight="21" customHeight="1"/>
  <cols>
    <col min="1" max="1" width="30.7109375" style="118" customWidth="1"/>
    <col min="2" max="2" width="15.140625" style="118" customWidth="1"/>
    <col min="3" max="3" width="4.7109375" style="116" customWidth="1"/>
    <col min="4" max="4" width="1.7109375" style="116" customWidth="1"/>
    <col min="5" max="5" width="13.28515625" style="117" customWidth="1"/>
    <col min="6" max="6" width="1.7109375" style="115" customWidth="1"/>
    <col min="7" max="7" width="13.28515625" style="117" customWidth="1"/>
    <col min="8" max="8" width="1.7109375" style="115" customWidth="1"/>
    <col min="9" max="9" width="13.28515625" style="117" customWidth="1"/>
    <col min="10" max="10" width="1.7109375" style="118" customWidth="1"/>
    <col min="11" max="11" width="13.28515625" style="117" customWidth="1"/>
    <col min="12" max="12" width="0.28515625" style="120" customWidth="1"/>
    <col min="13" max="13" width="13.7109375" style="118" customWidth="1"/>
    <col min="14" max="16384" width="10.7109375" style="118"/>
  </cols>
  <sheetData>
    <row r="1" spans="1:13" ht="18" customHeight="1">
      <c r="A1" s="115"/>
      <c r="B1" s="115"/>
      <c r="K1" s="119" t="s">
        <v>107</v>
      </c>
    </row>
    <row r="2" spans="1:13" ht="18" customHeight="1">
      <c r="A2" s="121" t="s">
        <v>148</v>
      </c>
      <c r="B2" s="122"/>
      <c r="C2" s="123"/>
      <c r="D2" s="123"/>
      <c r="E2" s="124"/>
      <c r="F2" s="125"/>
      <c r="G2" s="124"/>
      <c r="H2" s="125"/>
      <c r="I2" s="124"/>
      <c r="J2" s="122"/>
      <c r="K2" s="124"/>
    </row>
    <row r="3" spans="1:13" ht="18" customHeight="1">
      <c r="A3" s="121" t="s">
        <v>153</v>
      </c>
      <c r="B3" s="122"/>
      <c r="C3" s="123"/>
      <c r="D3" s="123"/>
      <c r="E3" s="124"/>
      <c r="F3" s="125"/>
      <c r="G3" s="124"/>
      <c r="H3" s="125"/>
      <c r="I3" s="124"/>
      <c r="J3" s="122"/>
      <c r="K3" s="124"/>
    </row>
    <row r="4" spans="1:13" ht="18" customHeight="1">
      <c r="A4" s="121" t="s">
        <v>210</v>
      </c>
      <c r="B4" s="122"/>
      <c r="C4" s="123"/>
      <c r="D4" s="123"/>
      <c r="E4" s="124"/>
      <c r="F4" s="125"/>
      <c r="G4" s="124"/>
      <c r="H4" s="125"/>
      <c r="I4" s="124"/>
      <c r="J4" s="122"/>
      <c r="K4" s="124"/>
    </row>
    <row r="5" spans="1:13" ht="18" customHeight="1">
      <c r="A5" s="126"/>
      <c r="B5" s="122"/>
      <c r="C5" s="123"/>
      <c r="D5" s="123"/>
      <c r="E5" s="124"/>
      <c r="F5" s="125"/>
      <c r="G5" s="124"/>
      <c r="H5" s="125"/>
      <c r="I5" s="124"/>
      <c r="J5" s="122"/>
      <c r="K5" s="119" t="s">
        <v>2</v>
      </c>
    </row>
    <row r="6" spans="1:13" ht="18" customHeight="1">
      <c r="A6" s="122"/>
      <c r="B6" s="122"/>
      <c r="C6" s="123"/>
      <c r="D6" s="123"/>
      <c r="E6" s="263" t="s">
        <v>0</v>
      </c>
      <c r="F6" s="263"/>
      <c r="G6" s="263"/>
      <c r="H6" s="127"/>
      <c r="I6" s="263" t="s">
        <v>1</v>
      </c>
      <c r="J6" s="263"/>
      <c r="K6" s="263"/>
      <c r="L6" s="119"/>
    </row>
    <row r="7" spans="1:13" ht="18" customHeight="1">
      <c r="C7" s="128"/>
      <c r="D7" s="129"/>
      <c r="E7" s="130">
        <v>2023</v>
      </c>
      <c r="F7" s="131"/>
      <c r="G7" s="130">
        <v>2022</v>
      </c>
      <c r="H7" s="131"/>
      <c r="I7" s="130">
        <v>2023</v>
      </c>
      <c r="J7" s="132"/>
      <c r="K7" s="132">
        <v>2022</v>
      </c>
    </row>
    <row r="8" spans="1:13" ht="18" customHeight="1">
      <c r="A8" s="126" t="s">
        <v>85</v>
      </c>
      <c r="B8" s="133"/>
      <c r="C8" s="134"/>
      <c r="D8" s="134"/>
      <c r="E8" s="135"/>
      <c r="F8" s="136"/>
      <c r="G8" s="135"/>
      <c r="H8" s="136"/>
      <c r="I8" s="135"/>
      <c r="J8" s="137"/>
      <c r="K8" s="135"/>
    </row>
    <row r="9" spans="1:13" ht="18" customHeight="1">
      <c r="A9" s="138" t="s">
        <v>112</v>
      </c>
      <c r="B9" s="138"/>
      <c r="C9" s="138"/>
      <c r="D9" s="138"/>
      <c r="E9" s="139">
        <f>PL!F111</f>
        <v>1268825</v>
      </c>
      <c r="F9" s="139"/>
      <c r="G9" s="139">
        <f>PL!H111</f>
        <v>989407</v>
      </c>
      <c r="H9" s="139"/>
      <c r="I9" s="139">
        <f>PL!J111</f>
        <v>1197423</v>
      </c>
      <c r="J9" s="139"/>
      <c r="K9" s="139">
        <f>PL!L111</f>
        <v>902402</v>
      </c>
    </row>
    <row r="10" spans="1:13" ht="18" customHeight="1">
      <c r="A10" s="138" t="s">
        <v>191</v>
      </c>
      <c r="B10" s="138"/>
      <c r="C10" s="138"/>
      <c r="D10" s="138"/>
      <c r="E10" s="139"/>
      <c r="F10" s="139"/>
      <c r="G10" s="139"/>
      <c r="H10" s="139"/>
      <c r="I10" s="139"/>
      <c r="J10" s="139"/>
      <c r="K10" s="139"/>
    </row>
    <row r="11" spans="1:13" ht="18" customHeight="1">
      <c r="A11" s="138" t="s">
        <v>162</v>
      </c>
      <c r="B11" s="138"/>
      <c r="C11" s="138"/>
      <c r="D11" s="138"/>
      <c r="E11" s="139"/>
      <c r="F11" s="139"/>
      <c r="G11" s="139"/>
      <c r="H11" s="139"/>
      <c r="I11" s="119"/>
      <c r="J11" s="139"/>
      <c r="K11" s="119"/>
    </row>
    <row r="12" spans="1:13" s="137" customFormat="1" ht="18" customHeight="1">
      <c r="A12" s="118" t="s">
        <v>163</v>
      </c>
      <c r="C12" s="134"/>
      <c r="D12" s="134"/>
      <c r="E12" s="139">
        <v>69033</v>
      </c>
      <c r="F12" s="139"/>
      <c r="G12" s="119">
        <v>80295</v>
      </c>
      <c r="H12" s="119"/>
      <c r="I12" s="119">
        <v>53723</v>
      </c>
      <c r="J12" s="119"/>
      <c r="K12" s="119">
        <v>46316</v>
      </c>
    </row>
    <row r="13" spans="1:13" s="137" customFormat="1" ht="18" customHeight="1">
      <c r="A13" s="118" t="s">
        <v>86</v>
      </c>
      <c r="C13" s="134"/>
      <c r="D13" s="134"/>
      <c r="E13" s="139">
        <v>13078</v>
      </c>
      <c r="F13" s="139"/>
      <c r="G13" s="119">
        <v>10943</v>
      </c>
      <c r="H13" s="119"/>
      <c r="I13" s="119">
        <v>10818</v>
      </c>
      <c r="J13" s="119"/>
      <c r="K13" s="119">
        <v>9035</v>
      </c>
      <c r="L13" s="136"/>
      <c r="M13" s="136"/>
    </row>
    <row r="14" spans="1:13" s="137" customFormat="1" ht="18" customHeight="1">
      <c r="A14" s="118" t="s">
        <v>284</v>
      </c>
      <c r="C14" s="134"/>
      <c r="D14" s="134"/>
      <c r="E14" s="139">
        <v>7506</v>
      </c>
      <c r="F14" s="139"/>
      <c r="G14" s="119">
        <v>-40416</v>
      </c>
      <c r="H14" s="119"/>
      <c r="I14" s="119">
        <v>7800</v>
      </c>
      <c r="J14" s="119"/>
      <c r="K14" s="119">
        <v>-41119</v>
      </c>
      <c r="L14" s="136"/>
      <c r="M14" s="136"/>
    </row>
    <row r="15" spans="1:13" s="137" customFormat="1" ht="18" customHeight="1">
      <c r="A15" s="118" t="s">
        <v>265</v>
      </c>
      <c r="C15" s="134"/>
      <c r="D15" s="134"/>
      <c r="E15" s="139"/>
      <c r="F15" s="139"/>
      <c r="G15" s="119"/>
      <c r="H15" s="119"/>
      <c r="I15" s="119"/>
      <c r="J15" s="119"/>
      <c r="K15" s="119"/>
      <c r="L15" s="136"/>
      <c r="M15" s="136"/>
    </row>
    <row r="16" spans="1:13" s="137" customFormat="1" ht="18" customHeight="1">
      <c r="A16" s="118" t="s">
        <v>266</v>
      </c>
      <c r="C16" s="134"/>
      <c r="D16" s="134"/>
      <c r="E16" s="139">
        <v>-580</v>
      </c>
      <c r="F16" s="139"/>
      <c r="G16" s="119">
        <v>0</v>
      </c>
      <c r="H16" s="119"/>
      <c r="I16" s="119">
        <v>0</v>
      </c>
      <c r="J16" s="119"/>
      <c r="K16" s="119">
        <v>0</v>
      </c>
      <c r="L16" s="136"/>
      <c r="M16" s="136"/>
    </row>
    <row r="17" spans="1:13" s="137" customFormat="1" ht="18" customHeight="1">
      <c r="A17" s="118" t="s">
        <v>87</v>
      </c>
      <c r="C17" s="134"/>
      <c r="D17" s="134"/>
      <c r="E17" s="139">
        <v>104</v>
      </c>
      <c r="F17" s="139"/>
      <c r="G17" s="119">
        <v>86</v>
      </c>
      <c r="H17" s="119"/>
      <c r="I17" s="119">
        <v>3387</v>
      </c>
      <c r="J17" s="119"/>
      <c r="K17" s="119">
        <v>3936</v>
      </c>
    </row>
    <row r="18" spans="1:13" s="137" customFormat="1" ht="18" customHeight="1">
      <c r="A18" s="118" t="s">
        <v>189</v>
      </c>
      <c r="C18" s="134"/>
      <c r="D18" s="134"/>
      <c r="E18" s="139">
        <v>20425</v>
      </c>
      <c r="F18" s="139"/>
      <c r="G18" s="119">
        <v>791</v>
      </c>
      <c r="H18" s="119"/>
      <c r="I18" s="119">
        <v>0</v>
      </c>
      <c r="J18" s="119"/>
      <c r="K18" s="119" t="s">
        <v>211</v>
      </c>
    </row>
    <row r="19" spans="1:13" s="137" customFormat="1" ht="18" customHeight="1">
      <c r="A19" s="118" t="s">
        <v>215</v>
      </c>
      <c r="C19" s="134"/>
      <c r="D19" s="134"/>
      <c r="E19" s="119">
        <v>0</v>
      </c>
      <c r="F19" s="139"/>
      <c r="G19" s="119">
        <v>29688</v>
      </c>
      <c r="H19" s="119"/>
      <c r="I19" s="119">
        <v>0</v>
      </c>
      <c r="J19" s="119"/>
      <c r="K19" s="119">
        <v>29688</v>
      </c>
    </row>
    <row r="20" spans="1:13" s="136" customFormat="1" ht="18" customHeight="1">
      <c r="A20" s="115" t="s">
        <v>205</v>
      </c>
      <c r="C20" s="140"/>
      <c r="D20" s="140"/>
      <c r="E20" s="119">
        <v>0</v>
      </c>
      <c r="F20" s="139"/>
      <c r="G20" s="139">
        <v>3794</v>
      </c>
      <c r="H20" s="139"/>
      <c r="I20" s="139">
        <v>0</v>
      </c>
      <c r="J20" s="139"/>
      <c r="K20" s="139">
        <v>3794</v>
      </c>
    </row>
    <row r="21" spans="1:13" s="136" customFormat="1" ht="18" customHeight="1">
      <c r="A21" s="115" t="s">
        <v>277</v>
      </c>
      <c r="C21" s="140"/>
      <c r="D21" s="140"/>
      <c r="E21" s="119">
        <v>856</v>
      </c>
      <c r="F21" s="139"/>
      <c r="G21" s="139">
        <v>0</v>
      </c>
      <c r="H21" s="139"/>
      <c r="I21" s="139">
        <v>856</v>
      </c>
      <c r="J21" s="139"/>
      <c r="K21" s="139">
        <v>0</v>
      </c>
    </row>
    <row r="22" spans="1:13" ht="18" customHeight="1">
      <c r="A22" s="118" t="s">
        <v>259</v>
      </c>
      <c r="D22" s="134"/>
      <c r="E22" s="139">
        <v>-5603</v>
      </c>
      <c r="F22" s="139"/>
      <c r="G22" s="139">
        <v>-62</v>
      </c>
      <c r="H22" s="139"/>
      <c r="I22" s="119">
        <v>-5600</v>
      </c>
      <c r="J22" s="139"/>
      <c r="K22" s="119">
        <v>-65</v>
      </c>
    </row>
    <row r="23" spans="1:13" ht="18" customHeight="1">
      <c r="A23" s="118" t="s">
        <v>216</v>
      </c>
      <c r="D23" s="134"/>
      <c r="E23" s="119">
        <v>150</v>
      </c>
      <c r="F23" s="119"/>
      <c r="G23" s="119">
        <v>5168</v>
      </c>
      <c r="H23" s="119"/>
      <c r="I23" s="119">
        <v>150</v>
      </c>
      <c r="J23" s="119"/>
      <c r="K23" s="119">
        <v>5168</v>
      </c>
    </row>
    <row r="24" spans="1:13" ht="18" customHeight="1">
      <c r="A24" s="118" t="s">
        <v>217</v>
      </c>
      <c r="D24" s="134"/>
      <c r="E24" s="119"/>
      <c r="F24" s="119"/>
      <c r="G24" s="119"/>
      <c r="H24" s="119"/>
      <c r="I24" s="119"/>
      <c r="J24" s="119"/>
      <c r="K24" s="119"/>
    </row>
    <row r="25" spans="1:13" ht="18" customHeight="1">
      <c r="A25" s="118" t="s">
        <v>218</v>
      </c>
      <c r="D25" s="134"/>
      <c r="E25" s="119">
        <v>0</v>
      </c>
      <c r="F25" s="119"/>
      <c r="G25" s="119">
        <v>-7682</v>
      </c>
      <c r="H25" s="119"/>
      <c r="I25" s="119">
        <v>0</v>
      </c>
      <c r="J25" s="119"/>
      <c r="K25" s="119">
        <v>-7682</v>
      </c>
    </row>
    <row r="26" spans="1:13" ht="18" customHeight="1">
      <c r="A26" s="118" t="s">
        <v>269</v>
      </c>
      <c r="D26" s="134"/>
      <c r="E26" s="119">
        <v>-1497</v>
      </c>
      <c r="F26" s="119"/>
      <c r="G26" s="119">
        <v>0</v>
      </c>
      <c r="H26" s="119"/>
      <c r="I26" s="119">
        <v>0</v>
      </c>
      <c r="J26" s="119"/>
      <c r="K26" s="119">
        <v>0</v>
      </c>
    </row>
    <row r="27" spans="1:13" ht="18" customHeight="1">
      <c r="A27" s="118" t="s">
        <v>278</v>
      </c>
      <c r="D27" s="134"/>
      <c r="E27" s="119">
        <v>-86593</v>
      </c>
      <c r="F27" s="119"/>
      <c r="G27" s="119">
        <v>-37075</v>
      </c>
      <c r="H27" s="119"/>
      <c r="I27" s="119">
        <v>-83138</v>
      </c>
      <c r="J27" s="119"/>
      <c r="K27" s="119">
        <v>-34725</v>
      </c>
    </row>
    <row r="28" spans="1:13" s="136" customFormat="1" ht="18" customHeight="1">
      <c r="A28" s="115" t="s">
        <v>88</v>
      </c>
      <c r="C28" s="140"/>
      <c r="D28" s="140"/>
      <c r="E28" s="141">
        <v>-317936</v>
      </c>
      <c r="F28" s="139"/>
      <c r="G28" s="141">
        <v>-185042</v>
      </c>
      <c r="H28" s="119"/>
      <c r="I28" s="141">
        <v>-337736</v>
      </c>
      <c r="J28" s="119"/>
      <c r="K28" s="141">
        <v>-196219</v>
      </c>
    </row>
    <row r="29" spans="1:13" s="137" customFormat="1" ht="18" customHeight="1">
      <c r="A29" s="142" t="s">
        <v>89</v>
      </c>
      <c r="C29" s="134"/>
      <c r="D29" s="134"/>
      <c r="E29" s="139"/>
      <c r="F29" s="139"/>
      <c r="G29" s="139"/>
      <c r="H29" s="139"/>
      <c r="I29" s="139"/>
      <c r="J29" s="139"/>
      <c r="K29" s="139"/>
    </row>
    <row r="30" spans="1:13" s="137" customFormat="1" ht="18" customHeight="1">
      <c r="A30" s="142" t="s">
        <v>90</v>
      </c>
      <c r="C30" s="134"/>
      <c r="D30" s="134"/>
      <c r="E30" s="139">
        <f>SUM(E9:E28)</f>
        <v>967768</v>
      </c>
      <c r="F30" s="139"/>
      <c r="G30" s="139">
        <f>SUM(G9:G28)</f>
        <v>849895</v>
      </c>
      <c r="H30" s="139"/>
      <c r="I30" s="139">
        <f>SUM(I9:I28)</f>
        <v>847683</v>
      </c>
      <c r="J30" s="139"/>
      <c r="K30" s="139">
        <f>SUM(K9:K28)</f>
        <v>720529</v>
      </c>
    </row>
    <row r="31" spans="1:13" s="120" customFormat="1" ht="18" customHeight="1">
      <c r="A31" s="142" t="s">
        <v>113</v>
      </c>
      <c r="B31" s="137"/>
      <c r="C31" s="134"/>
      <c r="D31" s="134"/>
      <c r="E31" s="143"/>
      <c r="F31" s="136"/>
      <c r="G31" s="143"/>
      <c r="H31" s="136"/>
      <c r="I31" s="143"/>
      <c r="J31" s="136"/>
      <c r="K31" s="143"/>
      <c r="M31" s="118"/>
    </row>
    <row r="32" spans="1:13" s="120" customFormat="1" ht="18" customHeight="1">
      <c r="A32" s="142" t="s">
        <v>176</v>
      </c>
      <c r="B32" s="137"/>
      <c r="C32" s="144"/>
      <c r="D32" s="134"/>
      <c r="E32" s="139">
        <v>-21108</v>
      </c>
      <c r="F32" s="139"/>
      <c r="G32" s="119">
        <v>-75783</v>
      </c>
      <c r="H32" s="119"/>
      <c r="I32" s="119">
        <v>-37287</v>
      </c>
      <c r="J32" s="119"/>
      <c r="K32" s="119">
        <v>-52047</v>
      </c>
      <c r="M32" s="118"/>
    </row>
    <row r="33" spans="1:11" s="137" customFormat="1" ht="18" customHeight="1">
      <c r="A33" s="142" t="s">
        <v>177</v>
      </c>
      <c r="C33" s="134"/>
      <c r="D33" s="134"/>
      <c r="E33" s="139">
        <v>6691</v>
      </c>
      <c r="F33" s="139"/>
      <c r="G33" s="119">
        <v>116192</v>
      </c>
      <c r="H33" s="119"/>
      <c r="I33" s="119">
        <v>6659</v>
      </c>
      <c r="J33" s="119"/>
      <c r="K33" s="119">
        <v>116192</v>
      </c>
    </row>
    <row r="34" spans="1:11" s="137" customFormat="1" ht="18" customHeight="1">
      <c r="A34" s="142" t="s">
        <v>178</v>
      </c>
      <c r="C34" s="134"/>
      <c r="D34" s="134"/>
      <c r="E34" s="119">
        <v>379883</v>
      </c>
      <c r="F34" s="119"/>
      <c r="G34" s="119">
        <v>593440</v>
      </c>
      <c r="H34" s="119"/>
      <c r="I34" s="119">
        <v>379883</v>
      </c>
      <c r="J34" s="119"/>
      <c r="K34" s="119">
        <v>593440</v>
      </c>
    </row>
    <row r="35" spans="1:11" s="137" customFormat="1" ht="18" customHeight="1">
      <c r="A35" s="142" t="s">
        <v>179</v>
      </c>
      <c r="C35" s="134"/>
      <c r="D35" s="134"/>
      <c r="E35" s="119">
        <v>203071</v>
      </c>
      <c r="F35" s="119"/>
      <c r="G35" s="119">
        <v>57004</v>
      </c>
      <c r="H35" s="119"/>
      <c r="I35" s="119">
        <v>213262</v>
      </c>
      <c r="J35" s="119"/>
      <c r="K35" s="119">
        <v>66003</v>
      </c>
    </row>
    <row r="36" spans="1:11" s="137" customFormat="1" ht="18" customHeight="1">
      <c r="A36" s="142" t="s">
        <v>180</v>
      </c>
      <c r="C36" s="134"/>
      <c r="D36" s="134"/>
      <c r="E36" s="119">
        <v>918</v>
      </c>
      <c r="F36" s="119"/>
      <c r="G36" s="119">
        <v>422</v>
      </c>
      <c r="H36" s="119"/>
      <c r="I36" s="119">
        <v>918</v>
      </c>
      <c r="J36" s="119"/>
      <c r="K36" s="119">
        <v>423</v>
      </c>
    </row>
    <row r="37" spans="1:11" s="137" customFormat="1" ht="18" customHeight="1">
      <c r="A37" s="142" t="s">
        <v>181</v>
      </c>
      <c r="C37" s="134"/>
      <c r="D37" s="134"/>
      <c r="E37" s="119">
        <v>-784</v>
      </c>
      <c r="F37" s="119"/>
      <c r="G37" s="119">
        <v>2218</v>
      </c>
      <c r="H37" s="119"/>
      <c r="I37" s="119">
        <v>0</v>
      </c>
      <c r="J37" s="119"/>
      <c r="K37" s="119" t="s">
        <v>211</v>
      </c>
    </row>
    <row r="38" spans="1:11" s="137" customFormat="1" ht="18" customHeight="1">
      <c r="A38" s="142" t="s">
        <v>267</v>
      </c>
      <c r="C38" s="134"/>
      <c r="D38" s="134"/>
      <c r="E38" s="119">
        <v>546</v>
      </c>
      <c r="F38" s="119"/>
      <c r="G38" s="119">
        <v>-87612</v>
      </c>
      <c r="H38" s="119"/>
      <c r="I38" s="119">
        <v>-2256</v>
      </c>
      <c r="J38" s="119"/>
      <c r="K38" s="119">
        <v>-86955</v>
      </c>
    </row>
    <row r="39" spans="1:11" s="137" customFormat="1" ht="18" customHeight="1">
      <c r="A39" s="142" t="s">
        <v>114</v>
      </c>
      <c r="C39" s="134"/>
      <c r="D39" s="134"/>
      <c r="E39" s="139"/>
      <c r="F39" s="139"/>
      <c r="G39" s="119"/>
      <c r="H39" s="119"/>
      <c r="I39" s="119"/>
      <c r="J39" s="119"/>
      <c r="K39" s="119"/>
    </row>
    <row r="40" spans="1:11" s="137" customFormat="1" ht="18" customHeight="1">
      <c r="A40" s="142" t="s">
        <v>182</v>
      </c>
      <c r="C40" s="134"/>
      <c r="D40" s="134"/>
      <c r="E40" s="139">
        <v>122707</v>
      </c>
      <c r="F40" s="139"/>
      <c r="G40" s="119">
        <v>-284087</v>
      </c>
      <c r="H40" s="119"/>
      <c r="I40" s="119">
        <v>121639</v>
      </c>
      <c r="J40" s="119"/>
      <c r="K40" s="119">
        <v>-268830</v>
      </c>
    </row>
    <row r="41" spans="1:11" s="137" customFormat="1" ht="18" customHeight="1">
      <c r="A41" s="142" t="s">
        <v>183</v>
      </c>
      <c r="C41" s="134"/>
      <c r="D41" s="134"/>
      <c r="E41" s="139">
        <v>-242759</v>
      </c>
      <c r="F41" s="139"/>
      <c r="G41" s="119">
        <v>-394986</v>
      </c>
      <c r="H41" s="119"/>
      <c r="I41" s="119">
        <v>-242759</v>
      </c>
      <c r="J41" s="119"/>
      <c r="K41" s="119">
        <v>-394986</v>
      </c>
    </row>
    <row r="42" spans="1:11" s="137" customFormat="1" ht="18" customHeight="1">
      <c r="A42" s="142" t="s">
        <v>91</v>
      </c>
      <c r="C42" s="134"/>
      <c r="D42" s="134"/>
      <c r="E42" s="139">
        <v>-6059</v>
      </c>
      <c r="F42" s="139"/>
      <c r="G42" s="119">
        <v>-459</v>
      </c>
      <c r="H42" s="119"/>
      <c r="I42" s="119">
        <v>-5606</v>
      </c>
      <c r="J42" s="119"/>
      <c r="K42" s="119">
        <v>-281</v>
      </c>
    </row>
    <row r="43" spans="1:11" s="137" customFormat="1" ht="18" customHeight="1">
      <c r="A43" s="142" t="s">
        <v>184</v>
      </c>
      <c r="C43" s="134"/>
      <c r="D43" s="134"/>
      <c r="E43" s="141">
        <v>10958</v>
      </c>
      <c r="F43" s="139"/>
      <c r="G43" s="141">
        <v>-507</v>
      </c>
      <c r="H43" s="119"/>
      <c r="I43" s="141">
        <v>10805</v>
      </c>
      <c r="J43" s="119"/>
      <c r="K43" s="141">
        <v>1054</v>
      </c>
    </row>
    <row r="44" spans="1:11" s="136" customFormat="1" ht="18" customHeight="1">
      <c r="A44" s="142" t="s">
        <v>192</v>
      </c>
      <c r="B44" s="137"/>
      <c r="C44" s="140"/>
      <c r="D44" s="140"/>
      <c r="E44" s="139">
        <f>SUM(E32:E43)+E30</f>
        <v>1421832</v>
      </c>
      <c r="F44" s="139"/>
      <c r="G44" s="139">
        <f>SUM(G32:G43)+G30</f>
        <v>775737</v>
      </c>
      <c r="H44" s="139"/>
      <c r="I44" s="139">
        <f>SUM(I32:I43)+I30</f>
        <v>1292941</v>
      </c>
      <c r="J44" s="139"/>
      <c r="K44" s="139">
        <f>SUM(K32:K43)+K30</f>
        <v>694542</v>
      </c>
    </row>
    <row r="45" spans="1:11" s="136" customFormat="1" ht="18" customHeight="1">
      <c r="A45" s="142" t="s">
        <v>92</v>
      </c>
      <c r="B45" s="137"/>
      <c r="C45" s="134"/>
      <c r="D45" s="134"/>
      <c r="E45" s="139">
        <v>-78</v>
      </c>
      <c r="F45" s="139"/>
      <c r="G45" s="119">
        <v>-70</v>
      </c>
      <c r="H45" s="119"/>
      <c r="I45" s="119">
        <v>-72</v>
      </c>
      <c r="J45" s="119"/>
      <c r="K45" s="119">
        <v>-3932</v>
      </c>
    </row>
    <row r="46" spans="1:11" s="136" customFormat="1" ht="18" customHeight="1">
      <c r="A46" s="142" t="s">
        <v>93</v>
      </c>
      <c r="B46" s="137"/>
      <c r="C46" s="140"/>
      <c r="D46" s="140"/>
      <c r="E46" s="141">
        <v>-184004</v>
      </c>
      <c r="F46" s="139"/>
      <c r="G46" s="141">
        <v>-199122</v>
      </c>
      <c r="H46" s="119"/>
      <c r="I46" s="141">
        <v>-168777</v>
      </c>
      <c r="J46" s="119"/>
      <c r="K46" s="141">
        <v>-182892</v>
      </c>
    </row>
    <row r="47" spans="1:11" s="137" customFormat="1" ht="18" customHeight="1">
      <c r="A47" s="126" t="s">
        <v>252</v>
      </c>
      <c r="C47" s="140"/>
      <c r="D47" s="140"/>
      <c r="E47" s="145">
        <f>SUM(E44:E46)</f>
        <v>1237750</v>
      </c>
      <c r="F47" s="139"/>
      <c r="G47" s="145">
        <f>SUM(G44:G46)</f>
        <v>576545</v>
      </c>
      <c r="H47" s="139"/>
      <c r="I47" s="145">
        <f>SUM(I44:I46)</f>
        <v>1124092</v>
      </c>
      <c r="J47" s="139"/>
      <c r="K47" s="145">
        <f>SUM(K44:K46)</f>
        <v>507718</v>
      </c>
    </row>
    <row r="48" spans="1:11" s="137" customFormat="1" ht="18" customHeight="1">
      <c r="A48" s="126"/>
      <c r="C48" s="140"/>
      <c r="D48" s="140"/>
      <c r="E48" s="143"/>
      <c r="F48" s="136"/>
      <c r="G48" s="143"/>
      <c r="H48" s="136"/>
      <c r="I48" s="143"/>
      <c r="J48" s="136"/>
      <c r="K48" s="143"/>
    </row>
    <row r="49" spans="1:13" s="137" customFormat="1" ht="18" customHeight="1">
      <c r="A49" s="142" t="s">
        <v>31</v>
      </c>
      <c r="C49" s="134"/>
      <c r="D49" s="140"/>
      <c r="E49" s="143"/>
      <c r="F49" s="136"/>
      <c r="G49" s="143"/>
      <c r="H49" s="136"/>
      <c r="I49" s="139"/>
      <c r="J49" s="146"/>
      <c r="K49" s="139"/>
    </row>
    <row r="50" spans="1:13" s="137" customFormat="1" ht="18.95" customHeight="1">
      <c r="A50" s="147"/>
      <c r="B50" s="136"/>
      <c r="C50" s="134"/>
      <c r="D50" s="134"/>
      <c r="E50" s="135"/>
      <c r="F50" s="136"/>
      <c r="G50" s="135"/>
      <c r="H50" s="136"/>
      <c r="I50" s="135"/>
      <c r="K50" s="119" t="s">
        <v>107</v>
      </c>
    </row>
    <row r="51" spans="1:13" s="137" customFormat="1" ht="18.95" customHeight="1">
      <c r="A51" s="121" t="s">
        <v>148</v>
      </c>
      <c r="B51" s="148"/>
      <c r="C51" s="149"/>
      <c r="D51" s="149"/>
      <c r="E51" s="150"/>
      <c r="F51" s="151"/>
      <c r="G51" s="150"/>
      <c r="H51" s="151"/>
      <c r="I51" s="150"/>
      <c r="J51" s="148"/>
      <c r="K51" s="150"/>
    </row>
    <row r="52" spans="1:13" s="137" customFormat="1" ht="18.95" customHeight="1">
      <c r="A52" s="121" t="s">
        <v>152</v>
      </c>
      <c r="B52" s="148"/>
      <c r="C52" s="149"/>
      <c r="D52" s="149"/>
      <c r="E52" s="150"/>
      <c r="F52" s="151"/>
      <c r="G52" s="150"/>
      <c r="H52" s="151"/>
      <c r="I52" s="150"/>
      <c r="J52" s="148"/>
      <c r="K52" s="150"/>
    </row>
    <row r="53" spans="1:13" ht="18.95" customHeight="1">
      <c r="A53" s="121" t="s">
        <v>210</v>
      </c>
      <c r="B53" s="122"/>
      <c r="C53" s="123"/>
      <c r="D53" s="123"/>
      <c r="E53" s="124"/>
      <c r="F53" s="125"/>
      <c r="G53" s="124"/>
      <c r="H53" s="125"/>
      <c r="I53" s="124"/>
      <c r="J53" s="122"/>
      <c r="K53" s="124"/>
    </row>
    <row r="54" spans="1:13" ht="18.95" customHeight="1">
      <c r="A54" s="122"/>
      <c r="B54" s="122"/>
      <c r="C54" s="123"/>
      <c r="D54" s="123"/>
      <c r="I54" s="120"/>
      <c r="K54" s="119" t="s">
        <v>2</v>
      </c>
      <c r="L54" s="119"/>
    </row>
    <row r="55" spans="1:13" ht="18.95" customHeight="1">
      <c r="A55" s="122"/>
      <c r="B55" s="122"/>
      <c r="C55" s="123"/>
      <c r="D55" s="123"/>
      <c r="E55" s="263" t="s">
        <v>0</v>
      </c>
      <c r="F55" s="263"/>
      <c r="G55" s="263"/>
      <c r="H55" s="127"/>
      <c r="I55" s="263" t="s">
        <v>1</v>
      </c>
      <c r="J55" s="263"/>
      <c r="K55" s="263"/>
      <c r="L55" s="119"/>
    </row>
    <row r="56" spans="1:13" ht="18.95" customHeight="1">
      <c r="C56" s="128"/>
      <c r="D56" s="129"/>
      <c r="E56" s="130">
        <v>2023</v>
      </c>
      <c r="F56" s="131"/>
      <c r="G56" s="130">
        <v>2022</v>
      </c>
      <c r="H56" s="131"/>
      <c r="I56" s="130">
        <v>2023</v>
      </c>
      <c r="J56" s="132"/>
      <c r="K56" s="132">
        <v>2022</v>
      </c>
    </row>
    <row r="57" spans="1:13" s="137" customFormat="1" ht="18.95" customHeight="1">
      <c r="A57" s="126" t="s">
        <v>94</v>
      </c>
      <c r="B57" s="133"/>
      <c r="C57" s="134"/>
      <c r="D57" s="134"/>
      <c r="E57" s="152"/>
      <c r="F57" s="136"/>
      <c r="G57" s="152"/>
      <c r="H57" s="136"/>
      <c r="I57" s="152"/>
      <c r="J57" s="136"/>
      <c r="K57" s="152"/>
    </row>
    <row r="58" spans="1:13" ht="18.95" customHeight="1">
      <c r="A58" s="142" t="s">
        <v>193</v>
      </c>
      <c r="B58" s="137"/>
      <c r="C58" s="134"/>
      <c r="D58" s="134"/>
      <c r="E58" s="119">
        <v>-103914</v>
      </c>
      <c r="F58" s="139"/>
      <c r="G58" s="119">
        <v>30909</v>
      </c>
      <c r="H58" s="119"/>
      <c r="I58" s="119">
        <v>-490</v>
      </c>
      <c r="J58" s="119"/>
      <c r="K58" s="119">
        <v>-1011</v>
      </c>
    </row>
    <row r="59" spans="1:13" s="136" customFormat="1" ht="18.95" customHeight="1">
      <c r="A59" s="142" t="s">
        <v>204</v>
      </c>
      <c r="B59" s="137"/>
      <c r="C59" s="134"/>
      <c r="D59" s="134"/>
      <c r="E59" s="119">
        <v>0</v>
      </c>
      <c r="F59" s="139"/>
      <c r="G59" s="119">
        <v>-11</v>
      </c>
      <c r="H59" s="119"/>
      <c r="I59" s="119">
        <v>0</v>
      </c>
      <c r="J59" s="119"/>
      <c r="K59" s="119" t="s">
        <v>211</v>
      </c>
    </row>
    <row r="60" spans="1:13" s="136" customFormat="1" ht="18.95" customHeight="1">
      <c r="A60" s="142" t="s">
        <v>279</v>
      </c>
      <c r="B60" s="137"/>
      <c r="C60" s="134"/>
      <c r="D60" s="134"/>
      <c r="E60" s="119">
        <v>6000</v>
      </c>
      <c r="F60" s="139"/>
      <c r="G60" s="119">
        <v>6550</v>
      </c>
      <c r="H60" s="119"/>
      <c r="I60" s="119">
        <v>0</v>
      </c>
      <c r="J60" s="119"/>
      <c r="K60" s="119">
        <v>3550</v>
      </c>
    </row>
    <row r="61" spans="1:13" s="136" customFormat="1" ht="18.95" customHeight="1">
      <c r="A61" s="142" t="s">
        <v>280</v>
      </c>
      <c r="B61" s="137"/>
      <c r="C61" s="134"/>
      <c r="D61" s="134"/>
      <c r="E61" s="119">
        <v>-1930</v>
      </c>
      <c r="F61" s="139"/>
      <c r="G61" s="119">
        <v>-550</v>
      </c>
      <c r="H61" s="119"/>
      <c r="I61" s="119">
        <v>0</v>
      </c>
      <c r="J61" s="119"/>
      <c r="K61" s="119">
        <v>-3550</v>
      </c>
    </row>
    <row r="62" spans="1:13" s="120" customFormat="1" ht="18.95" customHeight="1">
      <c r="A62" s="142" t="s">
        <v>281</v>
      </c>
      <c r="B62" s="137"/>
      <c r="C62" s="134"/>
      <c r="D62" s="134"/>
      <c r="E62" s="119">
        <v>-144850</v>
      </c>
      <c r="F62" s="139"/>
      <c r="G62" s="119">
        <v>-345692</v>
      </c>
      <c r="H62" s="119"/>
      <c r="I62" s="119">
        <v>-144850</v>
      </c>
      <c r="J62" s="119"/>
      <c r="K62" s="119">
        <v>-345692</v>
      </c>
      <c r="M62" s="118"/>
    </row>
    <row r="63" spans="1:13" s="120" customFormat="1" ht="18.95" customHeight="1">
      <c r="A63" s="8" t="s">
        <v>203</v>
      </c>
      <c r="B63" s="137"/>
      <c r="C63" s="134"/>
      <c r="D63" s="134"/>
      <c r="E63" s="119">
        <v>678</v>
      </c>
      <c r="F63" s="139"/>
      <c r="G63" s="119" t="s">
        <v>211</v>
      </c>
      <c r="H63" s="119"/>
      <c r="I63" s="119">
        <v>678</v>
      </c>
      <c r="J63" s="119"/>
      <c r="K63" s="119" t="s">
        <v>211</v>
      </c>
      <c r="M63" s="118"/>
    </row>
    <row r="64" spans="1:13" s="120" customFormat="1" ht="18.95" customHeight="1">
      <c r="A64" s="142" t="s">
        <v>96</v>
      </c>
      <c r="B64" s="137"/>
      <c r="C64" s="134"/>
      <c r="D64" s="134"/>
      <c r="E64" s="119">
        <v>-20000</v>
      </c>
      <c r="F64" s="139"/>
      <c r="G64" s="119">
        <v>-40911</v>
      </c>
      <c r="H64" s="139"/>
      <c r="I64" s="119">
        <v>-20000</v>
      </c>
      <c r="J64" s="119"/>
      <c r="K64" s="119">
        <v>-40911</v>
      </c>
      <c r="M64" s="118"/>
    </row>
    <row r="65" spans="1:13" s="120" customFormat="1" ht="18.95" customHeight="1">
      <c r="A65" s="142" t="s">
        <v>95</v>
      </c>
      <c r="B65" s="137"/>
      <c r="C65" s="134"/>
      <c r="D65" s="134"/>
      <c r="E65" s="119">
        <v>-8918</v>
      </c>
      <c r="F65" s="139"/>
      <c r="G65" s="119">
        <v>-113857</v>
      </c>
      <c r="H65" s="119"/>
      <c r="I65" s="119">
        <v>-5744</v>
      </c>
      <c r="J65" s="119"/>
      <c r="K65" s="119">
        <v>-14704</v>
      </c>
      <c r="M65" s="118"/>
    </row>
    <row r="66" spans="1:13" s="120" customFormat="1" ht="18.95" customHeight="1">
      <c r="A66" s="142" t="s">
        <v>97</v>
      </c>
      <c r="B66" s="137"/>
      <c r="C66" s="134"/>
      <c r="D66" s="134"/>
      <c r="E66" s="119">
        <v>-71069</v>
      </c>
      <c r="F66" s="139"/>
      <c r="G66" s="119">
        <v>-106549</v>
      </c>
      <c r="H66" s="119"/>
      <c r="I66" s="119">
        <v>-48165</v>
      </c>
      <c r="J66" s="119"/>
      <c r="K66" s="119">
        <v>-77818</v>
      </c>
      <c r="M66" s="118"/>
    </row>
    <row r="67" spans="1:13" s="136" customFormat="1" ht="18.95" customHeight="1">
      <c r="A67" s="142" t="s">
        <v>98</v>
      </c>
      <c r="B67" s="137"/>
      <c r="C67" s="134"/>
      <c r="D67" s="134"/>
      <c r="E67" s="119">
        <v>-518</v>
      </c>
      <c r="F67" s="139"/>
      <c r="G67" s="119">
        <v>-5128</v>
      </c>
      <c r="H67" s="119"/>
      <c r="I67" s="119">
        <v>-197</v>
      </c>
      <c r="J67" s="119"/>
      <c r="K67" s="119">
        <v>-4569</v>
      </c>
    </row>
    <row r="68" spans="1:13" s="136" customFormat="1" ht="18.95" customHeight="1">
      <c r="A68" s="142" t="s">
        <v>260</v>
      </c>
      <c r="B68" s="137"/>
      <c r="C68" s="134"/>
      <c r="D68" s="134"/>
      <c r="E68" s="119">
        <v>0</v>
      </c>
      <c r="F68" s="139"/>
      <c r="G68" s="119" t="s">
        <v>211</v>
      </c>
      <c r="H68" s="119"/>
      <c r="I68" s="119">
        <v>0</v>
      </c>
      <c r="J68" s="119"/>
      <c r="K68" s="119">
        <v>-9181</v>
      </c>
    </row>
    <row r="69" spans="1:13" s="137" customFormat="1" ht="18.95" customHeight="1">
      <c r="A69" s="142" t="s">
        <v>99</v>
      </c>
      <c r="B69" s="133"/>
      <c r="C69" s="134"/>
      <c r="D69" s="134"/>
      <c r="E69" s="119">
        <v>0</v>
      </c>
      <c r="F69" s="136"/>
      <c r="G69" s="119">
        <v>168</v>
      </c>
      <c r="H69" s="119"/>
      <c r="I69" s="119">
        <v>0</v>
      </c>
      <c r="J69" s="119"/>
      <c r="K69" s="119">
        <v>168</v>
      </c>
    </row>
    <row r="70" spans="1:13" s="136" customFormat="1" ht="18.95" customHeight="1">
      <c r="A70" s="142" t="s">
        <v>100</v>
      </c>
      <c r="B70" s="137"/>
      <c r="C70" s="134"/>
      <c r="D70" s="134"/>
      <c r="E70" s="136">
        <v>5604</v>
      </c>
      <c r="F70" s="139"/>
      <c r="G70" s="137">
        <v>108</v>
      </c>
      <c r="H70" s="119"/>
      <c r="I70" s="137">
        <v>5600</v>
      </c>
      <c r="J70" s="119"/>
      <c r="K70" s="119">
        <v>97</v>
      </c>
    </row>
    <row r="71" spans="1:13" s="120" customFormat="1" ht="18.95" customHeight="1">
      <c r="A71" s="142" t="s">
        <v>164</v>
      </c>
      <c r="B71" s="137"/>
      <c r="C71" s="134"/>
      <c r="D71" s="134"/>
      <c r="E71" s="119">
        <v>25562</v>
      </c>
      <c r="F71" s="139"/>
      <c r="G71" s="119">
        <v>57153</v>
      </c>
      <c r="H71" s="119"/>
      <c r="I71" s="119">
        <v>22897</v>
      </c>
      <c r="J71" s="119"/>
      <c r="K71" s="119">
        <v>51100</v>
      </c>
      <c r="M71" s="118"/>
    </row>
    <row r="72" spans="1:13" s="120" customFormat="1" ht="18.95" customHeight="1">
      <c r="A72" s="142" t="s">
        <v>219</v>
      </c>
      <c r="B72" s="137"/>
      <c r="C72" s="134"/>
      <c r="D72" s="134"/>
      <c r="E72" s="119">
        <v>12480</v>
      </c>
      <c r="F72" s="139"/>
      <c r="G72" s="120">
        <v>4736</v>
      </c>
      <c r="H72" s="119"/>
      <c r="I72" s="119">
        <v>12480</v>
      </c>
      <c r="J72" s="119"/>
      <c r="K72" s="119" t="s">
        <v>211</v>
      </c>
      <c r="M72" s="118"/>
    </row>
    <row r="73" spans="1:13" s="120" customFormat="1" ht="18.95" customHeight="1">
      <c r="A73" s="142" t="s">
        <v>101</v>
      </c>
      <c r="B73" s="137"/>
      <c r="C73" s="134"/>
      <c r="D73" s="134"/>
      <c r="E73" s="119">
        <v>317936</v>
      </c>
      <c r="F73" s="139"/>
      <c r="G73" s="119">
        <v>185042</v>
      </c>
      <c r="H73" s="119"/>
      <c r="I73" s="119">
        <v>325256</v>
      </c>
      <c r="J73" s="119"/>
      <c r="K73" s="119">
        <v>196219</v>
      </c>
      <c r="M73" s="118"/>
    </row>
    <row r="74" spans="1:13" s="137" customFormat="1" ht="18.95" customHeight="1">
      <c r="A74" s="126" t="s">
        <v>249</v>
      </c>
      <c r="C74" s="134"/>
      <c r="D74" s="134"/>
      <c r="E74" s="145">
        <f>SUM(E58:E73)</f>
        <v>17061</v>
      </c>
      <c r="F74" s="139"/>
      <c r="G74" s="145">
        <f>SUM(G58:G73)</f>
        <v>-328032</v>
      </c>
      <c r="H74" s="139"/>
      <c r="I74" s="145">
        <f>SUM(I58:I73)</f>
        <v>147465</v>
      </c>
      <c r="J74" s="139"/>
      <c r="K74" s="145">
        <f>SUM(K58:K73)</f>
        <v>-246302</v>
      </c>
    </row>
    <row r="75" spans="1:13" s="137" customFormat="1" ht="18.95" customHeight="1">
      <c r="A75" s="126" t="s">
        <v>102</v>
      </c>
      <c r="B75" s="133"/>
      <c r="C75" s="153"/>
      <c r="D75" s="153"/>
      <c r="E75" s="119"/>
      <c r="F75" s="139"/>
      <c r="G75" s="119"/>
      <c r="H75" s="139"/>
      <c r="I75" s="119"/>
      <c r="J75" s="139"/>
      <c r="K75" s="119"/>
    </row>
    <row r="76" spans="1:13" s="137" customFormat="1" ht="18.95" customHeight="1">
      <c r="A76" s="142" t="s">
        <v>261</v>
      </c>
      <c r="C76" s="134"/>
      <c r="D76" s="134"/>
      <c r="E76" s="119">
        <v>0</v>
      </c>
      <c r="F76" s="139"/>
      <c r="G76" s="119" t="s">
        <v>211</v>
      </c>
      <c r="H76" s="119"/>
      <c r="I76" s="119">
        <v>-13997</v>
      </c>
      <c r="J76" s="119"/>
      <c r="K76" s="119">
        <v>-4772</v>
      </c>
    </row>
    <row r="77" spans="1:13" s="137" customFormat="1" ht="18.95" customHeight="1">
      <c r="A77" s="142" t="s">
        <v>200</v>
      </c>
      <c r="C77" s="134"/>
      <c r="D77" s="134"/>
      <c r="E77" s="119">
        <v>0</v>
      </c>
      <c r="F77" s="139"/>
      <c r="G77" s="119">
        <v>3000</v>
      </c>
      <c r="H77" s="119"/>
      <c r="I77" s="119">
        <v>0</v>
      </c>
      <c r="J77" s="119"/>
      <c r="K77" s="119" t="s">
        <v>211</v>
      </c>
    </row>
    <row r="78" spans="1:13" s="137" customFormat="1" ht="18.95" customHeight="1">
      <c r="A78" s="142" t="s">
        <v>270</v>
      </c>
      <c r="C78" s="134"/>
      <c r="D78" s="134"/>
      <c r="E78" s="119">
        <v>1350</v>
      </c>
      <c r="F78" s="139"/>
      <c r="G78" s="119">
        <v>-1500</v>
      </c>
      <c r="H78" s="119"/>
      <c r="I78" s="119">
        <v>1350</v>
      </c>
      <c r="J78" s="119"/>
      <c r="K78" s="119">
        <v>-1500</v>
      </c>
    </row>
    <row r="79" spans="1:13" s="137" customFormat="1" ht="18.95" customHeight="1">
      <c r="A79" s="142" t="s">
        <v>201</v>
      </c>
      <c r="C79" s="134"/>
      <c r="D79" s="134"/>
      <c r="E79" s="119">
        <v>0</v>
      </c>
      <c r="F79" s="139"/>
      <c r="G79" s="119">
        <v>-104402</v>
      </c>
      <c r="H79" s="119"/>
      <c r="I79" s="119">
        <v>0</v>
      </c>
      <c r="J79" s="119"/>
      <c r="K79" s="119">
        <v>-104402</v>
      </c>
    </row>
    <row r="80" spans="1:13" s="137" customFormat="1" ht="18.95" customHeight="1">
      <c r="A80" s="247" t="s">
        <v>253</v>
      </c>
      <c r="C80" s="134"/>
      <c r="D80" s="134"/>
      <c r="E80" s="119">
        <v>85</v>
      </c>
      <c r="F80" s="139"/>
      <c r="G80" s="119">
        <v>0</v>
      </c>
      <c r="H80" s="119"/>
      <c r="I80" s="119">
        <v>85</v>
      </c>
      <c r="J80" s="119"/>
      <c r="K80" s="119">
        <v>0</v>
      </c>
    </row>
    <row r="81" spans="1:13" s="137" customFormat="1" ht="18.95" customHeight="1">
      <c r="A81" s="142" t="s">
        <v>214</v>
      </c>
      <c r="C81" s="134"/>
      <c r="D81" s="134"/>
      <c r="E81" s="119">
        <v>-332086</v>
      </c>
      <c r="F81" s="139"/>
      <c r="G81" s="119">
        <v>-331774</v>
      </c>
      <c r="H81" s="119"/>
      <c r="I81" s="119">
        <v>-326816</v>
      </c>
      <c r="J81" s="119"/>
      <c r="K81" s="119">
        <v>-327115</v>
      </c>
    </row>
    <row r="82" spans="1:13" s="120" customFormat="1" ht="18.95" customHeight="1">
      <c r="A82" s="126" t="s">
        <v>250</v>
      </c>
      <c r="B82" s="137"/>
      <c r="C82" s="134"/>
      <c r="D82" s="134"/>
      <c r="E82" s="145">
        <f>SUM(E76:E81)</f>
        <v>-330651</v>
      </c>
      <c r="F82" s="139"/>
      <c r="G82" s="145">
        <f>SUM(G76:G81)</f>
        <v>-434676</v>
      </c>
      <c r="H82" s="139"/>
      <c r="I82" s="145">
        <f>SUM(I76:I81)</f>
        <v>-339378</v>
      </c>
      <c r="J82" s="139"/>
      <c r="K82" s="145">
        <f>SUM(K76:K81)</f>
        <v>-437789</v>
      </c>
      <c r="M82" s="118"/>
    </row>
    <row r="83" spans="1:13" s="120" customFormat="1" ht="18.95" customHeight="1">
      <c r="A83" s="142" t="s">
        <v>167</v>
      </c>
      <c r="B83" s="137"/>
      <c r="C83" s="134"/>
      <c r="D83" s="134"/>
      <c r="E83" s="154">
        <v>0</v>
      </c>
      <c r="F83" s="139"/>
      <c r="G83" s="154">
        <v>425</v>
      </c>
      <c r="H83" s="139"/>
      <c r="I83" s="154">
        <v>0</v>
      </c>
      <c r="J83" s="139"/>
      <c r="K83" s="154">
        <v>425</v>
      </c>
      <c r="M83" s="118"/>
    </row>
    <row r="84" spans="1:13" s="120" customFormat="1" ht="18.95" customHeight="1">
      <c r="A84" s="142" t="s">
        <v>268</v>
      </c>
      <c r="B84" s="137"/>
      <c r="C84" s="134"/>
      <c r="D84" s="134"/>
      <c r="E84" s="141">
        <v>1155</v>
      </c>
      <c r="F84" s="139"/>
      <c r="G84" s="141">
        <v>0</v>
      </c>
      <c r="H84" s="139"/>
      <c r="I84" s="141">
        <v>0</v>
      </c>
      <c r="J84" s="139"/>
      <c r="K84" s="141">
        <v>0</v>
      </c>
      <c r="M84" s="118"/>
    </row>
    <row r="85" spans="1:13" s="120" customFormat="1" ht="18.95" customHeight="1">
      <c r="A85" s="126" t="s">
        <v>251</v>
      </c>
      <c r="B85" s="137"/>
      <c r="C85" s="134"/>
      <c r="D85" s="134"/>
      <c r="E85" s="139">
        <f>E47+E74+E82+E83+E84</f>
        <v>925315</v>
      </c>
      <c r="F85" s="139"/>
      <c r="G85" s="139">
        <f>G47+G74+G82+G83+G84</f>
        <v>-185738</v>
      </c>
      <c r="H85" s="139"/>
      <c r="I85" s="139">
        <f>I47+I74+I82+I83+I84</f>
        <v>932179</v>
      </c>
      <c r="J85" s="139"/>
      <c r="K85" s="139">
        <f>K47+K74+K82+K83+K84</f>
        <v>-175948</v>
      </c>
      <c r="M85" s="118"/>
    </row>
    <row r="86" spans="1:13" s="120" customFormat="1" ht="18.95" customHeight="1">
      <c r="A86" s="142" t="s">
        <v>115</v>
      </c>
      <c r="B86" s="137"/>
      <c r="C86" s="134"/>
      <c r="D86" s="134"/>
      <c r="E86" s="141">
        <v>1833882</v>
      </c>
      <c r="F86" s="139"/>
      <c r="G86" s="141">
        <v>2087312</v>
      </c>
      <c r="H86" s="139"/>
      <c r="I86" s="141">
        <v>1598390</v>
      </c>
      <c r="J86" s="139"/>
      <c r="K86" s="139">
        <v>1856451</v>
      </c>
      <c r="M86" s="118"/>
    </row>
    <row r="87" spans="1:13" s="120" customFormat="1" ht="18.95" customHeight="1" thickBot="1">
      <c r="A87" s="126" t="s">
        <v>116</v>
      </c>
      <c r="B87" s="137"/>
      <c r="C87" s="134"/>
      <c r="D87" s="134"/>
      <c r="E87" s="155">
        <f>SUM(E85:E86)</f>
        <v>2759197</v>
      </c>
      <c r="F87" s="139"/>
      <c r="G87" s="155">
        <f>SUM(G85:G86)</f>
        <v>1901574</v>
      </c>
      <c r="H87" s="139"/>
      <c r="I87" s="155">
        <f>SUM(I85:I86)</f>
        <v>2530569</v>
      </c>
      <c r="J87" s="139"/>
      <c r="K87" s="155">
        <f>SUM(K85:K86)</f>
        <v>1680503</v>
      </c>
      <c r="M87" s="118"/>
    </row>
    <row r="88" spans="1:13" s="159" customFormat="1" ht="18.95" customHeight="1" thickTop="1">
      <c r="A88" s="156"/>
      <c r="B88" s="157"/>
      <c r="C88" s="158"/>
      <c r="E88" s="152"/>
      <c r="F88" s="160"/>
      <c r="G88" s="152"/>
      <c r="H88" s="160"/>
      <c r="I88" s="152"/>
      <c r="J88" s="161"/>
      <c r="K88" s="162"/>
    </row>
    <row r="89" spans="1:13" s="120" customFormat="1" ht="18.95" customHeight="1">
      <c r="A89" s="167" t="s">
        <v>165</v>
      </c>
      <c r="B89" s="137"/>
      <c r="C89" s="134"/>
      <c r="D89" s="134"/>
      <c r="E89" s="119"/>
      <c r="F89" s="119"/>
      <c r="G89" s="119"/>
      <c r="H89" s="119"/>
      <c r="I89" s="119"/>
      <c r="J89" s="119"/>
      <c r="K89" s="119"/>
      <c r="M89" s="118"/>
    </row>
    <row r="90" spans="1:13" s="120" customFormat="1" ht="18.95" customHeight="1">
      <c r="A90" s="168" t="s">
        <v>166</v>
      </c>
      <c r="B90" s="137"/>
      <c r="C90" s="134"/>
      <c r="D90" s="134"/>
      <c r="E90" s="119"/>
      <c r="F90" s="119"/>
      <c r="G90" s="119"/>
      <c r="H90" s="119"/>
      <c r="I90" s="119"/>
      <c r="J90" s="119"/>
      <c r="K90" s="119"/>
      <c r="M90" s="118"/>
    </row>
    <row r="91" spans="1:13" s="120" customFormat="1" ht="18.95" customHeight="1">
      <c r="A91" s="168" t="s">
        <v>197</v>
      </c>
      <c r="B91" s="137"/>
      <c r="C91" s="134"/>
      <c r="D91" s="134"/>
      <c r="E91" s="119"/>
      <c r="F91" s="119"/>
      <c r="G91" s="119"/>
      <c r="H91" s="119"/>
      <c r="I91" s="119"/>
      <c r="J91" s="119"/>
      <c r="K91" s="119"/>
      <c r="M91" s="118"/>
    </row>
    <row r="92" spans="1:13" s="120" customFormat="1" ht="18.95" customHeight="1">
      <c r="A92" s="168" t="s">
        <v>198</v>
      </c>
      <c r="B92" s="137"/>
      <c r="C92" s="134"/>
      <c r="D92" s="134"/>
      <c r="E92" s="119">
        <v>9579</v>
      </c>
      <c r="F92" s="119"/>
      <c r="G92" s="119" t="s">
        <v>211</v>
      </c>
      <c r="H92" s="119"/>
      <c r="I92" s="119">
        <v>9579</v>
      </c>
      <c r="J92" s="119"/>
      <c r="K92" s="119" t="s">
        <v>211</v>
      </c>
      <c r="M92" s="118"/>
    </row>
    <row r="93" spans="1:13" s="120" customFormat="1" ht="18.95" customHeight="1">
      <c r="A93" s="142"/>
      <c r="B93" s="137"/>
      <c r="C93" s="134"/>
      <c r="D93" s="134"/>
      <c r="E93" s="119"/>
      <c r="F93" s="139"/>
      <c r="G93" s="119"/>
      <c r="H93" s="139"/>
      <c r="I93" s="119"/>
      <c r="J93" s="139"/>
      <c r="K93" s="119"/>
      <c r="M93" s="118"/>
    </row>
    <row r="94" spans="1:13" s="137" customFormat="1" ht="18.95" customHeight="1">
      <c r="A94" s="118" t="s">
        <v>31</v>
      </c>
      <c r="C94" s="134"/>
      <c r="D94" s="134"/>
      <c r="E94" s="135"/>
      <c r="F94" s="136"/>
      <c r="G94" s="135"/>
      <c r="H94" s="136"/>
      <c r="I94" s="119"/>
      <c r="K94" s="119"/>
    </row>
  </sheetData>
  <mergeCells count="4">
    <mergeCell ref="I55:K55"/>
    <mergeCell ref="I6:K6"/>
    <mergeCell ref="E6:G6"/>
    <mergeCell ref="E55:G55"/>
  </mergeCells>
  <printOptions horizontalCentered="1"/>
  <pageMargins left="0.78740157480314965" right="0" top="0.78740157480314965" bottom="0" header="0.19685039370078741" footer="0.19685039370078741"/>
  <pageSetup paperSize="9" scale="85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9" ma:contentTypeDescription="สร้างเอกสารใหม่" ma:contentTypeScope="" ma:versionID="9105276c081b8109b9cb0a5e8f5d81f2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965e9f4ba20fa6e42f4e8aff450f443f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15157A-C124-4342-9F37-4292E0CDBE5B}">
  <ds:schemaRefs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213fec0-4510-45f9-b5a1-35aaff63cff6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11F4E1A-1061-4D3D-850F-3940435B0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72086</vt:lpwstr>
  </property>
  <property fmtid="{D5CDD505-2E9C-101B-9397-08002B2CF9AE}" pid="4" name="OptimizationTime">
    <vt:lpwstr>20230811_1822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2023-08-09T13:09:50Z</cp:lastPrinted>
  <dcterms:created xsi:type="dcterms:W3CDTF">1997-08-09T04:30:16Z</dcterms:created>
  <dcterms:modified xsi:type="dcterms:W3CDTF">2023-08-11T10:54:54Z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