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งบการเงินและหมายเหตุประกอบงบไตรมาส 2\"/>
    </mc:Choice>
  </mc:AlternateContent>
  <xr:revisionPtr revIDLastSave="0" documentId="13_ncr:1_{A1C3132B-B15D-4A31-B332-313DFC1AFE4B}" xr6:coauthVersionLast="47" xr6:coauthVersionMax="47" xr10:uidLastSave="{00000000-0000-0000-0000-000000000000}"/>
  <bookViews>
    <workbookView xWindow="-108" yWindow="-108" windowWidth="23256" windowHeight="12456" tabRatio="822" activeTab="4" xr2:uid="{A94630B0-40FA-4E76-96F5-13B7AF8AC3A8}"/>
  </bookViews>
  <sheets>
    <sheet name="BS" sheetId="22" r:id="rId1"/>
    <sheet name="SC-conso" sheetId="35" r:id="rId2"/>
    <sheet name="SC-THL" sheetId="34" r:id="rId3"/>
    <sheet name="PL" sheetId="4" r:id="rId4"/>
    <sheet name="OCI" sheetId="36" r:id="rId5"/>
    <sheet name="CF" sheetId="3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a" localSheetId="0">#REF!</definedName>
    <definedName name="\a" localSheetId="5">#REF!</definedName>
    <definedName name="\a">#REF!</definedName>
    <definedName name="\c" localSheetId="0">#REF!</definedName>
    <definedName name="\c" localSheetId="5">#REF!</definedName>
    <definedName name="\c">#REF!</definedName>
    <definedName name="\d" localSheetId="0">#REF!</definedName>
    <definedName name="\d" localSheetId="5">#REF!</definedName>
    <definedName name="\d">#REF!</definedName>
    <definedName name="\M">#REF!</definedName>
    <definedName name="\p">#REF!</definedName>
    <definedName name="_____________st13">#REF!</definedName>
    <definedName name="_____________st16">#REF!</definedName>
    <definedName name="_____________st18">#REF!</definedName>
    <definedName name="_____________W020798">#REF!</definedName>
    <definedName name="____________kks1">#REF!</definedName>
    <definedName name="____________st13">#REF!</definedName>
    <definedName name="____________st14">#REF!</definedName>
    <definedName name="____________st15">#REF!</definedName>
    <definedName name="____________st16">#REF!</definedName>
    <definedName name="____________st18">#REF!</definedName>
    <definedName name="____________W020798">#REF!</definedName>
    <definedName name="___________I1" localSheetId="5">CF!___________I1</definedName>
    <definedName name="___________I1" localSheetId="4">OCI!___________I1</definedName>
    <definedName name="___________I1" localSheetId="1">'SC-conso'!___________I1</definedName>
    <definedName name="___________I1">[0]!___________I1</definedName>
    <definedName name="___________I2" localSheetId="5">CF!___________I2</definedName>
    <definedName name="___________I2" localSheetId="4">OCI!___________I2</definedName>
    <definedName name="___________I2" localSheetId="1">'SC-conso'!___________I2</definedName>
    <definedName name="___________I2">[0]!___________I2</definedName>
    <definedName name="___________K2" localSheetId="5">CF!___________K2</definedName>
    <definedName name="___________K2" localSheetId="4">OCI!___________K2</definedName>
    <definedName name="___________K2" localSheetId="1">'SC-conso'!___________K2</definedName>
    <definedName name="___________K2">[0]!___________K2</definedName>
    <definedName name="___________kks1" localSheetId="5">#REF!</definedName>
    <definedName name="___________kks1" localSheetId="4">#REF!</definedName>
    <definedName name="___________kks1" localSheetId="1">#REF!</definedName>
    <definedName name="___________kks1">#REF!</definedName>
    <definedName name="___________st13" localSheetId="5">#REF!</definedName>
    <definedName name="___________st13" localSheetId="4">#REF!</definedName>
    <definedName name="___________st13" localSheetId="1">#REF!</definedName>
    <definedName name="___________st13">#REF!</definedName>
    <definedName name="___________st14" localSheetId="4">#REF!</definedName>
    <definedName name="___________st14" localSheetId="1">#REF!</definedName>
    <definedName name="___________st14">#REF!</definedName>
    <definedName name="___________st15">#REF!</definedName>
    <definedName name="___________st16">#REF!</definedName>
    <definedName name="___________st18">#REF!</definedName>
    <definedName name="___________W020798">#REF!</definedName>
    <definedName name="__________EOM1">#REF!</definedName>
    <definedName name="__________EOM2">#REF!</definedName>
    <definedName name="__________EOM3">#REF!</definedName>
    <definedName name="__________I1">[0]!__________I1</definedName>
    <definedName name="__________I2">[0]!__________I2</definedName>
    <definedName name="__________K2">[0]!__________K2</definedName>
    <definedName name="__________kks1" localSheetId="5">#REF!</definedName>
    <definedName name="__________kks1" localSheetId="4">#REF!</definedName>
    <definedName name="__________kks1" localSheetId="1">#REF!</definedName>
    <definedName name="__________kks1">#REF!</definedName>
    <definedName name="__________PD1" localSheetId="5">#REF!</definedName>
    <definedName name="__________PD1" localSheetId="4">#REF!</definedName>
    <definedName name="__________PD1" localSheetId="1">#REF!</definedName>
    <definedName name="__________PD1">#REF!</definedName>
    <definedName name="__________PD2" localSheetId="4">#REF!</definedName>
    <definedName name="__________PD2" localSheetId="1">#REF!</definedName>
    <definedName name="__________PD2">#REF!</definedName>
    <definedName name="__________PD3">#REF!</definedName>
    <definedName name="__________PD4">#REF!</definedName>
    <definedName name="__________PW1">#REF!</definedName>
    <definedName name="__________PW2">#REF!</definedName>
    <definedName name="__________PW3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va335">#REF!</definedName>
    <definedName name="__________W020798">#REF!</definedName>
    <definedName name="_________I1" localSheetId="5">CF!_________I1</definedName>
    <definedName name="_________I1" localSheetId="4">OCI!_________I1</definedName>
    <definedName name="_________I1" localSheetId="1">'SC-conso'!_________I1</definedName>
    <definedName name="_________I1">[0]!_________I1</definedName>
    <definedName name="_________I2" localSheetId="5">CF!_________I2</definedName>
    <definedName name="_________I2" localSheetId="4">OCI!_________I2</definedName>
    <definedName name="_________I2" localSheetId="1">'SC-conso'!_________I2</definedName>
    <definedName name="_________I2">[0]!_________I2</definedName>
    <definedName name="_________K2" localSheetId="5">CF!_________K2</definedName>
    <definedName name="_________K2" localSheetId="4">OCI!_________K2</definedName>
    <definedName name="_________K2" localSheetId="1">'SC-conso'!_________K2</definedName>
    <definedName name="_________K2">[0]!_________K2</definedName>
    <definedName name="_________kks1" localSheetId="5">#REF!</definedName>
    <definedName name="_________kks1" localSheetId="4">#REF!</definedName>
    <definedName name="_________kks1" localSheetId="1">#REF!</definedName>
    <definedName name="_________kks1">#REF!</definedName>
    <definedName name="_________st13" localSheetId="5">#REF!</definedName>
    <definedName name="_________st13">#REF!</definedName>
    <definedName name="_________st14" localSheetId="5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EOM1">#REF!</definedName>
    <definedName name="________EOM2">#REF!</definedName>
    <definedName name="________EOM3">#REF!</definedName>
    <definedName name="________I1" localSheetId="5">CF!________I1</definedName>
    <definedName name="________I1" localSheetId="4">OCI!________I1</definedName>
    <definedName name="________I1" localSheetId="1">'SC-conso'!________I1</definedName>
    <definedName name="________I1">[0]!________I1</definedName>
    <definedName name="________I2" localSheetId="5">CF!________I2</definedName>
    <definedName name="________I2" localSheetId="4">OCI!________I2</definedName>
    <definedName name="________I2" localSheetId="1">'SC-conso'!________I2</definedName>
    <definedName name="________I2">[0]!________I2</definedName>
    <definedName name="________K2" localSheetId="5">CF!________K2</definedName>
    <definedName name="________K2" localSheetId="4">OCI!________K2</definedName>
    <definedName name="________K2" localSheetId="1">'SC-conso'!________K2</definedName>
    <definedName name="________K2">[0]!________K2</definedName>
    <definedName name="________kks1" localSheetId="5">#REF!</definedName>
    <definedName name="________kks1" localSheetId="4">#REF!</definedName>
    <definedName name="________kks1" localSheetId="1">#REF!</definedName>
    <definedName name="________kks1">#REF!</definedName>
    <definedName name="________PD1" localSheetId="5">#REF!</definedName>
    <definedName name="________PD1" localSheetId="4">#REF!</definedName>
    <definedName name="________PD1" localSheetId="1">#REF!</definedName>
    <definedName name="________PD1">#REF!</definedName>
    <definedName name="________PD2" localSheetId="5">#REF!</definedName>
    <definedName name="________PD2">#REF!</definedName>
    <definedName name="________PD3">#REF!</definedName>
    <definedName name="________PD4">#REF!</definedName>
    <definedName name="________PW1">#REF!</definedName>
    <definedName name="________PW2">#REF!</definedName>
    <definedName name="________PW3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va335">#REF!</definedName>
    <definedName name="________W020798">#REF!</definedName>
    <definedName name="________XX1">[1]Report!$K$71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EOM1">#REF!</definedName>
    <definedName name="_______EOM2">#REF!</definedName>
    <definedName name="_______EOM3">#REF!</definedName>
    <definedName name="_______I1" localSheetId="5">CF!_______I1</definedName>
    <definedName name="_______I1" localSheetId="4">OCI!_______I1</definedName>
    <definedName name="_______I1" localSheetId="1">'SC-conso'!_______I1</definedName>
    <definedName name="_______I1">[0]!_______I1</definedName>
    <definedName name="_______I2" localSheetId="5">CF!_______I2</definedName>
    <definedName name="_______I2" localSheetId="4">OCI!_______I2</definedName>
    <definedName name="_______I2" localSheetId="1">'SC-conso'!_______I2</definedName>
    <definedName name="_______I2">[0]!_______I2</definedName>
    <definedName name="_______K2" localSheetId="5">CF!_______K2</definedName>
    <definedName name="_______K2" localSheetId="4">OCI!_______K2</definedName>
    <definedName name="_______K2" localSheetId="1">'SC-conso'!_______K2</definedName>
    <definedName name="_______K2">[0]!_______K2</definedName>
    <definedName name="_______kks1" localSheetId="5">#REF!</definedName>
    <definedName name="_______kks1" localSheetId="4">#REF!</definedName>
    <definedName name="_______kks1" localSheetId="1">#REF!</definedName>
    <definedName name="_______kks1">#REF!</definedName>
    <definedName name="_______PD1" localSheetId="5">#REF!</definedName>
    <definedName name="_______PD1" localSheetId="4">#REF!</definedName>
    <definedName name="_______PD1" localSheetId="1">#REF!</definedName>
    <definedName name="_______PD1">#REF!</definedName>
    <definedName name="_______PD2" localSheetId="5">#REF!</definedName>
    <definedName name="_______PD2">#REF!</definedName>
    <definedName name="_______PD3">#REF!</definedName>
    <definedName name="_______PD4">#REF!</definedName>
    <definedName name="_______PW1">#REF!</definedName>
    <definedName name="_______PW2">#REF!</definedName>
    <definedName name="_______PW3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va335">#REF!</definedName>
    <definedName name="_______W020798">#REF!</definedName>
    <definedName name="_______XX1">[1]Report!$K$71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EOM1">#REF!</definedName>
    <definedName name="______EOM2">#REF!</definedName>
    <definedName name="______EOM3">#REF!</definedName>
    <definedName name="______I1" localSheetId="5">CF!______I1</definedName>
    <definedName name="______I1" localSheetId="4">OCI!______I1</definedName>
    <definedName name="______I1" localSheetId="1">'SC-conso'!______I1</definedName>
    <definedName name="______I1">[0]!______I1</definedName>
    <definedName name="______I2" localSheetId="5">CF!______I2</definedName>
    <definedName name="______I2" localSheetId="4">OCI!______I2</definedName>
    <definedName name="______I2" localSheetId="1">'SC-conso'!______I2</definedName>
    <definedName name="______I2">[0]!______I2</definedName>
    <definedName name="______K2" localSheetId="5">CF!______K2</definedName>
    <definedName name="______K2" localSheetId="4">OCI!______K2</definedName>
    <definedName name="______K2" localSheetId="1">'SC-conso'!______K2</definedName>
    <definedName name="______K2">[0]!______K2</definedName>
    <definedName name="______kks1" localSheetId="5">#REF!</definedName>
    <definedName name="______kks1" localSheetId="4">#REF!</definedName>
    <definedName name="______kks1" localSheetId="1">#REF!</definedName>
    <definedName name="______kks1">#REF!</definedName>
    <definedName name="______PD1" localSheetId="5">#REF!</definedName>
    <definedName name="______PD1" localSheetId="4">#REF!</definedName>
    <definedName name="______PD1" localSheetId="1">#REF!</definedName>
    <definedName name="______PD1">#REF!</definedName>
    <definedName name="______PD2" localSheetId="5">#REF!</definedName>
    <definedName name="______PD2">#REF!</definedName>
    <definedName name="______PD3">#REF!</definedName>
    <definedName name="______PD4">#REF!</definedName>
    <definedName name="______PW1">#REF!</definedName>
    <definedName name="______PW2">#REF!</definedName>
    <definedName name="______PW3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va335">#REF!</definedName>
    <definedName name="______W020798">#REF!</definedName>
    <definedName name="______XX1">[1]Report!$K$71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EOM1">#REF!</definedName>
    <definedName name="_____EOM2">#REF!</definedName>
    <definedName name="_____EOM3">#REF!</definedName>
    <definedName name="_____I1" localSheetId="5">CF!_____I1</definedName>
    <definedName name="_____I1" localSheetId="4">OCI!_____I1</definedName>
    <definedName name="_____I1" localSheetId="1">'SC-conso'!_____I1</definedName>
    <definedName name="_____I1">[0]!_____I1</definedName>
    <definedName name="_____I2" localSheetId="5">CF!_____I2</definedName>
    <definedName name="_____I2" localSheetId="4">OCI!_____I2</definedName>
    <definedName name="_____I2" localSheetId="1">'SC-conso'!_____I2</definedName>
    <definedName name="_____I2">[0]!_____I2</definedName>
    <definedName name="_____K2" localSheetId="5">CF!_____K2</definedName>
    <definedName name="_____K2" localSheetId="4">OCI!_____K2</definedName>
    <definedName name="_____K2" localSheetId="1">'SC-conso'!_____K2</definedName>
    <definedName name="_____K2">[0]!_____K2</definedName>
    <definedName name="_____kks1" localSheetId="5">#REF!</definedName>
    <definedName name="_____kks1" localSheetId="4">#REF!</definedName>
    <definedName name="_____kks1" localSheetId="1">#REF!</definedName>
    <definedName name="_____kks1">#REF!</definedName>
    <definedName name="_____PD1" localSheetId="5">#REF!</definedName>
    <definedName name="_____PD1" localSheetId="4">#REF!</definedName>
    <definedName name="_____PD1" localSheetId="1">#REF!</definedName>
    <definedName name="_____PD1">#REF!</definedName>
    <definedName name="_____PD2" localSheetId="5">#REF!</definedName>
    <definedName name="_____PD2">#REF!</definedName>
    <definedName name="_____PD3">#REF!</definedName>
    <definedName name="_____PD4">#REF!</definedName>
    <definedName name="_____PW1">#REF!</definedName>
    <definedName name="_____PW2">#REF!</definedName>
    <definedName name="_____PW3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va335">#REF!</definedName>
    <definedName name="_____W020798">#REF!</definedName>
    <definedName name="_____XX1">[1]Report!$K$71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EOM1">#REF!</definedName>
    <definedName name="____EOM2">#REF!</definedName>
    <definedName name="____EOM3">#REF!</definedName>
    <definedName name="____I1" localSheetId="0">BS!____I1</definedName>
    <definedName name="____I1" localSheetId="5">#N/A</definedName>
    <definedName name="____I1" localSheetId="4">#N/A</definedName>
    <definedName name="____I1" localSheetId="1">#N/A</definedName>
    <definedName name="____I1">BS!____I1</definedName>
    <definedName name="____I2" localSheetId="0">BS!____I2</definedName>
    <definedName name="____I2" localSheetId="5">#N/A</definedName>
    <definedName name="____I2" localSheetId="4">#N/A</definedName>
    <definedName name="____I2" localSheetId="1">#N/A</definedName>
    <definedName name="____I2">BS!____I2</definedName>
    <definedName name="____K2" localSheetId="0">BS!____K2</definedName>
    <definedName name="____K2" localSheetId="5">#N/A</definedName>
    <definedName name="____K2" localSheetId="4">#N/A</definedName>
    <definedName name="____K2" localSheetId="1">#N/A</definedName>
    <definedName name="____K2">BS!____K2</definedName>
    <definedName name="____kks1" localSheetId="5">#REF!</definedName>
    <definedName name="____kks1" localSheetId="4">#REF!</definedName>
    <definedName name="____kks1" localSheetId="1">#REF!</definedName>
    <definedName name="____kks1">#REF!</definedName>
    <definedName name="____PD1" localSheetId="0">#REF!</definedName>
    <definedName name="____PD1" localSheetId="5">#REF!</definedName>
    <definedName name="____PD1">#REF!</definedName>
    <definedName name="____PD2" localSheetId="0">#REF!</definedName>
    <definedName name="____PD2">#REF!</definedName>
    <definedName name="____PD3" localSheetId="0">#REF!</definedName>
    <definedName name="____PD3">#REF!</definedName>
    <definedName name="____PD4">#REF!</definedName>
    <definedName name="____PW1">#REF!</definedName>
    <definedName name="____PW2">#REF!</definedName>
    <definedName name="____PW3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va335">#REF!</definedName>
    <definedName name="____W020798">#REF!</definedName>
    <definedName name="____XX1">[1]Report!$K$71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EOM1" localSheetId="5">#REF!</definedName>
    <definedName name="___EOM1">#REF!</definedName>
    <definedName name="___EOM2" localSheetId="5">#REF!</definedName>
    <definedName name="___EOM2">#REF!</definedName>
    <definedName name="___EOM3" localSheetId="5">#REF!</definedName>
    <definedName name="___EOM3">#REF!</definedName>
    <definedName name="___I1" localSheetId="0">BS!___I1</definedName>
    <definedName name="___I1" localSheetId="5">#N/A</definedName>
    <definedName name="___I1" localSheetId="4">#N/A</definedName>
    <definedName name="___I1" localSheetId="1">#N/A</definedName>
    <definedName name="___I1">BS!___I1</definedName>
    <definedName name="___I2" localSheetId="0">BS!___I2</definedName>
    <definedName name="___I2" localSheetId="5">#N/A</definedName>
    <definedName name="___I2" localSheetId="4">#N/A</definedName>
    <definedName name="___I2" localSheetId="1">#N/A</definedName>
    <definedName name="___I2">BS!___I2</definedName>
    <definedName name="___K2" localSheetId="0">BS!___K2</definedName>
    <definedName name="___K2" localSheetId="5">#N/A</definedName>
    <definedName name="___K2" localSheetId="4">#N/A</definedName>
    <definedName name="___K2" localSheetId="1">#N/A</definedName>
    <definedName name="___K2">BS!___K2</definedName>
    <definedName name="___kks1" localSheetId="5">#REF!</definedName>
    <definedName name="___kks1" localSheetId="4">#REF!</definedName>
    <definedName name="___kks1" localSheetId="1">#REF!</definedName>
    <definedName name="___kks1">#REF!</definedName>
    <definedName name="___PD1" localSheetId="0">#REF!</definedName>
    <definedName name="___PD1" localSheetId="5">#REF!</definedName>
    <definedName name="___PD1">#REF!</definedName>
    <definedName name="___PD2" localSheetId="0">#REF!</definedName>
    <definedName name="___PD2">#REF!</definedName>
    <definedName name="___PD3" localSheetId="0">#REF!</definedName>
    <definedName name="___PD3">#REF!</definedName>
    <definedName name="___PD4">#REF!</definedName>
    <definedName name="___PW1">#REF!</definedName>
    <definedName name="___PW2">#REF!</definedName>
    <definedName name="___PW3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va335">#REF!</definedName>
    <definedName name="___W020798">#REF!</definedName>
    <definedName name="___XX1">[1]Report!$K$71</definedName>
    <definedName name="__AGM2" localSheetId="0" hidden="1">{#N/A,#N/A,TRUE,"M [OS-05]-00(1)"}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EOM1" localSheetId="5">#REF!</definedName>
    <definedName name="__EOM1" localSheetId="4">#REF!</definedName>
    <definedName name="__EOM1" localSheetId="1">#REF!</definedName>
    <definedName name="__EOM1">#REF!</definedName>
    <definedName name="__EOM2" localSheetId="5">#REF!</definedName>
    <definedName name="__EOM2">#REF!</definedName>
    <definedName name="__EOM3" localSheetId="5">#REF!</definedName>
    <definedName name="__EOM3">#REF!</definedName>
    <definedName name="__I1" localSheetId="0">BS!__I1</definedName>
    <definedName name="__I1" localSheetId="5">CF!__I1</definedName>
    <definedName name="__I1" localSheetId="4">#N/A</definedName>
    <definedName name="__I1" localSheetId="1">#N/A</definedName>
    <definedName name="__I1">BS!__I1</definedName>
    <definedName name="__I2" localSheetId="0">BS!__I2</definedName>
    <definedName name="__I2" localSheetId="5">CF!__I2</definedName>
    <definedName name="__I2" localSheetId="4">#N/A</definedName>
    <definedName name="__I2" localSheetId="1">#N/A</definedName>
    <definedName name="__I2">BS!__I2</definedName>
    <definedName name="__IntlFixup">TRUE</definedName>
    <definedName name="__K2" localSheetId="0">BS!__K2</definedName>
    <definedName name="__K2" localSheetId="5">CF!__K2</definedName>
    <definedName name="__K2" localSheetId="4">#N/A</definedName>
    <definedName name="__K2" localSheetId="1">#N/A</definedName>
    <definedName name="__K2">BS!__K2</definedName>
    <definedName name="__kks1" localSheetId="5">#REF!</definedName>
    <definedName name="__kks1" localSheetId="4">#REF!</definedName>
    <definedName name="__kks1" localSheetId="1">#REF!</definedName>
    <definedName name="__kks1">#REF!</definedName>
    <definedName name="__PD1" localSheetId="0">#REF!</definedName>
    <definedName name="__PD1" localSheetId="5">#REF!</definedName>
    <definedName name="__PD1">#REF!</definedName>
    <definedName name="__PD2" localSheetId="0">#REF!</definedName>
    <definedName name="__PD2" localSheetId="5">#REF!</definedName>
    <definedName name="__PD2">#REF!</definedName>
    <definedName name="__PD3" localSheetId="0">#REF!</definedName>
    <definedName name="__PD3" localSheetId="5">#REF!</definedName>
    <definedName name="__PD3">#REF!</definedName>
    <definedName name="__PD4" localSheetId="5">#REF!</definedName>
    <definedName name="__PD4">#REF!</definedName>
    <definedName name="__PW1" localSheetId="5">#REF!</definedName>
    <definedName name="__PW1">#REF!</definedName>
    <definedName name="__PW2" localSheetId="5">#REF!</definedName>
    <definedName name="__PW2">#REF!</definedName>
    <definedName name="__PW3" localSheetId="5">#REF!</definedName>
    <definedName name="__PW3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va335" localSheetId="5">#REF!</definedName>
    <definedName name="__va335">#REF!</definedName>
    <definedName name="__W020798">#REF!</definedName>
    <definedName name="__XX1">[1]Report!$K$71</definedName>
    <definedName name="_1998_99_MONTHLY_PRODUCTION_SUMMARY" localSheetId="5">[2]INFO!#REF!</definedName>
    <definedName name="_1998_99_MONTHLY_PRODUCTION_SUMMARY" localSheetId="4">[2]INFO!#REF!</definedName>
    <definedName name="_1998_99_MONTHLY_PRODUCTION_SUMMARY" localSheetId="1">[2]INFO!#REF!</definedName>
    <definedName name="_1998_99_MONTHLY_PRODUCTION_SUMMARY">[2]INFO!#REF!</definedName>
    <definedName name="_AAA11" localSheetId="5">#REF!</definedName>
    <definedName name="_AAA11" localSheetId="4">#REF!</definedName>
    <definedName name="_AAA11" localSheetId="1">#REF!</definedName>
    <definedName name="_AAA11">#REF!</definedName>
    <definedName name="_AGM2" localSheetId="0" hidden="1">{#N/A,#N/A,TRUE,"M [OS-05]-00(1)"}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OM1">#REF!</definedName>
    <definedName name="_EOM2" localSheetId="5">#REF!</definedName>
    <definedName name="_EOM2">#REF!</definedName>
    <definedName name="_EOM3" localSheetId="5">#REF!</definedName>
    <definedName name="_EOM3">#REF!</definedName>
    <definedName name="_Fill" hidden="1">#REF!</definedName>
    <definedName name="_xlnm._FilterDatabase" hidden="1">'[3]ส่งมอบสอบเทียบ (2)'!$A$7:$AN$61</definedName>
    <definedName name="_G" localSheetId="5">#REF!</definedName>
    <definedName name="_G" localSheetId="4">#REF!</definedName>
    <definedName name="_G" localSheetId="1">#REF!</definedName>
    <definedName name="_G">#REF!</definedName>
    <definedName name="_I1" localSheetId="0">BS!_I1</definedName>
    <definedName name="_I1" localSheetId="5">CF!_I1</definedName>
    <definedName name="_I1" localSheetId="4">#N/A</definedName>
    <definedName name="_I1" localSheetId="1">#N/A</definedName>
    <definedName name="_I1">BS!_I1</definedName>
    <definedName name="_I2" localSheetId="0">BS!_I2</definedName>
    <definedName name="_I2" localSheetId="5">CF!_I2</definedName>
    <definedName name="_I2" localSheetId="4">#N/A</definedName>
    <definedName name="_I2" localSheetId="1">#N/A</definedName>
    <definedName name="_I2">BS!_I2</definedName>
    <definedName name="_K2" localSheetId="0">BS!_K2</definedName>
    <definedName name="_K2" localSheetId="5">CF!_K2</definedName>
    <definedName name="_K2" localSheetId="4">#N/A</definedName>
    <definedName name="_K2" localSheetId="1">#N/A</definedName>
    <definedName name="_K2">BS!_K2</definedName>
    <definedName name="_Key1" localSheetId="5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hidden="1">#REF!</definedName>
    <definedName name="_kks1" localSheetId="5">#REF!</definedName>
    <definedName name="_kks1">#REF!</definedName>
    <definedName name="_Order1" hidden="1">255</definedName>
    <definedName name="_Order2" hidden="1">255</definedName>
    <definedName name="_pa2">#N/A</definedName>
    <definedName name="_PD1" localSheetId="0">#REF!</definedName>
    <definedName name="_PD1" localSheetId="5">#REF!</definedName>
    <definedName name="_PD1" localSheetId="4">#REF!</definedName>
    <definedName name="_PD1" localSheetId="1">#REF!</definedName>
    <definedName name="_PD1">#REF!</definedName>
    <definedName name="_PD2" localSheetId="0">#REF!</definedName>
    <definedName name="_PD2" localSheetId="5">#REF!</definedName>
    <definedName name="_PD2">#REF!</definedName>
    <definedName name="_PD3" localSheetId="0">#REF!</definedName>
    <definedName name="_PD3" localSheetId="5">#REF!</definedName>
    <definedName name="_PD3">#REF!</definedName>
    <definedName name="_PD4" localSheetId="5">#REF!</definedName>
    <definedName name="_PD4">#REF!</definedName>
    <definedName name="_PW1" localSheetId="5">#REF!</definedName>
    <definedName name="_PW1">#REF!</definedName>
    <definedName name="_PW2" localSheetId="5">#REF!</definedName>
    <definedName name="_PW2">#REF!</definedName>
    <definedName name="_PW3" localSheetId="5">#REF!</definedName>
    <definedName name="_PW3">#REF!</definedName>
    <definedName name="_Sort" hidden="1">#REF!</definedName>
    <definedName name="_st13">[4]รายละเอียดทรัพย์สิน!$O$1:$Y$33</definedName>
    <definedName name="_st14" localSheetId="5">#REF!</definedName>
    <definedName name="_st14" localSheetId="4">#REF!</definedName>
    <definedName name="_st14" localSheetId="1">#REF!</definedName>
    <definedName name="_st14">#REF!</definedName>
    <definedName name="_st15" localSheetId="5">#REF!</definedName>
    <definedName name="_st15">#REF!</definedName>
    <definedName name="_st16" localSheetId="5">#REF!</definedName>
    <definedName name="_st16">#REF!</definedName>
    <definedName name="_st18">#REF!</definedName>
    <definedName name="_tab1">#REF!</definedName>
    <definedName name="_tab2">#REF!</definedName>
    <definedName name="_va335" localSheetId="5">#REF!</definedName>
    <definedName name="_va335">#REF!</definedName>
    <definedName name="_W020798">[5]WP_CF!#REF!</definedName>
    <definedName name="_WS2">#N/A</definedName>
    <definedName name="_XX1">[1]Report!$K$71</definedName>
    <definedName name="a">'[6]01043002'!$A$1:$P$1224</definedName>
    <definedName name="AA" localSheetId="0">#REF!</definedName>
    <definedName name="AA" localSheetId="5">#REF!</definedName>
    <definedName name="AA" localSheetId="4">#REF!</definedName>
    <definedName name="AA" localSheetId="1">#REF!</definedName>
    <definedName name="AA">#REF!</definedName>
    <definedName name="AAA" localSheetId="0">#REF!</definedName>
    <definedName name="AAA" localSheetId="5">#REF!</definedName>
    <definedName name="AAA">#REF!</definedName>
    <definedName name="AAAA" localSheetId="0">#REF!</definedName>
    <definedName name="AAAA" localSheetId="5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" localSheetId="5">#REF!</definedName>
    <definedName name="ad">#REF!</definedName>
    <definedName name="adj" localSheetId="5">#REF!</definedName>
    <definedName name="adj" localSheetId="4">#REF!</definedName>
    <definedName name="adj" localSheetId="1">#REF!</definedName>
    <definedName name="adj">#REF!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[7]dept!$A$4:$A$102</definedName>
    <definedName name="asdfas">[8]ac_code!$A$1:$E$360</definedName>
    <definedName name="ＡＳＩ価格改定詳細データ" localSheetId="5">#REF!</definedName>
    <definedName name="ＡＳＩ価格改定詳細データ" localSheetId="4">#REF!</definedName>
    <definedName name="ＡＳＩ価格改定詳細データ" localSheetId="1">#REF!</definedName>
    <definedName name="ＡＳＩ価格改定詳細データ">#REF!</definedName>
    <definedName name="ass">#N/A</definedName>
    <definedName name="assss">#N/A</definedName>
    <definedName name="AUDIT">[9]kb3!$A$1:$C$65536</definedName>
    <definedName name="B" localSheetId="5">#REF!</definedName>
    <definedName name="B" localSheetId="4">#REF!</definedName>
    <definedName name="B" localSheetId="1">#REF!</definedName>
    <definedName name="B">#REF!</definedName>
    <definedName name="backfill_t_fullmth_budget">[1]Report!$M$53</definedName>
    <definedName name="backfill_t_fullmth_proj">[1]Report!$L$53</definedName>
    <definedName name="backfill_t_mtd_actual">[1]Report!$H$53</definedName>
    <definedName name="backfill_t_mtd_budget">[1]Report!$J$53</definedName>
    <definedName name="backfill_t_mtd_var">[1]Report!$K$53</definedName>
    <definedName name="backfill_t_week_actual">[1]Report!$F$53</definedName>
    <definedName name="backfill_t_week_budget">[1]Report!$G$53</definedName>
    <definedName name="BAL" localSheetId="5">#REF!</definedName>
    <definedName name="BAL" localSheetId="4">#REF!</definedName>
    <definedName name="BAL" localSheetId="1">#REF!</definedName>
    <definedName name="BAL">#REF!</definedName>
    <definedName name="Ball_DTime" localSheetId="5">#REF!</definedName>
    <definedName name="Ball_DTime">#REF!</definedName>
    <definedName name="BANG" hidden="1">#REF!</definedName>
    <definedName name="BATT" localSheetId="0" hidden="1">{#N/A,#N/A,TRUE,"M [OS-05]-00(1)"}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5">#REF!</definedName>
    <definedName name="BB" localSheetId="4">#REF!</definedName>
    <definedName name="BB" localSheetId="1">#REF!</definedName>
    <definedName name="BB">#REF!</definedName>
    <definedName name="bbc">#N/A</definedName>
    <definedName name="BCExport" localSheetId="5">#REF!</definedName>
    <definedName name="BCExport" localSheetId="4">#REF!</definedName>
    <definedName name="BCExport" localSheetId="1">#REF!</definedName>
    <definedName name="BCExport">#REF!</definedName>
    <definedName name="be">#N/A</definedName>
    <definedName name="blance" localSheetId="0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end_Data" localSheetId="5">#REF!</definedName>
    <definedName name="Blend_Data" localSheetId="4">#REF!</definedName>
    <definedName name="Blend_Data" localSheetId="1">#REF!</definedName>
    <definedName name="Blend_Data">#REF!</definedName>
    <definedName name="BOAAM" localSheetId="5">#REF!</definedName>
    <definedName name="BOAAM">#REF!</definedName>
    <definedName name="BS_1">#REF!</definedName>
    <definedName name="BS_2">#REF!</definedName>
    <definedName name="BSsheet" localSheetId="0">#REF!</definedName>
    <definedName name="BSsheet" localSheetId="5">#REF!</definedName>
    <definedName name="BSsheet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'[3]บัญชีเครื่องมือวัด (3)'!$A$1:$R$187</definedName>
    <definedName name="capex_fullmth_current_budget">[1]Report!$H$71</definedName>
    <definedName name="capex_fullmth_current_proj">[1]Report!$G$71</definedName>
    <definedName name="capex_fullmth_following_budget">[1]Report!$H$73</definedName>
    <definedName name="capex_fullmth_following_proj">[1]Report!$G$73</definedName>
    <definedName name="capex_fullmth_next_budget">[1]Report!$H$72</definedName>
    <definedName name="capex_fullmth_next_proj">[1]Report!$G$72</definedName>
    <definedName name="Capitalize">#N/A</definedName>
    <definedName name="case">[10]data!$C$1</definedName>
    <definedName name="cashcost_oz_fullmth_budget">[1]Report!$M$64</definedName>
    <definedName name="cashcost_oz_fullmth_proj">[1]Report!$L$64</definedName>
    <definedName name="cashcost_oz_mtd_actual">[1]Report!$H$64</definedName>
    <definedName name="cashcost_oz_mtd_budget">[1]Report!$J$64</definedName>
    <definedName name="cashcost_oz_mtd_var">[1]Report!$K$64</definedName>
    <definedName name="cashcost_oz_week_budget">[1]Report!$G$64</definedName>
    <definedName name="cashflow_analysis_actual">[1]Report!$A$123</definedName>
    <definedName name="cashflow_analysis_proj">[1]Report!$G$123</definedName>
    <definedName name="cashflow_fullmth_current_budget">[1]Report!$M$71</definedName>
    <definedName name="cashflow_fullmth_current_proj">[1]Report!$L$71</definedName>
    <definedName name="cashflow_fullmth_following_budget">[1]Report!$M$73</definedName>
    <definedName name="cashflow_fullmth_following_proj">[1]Report!$L$73</definedName>
    <definedName name="cashflow_fullmth_next_budget">[1]Report!$M$72</definedName>
    <definedName name="cashflow_fullmth_next_proj">[1]Report!$L$72</definedName>
    <definedName name="cashflow_mtd_actual">[1]Report!$H$67</definedName>
    <definedName name="cashflow_mtd_budget">[1]Report!$J$67</definedName>
    <definedName name="cashflow_mtd_var">[1]Report!$K$67</definedName>
    <definedName name="cashflow_week_budget">[1]Report!$G$67</definedName>
    <definedName name="CategoryDefectTypeX">OFFSET([11]Data!$A$3,1,0,COUNTA([11]Data!$A$1:$A$65536)-2,1)</definedName>
    <definedName name="CategoryDefectTypeY">OFFSET([11]Data!$B$3,1,0,COUNTA([11]Data!$A$1:$A$65536)-2,1)</definedName>
    <definedName name="CC" localSheetId="5">#REF!</definedName>
    <definedName name="CC" localSheetId="4">#REF!</definedName>
    <definedName name="CC" localSheetId="1">#REF!</definedName>
    <definedName name="CC">#REF!</definedName>
    <definedName name="cf" localSheetId="5">#REF!</definedName>
    <definedName name="cf">#REF!</definedName>
    <definedName name="Charts" localSheetId="5">#REF!</definedName>
    <definedName name="Charts">#REF!</definedName>
    <definedName name="ChoosePic" localSheetId="5">INDEX(PicTable,#REF!)</definedName>
    <definedName name="ChoosePic" localSheetId="4">INDEX(PicTable,#REF!)</definedName>
    <definedName name="ChoosePic" localSheetId="1">INDEX(PicTable,#REF!)</definedName>
    <definedName name="ChoosePic">INDEX(PicTable,#REF!)</definedName>
    <definedName name="Client" localSheetId="5">#REF!</definedName>
    <definedName name="Client" localSheetId="4">#REF!</definedName>
    <definedName name="Client" localSheetId="1">#REF!</definedName>
    <definedName name="Client">#REF!</definedName>
    <definedName name="CODE" localSheetId="5">#REF!</definedName>
    <definedName name="CODE">#REF!</definedName>
    <definedName name="compare" localSheetId="5">#REF!</definedName>
    <definedName name="compare">#REF!</definedName>
    <definedName name="COST" localSheetId="5">#REF!</definedName>
    <definedName name="COST" localSheetId="4">#REF!</definedName>
    <definedName name="COST" localSheetId="1">#REF!</definedName>
    <definedName name="COST">#REF!</definedName>
    <definedName name="cost_t_fullmth_budget">[1]Report!$M$63</definedName>
    <definedName name="cost_t_fullmth_proj">[1]Report!$L$63</definedName>
    <definedName name="cost_t_mtd_actual">[1]Report!$H$63</definedName>
    <definedName name="cost_t_mtd_budget">[1]Report!$J$63</definedName>
    <definedName name="cost_t_mtd_var">[1]Report!$K$63</definedName>
    <definedName name="cost_t_week_actual">[1]Report!$F$63</definedName>
    <definedName name="cost_t_week_budget">[1]Report!$G$63</definedName>
    <definedName name="Cover" localSheetId="5">#REF!</definedName>
    <definedName name="Cover" localSheetId="4">#REF!</definedName>
    <definedName name="Cover" localSheetId="1">#REF!</definedName>
    <definedName name="Cover">#REF!</definedName>
    <definedName name="CRR_PRINT" localSheetId="5">#REF!</definedName>
    <definedName name="CRR_PRINT">#REF!</definedName>
    <definedName name="Crusher_DTime" localSheetId="0">#REF!</definedName>
    <definedName name="Crusher_DTime" localSheetId="5">#REF!</definedName>
    <definedName name="Crusher_DTime">#REF!</definedName>
    <definedName name="CS">#REF!</definedName>
    <definedName name="CURRENT_PRINT">#REF!</definedName>
    <definedName name="custnew" localSheetId="0">#REF!</definedName>
    <definedName name="custnew" localSheetId="5">#REF!</definedName>
    <definedName name="custnew">#REF!</definedName>
    <definedName name="Customer">'[12]Customer List by Code'!$A$1:$E$65536</definedName>
    <definedName name="d" localSheetId="5">#REF!</definedName>
    <definedName name="d" localSheetId="4">#REF!</definedName>
    <definedName name="d" localSheetId="1">#REF!</definedName>
    <definedName name="d">#REF!</definedName>
    <definedName name="da">[13]kbsept!$A$1:$E$8792</definedName>
    <definedName name="DATA">[14]DATA!$A$3:$P$888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>#REF!</definedName>
    <definedName name="Date" localSheetId="5">#REF!</definedName>
    <definedName name="Date">#REF!</definedName>
    <definedName name="days_last_lti">[1]Report!$G$14</definedName>
    <definedName name="days_last_mti">[1]Report!$G$16</definedName>
    <definedName name="days_last_rwi">[1]Report!$G$15</definedName>
    <definedName name="days_last_tri">[1]Report!$G$17</definedName>
    <definedName name="DB_Parcels_Data">[15]Sheet2!$A$47:$DA$158</definedName>
    <definedName name="DD" localSheetId="0">#REF!</definedName>
    <definedName name="DD" localSheetId="5">#REF!</definedName>
    <definedName name="DD" localSheetId="4">#REF!</definedName>
    <definedName name="DD" localSheetId="1">#REF!</definedName>
    <definedName name="DD">#REF!</definedName>
    <definedName name="DDD">#N/A</definedName>
    <definedName name="dds" localSheetId="5">#REF!</definedName>
    <definedName name="dds" localSheetId="4">#REF!</definedName>
    <definedName name="dds" localSheetId="1">#REF!</definedName>
    <definedName name="dds">#REF!</definedName>
    <definedName name="delete" localSheetId="0">BS!delete</definedName>
    <definedName name="delete" localSheetId="5">CF!delete</definedName>
    <definedName name="delete" localSheetId="4">#N/A</definedName>
    <definedName name="delete" localSheetId="1">#N/A</definedName>
    <definedName name="delete">BS!delete</definedName>
    <definedName name="detail" localSheetId="5" hidden="1">#REF!</definedName>
    <definedName name="detail" localSheetId="4" hidden="1">#REF!</definedName>
    <definedName name="detail" localSheetId="1" hidden="1">#REF!</definedName>
    <definedName name="detail" hidden="1">#REF!</definedName>
    <definedName name="detailค่าใช้จ่าย" localSheetId="5" hidden="1">#REF!</definedName>
    <definedName name="detailค่าใช้จ่าย" hidden="1">#REF!</definedName>
    <definedName name="development_m_fullmth_budget">[1]Report!$M$50</definedName>
    <definedName name="development_m_fullmth_proj">[1]Report!$L$50</definedName>
    <definedName name="development_m_mtd_actual">[1]Report!$H$50</definedName>
    <definedName name="development_m_mtd_budget">[1]Report!$J$50</definedName>
    <definedName name="development_m_mtd_var">[1]Report!$K$50</definedName>
    <definedName name="development_m_week_actual">[1]Report!$F$50</definedName>
    <definedName name="development_m_week_budget">[1]Report!$G$50</definedName>
    <definedName name="dfd" localSheetId="5">#REF!</definedName>
    <definedName name="dfd" localSheetId="4">#REF!</definedName>
    <definedName name="dfd" localSheetId="1">#REF!</definedName>
    <definedName name="dfd">#REF!</definedName>
    <definedName name="dfdfdfe" localSheetId="5">#REF!</definedName>
    <definedName name="dfdfdfe">#REF!</definedName>
    <definedName name="dgfhj" localSheetId="5">#REF!</definedName>
    <definedName name="dgfhj">#REF!</definedName>
    <definedName name="DO">#REF!</definedName>
    <definedName name="EE" localSheetId="0">#REF!</definedName>
    <definedName name="EE" localSheetId="5">#REF!</definedName>
    <definedName name="EE" localSheetId="4">#REF!</definedName>
    <definedName name="EE" localSheetId="1">#REF!</definedName>
    <definedName name="EE">#REF!</definedName>
    <definedName name="EEE">#N/A</definedName>
    <definedName name="enough">#N/A</definedName>
    <definedName name="Entity">#N/A</definedName>
    <definedName name="EntityList">#N/A</definedName>
    <definedName name="enviro_comment">[1]Report!$A$37</definedName>
    <definedName name="enviro_incident_details">[1]Report!$E$35</definedName>
    <definedName name="enviro_week">[1]Report!$D$35</definedName>
    <definedName name="Excel_BuiltIn_Print_Area" localSheetId="5">#REF!</definedName>
    <definedName name="Excel_BuiltIn_Print_Area" localSheetId="4">#REF!</definedName>
    <definedName name="Excel_BuiltIn_Print_Area" localSheetId="1">#REF!</definedName>
    <definedName name="Excel_BuiltIn_Print_Area">#REF!</definedName>
    <definedName name="Excel_BuiltIn_Print_Titles" localSheetId="5">#REF!</definedName>
    <definedName name="Excel_BuiltIn_Print_Titles">#REF!</definedName>
    <definedName name="exception1_element">[1]Report!$A$112</definedName>
    <definedName name="exception1_projection">[1]Report!$F$112</definedName>
    <definedName name="exception1_variance">[1]Report!$D$112</definedName>
    <definedName name="exception2_element">[1]Report!$A$113</definedName>
    <definedName name="exception2_projection">[1]Report!$F$113</definedName>
    <definedName name="exception2_variance">[1]Report!$D$113</definedName>
    <definedName name="exception3_element">[1]Report!$A$114</definedName>
    <definedName name="exception3_projection">[1]Report!$F$114</definedName>
    <definedName name="exception3_variance">[1]Report!$D$114</definedName>
    <definedName name="exception4_element">[1]Report!$A$115</definedName>
    <definedName name="exception4_projection">[1]Report!$F$115</definedName>
    <definedName name="exception4_variance">[1]Report!$D$115</definedName>
    <definedName name="Expected_Grade">'[16]Morning Figures'!$B$6:$U$41</definedName>
    <definedName name="explor_analysis">[1]Report!$A$126</definedName>
    <definedName name="explor_fullmth_current_budget">[1]Report!$K$71</definedName>
    <definedName name="explor_fullmth_current_proj">[1]Report!$I$71</definedName>
    <definedName name="explor_fullmth_following_budget">[1]Report!$K$73</definedName>
    <definedName name="explor_fullmth_following_proj">[1]Report!$I$73</definedName>
    <definedName name="explor_fullmth_next_budget">[1]Report!$K$72</definedName>
    <definedName name="explor_fullmth_next_proj">[1]Report!$I$72</definedName>
    <definedName name="F" localSheetId="5">#REF!</definedName>
    <definedName name="F" localSheetId="4">#REF!</definedName>
    <definedName name="F" localSheetId="1">#REF!</definedName>
    <definedName name="F">#REF!</definedName>
    <definedName name="faid">[4]รายละเอียดทรัพย์สิน!$A$5:$A$124</definedName>
    <definedName name="FF" localSheetId="0">#REF!</definedName>
    <definedName name="FF" localSheetId="5">#REF!</definedName>
    <definedName name="FF" localSheetId="4">#REF!</definedName>
    <definedName name="FF" localSheetId="1">#REF!</definedName>
    <definedName name="FF">#REF!</definedName>
    <definedName name="ffff">#REF!</definedName>
    <definedName name="fgf">'[17]Holiday-Dec'!$A$3:$AI$96</definedName>
    <definedName name="FingerType" localSheetId="0">#REF!</definedName>
    <definedName name="FingerType" localSheetId="5">#REF!</definedName>
    <definedName name="FingerType" localSheetId="4">#REF!</definedName>
    <definedName name="FingerType" localSheetId="1">#REF!</definedName>
    <definedName name="FingerType">#REF!</definedName>
    <definedName name="Fleet">[18]Fleet!$E$3:$F$64</definedName>
    <definedName name="FleetNumber">[19]Fleet!$E$3:$F$67</definedName>
    <definedName name="G" localSheetId="5" hidden="1">#REF!</definedName>
    <definedName name="G" localSheetId="4" hidden="1">#REF!</definedName>
    <definedName name="G" localSheetId="1" hidden="1">#REF!</definedName>
    <definedName name="G" hidden="1">#REF!</definedName>
    <definedName name="G_DTime" localSheetId="0">#REF!</definedName>
    <definedName name="G_DTime" localSheetId="5">#REF!</definedName>
    <definedName name="G_DTime">#REF!</definedName>
    <definedName name="gas" hidden="1">#REF!</definedName>
    <definedName name="GEOLOGY" localSheetId="5">#REF!</definedName>
    <definedName name="GEOLOGY">#REF!</definedName>
    <definedName name="gfrgfg" hidden="1">#REF!</definedName>
    <definedName name="GG" localSheetId="5">#REF!</definedName>
    <definedName name="GG">#REF!</definedName>
    <definedName name="gghhj">#REF!</definedName>
    <definedName name="ghy">#REF!</definedName>
    <definedName name="GM" localSheetId="5">'[20]พ.ย.46-ม.ค.47'!#REF!</definedName>
    <definedName name="GM" localSheetId="4">'[20]พ.ย.46-ม.ค.47'!#REF!</definedName>
    <definedName name="GM" localSheetId="1">'[20]พ.ย.46-ม.ค.47'!#REF!</definedName>
    <definedName name="GM">'[20]พ.ย.46-ม.ค.47'!#REF!</definedName>
    <definedName name="gold_poured_fullmth_budget">[1]Report!$M$62</definedName>
    <definedName name="gold_poured_fullmth_proj">[1]Report!$L$62</definedName>
    <definedName name="gold_poured_mtd_actual">[1]Report!$H$62</definedName>
    <definedName name="gold_poured_mtd_budget">[1]Report!$J$62</definedName>
    <definedName name="gold_poured_mtd_var">[1]Report!$K$62</definedName>
    <definedName name="gold_poured_week_actual">[1]Report!$F$62</definedName>
    <definedName name="gold_poured_week_budget">[1]Report!$G$62</definedName>
    <definedName name="gold_reconciled_fullmth_budget">[1]Report!$M$61</definedName>
    <definedName name="gold_reconciled_fullmth_proj">[1]Report!$L$61</definedName>
    <definedName name="gold_reconciled_mtd_actual">[1]Report!$H$61</definedName>
    <definedName name="gold_reconciled_mtd_budget">[1]Report!$J$61</definedName>
    <definedName name="gold_reconciled_mtd_var">[1]Report!$K$61</definedName>
    <definedName name="gold_reconciled_week_actual">[1]Report!$F$61</definedName>
    <definedName name="gold_reconciled_week_budget">[1]Report!$G$61</definedName>
    <definedName name="H" localSheetId="5" hidden="1">#REF!</definedName>
    <definedName name="H" hidden="1">#REF!</definedName>
    <definedName name="HG_belt" localSheetId="5">#REF!</definedName>
    <definedName name="HG_belt">#REF!</definedName>
    <definedName name="HG_belt_gms" localSheetId="5">#REF!</definedName>
    <definedName name="HG_belt_gms">#REF!</definedName>
    <definedName name="HH" localSheetId="5">#REF!</definedName>
    <definedName name="HH">#REF!</definedName>
    <definedName name="hhhhh">#REF!</definedName>
    <definedName name="hitech" hidden="1">#REF!</definedName>
    <definedName name="hjh">#N/A</definedName>
    <definedName name="HK" hidden="1">#REF!</definedName>
    <definedName name="HolidayDec">'[21]Holiday-Dec'!$A$3:$AI$96</definedName>
    <definedName name="HolidayOct">'[22]Holiday-Oct'!$A$3:$AI$79</definedName>
    <definedName name="HolidaySep">'[23]Holiday-Sep'!$A$3:$AH$55</definedName>
    <definedName name="HTML" localSheetId="5">{"'Eng (page2)'!$A$1:$D$52"}</definedName>
    <definedName name="HTML" localSheetId="4">{"'Eng (page2)'!$A$1:$D$52"}</definedName>
    <definedName name="HTML" localSheetId="1">{"'Eng (page2)'!$A$1:$D$52"}</definedName>
    <definedName name="HTML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5">[24]B!#REF!</definedName>
    <definedName name="I" localSheetId="4">[24]B!#REF!</definedName>
    <definedName name="I" localSheetId="1">[24]B!#REF!</definedName>
    <definedName name="I">[24]B!#REF!</definedName>
    <definedName name="II" localSheetId="0">#REF!</definedName>
    <definedName name="II" localSheetId="5">#REF!</definedName>
    <definedName name="II" localSheetId="4">#REF!</definedName>
    <definedName name="II" localSheetId="1">#REF!</definedName>
    <definedName name="II">#REF!</definedName>
    <definedName name="incident1_days_lti">[1]Report!$D$20</definedName>
    <definedName name="incident1_days_rwi">[1]Report!$E$20</definedName>
    <definedName name="incident1_lti_update_days">[1]Report!$D$27</definedName>
    <definedName name="incident1_rwi_update_days">[1]Report!$E$27</definedName>
    <definedName name="incident1_type">[1]Report!$C$20</definedName>
    <definedName name="incident1_update_type">[1]Report!$C$27</definedName>
    <definedName name="incident2_days_lti">[1]Report!$D$21</definedName>
    <definedName name="incident2_days_rwi">[1]Report!$E$21</definedName>
    <definedName name="incident2_lti_update_days">[1]Report!$D$28</definedName>
    <definedName name="incident2_rwi_update_days">[1]Report!$E$28</definedName>
    <definedName name="incident2_type">[1]Report!$C$21</definedName>
    <definedName name="incident2_update_type">[1]Report!$C$28</definedName>
    <definedName name="incident3_days_lti">[1]Report!$D$22</definedName>
    <definedName name="incident3_days_rwi">[1]Report!$E$22</definedName>
    <definedName name="incident3_lti_update_days">[1]Report!$D$29</definedName>
    <definedName name="incident3_rwi_update_days">[1]Report!$E$29</definedName>
    <definedName name="incident3_type">[1]Report!$C$22</definedName>
    <definedName name="incident3_update_type">[1]Report!$C$29</definedName>
    <definedName name="incident4_days_lti">[1]Report!$D$23</definedName>
    <definedName name="incident4_days_rwi">[1]Report!$E$23</definedName>
    <definedName name="incident4_lti_update_days">[1]Report!$D$30</definedName>
    <definedName name="incident4_rwi_update_days">[1]Report!$E$30</definedName>
    <definedName name="incident4_type">[1]Report!$C$23</definedName>
    <definedName name="incident4_update_type">[1]Report!$C$30</definedName>
    <definedName name="income" localSheetId="5">#REF!</definedName>
    <definedName name="income">#REF!</definedName>
    <definedName name="incomestate" localSheetId="5">#REF!</definedName>
    <definedName name="incomestate">#REF!</definedName>
    <definedName name="INPAY" localSheetId="5">#REF!</definedName>
    <definedName name="INPAY">#REF!</definedName>
    <definedName name="Input2" localSheetId="0">#REF!</definedName>
    <definedName name="Input2" localSheetId="5">#REF!</definedName>
    <definedName name="Input2">#REF!</definedName>
    <definedName name="Input3" localSheetId="0">#REF!</definedName>
    <definedName name="Input3" localSheetId="5">#REF!</definedName>
    <definedName name="Input3">#REF!</definedName>
    <definedName name="InputPage" localSheetId="0">#REF!</definedName>
    <definedName name="InputPage" localSheetId="5">#REF!</definedName>
    <definedName name="InputPage">#REF!</definedName>
    <definedName name="INREC">#REF!</definedName>
    <definedName name="inv" hidden="1">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rpc" hidden="1">#REF!</definedName>
    <definedName name="ITEM" localSheetId="0">#REF!,#REF!,#REF!,#REF!,#REF!,#REF!,#REF!,#REF!,#REF!</definedName>
    <definedName name="ITEM" localSheetId="5">#REF!,#REF!,#REF!,#REF!,#REF!,#REF!,#REF!,#REF!,#REF!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J" localSheetId="5">#REF!</definedName>
    <definedName name="J" localSheetId="4">#REF!</definedName>
    <definedName name="J" localSheetId="1">#REF!</definedName>
    <definedName name="J">#REF!</definedName>
    <definedName name="JJ" localSheetId="0">#REF!</definedName>
    <definedName name="JJ" localSheetId="5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[25]JOB!$D$12:$CY$232</definedName>
    <definedName name="k" localSheetId="5" hidden="1">#REF!</definedName>
    <definedName name="k" localSheetId="4" hidden="1">#REF!</definedName>
    <definedName name="k" localSheetId="1" hidden="1">#REF!</definedName>
    <definedName name="k" hidden="1">#REF!</definedName>
    <definedName name="kannrisheet" localSheetId="5">#REF!</definedName>
    <definedName name="kannrisheet">#REF!</definedName>
    <definedName name="kjo" localSheetId="5">#REF!</definedName>
    <definedName name="kjo">#REF!</definedName>
    <definedName name="kll">#REF!</definedName>
    <definedName name="ktbpf">#REF!</definedName>
    <definedName name="l" localSheetId="0">BS!$B$1:$O$141</definedName>
    <definedName name="Last_Row" localSheetId="5">IF(CF!Values_Entered,Header_Row+CF!Number_of_Payments,Header_Row)</definedName>
    <definedName name="Last_Row" localSheetId="4">IF(OCI!Values_Entered,Header_Row+OCI!Number_of_Payments,Header_Row)</definedName>
    <definedName name="Last_Row" localSheetId="1">IF('SC-conso'!Values_Entered,Header_Row+'SC-conso'!Number_of_Payments,Header_Row)</definedName>
    <definedName name="Last_Row">IF(Values_Entered,Header_Row+Number_of_Payments,Header_Row)</definedName>
    <definedName name="LB" localSheetId="0">#REF!</definedName>
    <definedName name="LB" localSheetId="5">#REF!</definedName>
    <definedName name="LB" localSheetId="4">#REF!</definedName>
    <definedName name="LB" localSheetId="1">#REF!</definedName>
    <definedName name="LB">#REF!</definedName>
    <definedName name="LEASE">#REF!</definedName>
    <definedName name="LeaseAsset">#N/A</definedName>
    <definedName name="LF" localSheetId="5">#REF!</definedName>
    <definedName name="LF" localSheetId="4">#REF!</definedName>
    <definedName name="LF" localSheetId="1">#REF!</definedName>
    <definedName name="LF">#REF!</definedName>
    <definedName name="lg_grade_fullmth_budget">[1]Report!$M$47</definedName>
    <definedName name="lg_grade_fullmth_proj">[1]Report!$L$47</definedName>
    <definedName name="lg_grade_mtd_actual">[1]Report!$H$47</definedName>
    <definedName name="lg_grade_mtd_budget">[1]Report!$J$47</definedName>
    <definedName name="lg_grade_mtd_var">[1]Report!$K$47</definedName>
    <definedName name="lg_grade_week_actual">[1]Report!$F$47</definedName>
    <definedName name="lg_grade_week_budget">[1]Report!$G$47</definedName>
    <definedName name="lg_t_fullmth_budget">[1]Report!$M$46</definedName>
    <definedName name="lg_t_fullmth_proj">[1]Report!$L$46</definedName>
    <definedName name="lg_t_mtd_actual">[1]Report!$H$46</definedName>
    <definedName name="lg_t_mtd_budget">[1]Report!$J$46</definedName>
    <definedName name="lg_t_mtd_var">[1]Report!$K$46</definedName>
    <definedName name="lg_t_week_actual">[1]Report!$F$46</definedName>
    <definedName name="lg_t_week_budget">[1]Report!$G$46</definedName>
    <definedName name="lk" localSheetId="5">#REF!</definedName>
    <definedName name="lk" localSheetId="4">#REF!</definedName>
    <definedName name="lk" localSheetId="1">#REF!</definedName>
    <definedName name="lk">#REF!</definedName>
    <definedName name="LL" localSheetId="0">#REF!</definedName>
    <definedName name="LL" localSheetId="5">#REF!</definedName>
    <definedName name="LL">#REF!</definedName>
    <definedName name="lll">#REF!</definedName>
    <definedName name="LM" localSheetId="0">#REF!</definedName>
    <definedName name="LM" localSheetId="5">#REF!</definedName>
    <definedName name="LM">#REF!</definedName>
    <definedName name="LookUpDailyBlendGrade" localSheetId="0">#REF!</definedName>
    <definedName name="LookUpDailyBlendGrade" localSheetId="5">#REF!</definedName>
    <definedName name="LookUpDailyBlendGrade">#REF!</definedName>
    <definedName name="lti_incident_1">[1]Report!$F$20</definedName>
    <definedName name="lti_incident_2">[1]Report!$F$21</definedName>
    <definedName name="lti_incident_3">[1]Report!$F$22</definedName>
    <definedName name="lti_incident_4">[1]Report!$F$23</definedName>
    <definedName name="lti_name_1">[1]Report!$A$20</definedName>
    <definedName name="lti_name_2">[1]Report!$A$21</definedName>
    <definedName name="lti_name_3">[1]Report!$A$22</definedName>
    <definedName name="lti_name_4">[1]Report!$A$23</definedName>
    <definedName name="lti_update_1_name">[1]Report!$A$27</definedName>
    <definedName name="lti_update_2_name">[1]Report!$A$28</definedName>
    <definedName name="lti_update_3_name">[1]Report!$A$29</definedName>
    <definedName name="lti_update_4_name">[1]Report!$A$30</definedName>
    <definedName name="lti_update_incident_1">[1]Report!$F$27</definedName>
    <definedName name="lti_update_incident_2">[1]Report!$F$28</definedName>
    <definedName name="lti_update_incident_3">[1]Report!$F$29</definedName>
    <definedName name="lti_update_incident_4">[1]Report!$F$30</definedName>
    <definedName name="lti_week">[1]Report!$C$14</definedName>
    <definedName name="LupMisc">[15]RECONCILE!$A$11:$EV$71</definedName>
    <definedName name="m">#N/A</definedName>
    <definedName name="mai" localSheetId="0">#REF!</definedName>
    <definedName name="mai" localSheetId="5">#REF!</definedName>
    <definedName name="mai" localSheetId="4">#REF!</definedName>
    <definedName name="mai" localSheetId="1">#REF!</definedName>
    <definedName name="mai">#REF!</definedName>
    <definedName name="MAIN">#REF!</definedName>
    <definedName name="mat">#REF!</definedName>
    <definedName name="Melbourne_Fax" localSheetId="0">#REF!</definedName>
    <definedName name="Melbourne_Fax" localSheetId="5">#REF!</definedName>
    <definedName name="Melbourne_Fax">#REF!</definedName>
    <definedName name="MENU">#REF!</definedName>
    <definedName name="MFC">#REF!</definedName>
    <definedName name="mill_recovery_fullmth_budget">[1]Report!$M$56</definedName>
    <definedName name="mill_recovery_fullmth_proj">[1]Report!$L$56</definedName>
    <definedName name="mill_recovery_mtd_actual">[1]Report!$H$56</definedName>
    <definedName name="mill_recovery_mtd_budget">[1]Report!$J$56</definedName>
    <definedName name="mill_recovery_mtd_var">[1]Report!$K$56</definedName>
    <definedName name="mill_recovery_week_actual">[1]Report!$F$56</definedName>
    <definedName name="mill_recovery_week_budget">[1]Report!$G$56</definedName>
    <definedName name="mill_tph_fullmth_budget">[1]Report!$M$59</definedName>
    <definedName name="mill_tph_fullmth_proj">[1]Report!$L$59</definedName>
    <definedName name="mill_tph_mtd_actual">[1]Report!$H$59</definedName>
    <definedName name="mill_tph_mtd_budget">[1]Report!$J$59</definedName>
    <definedName name="mill_tph_mtd_var">[1]Report!$K$59</definedName>
    <definedName name="mill_tph_week_actual">[1]Report!$F$59</definedName>
    <definedName name="mill_tph_week_budget">[1]Report!$G$59</definedName>
    <definedName name="mill_util_fullmth_budget">[1]Report!$M$60</definedName>
    <definedName name="mill_util_fullmth_proj">[1]Report!$L$60</definedName>
    <definedName name="mill_util_mtd_actual">[1]Report!$H$60</definedName>
    <definedName name="mill_util_mtd_budget">[1]Report!$J$60</definedName>
    <definedName name="mill_util_mtd_var">[1]Report!$K$60</definedName>
    <definedName name="mill_util_week_actual">[1]Report!$F$60</definedName>
    <definedName name="mill_util_week_budget">[1]Report!$G$60</definedName>
    <definedName name="milled_grade_analysis_actual">[1]Report!$A$80</definedName>
    <definedName name="milled_grade_analysis_proj">[1]Report!$G$80</definedName>
    <definedName name="milled_grade_fullmth_budget">[1]Report!$M$55</definedName>
    <definedName name="milled_grade_fullmth_proj">[1]Report!$L$55</definedName>
    <definedName name="milled_grade_mtd_actual">[1]Report!$H$55</definedName>
    <definedName name="milled_grade_mtd_budget">[1]Report!$J$55</definedName>
    <definedName name="milled_grade_mtd_var">[1]Report!$K$55</definedName>
    <definedName name="milled_grade_week_actual">[1]Report!$F$55</definedName>
    <definedName name="milled_grade_week_budget">[1]Report!$G$55</definedName>
    <definedName name="milled_recov_analysis_actual">[1]Report!$A$83</definedName>
    <definedName name="milled_recov_analysis_proj">[1]Report!$G$83</definedName>
    <definedName name="milled_t_analysis_actual">[1]Report!$A$77</definedName>
    <definedName name="milled_t_analysis_proj">[1]Report!$G$77</definedName>
    <definedName name="mined_grade_analysis_actual">[1]Report!$A$108</definedName>
    <definedName name="mined_grade_analysis_proj">[1]Report!$G$108</definedName>
    <definedName name="mined_t_analysis_actual">[1]Report!$A$105</definedName>
    <definedName name="mined_t_analysis_proj">[1]Report!$G$105</definedName>
    <definedName name="mineebit_analysis_actual">[1]Report!$A$120</definedName>
    <definedName name="mineebit_analysis_proj">[1]Report!$G$120</definedName>
    <definedName name="mineebit_fullmth_current_budget">[1]Report!$F$71</definedName>
    <definedName name="mineebit_fullmth_current_proj">[1]Report!$E$71</definedName>
    <definedName name="mineebit_fullmth_following_budget">[1]Report!$F$73</definedName>
    <definedName name="mineebit_fullmth_following_proj">[1]Report!$E$73</definedName>
    <definedName name="mineebit_fullmth_next_budget">[1]Report!$F$72</definedName>
    <definedName name="mineebit_fullmth_next_proj">[1]Report!$E$72</definedName>
    <definedName name="mineebit_mtd_actual">[1]Report!$H$66</definedName>
    <definedName name="mineebit_mtd_budget">[1]Report!$J$66</definedName>
    <definedName name="mineebit_mtd_var">[1]Report!$K$66</definedName>
    <definedName name="mineebit_week_budget">[1]Report!$G$66</definedName>
    <definedName name="mms">#N/A</definedName>
    <definedName name="MODEL" localSheetId="5">#REF!</definedName>
    <definedName name="MODEL">#REF!</definedName>
    <definedName name="ModelX">OFFSET([11]Data!$G$3,1,0,COUNTA([11]Data!$G$1:$G$65536)-2,1)</definedName>
    <definedName name="ModelY">OFFSET([11]Data!$H$3,1,0,COUNTA([11]Data!$G$1:$G$65536)-2,1)</definedName>
    <definedName name="MorMeet" localSheetId="0">BS!MorMeet</definedName>
    <definedName name="MorMeet" localSheetId="5">CF!MorMeet</definedName>
    <definedName name="MorMeet" localSheetId="4">#N/A</definedName>
    <definedName name="MorMeet" localSheetId="1">#N/A</definedName>
    <definedName name="MorMeet">BS!MorMeet</definedName>
    <definedName name="ms">#N/A</definedName>
    <definedName name="MS.SUNASSADA">#N/A</definedName>
    <definedName name="MTD" localSheetId="0">#REF!</definedName>
    <definedName name="MTD" localSheetId="5">#REF!</definedName>
    <definedName name="MTD" localSheetId="4">#REF!</definedName>
    <definedName name="MTD" localSheetId="1">#REF!</definedName>
    <definedName name="MTD">#REF!</definedName>
    <definedName name="mti_week">[1]Report!$C$16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imaryEntry" localSheetId="5">#REF!</definedName>
    <definedName name="NimaryEntry">#REF!</definedName>
    <definedName name="Notes" localSheetId="5">#REF!</definedName>
    <definedName name="Notes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>MATCH(0.01,End_Bal,-1)+1</definedName>
    <definedName name="nut">'[26]code nut'!$A$1:$B$65536</definedName>
    <definedName name="oc_grade_fullmth_budget">[1]Report!$M$45</definedName>
    <definedName name="oc_grade_fullmth_proj">[1]Report!$L$45</definedName>
    <definedName name="oc_grade_mtd_actual">[1]Report!$H$45</definedName>
    <definedName name="oc_grade_mtd_budget">[1]Report!$J$45</definedName>
    <definedName name="oc_grade_mtd_var">[1]Report!$K$45</definedName>
    <definedName name="oc_grade_week_actual">[1]Report!$F$45</definedName>
    <definedName name="oc_grade_week_budget">[1]Report!$G$45</definedName>
    <definedName name="oc_t_fullmth_budget">[1]Report!$M$44</definedName>
    <definedName name="oc_t_fullmth_proj">[1]Report!$L$44</definedName>
    <definedName name="oc_t_mtd_actual">[1]Report!$H$44</definedName>
    <definedName name="oc_t_mtd_budget">[1]Report!$J$44</definedName>
    <definedName name="oc_t_mtd_var">[1]Report!$K$44</definedName>
    <definedName name="oc_t_week_actual">[1]Report!$F$44</definedName>
    <definedName name="oc_t_week_budget">[1]Report!$G$44</definedName>
    <definedName name="OK" localSheetId="5">#REF!</definedName>
    <definedName name="OK">#REF!</definedName>
    <definedName name="OPEN" localSheetId="5">#REF!</definedName>
    <definedName name="OPEN">#REF!</definedName>
    <definedName name="openning" localSheetId="5">INDEX(PicTable,#REF!)</definedName>
    <definedName name="openning" localSheetId="4">INDEX(PicTable,#REF!)</definedName>
    <definedName name="openning" localSheetId="1">INDEX(PicTable,#REF!)</definedName>
    <definedName name="openning">INDEX(PicTable,#REF!)</definedName>
    <definedName name="Oper_hrs" localSheetId="0">#REF!</definedName>
    <definedName name="Oper_hrs" localSheetId="5">#REF!</definedName>
    <definedName name="Oper_hrs" localSheetId="4">#REF!</definedName>
    <definedName name="Oper_hrs" localSheetId="1">#REF!</definedName>
    <definedName name="Oper_hrs">#REF!</definedName>
    <definedName name="oplease">#N/A</definedName>
    <definedName name="order" localSheetId="5">#REF!</definedName>
    <definedName name="order">#REF!</definedName>
    <definedName name="ore_t_week_actual">[1]Report!$F$48</definedName>
    <definedName name="ore_t_week_budget">[1]Report!$G$48</definedName>
    <definedName name="oremilled_t_fullmth_budget">[1]Report!$M$54</definedName>
    <definedName name="oremilled_t_fullmth_proj">[1]Report!$L$54</definedName>
    <definedName name="oremilled_t_mtd_actual">[1]Report!$H$54</definedName>
    <definedName name="oremilled_t_mtd_budget">[1]Report!$J$54</definedName>
    <definedName name="oremilled_t_mtd_var">[1]Report!$K$54</definedName>
    <definedName name="oremilled_t_week_actual">[1]Report!$F$54</definedName>
    <definedName name="oremilled_t_week_budget">[1]Report!$G$54</definedName>
    <definedName name="oremined_grade_fullmth_budget">[1]Report!$M$49</definedName>
    <definedName name="oremined_grade_fullmth_proj">[1]Report!$L$49</definedName>
    <definedName name="oremined_grade_mtd_actual">[1]Report!$H$49</definedName>
    <definedName name="oremined_grade_mtd_budget">[1]Report!$J$49</definedName>
    <definedName name="oremined_grade_mtd_var">[1]Report!$K$49</definedName>
    <definedName name="oremined_grade_week_actual">[1]Report!$F$49</definedName>
    <definedName name="oremined_grade_week_budget">[1]Report!$G$49</definedName>
    <definedName name="oremined_t_fullmth_budget">[1]Report!$M$48</definedName>
    <definedName name="oremined_t_fullmth_proj">[1]Report!$L$48</definedName>
    <definedName name="oremined_t_mtd_actual">[1]Report!$H$48</definedName>
    <definedName name="oremined_t_mtd_budget">[1]Report!$J$48</definedName>
    <definedName name="oremined_t_mtd_var">[1]Report!$K$48</definedName>
    <definedName name="oremined_t_week_actual">[1]Report!$F$48</definedName>
    <definedName name="oremined_t_week_budget">[1]Report!$G$48</definedName>
    <definedName name="p" localSheetId="5">#REF!</definedName>
    <definedName name="p" localSheetId="4">#REF!</definedName>
    <definedName name="p" localSheetId="1">#REF!</definedName>
    <definedName name="p">#REF!</definedName>
    <definedName name="pa">#N/A</definedName>
    <definedName name="Page____01__of__4" localSheetId="5">[27]BRACKET!#REF!</definedName>
    <definedName name="Page____01__of__4" localSheetId="4">[27]BRACKET!#REF!</definedName>
    <definedName name="Page____01__of__4" localSheetId="1">[27]BRACKET!#REF!</definedName>
    <definedName name="Page____01__of__4">[27]BRACKET!#REF!</definedName>
    <definedName name="ParcelsTonnes">'[16]Morning Figures'!$B$9:$M$39</definedName>
    <definedName name="PART" localSheetId="5">#REF!</definedName>
    <definedName name="PART" localSheetId="4">#REF!</definedName>
    <definedName name="PART" localSheetId="1">#REF!</definedName>
    <definedName name="PART">#REF!</definedName>
    <definedName name="pat" localSheetId="4">[28]งบกำไรขาดทุน!#REF!</definedName>
    <definedName name="pat" localSheetId="1">[28]งบกำไรขาดทุน!#REF!</definedName>
    <definedName name="pat">[28]งบกำไรขาดทุน!#REF!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" localSheetId="5">#REF!</definedName>
    <definedName name="PAYROLL" localSheetId="4">#REF!</definedName>
    <definedName name="PAYROLL" localSheetId="1">#REF!</definedName>
    <definedName name="PAYROLL">#REF!</definedName>
    <definedName name="Percent" localSheetId="5">#REF!</definedName>
    <definedName name="Percent">#REF!</definedName>
    <definedName name="PeriodsInYear" localSheetId="5">[29]งบกำไรขาดทุน!#REF!</definedName>
    <definedName name="PeriodsInYear" localSheetId="4">[29]งบกำไรขาดทุน!#REF!</definedName>
    <definedName name="PeriodsInYear" localSheetId="1">[29]งบกำไรขาดทุน!#REF!</definedName>
    <definedName name="PeriodsInYear">[29]งบกำไรขาดทุน!#REF!</definedName>
    <definedName name="PicTable">[4]picture!$C$2:$C$249</definedName>
    <definedName name="PIRCE">[30]PIRCE!$AU$4:$AW$1020</definedName>
    <definedName name="PL_1">#N/A</definedName>
    <definedName name="PL_2">#REF!</definedName>
    <definedName name="PLAN_99_Hiluxnew_List">#REF!</definedName>
    <definedName name="PLstment" localSheetId="0">#REF!</definedName>
    <definedName name="PLstment" localSheetId="5">#REF!</definedName>
    <definedName name="PLstment">#REF!</definedName>
    <definedName name="po">#REF!</definedName>
    <definedName name="PRINT">#REF!</definedName>
    <definedName name="_xlnm.Print_Area" localSheetId="0">BS!$B$1:$O$169</definedName>
    <definedName name="_xlnm.Print_Area" localSheetId="5">CF!$B$1:$O$171</definedName>
    <definedName name="_xlnm.Print_Area" localSheetId="4">OCI!$B$1:$P$117</definedName>
    <definedName name="_xlnm.Print_Area" localSheetId="3">PL!$B$1:$O$146</definedName>
    <definedName name="_xlnm.Print_Area" localSheetId="1">'SC-conso'!$A$1:$X$50</definedName>
    <definedName name="_xlnm.Print_Area" localSheetId="2">'SC-THL'!$B$1:$Y$40</definedName>
    <definedName name="_xlnm.Print_Area">#REF!</definedName>
    <definedName name="Print_Area_MI" localSheetId="0">#REF!</definedName>
    <definedName name="Print_Area_MI" localSheetId="5">#REF!</definedName>
    <definedName name="Print_Area_MI">#REF!</definedName>
    <definedName name="Print_Area_Reset" localSheetId="5">OFFSET(Full_Print,0,0,CF!Last_Row)</definedName>
    <definedName name="Print_Area_Reset" localSheetId="4">OFFSET(Full_Print,0,0,OCI!Last_Row)</definedName>
    <definedName name="Print_Area_Reset" localSheetId="1">OFFSET(Full_Print,0,0,'SC-conso'!Last_Row)</definedName>
    <definedName name="Print_Area_Reset">OFFSET(Full_Print,0,0,Last_Row)</definedName>
    <definedName name="_xlnm.Print_Titles" localSheetId="5">#REF!</definedName>
    <definedName name="_xlnm.Print_Titles" localSheetId="4">#REF!</definedName>
    <definedName name="_xlnm.Print_Titles" localSheetId="1">#REF!</definedName>
    <definedName name="_xlnm.Print_Titles">#REF!</definedName>
    <definedName name="PRINT_TITLES_MI" localSheetId="5">#REF!</definedName>
    <definedName name="PRINT_TITLES_MI">#REF!</definedName>
    <definedName name="PrintArea" localSheetId="5">[29]งบกำไรขาดทุน!#REF!</definedName>
    <definedName name="PrintArea" localSheetId="4">[29]งบกำไรขาดทุน!#REF!</definedName>
    <definedName name="PrintArea" localSheetId="1">[29]งบกำไรขาดทุน!#REF!</definedName>
    <definedName name="PrintArea">[29]งบกำไรขาดทุน!#REF!</definedName>
    <definedName name="printrange" localSheetId="0">#REF!</definedName>
    <definedName name="printrange" localSheetId="5">#REF!</definedName>
    <definedName name="printrange" localSheetId="4">#REF!</definedName>
    <definedName name="printrange" localSheetId="1">#REF!</definedName>
    <definedName name="printrange">#REF!</definedName>
    <definedName name="ProcessFoundX">OFFSET([11]Data!$D$3,1,0,COUNTA([11]Data!$D$1:$D$65536)-2,1)</definedName>
    <definedName name="ProcessFoundY">OFFSET([11]Data!$E$3,1,0,COUNTA([11]Data!$D$1:$D$65536)-2,1)</definedName>
    <definedName name="prod_drill_fullmth_budget">[1]Report!$M$52</definedName>
    <definedName name="prod_drill_fullmth_proj">[1]Report!$L$52</definedName>
    <definedName name="prod_drill_mtd_actual">[1]Report!$H$52</definedName>
    <definedName name="prod_drill_mtd_budget">[1]Report!$J$52</definedName>
    <definedName name="prod_drill_mtd_var">[1]Report!$K$52</definedName>
    <definedName name="prod_drill_week_actual">[1]Report!$F$52</definedName>
    <definedName name="prod_drill_week_budget">[1]Report!$G$52</definedName>
    <definedName name="Profit" localSheetId="5">#REF!</definedName>
    <definedName name="Profit">#REF!</definedName>
    <definedName name="q" localSheetId="0">#REF!</definedName>
    <definedName name="q" localSheetId="5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 localSheetId="5">#REF!</definedName>
    <definedName name="RAW_PRINT">#REF!</definedName>
    <definedName name="recon_นครสวรรค์" hidden="1">#REF!</definedName>
    <definedName name="Record1" localSheetId="4">[31]!Record1</definedName>
    <definedName name="Record1">[31]!Record1</definedName>
    <definedName name="Record2" localSheetId="4">[31]!Record2</definedName>
    <definedName name="Record2">[31]!Record2</definedName>
    <definedName name="Record3" localSheetId="4">[31]!Record3</definedName>
    <definedName name="Record3">[31]!Record3</definedName>
    <definedName name="Record4" localSheetId="4">[31]!Record4</definedName>
    <definedName name="Record4">[31]!Record4</definedName>
    <definedName name="_xlnm.Recorder" localSheetId="5">#REF!</definedName>
    <definedName name="_xlnm.Recorder" localSheetId="4">#REF!</definedName>
    <definedName name="_xlnm.Recorder" localSheetId="1">#REF!</definedName>
    <definedName name="_xlnm.Recorder">#REF!</definedName>
    <definedName name="RepDate">[32]Header!$B$1</definedName>
    <definedName name="Report" localSheetId="0">#REF!</definedName>
    <definedName name="Report" localSheetId="5">#REF!</definedName>
    <definedName name="Report" localSheetId="4">#REF!</definedName>
    <definedName name="Report" localSheetId="1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rumc" localSheetId="0">#REF!</definedName>
    <definedName name="rumc" localSheetId="5">#REF!</definedName>
    <definedName name="rumc" localSheetId="4">#REF!</definedName>
    <definedName name="rumc" localSheetId="1">#REF!</definedName>
    <definedName name="rumc">#REF!</definedName>
    <definedName name="rwi_week">[1]Report!$C$15</definedName>
    <definedName name="S" localSheetId="5">#REF!</definedName>
    <definedName name="S" localSheetId="4">#REF!</definedName>
    <definedName name="S" localSheetId="1">#REF!</definedName>
    <definedName name="S">#REF!</definedName>
    <definedName name="S.PACK___PRINT_PUBLIC_COMPANY_LIMITED">"S.PACK PRINT PUBLIC COMPANY LIMITED"</definedName>
    <definedName name="SA" localSheetId="5">#REF!</definedName>
    <definedName name="SA" localSheetId="4">#REF!</definedName>
    <definedName name="SA" localSheetId="1">#REF!</definedName>
    <definedName name="SA">#REF!</definedName>
    <definedName name="SAD" localSheetId="5">#REF!</definedName>
    <definedName name="SAD">#REF!</definedName>
    <definedName name="safety_other_comments">[1]Report!$A$32</definedName>
    <definedName name="SAG_DTime" localSheetId="5">#REF!</definedName>
    <definedName name="SAG_DTime" localSheetId="4">#REF!</definedName>
    <definedName name="SAG_DTime" localSheetId="1">#REF!</definedName>
    <definedName name="SAG_DTime">#REF!</definedName>
    <definedName name="SALE_TSTC" localSheetId="5">#REF!</definedName>
    <definedName name="SALE_TSTC">#REF!</definedName>
    <definedName name="SavePrint" localSheetId="0">BS!SavePrint</definedName>
    <definedName name="SavePrint" localSheetId="5">CF!SavePrint</definedName>
    <definedName name="SavePrint" localSheetId="4">#N/A</definedName>
    <definedName name="SavePrint" localSheetId="1">#N/A</definedName>
    <definedName name="SavePrint">BS!SavePrint</definedName>
    <definedName name="SCBCS" localSheetId="5">#REF!</definedName>
    <definedName name="SCBCS" localSheetId="4">#REF!</definedName>
    <definedName name="SCBCS" localSheetId="1">#REF!</definedName>
    <definedName name="SCBCS">#REF!</definedName>
    <definedName name="SCBCSNAV" localSheetId="5">#REF!</definedName>
    <definedName name="SCBCSNAV">#REF!</definedName>
    <definedName name="SCBRF" localSheetId="5">#REF!</definedName>
    <definedName name="SCBRF">#REF!</definedName>
    <definedName name="SCBRFNAV">#REF!</definedName>
    <definedName name="SCBTN">#REF!</definedName>
    <definedName name="SCBTNNAV">#REF!</definedName>
    <definedName name="sd">[1]Report!$K$67</definedName>
    <definedName name="silver_grade_fullmth_budget">[1]Report!$M$57</definedName>
    <definedName name="silver_grade_fullmth_proj">[1]Report!$L$57</definedName>
    <definedName name="silver_grade_mtd_actual">[1]Report!$H$57</definedName>
    <definedName name="silver_grade_mtd_budget">[1]Report!$J$57</definedName>
    <definedName name="silver_grade_week_actual">[1]Report!$F$57</definedName>
    <definedName name="silver_grade_week_budget">[1]Report!$G$57</definedName>
    <definedName name="silver_recovery_fullmth_budget">[1]Report!$M$58</definedName>
    <definedName name="silver_recovery_fullmth_proj">[1]Report!$L$58</definedName>
    <definedName name="silver_recovery_mtd_actual">[1]Report!$H$58</definedName>
    <definedName name="silver_recovery_mtd_budget">[1]Report!$J$58</definedName>
    <definedName name="silver_recovery_week_actual">[1]Report!$F$58</definedName>
    <definedName name="silver_recovery_week_budget">[1]Report!$G$58</definedName>
    <definedName name="six_month_req" localSheetId="5">#REF!</definedName>
    <definedName name="six_month_req">#REF!</definedName>
    <definedName name="spec" localSheetId="0">#REF!</definedName>
    <definedName name="spec" localSheetId="5">#REF!</definedName>
    <definedName name="spec" localSheetId="4">#REF!</definedName>
    <definedName name="spec" localSheetId="1">#REF!</definedName>
    <definedName name="spec">#REF!</definedName>
    <definedName name="sq">0.195*1.21</definedName>
    <definedName name="st14.1" localSheetId="5">#REF!</definedName>
    <definedName name="st14.1" localSheetId="4">#REF!</definedName>
    <definedName name="st14.1" localSheetId="1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>#REF!</definedName>
    <definedName name="st15.2">#REF!</definedName>
    <definedName name="stock" hidden="1">#REF!</definedName>
    <definedName name="Stockpile_Grade" localSheetId="0">#REF!</definedName>
    <definedName name="Stockpile_Grade" localSheetId="5">#REF!</definedName>
    <definedName name="Stockpile_Grade">#REF!</definedName>
    <definedName name="STOCKPILE_MOVEMENTS" localSheetId="0">#REF!</definedName>
    <definedName name="STOCKPILE_MOVEMENTS" localSheetId="5">#REF!</definedName>
    <definedName name="STOCKPILE_MOVEMENTS">#REF!</definedName>
    <definedName name="strategic_issues_analysis">[1]Report!$A$129</definedName>
    <definedName name="strategic_issues_impact">[1]Report!$M$129</definedName>
    <definedName name="strategic_issues_timing">[1]Report!$L$129</definedName>
    <definedName name="SUM_RP" localSheetId="5">#REF!</definedName>
    <definedName name="SUM_RP" localSheetId="4">#REF!</definedName>
    <definedName name="SUM_RP" localSheetId="1">#REF!</definedName>
    <definedName name="SUM_RP">#REF!</definedName>
    <definedName name="sx" localSheetId="5">'[33]พ.ย.46-ม.ค.47'!#REF!</definedName>
    <definedName name="sx" localSheetId="4">'[33]พ.ย.46-ม.ค.47'!#REF!</definedName>
    <definedName name="sx" localSheetId="1">'[33]พ.ย.46-ม.ค.47'!#REF!</definedName>
    <definedName name="sx">'[33]พ.ย.46-ม.ค.47'!#REF!</definedName>
    <definedName name="T" localSheetId="5">#REF!</definedName>
    <definedName name="T" localSheetId="4">#REF!</definedName>
    <definedName name="T" localSheetId="1">#REF!</definedName>
    <definedName name="T">#REF!</definedName>
    <definedName name="T_BSS_ITEM_LIST" localSheetId="5">#REF!</definedName>
    <definedName name="T_BSS_ITEM_LIST">#REF!</definedName>
    <definedName name="T_PARTS_LIST" localSheetId="5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[27]BRACKET!#REF!</definedName>
    <definedName name="TEST0" localSheetId="5">#REF!</definedName>
    <definedName name="TEST0" localSheetId="4">#REF!</definedName>
    <definedName name="TEST0" localSheetId="1">#REF!</definedName>
    <definedName name="TEST0">#REF!</definedName>
    <definedName name="TEST1" localSheetId="5">#REF!</definedName>
    <definedName name="TEST1">#REF!</definedName>
    <definedName name="TEST10" localSheetId="5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stราคาต่อหน่วย_FG" localSheetId="0">#REF!</definedName>
    <definedName name="Testราคาต่อหน่วย_FG" localSheetId="5">#REF!</definedName>
    <definedName name="Testราคาต่อหน่วย_FG">#REF!</definedName>
    <definedName name="TextRefCopyRangeCount">1</definedName>
    <definedName name="TFAM" localSheetId="5">#REF!</definedName>
    <definedName name="TFAM" localSheetId="4">#REF!</definedName>
    <definedName name="TFAM" localSheetId="1">#REF!</definedName>
    <definedName name="TFAM">#REF!</definedName>
    <definedName name="TFAMLIST" localSheetId="5">#REF!</definedName>
    <definedName name="TFAMLIST">#REF!</definedName>
    <definedName name="TFBPF" localSheetId="5">#REF!</definedName>
    <definedName name="TFBPF">#REF!</definedName>
    <definedName name="THL_TB_YE08">'[34]TB Y2008'!$A$11:$K$464</definedName>
    <definedName name="toi" localSheetId="5">#REF!</definedName>
    <definedName name="toi" localSheetId="4">#REF!</definedName>
    <definedName name="toi" localSheetId="1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cost_oz_fullmth_budget">[1]Report!$M$65</definedName>
    <definedName name="totalcost_oz_fullmth_proj">[1]Report!$L$65</definedName>
    <definedName name="totalcost_oz_mtd_actual">[1]Report!$H$65</definedName>
    <definedName name="totalcost_oz_mtd_budget">[1]Report!$J$65</definedName>
    <definedName name="totalcost_oz_mtd_var">[1]Report!$K$65</definedName>
    <definedName name="totalcost_oz_week_actual">[1]Report!$F$65</definedName>
    <definedName name="totalcost_oz_week_budget">[1]Report!$G$65</definedName>
    <definedName name="tri_week">[1]Report!$C$17</definedName>
    <definedName name="TRtrn_gms" localSheetId="5">#REF!</definedName>
    <definedName name="TRtrn_gms" localSheetId="4">#REF!</definedName>
    <definedName name="TRtrn_gms" localSheetId="1">#REF!</definedName>
    <definedName name="TRtrn_gms">#REF!</definedName>
    <definedName name="TRtrn_m3" localSheetId="5">#REF!</definedName>
    <definedName name="TRtrn_m3">#REF!</definedName>
    <definedName name="Truck">#REF!</definedName>
    <definedName name="ug1_ore_grade_fullmth_budget">[1]Report!$M$43</definedName>
    <definedName name="ug1_ore_grade_fullmth_proj">[1]Report!$L$43</definedName>
    <definedName name="ug1_ore_grade_mtd_actual">[1]Report!$H$43</definedName>
    <definedName name="ug1_ore_grade_mtd_budget">[1]Report!$J$43</definedName>
    <definedName name="ug1_ore_grade_mtd_var">[1]Report!$K$43</definedName>
    <definedName name="ug1_ore_grade_week_actual">[1]Report!$F$43</definedName>
    <definedName name="ug1_ore_grade_week_budget">[1]Report!$G$43</definedName>
    <definedName name="ug1_ore_t_fullmth_budget">[1]Report!$M$42</definedName>
    <definedName name="ug1_ore_t_fullmth_proj">[1]Report!$L$42</definedName>
    <definedName name="ug1_ore_t_mtd_actual">[1]Report!$H$42</definedName>
    <definedName name="ug1_ore_t_mtd_budget">[1]Report!$J$42</definedName>
    <definedName name="ug1_ore_t_mtd_var">[1]Report!$K$42</definedName>
    <definedName name="ug1_ore_t_week_actual">[1]Report!$F$42</definedName>
    <definedName name="ug1_ore_t_week_budget">[1]Report!$G$42</definedName>
    <definedName name="ui" localSheetId="5">#REF!</definedName>
    <definedName name="ui" localSheetId="4">#REF!</definedName>
    <definedName name="ui" localSheetId="1">#REF!</definedName>
    <definedName name="ui">#REF!</definedName>
    <definedName name="Unit" localSheetId="5">#REF!</definedName>
    <definedName name="Unit">#REF!</definedName>
    <definedName name="V">'[35]DM 1209'!$A:$IV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ne" localSheetId="5">'[36]พ.ย.46-ม.ค.47'!#REF!</definedName>
    <definedName name="vane" localSheetId="4">'[36]พ.ย.46-ม.ค.47'!#REF!</definedName>
    <definedName name="vane" localSheetId="1">'[36]พ.ย.46-ม.ค.47'!#REF!</definedName>
    <definedName name="vane">'[36]พ.ย.46-ม.ค.47'!#REF!</definedName>
    <definedName name="VIEW" localSheetId="5">#REF!</definedName>
    <definedName name="VIEW" localSheetId="4">#REF!</definedName>
    <definedName name="VIEW" localSheetId="1">#REF!</definedName>
    <definedName name="VIEW">#REF!</definedName>
    <definedName name="Volume" localSheetId="5">#REF!</definedName>
    <definedName name="Volume">#REF!</definedName>
    <definedName name="VV">'[35]DM 1209'!$A:$IV</definedName>
    <definedName name="wa">#N/A</definedName>
    <definedName name="waste_devel_m_fullmth_budget">[1]Report!$M$51</definedName>
    <definedName name="waste_devel_m_fullmth_proj">[1]Report!$L$51</definedName>
    <definedName name="waste_devel_m_mtd_actual">[1]Report!$H$51</definedName>
    <definedName name="waste_devel_m_mtd_budget">[1]Report!$J$51</definedName>
    <definedName name="waste_devel_m_mtd_var">[1]Report!$K$51</definedName>
    <definedName name="waste_devel_m_week_actual">[1]Report!$F$51</definedName>
    <definedName name="waste_devel_m_week_budget">[1]Report!$G$51</definedName>
    <definedName name="week_ending_date">[1]Report!$C$40</definedName>
    <definedName name="Wet_t" localSheetId="5">#REF!</definedName>
    <definedName name="Wet_t" localSheetId="4">#REF!</definedName>
    <definedName name="Wet_t" localSheetId="1">#REF!</definedName>
    <definedName name="Wet_t">#REF!</definedName>
    <definedName name="wfjhjhj" localSheetId="5">#REF!</definedName>
    <definedName name="wfjhjhj">#REF!</definedName>
    <definedName name="wrn.AA." localSheetId="0" hidden="1">{#N/A,#N/A,TRUE,"M [OS-05]-00(1)"}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BB." localSheetId="0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." localSheetId="0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S">#N/A</definedName>
    <definedName name="WS_2">#N/A</definedName>
    <definedName name="x" localSheetId="0">BS!x</definedName>
    <definedName name="x" localSheetId="5">CF!x</definedName>
    <definedName name="x" localSheetId="4">#N/A</definedName>
    <definedName name="x" localSheetId="1">#N/A</definedName>
    <definedName name="x">BS!x</definedName>
    <definedName name="xxx" localSheetId="0">BS!xxx</definedName>
    <definedName name="xxx" localSheetId="5">CF!xxx</definedName>
    <definedName name="xxx" localSheetId="4">#N/A</definedName>
    <definedName name="xxx" localSheetId="1">#N/A</definedName>
    <definedName name="xxx">BS!xxx</definedName>
    <definedName name="Y">'[37]4'!$B$4:$F$16</definedName>
    <definedName name="YE" localSheetId="5">#REF!</definedName>
    <definedName name="YE" localSheetId="4">#REF!</definedName>
    <definedName name="YE" localSheetId="1">#REF!</definedName>
    <definedName name="YE">#REF!</definedName>
    <definedName name="Year_end" localSheetId="5">#REF!</definedName>
    <definedName name="Year_end">#REF!</definedName>
    <definedName name="YNP" localSheetId="5">#REF!</definedName>
    <definedName name="YNP">#REF!</definedName>
    <definedName name="YNP2">#REF!</definedName>
    <definedName name="Z">#REF!</definedName>
    <definedName name="ZZZ">'[38]Sheet &amp; Coil (TTTC)'!$B$4:$AQ$475</definedName>
    <definedName name="テーブル1" localSheetId="5">#REF!</definedName>
    <definedName name="テーブル1" localSheetId="4">#REF!</definedName>
    <definedName name="テーブル1" localSheetId="1">#REF!</definedName>
    <definedName name="テーブル1">#REF!</definedName>
    <definedName name="ライン別" localSheetId="5">#REF!</definedName>
    <definedName name="ライン別">#REF!</definedName>
    <definedName name="ライン別生産計画数0007" localSheetId="5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[39]ปัจจุบัน22nov!$A$1:$H$97</definedName>
    <definedName name="เงินเดือน" localSheetId="5">{"'Eng (page2)'!$A$1:$D$52"}</definedName>
    <definedName name="เงินเดือน" localSheetId="4">{"'Eng (page2)'!$A$1:$D$52"}</definedName>
    <definedName name="เงินเดือน" localSheetId="1">{"'Eng (page2)'!$A$1:$D$52"}</definedName>
    <definedName name="เงินเดือน">{"'Eng (page2)'!$A$1:$D$52"}</definedName>
    <definedName name="เงินโอนจาก_ธ._มหานคร">[42]รับจ่าย!#REF!</definedName>
    <definedName name="เงินรับ" hidden="1">#REF!</definedName>
    <definedName name="แก็ส" hidden="1">#REF!</definedName>
    <definedName name="ไออาพซ" hidden="1">#REF!</definedName>
    <definedName name="คชจ.อบรม" localSheetId="5">[40]งบกำไรขาดทุน!#REF!</definedName>
    <definedName name="คชจ.อบรม" localSheetId="4">[40]งบกำไรขาดทุน!#REF!</definedName>
    <definedName name="คชจ.อบรม" localSheetId="1">[40]งบกำไรขาดทุน!#REF!</definedName>
    <definedName name="คชจ.อบรม">[40]งบกำไรขาดทุน!#REF!</definedName>
    <definedName name="คลังบางจาก" localSheetId="5" hidden="1">#REF!</definedName>
    <definedName name="คลังบางจาก" localSheetId="4" hidden="1">#REF!</definedName>
    <definedName name="คลังบางจาก" localSheetId="1" hidden="1">#REF!</definedName>
    <definedName name="คลังบางจาก" hidden="1">#REF!</definedName>
    <definedName name="ค่าภาชนะบรรจุ" localSheetId="5">#REF!</definedName>
    <definedName name="ค่าภาชนะบรรจุ">#REF!</definedName>
    <definedName name="ค่ารับรอง" localSheetId="5">#REF!</definedName>
    <definedName name="ค่ารับรอง">#REF!</definedName>
    <definedName name="คำนวณค่าเสื่อม">#REF!</definedName>
    <definedName name="งบแสดงการเปลี่ยนแปลงในส่วนของผู้ถือหุ้น" localSheetId="5" hidden="1">#REF!</definedName>
    <definedName name="งบแสดงการเปลี่ยนแปลงในส่วนของผู้ถือหุ้น" localSheetId="4" hidden="1">#REF!</definedName>
    <definedName name="งบแสดงการเปลี่ยนแปลงในส่วนของผู้ถือหุ้น" localSheetId="1" hidden="1">#REF!</definedName>
    <definedName name="งบแสดงการเปลี่ยนแปลงในส่วนของผู้ถือหุ้น" hidden="1">#REF!</definedName>
    <definedName name="งบต้นทุนขาย1">[41]งบดุล!#REF!</definedName>
    <definedName name="งาน" localSheetId="5">#REF!</definedName>
    <definedName name="งาน">#REF!</definedName>
    <definedName name="จ่าย_T_R_ครบกำหนด">[42]รับจ่าย!#REF!</definedName>
    <definedName name="จำนวนทรายขาว" localSheetId="5">#REF!</definedName>
    <definedName name="จำนวนทรายขาว" localSheetId="4">#REF!</definedName>
    <definedName name="จำนวนทรายขาว" localSheetId="1">#REF!</definedName>
    <definedName name="จำนวนทรายขาว">#REF!</definedName>
    <definedName name="จำนวนทรายดิบ" localSheetId="5">#REF!</definedName>
    <definedName name="จำนวนทรายดิบ">#REF!</definedName>
    <definedName name="จำนวนวันตามยอดขาย" localSheetId="5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็ศ" localSheetId="0">BS!$B$1:$O$141</definedName>
    <definedName name="บาง" localSheetId="5" hidden="1">#REF!</definedName>
    <definedName name="บาง" localSheetId="4" hidden="1">#REF!</definedName>
    <definedName name="บาง" localSheetId="1" hidden="1">#REF!</definedName>
    <definedName name="บาง" hidden="1">#REF!</definedName>
    <definedName name="บางไทร" localSheetId="5" hidden="1">#REF!</definedName>
    <definedName name="บางไทร" hidden="1">#REF!</definedName>
    <definedName name="บางจาก" localSheetId="5" hidden="1">#REF!</definedName>
    <definedName name="บางจาก" hidden="1">#REF!</definedName>
    <definedName name="ปปปป" localSheetId="5">[43]งบกำไรขาดทุน!#REF!</definedName>
    <definedName name="ปปปป">[43]งบกำไรขาดทุน!#REF!</definedName>
    <definedName name="ปริมาณ" localSheetId="5" hidden="1">#REF!</definedName>
    <definedName name="ปริมาณ" localSheetId="4" hidden="1">#REF!</definedName>
    <definedName name="ปริมาณ" localSheetId="1" hidden="1">#REF!</definedName>
    <definedName name="ปริมาณ" hidden="1">#REF!</definedName>
    <definedName name="พพพ" localSheetId="5">#REF!</definedName>
    <definedName name="พพพ">#REF!</definedName>
    <definedName name="ฟ1" localSheetId="5">[44]BL!#REF!</definedName>
    <definedName name="ฟ1">[44]BL!#REF!</definedName>
    <definedName name="ภงด1">#N/A</definedName>
    <definedName name="ภาษี" localSheetId="5">[40]งบดุล!#REF!</definedName>
    <definedName name="ภาษี">[40]งบดุล!#REF!</definedName>
    <definedName name="ภาษีถูกหัก" localSheetId="5">#REF!</definedName>
    <definedName name="ภาษีถูกหัก" localSheetId="4">#REF!</definedName>
    <definedName name="ภาษีถูกหัก" localSheetId="1">#REF!</definedName>
    <definedName name="ภาษีถูกหัก">#REF!</definedName>
    <definedName name="ยื่นภงด." localSheetId="5">#REF!</definedName>
    <definedName name="ยื่นภงด.">#REF!</definedName>
    <definedName name="ยื่นภงด.1" localSheetId="5">[40]งบกำไรขาดทุน!#REF!</definedName>
    <definedName name="ยื่นภงด.1">[40]งบกำไรขาดทุน!#REF!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'[45]Detail-Sep'!#REF!</definedName>
    <definedName name="ลูกหนี้อื่น" localSheetId="5">#REF!</definedName>
    <definedName name="ลูกหนี้อื่น" localSheetId="4">#REF!</definedName>
    <definedName name="ลูกหนี้อื่น" localSheetId="1">#REF!</definedName>
    <definedName name="ลูกหนี้อื่น">#REF!</definedName>
    <definedName name="วันที่เหลือ" localSheetId="5">(#REF!-#REF!)</definedName>
    <definedName name="วันที่เหลือ">(#REF!-#REF!)</definedName>
    <definedName name="วิเคราห์" localSheetId="5" hidden="1">#REF!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อาคารระหว่างก่อสร้าง" localSheetId="0">#REF!</definedName>
    <definedName name="อาคารระหว่างก่อสร้าง" localSheetId="5">#REF!</definedName>
    <definedName name="อาคารระหว่างก่อสร้าง">#REF!</definedName>
    <definedName name="以下">'[46]600以下'!$A$2:$L$513</definedName>
    <definedName name="全社集計">'[47]品番別まとめ(記入例)'!$A$1:$X$139</definedName>
    <definedName name="共用全共" localSheetId="0">[48]UPG表!#REF!</definedName>
    <definedName name="共用全共" localSheetId="5">[48]UPG表!#REF!</definedName>
    <definedName name="共用全共" localSheetId="4">[48]UPG表!#REF!</definedName>
    <definedName name="共用全共" localSheetId="1">[48]UPG表!#REF!</definedName>
    <definedName name="共用全共">[48]UPG表!#REF!</definedName>
    <definedName name="原" localSheetId="5">#REF!</definedName>
    <definedName name="原" localSheetId="4">#REF!</definedName>
    <definedName name="原" localSheetId="1">#REF!</definedName>
    <definedName name="原">#REF!</definedName>
    <definedName name="収容数" localSheetId="5">#REF!</definedName>
    <definedName name="収容数">#REF!</definedName>
    <definedName name="名前" localSheetId="5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板金ﾚｰﾄ">[49]非固内訳!$Q$24</definedName>
    <definedName name="機種別">[50]選択肢リスト!$A$2:$A$17</definedName>
    <definedName name="治工具ﾚｰﾄ">[49]非固内訳!$Q$23</definedName>
    <definedName name="現図4WDDZ" localSheetId="5">[48]UPG表!#REF!</definedName>
    <definedName name="現図4WDDZ" localSheetId="4">[48]UPG表!#REF!</definedName>
    <definedName name="現図4WDDZ" localSheetId="1">[48]UPG表!#REF!</definedName>
    <definedName name="現図4WDDZ">[48]UPG表!#REF!</definedName>
    <definedName name="現図4WDDZL" localSheetId="5">[48]UPG表!#REF!</definedName>
    <definedName name="現図4WDDZL" localSheetId="4">[48]UPG表!#REF!</definedName>
    <definedName name="現図4WDDZL" localSheetId="1">[48]UPG表!#REF!</definedName>
    <definedName name="現図4WDDZL">[48]UPG表!#REF!</definedName>
    <definedName name="現図4WDDZX" localSheetId="5">[48]UPG表!#REF!</definedName>
    <definedName name="現図4WDDZX">[48]UPG表!#REF!</definedName>
    <definedName name="現図4WD共用" localSheetId="5">[48]UPG表!#REF!</definedName>
    <definedName name="現図4WD共用">[48]UPG表!#REF!</definedName>
    <definedName name="現図DOMDZ" localSheetId="5">[48]UPG表!#REF!</definedName>
    <definedName name="現図DOMDZ">[48]UPG表!#REF!</definedName>
    <definedName name="現図DOMDZL" localSheetId="5">[48]UPG表!#REF!</definedName>
    <definedName name="現図DOMDZL">[48]UPG表!#REF!</definedName>
    <definedName name="現図DOM共用" localSheetId="5">[48]UPG表!#REF!</definedName>
    <definedName name="現図DOM共用">[48]UPG表!#REF!</definedName>
    <definedName name="現図LHDDZ" localSheetId="5">[48]UPG表!#REF!</definedName>
    <definedName name="現図LHDDZ">[48]UPG表!#REF!</definedName>
    <definedName name="現図LHDDZL" localSheetId="5">[48]UPG表!#REF!</definedName>
    <definedName name="現図LHDDZL">[48]UPG表!#REF!</definedName>
    <definedName name="現図LHD共用" localSheetId="5">[48]UPG表!#REF!</definedName>
    <definedName name="現図LHD共用">[48]UPG表!#REF!</definedName>
    <definedName name="現図まとめ" localSheetId="5">[48]UPG表!#REF!</definedName>
    <definedName name="現図まとめ">[48]UPG表!#REF!</definedName>
    <definedName name="現図共用" localSheetId="5">[48]UPG表!#REF!</definedName>
    <definedName name="現図共用">[48]UPG表!#REF!</definedName>
    <definedName name="現図共用DZ" localSheetId="5">[48]UPG表!#REF!</definedName>
    <definedName name="現図共用DZ">[48]UPG表!#REF!</definedName>
    <definedName name="現図共用DZX" localSheetId="5">[48]UPG表!#REF!</definedName>
    <definedName name="現図共用DZX">[48]UPG表!#REF!</definedName>
    <definedName name="生産数" localSheetId="5">#REF!</definedName>
    <definedName name="生産数" localSheetId="4">#REF!</definedName>
    <definedName name="生産数" localSheetId="1">#REF!</definedName>
    <definedName name="生産数">#REF!</definedName>
    <definedName name="生産数１" localSheetId="5">#REF!</definedName>
    <definedName name="生産数１">#REF!</definedName>
    <definedName name="生産数３" localSheetId="5">#REF!</definedName>
    <definedName name="生産数３">#REF!</definedName>
    <definedName name="生産数8月">#REF!</definedName>
    <definedName name="生産能率計算表">#REF!</definedName>
    <definedName name="短縮日程" localSheetId="5">[51]個品ﾘｽﾄ!#REF!</definedName>
    <definedName name="短縮日程">[51]個品ﾘｽﾄ!#REF!</definedName>
    <definedName name="稼働計画" localSheetId="5">#REF!</definedName>
    <definedName name="稼働計画" localSheetId="4">#REF!</definedName>
    <definedName name="稼働計画" localSheetId="1">#REF!</definedName>
    <definedName name="稼働計画">#REF!</definedName>
    <definedName name="突発１" localSheetId="5">#REF!</definedName>
    <definedName name="突発１">#REF!</definedName>
    <definedName name="突発３" localSheetId="5">#REF!</definedName>
    <definedName name="突発３">#REF!</definedName>
    <definedName name="管理シートEXCEL変換データ">[52]管理シートEXCEL変換データ!$A$1:$AH$4218</definedName>
    <definedName name="置き場検証" localSheetId="5">#REF!</definedName>
    <definedName name="置き場検証" localSheetId="4">#REF!</definedName>
    <definedName name="置き場検証" localSheetId="1">#REF!</definedName>
    <definedName name="置き場検証">#REF!</definedName>
    <definedName name="背番号">[53]背番号!$A$1:$U$461</definedName>
    <definedName name="部署コード">[54]部署コード!$A$1:$E$450</definedName>
    <definedName name="高ﾊﾞﾘ低減" localSheetId="5">[51]個品ﾘｽﾄ!#REF!</definedName>
    <definedName name="高ﾊﾞﾘ低減" localSheetId="4">[51]個品ﾘｽﾄ!#REF!</definedName>
    <definedName name="高ﾊﾞﾘ低減" localSheetId="1">[51]個品ﾘｽﾄ!#REF!</definedName>
    <definedName name="高ﾊﾞﾘ低減">[51]個品ﾘｽﾄ!#REF!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0" i="36" l="1"/>
  <c r="K8" i="32" l="1"/>
  <c r="O8" i="32" s="1"/>
  <c r="I8" i="32"/>
  <c r="M8" i="32" s="1"/>
  <c r="I7" i="32"/>
  <c r="C4" i="32"/>
  <c r="A4" i="35" l="1"/>
  <c r="B4" i="34"/>
  <c r="P90" i="36" l="1"/>
  <c r="N90" i="36"/>
  <c r="J90" i="36"/>
  <c r="P84" i="36"/>
  <c r="N84" i="36"/>
  <c r="L84" i="36"/>
  <c r="J84" i="36"/>
  <c r="P67" i="36"/>
  <c r="N67" i="36"/>
  <c r="L67" i="36"/>
  <c r="J67" i="36"/>
  <c r="B63" i="36"/>
  <c r="B4" i="36"/>
  <c r="O123" i="4"/>
  <c r="M123" i="4"/>
  <c r="K123" i="4"/>
  <c r="I123" i="4"/>
  <c r="O102" i="4"/>
  <c r="M102" i="4"/>
  <c r="K102" i="4"/>
  <c r="I102" i="4"/>
  <c r="S134" i="22"/>
  <c r="U134" i="22"/>
  <c r="W134" i="22"/>
  <c r="S136" i="22"/>
  <c r="U136" i="22"/>
  <c r="W136" i="22"/>
  <c r="Q138" i="22"/>
  <c r="S138" i="22"/>
  <c r="U138" i="22"/>
  <c r="W138" i="22"/>
  <c r="W133" i="22"/>
  <c r="S133" i="22"/>
  <c r="Q128" i="22"/>
  <c r="S128" i="22"/>
  <c r="U128" i="22"/>
  <c r="W128" i="22"/>
  <c r="Q129" i="22"/>
  <c r="S129" i="22"/>
  <c r="U129" i="22"/>
  <c r="W129" i="22"/>
  <c r="Q130" i="22"/>
  <c r="S130" i="22"/>
  <c r="U130" i="22"/>
  <c r="W130" i="22"/>
  <c r="Q131" i="22"/>
  <c r="S131" i="22"/>
  <c r="U131" i="22"/>
  <c r="W131" i="22"/>
  <c r="Q132" i="22"/>
  <c r="S132" i="22"/>
  <c r="U132" i="22"/>
  <c r="W132" i="22"/>
  <c r="W127" i="22"/>
  <c r="U127" i="22"/>
  <c r="S127" i="22"/>
  <c r="Q127" i="22"/>
  <c r="I124" i="4" l="1"/>
  <c r="I126" i="4" s="1"/>
  <c r="K124" i="4"/>
  <c r="K126" i="4" s="1"/>
  <c r="M124" i="4"/>
  <c r="M126" i="4" s="1"/>
  <c r="O124" i="4"/>
  <c r="O126" i="4" s="1"/>
  <c r="Q84" i="22"/>
  <c r="S84" i="22"/>
  <c r="U84" i="22"/>
  <c r="W84" i="22"/>
  <c r="Q85" i="22"/>
  <c r="S85" i="22"/>
  <c r="U85" i="22"/>
  <c r="W85" i="22"/>
  <c r="Q86" i="22"/>
  <c r="S86" i="22"/>
  <c r="U86" i="22"/>
  <c r="W86" i="22"/>
  <c r="Q87" i="22"/>
  <c r="S87" i="22"/>
  <c r="U87" i="22"/>
  <c r="W87" i="22"/>
  <c r="Q88" i="22"/>
  <c r="S88" i="22"/>
  <c r="U88" i="22"/>
  <c r="W88" i="22"/>
  <c r="Q89" i="22"/>
  <c r="S89" i="22"/>
  <c r="U89" i="22"/>
  <c r="W89" i="22"/>
  <c r="Q72" i="22"/>
  <c r="S72" i="22"/>
  <c r="U72" i="22"/>
  <c r="W72" i="22"/>
  <c r="Q73" i="22"/>
  <c r="S73" i="22"/>
  <c r="U73" i="22"/>
  <c r="W73" i="22"/>
  <c r="Q74" i="22"/>
  <c r="S74" i="22"/>
  <c r="U74" i="22"/>
  <c r="W74" i="22"/>
  <c r="Q75" i="22"/>
  <c r="S75" i="22"/>
  <c r="U75" i="22"/>
  <c r="W75" i="22"/>
  <c r="Q76" i="22"/>
  <c r="S76" i="22"/>
  <c r="U76" i="22"/>
  <c r="W76" i="22"/>
  <c r="Q77" i="22"/>
  <c r="S77" i="22"/>
  <c r="U77" i="22"/>
  <c r="W77" i="22"/>
  <c r="Q78" i="22"/>
  <c r="S78" i="22"/>
  <c r="U78" i="22"/>
  <c r="W78" i="22"/>
  <c r="Q79" i="22"/>
  <c r="S79" i="22"/>
  <c r="U79" i="22"/>
  <c r="W79" i="22"/>
  <c r="Q80" i="22"/>
  <c r="S80" i="22"/>
  <c r="U80" i="22"/>
  <c r="W80" i="22"/>
  <c r="W71" i="22"/>
  <c r="U71" i="22"/>
  <c r="S71" i="22"/>
  <c r="Q71" i="22"/>
  <c r="W39" i="22"/>
  <c r="W38" i="22"/>
  <c r="W37" i="22"/>
  <c r="W36" i="22"/>
  <c r="W35" i="22"/>
  <c r="W34" i="22"/>
  <c r="W33" i="22"/>
  <c r="W32" i="22"/>
  <c r="W31" i="22"/>
  <c r="W30" i="22"/>
  <c r="W29" i="22"/>
  <c r="W28" i="22"/>
  <c r="W27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27" i="22"/>
  <c r="W23" i="22"/>
  <c r="W22" i="22"/>
  <c r="W21" i="22"/>
  <c r="W20" i="22"/>
  <c r="W19" i="22"/>
  <c r="W18" i="22"/>
  <c r="W17" i="22"/>
  <c r="W16" i="22"/>
  <c r="W15" i="22"/>
  <c r="W14" i="22"/>
  <c r="W13" i="22"/>
  <c r="W12" i="22"/>
  <c r="W11" i="22"/>
  <c r="U23" i="22"/>
  <c r="U22" i="22"/>
  <c r="U21" i="22"/>
  <c r="U20" i="22"/>
  <c r="U19" i="22"/>
  <c r="U18" i="22"/>
  <c r="U17" i="22"/>
  <c r="U16" i="22"/>
  <c r="U15" i="22"/>
  <c r="U14" i="22"/>
  <c r="U13" i="22"/>
  <c r="U12" i="22"/>
  <c r="U11" i="22"/>
  <c r="S23" i="22"/>
  <c r="S22" i="22"/>
  <c r="S21" i="22"/>
  <c r="S20" i="22"/>
  <c r="S19" i="22"/>
  <c r="S18" i="22"/>
  <c r="S17" i="22"/>
  <c r="S16" i="22"/>
  <c r="S15" i="22"/>
  <c r="S14" i="22"/>
  <c r="S13" i="22"/>
  <c r="S12" i="22"/>
  <c r="S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11" i="22"/>
  <c r="M128" i="4" l="1"/>
  <c r="N69" i="36"/>
  <c r="O130" i="4"/>
  <c r="P69" i="36"/>
  <c r="K130" i="4"/>
  <c r="K128" i="4" s="1"/>
  <c r="L69" i="36"/>
  <c r="I128" i="4"/>
  <c r="J69" i="36"/>
  <c r="J86" i="36" s="1"/>
  <c r="O128" i="4"/>
  <c r="M130" i="4"/>
  <c r="I130" i="4"/>
  <c r="B94" i="36"/>
  <c r="I136" i="22"/>
  <c r="Q136" i="22" s="1"/>
  <c r="R27" i="36"/>
  <c r="R30" i="36" s="1"/>
  <c r="R32" i="36" s="1"/>
  <c r="J82" i="36"/>
  <c r="L82" i="36"/>
  <c r="N82" i="36"/>
  <c r="P82" i="36"/>
  <c r="R86" i="36"/>
  <c r="R89" i="36" s="1"/>
  <c r="R91" i="36" s="1"/>
  <c r="Q70" i="22"/>
  <c r="S70" i="22"/>
  <c r="U70" i="22"/>
  <c r="W70" i="22"/>
  <c r="M132" i="4" l="1"/>
  <c r="O132" i="4"/>
  <c r="K132" i="4"/>
  <c r="I132" i="4"/>
  <c r="I134" i="22" l="1"/>
  <c r="Q134" i="22" s="1"/>
  <c r="O121" i="22" l="1"/>
  <c r="M121" i="22"/>
  <c r="K121" i="22"/>
  <c r="I121" i="22"/>
  <c r="O64" i="22"/>
  <c r="M64" i="22"/>
  <c r="K64" i="22"/>
  <c r="I64" i="22"/>
  <c r="C23" i="34"/>
  <c r="B22" i="34"/>
  <c r="S89" i="32"/>
  <c r="P89" i="32"/>
  <c r="P81" i="32"/>
  <c r="K74" i="32"/>
  <c r="I74" i="32"/>
  <c r="I130" i="32"/>
  <c r="C127" i="32"/>
  <c r="K131" i="32" l="1"/>
  <c r="O74" i="32"/>
  <c r="O131" i="32" s="1"/>
  <c r="M74" i="32"/>
  <c r="M131" i="32" s="1"/>
  <c r="I131" i="32"/>
  <c r="C70" i="32"/>
  <c r="I73" i="32"/>
  <c r="S90" i="22" l="1"/>
  <c r="K135" i="22"/>
  <c r="S135" i="22" s="1"/>
  <c r="O135" i="22"/>
  <c r="W135" i="22" s="1"/>
  <c r="W90" i="22"/>
  <c r="U90" i="22"/>
  <c r="Q90" i="22"/>
  <c r="W81" i="22"/>
  <c r="U81" i="22"/>
  <c r="S81" i="22"/>
  <c r="Q81" i="22"/>
  <c r="W40" i="22"/>
  <c r="U40" i="22"/>
  <c r="S40" i="22"/>
  <c r="Q40" i="22"/>
  <c r="Q24" i="22"/>
  <c r="W24" i="22"/>
  <c r="U24" i="22"/>
  <c r="S24" i="22"/>
  <c r="O137" i="22" l="1"/>
  <c r="W137" i="22" s="1"/>
  <c r="K137" i="22"/>
  <c r="S137" i="22" s="1"/>
  <c r="W41" i="22"/>
  <c r="U41" i="22"/>
  <c r="Q41" i="22"/>
  <c r="Q91" i="22"/>
  <c r="S41" i="22"/>
  <c r="U91" i="22"/>
  <c r="S91" i="22"/>
  <c r="W91" i="22" l="1"/>
  <c r="O139" i="22"/>
  <c r="W139" i="22" s="1"/>
  <c r="K139" i="22"/>
  <c r="S139" i="22" s="1"/>
  <c r="O170" i="22" l="1"/>
  <c r="K170" i="22"/>
  <c r="B43" i="22" l="1"/>
  <c r="P86" i="36" l="1"/>
  <c r="L86" i="36"/>
  <c r="L89" i="36" l="1"/>
  <c r="P89" i="36"/>
  <c r="N86" i="36"/>
  <c r="M133" i="22"/>
  <c r="U133" i="22" l="1"/>
  <c r="M135" i="22"/>
  <c r="I133" i="22"/>
  <c r="Q133" i="22" s="1"/>
  <c r="L91" i="36"/>
  <c r="N89" i="36"/>
  <c r="J89" i="36"/>
  <c r="P91" i="36"/>
  <c r="U135" i="22" l="1"/>
  <c r="M137" i="22"/>
  <c r="N91" i="36"/>
  <c r="J91" i="36"/>
  <c r="B94" i="22"/>
  <c r="B143" i="22"/>
  <c r="U137" i="22" l="1"/>
  <c r="M139" i="22"/>
  <c r="Z27" i="34"/>
  <c r="B61" i="22"/>
  <c r="B118" i="22" s="1"/>
  <c r="U139" i="22" l="1"/>
  <c r="M170" i="22"/>
  <c r="I135" i="22" l="1"/>
  <c r="Q135" i="22" s="1"/>
  <c r="I137" i="22" l="1"/>
  <c r="Q137" i="22" l="1"/>
  <c r="I139" i="22"/>
  <c r="Q139" i="22" s="1"/>
  <c r="I170" i="22" l="1"/>
</calcChain>
</file>

<file path=xl/sharedStrings.xml><?xml version="1.0" encoding="utf-8"?>
<sst xmlns="http://schemas.openxmlformats.org/spreadsheetml/2006/main" count="611" uniqueCount="349">
  <si>
    <t>บริษัท ทุ่งคาฮาเบอร์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</si>
  <si>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</si>
  <si>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</si>
  <si>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</si>
  <si>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หมายเหตุ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</si>
  <si>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</si>
  <si>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</si>
  <si>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</si>
  <si>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</si>
  <si>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</si>
  <si>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</si>
  <si>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</si>
  <si>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3.3</t>
  </si>
  <si>
    <t>5.2</t>
  </si>
  <si>
    <t>ลูกหนี้ขายเงินลงทุนในบริษัทย่อย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</si>
  <si>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</si>
  <si>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</si>
  <si>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</si>
  <si>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สินค้าคงเหลือ - สุทธิ</t>
  </si>
  <si>
    <t>6</t>
  </si>
  <si>
    <t>สินทรัพย์หมุนเวียนอื่น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</si>
  <si>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</si>
  <si>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</si>
  <si>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</si>
  <si>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</si>
  <si>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</si>
  <si>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</si>
  <si>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</si>
  <si>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</si>
  <si>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</si>
  <si>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</si>
  <si>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</si>
  <si>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</si>
  <si>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</si>
  <si>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</si>
  <si>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</si>
  <si>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</si>
  <si>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ที่ดิน อาคารและอุปกรณ์ - สุทธิ</t>
  </si>
  <si>
    <t>12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</si>
  <si>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</si>
  <si>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</si>
  <si>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</si>
  <si>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14</t>
  </si>
  <si>
    <t>รวมสินทรัพย์ไม่หมุนเวียน</t>
  </si>
  <si>
    <t>รวมสินทรัพย์</t>
  </si>
  <si>
    <t>_____________________________________ กรรมการ</t>
  </si>
  <si>
    <t>- 1 -</t>
  </si>
  <si>
    <t>งบแสดงฐานะการเงิน (ต่อ)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</si>
  <si>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</si>
  <si>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</si>
  <si>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</si>
  <si>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</si>
  <si>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</si>
  <si>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</si>
  <si>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</si>
  <si>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15</t>
  </si>
  <si>
    <t>เงินเพิ่มทุนรับล่วงหน้า</t>
  </si>
  <si>
    <t>เงินกู้ยืมระยะสั้นจากกิจการที่เกี่ยวข้องกัน</t>
  </si>
  <si>
    <t>เงินกู้ยืมระยะสั้นจากบุคคลภายนอก</t>
  </si>
  <si>
    <t>16</t>
  </si>
  <si>
    <t>ส่วนของหนี้สินตามสัญญาเช่าทางการเงิน -</t>
  </si>
  <si>
    <t>- 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</si>
  <si>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</si>
  <si>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</si>
  <si>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</si>
  <si>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</si>
  <si>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</si>
  <si>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</si>
  <si>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</si>
  <si>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</si>
  <si>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</si>
  <si>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19</t>
  </si>
  <si>
    <t>หนี้สินภาษีเงินได้รอตัดบัญชี</t>
  </si>
  <si>
    <t>หนี้สินไม่หมุนเวียนอื่น</t>
  </si>
  <si>
    <t>20</t>
  </si>
  <si>
    <t>รวมหนี้สินไม่หมุนเวียน</t>
  </si>
  <si>
    <t>รวมหนี้สิน</t>
  </si>
  <si>
    <t>- 2 -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</si>
  <si>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</si>
  <si>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</si>
  <si>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</si>
  <si>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>ทุนที่ออกจำหน่ายและชำระเต็มมูลค่าแล้ว</t>
  </si>
  <si>
    <t>ส่วนเกิน(ส่วนต่ำ) มูลค่าหุ้น - สุทธิ</t>
  </si>
  <si>
    <t>21</t>
  </si>
  <si>
    <t>กำไร (ขาดทุน) สะสม</t>
  </si>
  <si>
    <t>จัดสรรแล้ว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</si>
  <si>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</si>
  <si>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</si>
  <si>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</si>
  <si>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</si>
  <si>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</si>
  <si>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</si>
  <si>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</si>
  <si>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</si>
  <si>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</si>
  <si>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</t>
  </si>
  <si>
    <t>กำไร(ขาดทุน) สะสม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</si>
  <si>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</si>
  <si>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</si>
  <si>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</si>
  <si>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</si>
  <si>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</si>
  <si>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</si>
  <si>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</si>
  <si>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</si>
  <si>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</si>
  <si>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</si>
  <si>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</si>
  <si>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</si>
  <si>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</si>
  <si>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</si>
  <si>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</si>
  <si>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</si>
  <si>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</si>
  <si>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</si>
  <si>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</si>
  <si>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</si>
  <si>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</si>
  <si>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</si>
  <si>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</si>
  <si>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</si>
  <si>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</si>
  <si>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</si>
  <si>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</si>
  <si>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</si>
  <si>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</si>
  <si>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ปรับปรุงกำไรสะสม-สินทรัพย์ภาษีเงินได้รอการตัดบัญชี</t>
  </si>
  <si>
    <t>โอนผลกำไร(ขาดทุน)จากการประมาณการ</t>
  </si>
  <si>
    <t>- คณิตศาสตร์ประกันภัยไปยังกำไรสะสม</t>
  </si>
  <si>
    <t>- 4 -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</si>
  <si>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</si>
  <si>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</si>
  <si>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</si>
  <si>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</si>
  <si>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ตามกฏหมาย</t>
  </si>
  <si>
    <t>(ขาดทุนสะสม)</t>
  </si>
  <si>
    <t>เงินลงทุนเผื่อขาย</t>
  </si>
  <si>
    <t>ตามหลักคณิตฯ</t>
  </si>
  <si>
    <t>22</t>
  </si>
  <si>
    <t>- 5 -</t>
  </si>
  <si>
    <t>งบกำไรขาดทุน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</si>
  <si>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</si>
  <si>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</si>
  <si>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</si>
  <si>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</si>
  <si>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</si>
  <si>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รายได้ค่าบริการรับจ้างขุดเหมืองในประเทศ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</si>
  <si>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</si>
  <si>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</si>
  <si>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</si>
  <si>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</si>
  <si>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</si>
  <si>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</si>
  <si>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</si>
  <si>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</si>
  <si>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</si>
  <si>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</si>
  <si>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</si>
  <si>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</si>
  <si>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</si>
  <si>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</si>
  <si>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</si>
  <si>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</si>
  <si>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</si>
  <si>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</si>
  <si>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</si>
  <si>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</si>
  <si>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</si>
  <si>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</si>
  <si>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</si>
  <si>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</si>
  <si>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</si>
  <si>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</si>
  <si>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</si>
  <si>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</si>
  <si>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</si>
  <si>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</si>
  <si>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งบกำไรขาดทุนเบ็ดเสร็จ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</si>
  <si>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</si>
  <si>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</si>
  <si>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</si>
  <si>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</si>
  <si>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</si>
  <si>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</si>
  <si>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</si>
  <si>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</si>
  <si>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</si>
  <si>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ปรับกระทบกำไร(ขาดทุน)สุทธิเป็นเงินสดสุทธิได้มา(ใช้ไป)</t>
  </si>
  <si>
    <t>ค่าเสื่อมราคาและรายจ่ายตัดบัญชี</t>
  </si>
  <si>
    <t>กลับรายการค่าเผื่อหนี้สงสัยจะสูญลูกหนี้การค้า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</si>
  <si>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</si>
  <si>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</si>
  <si>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(กลับรายการ)ขาดทุนจากการตีราคาของมูลค่าสินค้าคงเหลือ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</si>
  <si>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</si>
  <si>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</si>
  <si>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</si>
  <si>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</si>
  <si>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</si>
  <si>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</si>
  <si>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</si>
  <si>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</si>
  <si>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</si>
  <si>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</si>
  <si>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</si>
  <si>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</si>
  <si>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</si>
  <si>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</si>
  <si>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</si>
  <si>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</si>
  <si>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</si>
  <si>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 (เพิ่มขึ้น)ลดลง</t>
  </si>
  <si>
    <t>เงินสดจ่ายซื้อสินทรัพย์ทางการเงินไม่หมุนเวียนอื่น(เงินลงทุนทั่วไป)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</si>
  <si>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</si>
  <si>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</si>
  <si>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</si>
  <si>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</si>
  <si>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</si>
  <si>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สินทรัพย์ภาษีเงินได้รอตัดบัญชี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</si>
  <si>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</si>
  <si>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</si>
  <si>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</si>
  <si>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</si>
  <si>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เงินกู้ยืมระยะสั้นจากบุคคลและกิจการที่เกี่ยวข้องกันเพิ่มขึ้น(ลดลง)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</si>
  <si>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</si>
  <si>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</si>
  <si>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</si>
  <si>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</si>
  <si>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กิจกรรมที่ไม่กระทบเงินสด</t>
  </si>
  <si>
    <t>เจ้าหนี้อื่น</t>
  </si>
  <si>
    <t>Test</t>
  </si>
  <si>
    <t>_____________________________________ กรรมการ                                                  _____________________________________ กรรมการ</t>
  </si>
  <si>
    <t>กลับรายการด้อยค่าเงินลงทุนในบริษัทย่อย</t>
  </si>
  <si>
    <t>ขาดทุนจากการยกหนี้ค่าบริหารแก่บริษัท ชลสิน จำกัด</t>
  </si>
  <si>
    <t>งบการเงินเฉพาะกิจการ</t>
  </si>
  <si>
    <t>สำรองตามกฏหมาย</t>
  </si>
  <si>
    <t>เพิ่มทุน</t>
  </si>
  <si>
    <t>จากกิจกรรมดำเนินงาน :-</t>
  </si>
  <si>
    <t>(กำไร)ขาดทุนจากการขายเงินลงทุนในบริษัทย่อย</t>
  </si>
  <si>
    <t>เงินสดรับสุทธิจากการเพิ่มทุนหุ้นสามัญ</t>
  </si>
  <si>
    <t>เงินสดรับจากเงินกู้ยืมจากบุคคลภายนอก</t>
  </si>
  <si>
    <t>เงินสดรับคืนจากเงินกู้ยืมระยะยาวจากบุคคลและกิจการที่เกี่ยวข้องกัน</t>
  </si>
  <si>
    <t>เงินสดจ่ายเงินกู้ยืมระยะยาวจากบุคคลและกิจการที่เกี่ยวข้องกัน</t>
  </si>
  <si>
    <t>สินทรัพย์ภาษีเงินได้รอการตัดบัญชีเพิ่มขึ้น</t>
  </si>
  <si>
    <t>- 6 -</t>
  </si>
  <si>
    <t>- 7 -</t>
  </si>
  <si>
    <t>ค่าความเสียหายจากคดีเพิกถอนการชำระหนี้</t>
  </si>
  <si>
    <t>ประมาณการหนี้สินที่อาจจะเกิดขึ้นจากคดีความ</t>
  </si>
  <si>
    <t>กำไร(ขาดทุน)เบ็ดเสร็จอื่น</t>
  </si>
  <si>
    <t>รายการที่อาจจะจัดประเภทรายการใหม่เข้าไปไว้-</t>
  </si>
  <si>
    <t>(กำไร)ขาดทุนจากอัตราแลกเปลี่ยนที่ยังไม่เกิดขึ้น</t>
  </si>
  <si>
    <t>หนี้สงสัยจะสูญ</t>
  </si>
  <si>
    <t>ผลขาดทุนจากการด้อยค่าโครงการต่างประเทศ</t>
  </si>
  <si>
    <t>และรายจ่ายโครงการต่างประเทศ</t>
  </si>
  <si>
    <t>ประมาณการความเสียหายจากคดีเพิกถอนการชำระหนี้</t>
  </si>
  <si>
    <t>10</t>
  </si>
  <si>
    <t>9.1</t>
  </si>
  <si>
    <t>จัดสรรแล้ว - สำรองตามกฏหมาย</t>
  </si>
  <si>
    <t xml:space="preserve">ปี 2564 - หุ้นสามัญ 1,591,726,638  หุ้น </t>
  </si>
  <si>
    <t>(กำไร)ขาดทุนจากการจำหน่ายที่ดิน อาคารและอุปกรณ์</t>
  </si>
  <si>
    <t xml:space="preserve">                                            _____________________________________ กรรมการ</t>
  </si>
  <si>
    <t xml:space="preserve">หุ้นสามัญ 2,066,139,693 หุ้น </t>
  </si>
  <si>
    <t>ยอดคงเหลือ ณ วันที่  1 มกราคม 2565</t>
  </si>
  <si>
    <t>(ยังไม่ได้ตรวจสอบ/</t>
  </si>
  <si>
    <t>(ตรวจสอบแล้ว)</t>
  </si>
  <si>
    <t>แต่สอบทานแล้ว)</t>
  </si>
  <si>
    <t>สินทรัพย์สิทธิการใช้ - สุทธิ</t>
  </si>
  <si>
    <t>สินทรัพย์สิทธิการใช้ลดลง(เพิ่มขึ้น)</t>
  </si>
  <si>
    <t>หนี้สินตามสัญญาเช่าเพิ่มขึ้น(ลดลง )</t>
  </si>
  <si>
    <t>เงินสดจ่ายหนี้สินตามสัญญาเช่า</t>
  </si>
  <si>
    <t>ค่าเสื่อมราคาสินทรัพย์สิทธิการใช้</t>
  </si>
  <si>
    <t>- 9 -</t>
  </si>
  <si>
    <t>26</t>
  </si>
  <si>
    <t>28.5</t>
  </si>
  <si>
    <t>เจ้าหนี้การค้าและเจ้าหนี้หมุนเวียนอื่น</t>
  </si>
  <si>
    <t>ลูกหนี้หมุนเวียนอื่น</t>
  </si>
  <si>
    <t>ส่วนของผู้ถือหุ้นที่ไม่มีอำนาจควบคุมเพิ่มขึ้นจาก</t>
  </si>
  <si>
    <t>- การซื้อเงินลงทุนในบริษัทย่อย</t>
  </si>
  <si>
    <t>เงินสดจ่ายมัดจำเพื่อซื้อที่ดิน  อาคารและอุปกรณ์</t>
  </si>
  <si>
    <t>เงินให้กู้ยืมแก่กิจการที่เกี่ยวข้องกัน</t>
  </si>
  <si>
    <t>- ภาษีซื้อรอขอคืน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</si>
  <si>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</si>
  <si>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</si>
  <si>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</si>
  <si>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</si>
  <si>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ภาษีเงินได้ นิติบุคคลค้างจ่าย</t>
  </si>
  <si>
    <t>ประมาณหนี้สิ้นไม่หมุนเวียนผลประโยชน์พนักงาน</t>
  </si>
  <si>
    <t>สินทรัพย์ไม่มีตัวตนเพิ่มขึ้นจากการรับโอนมาจากที่ดิน อาคารและอุปกรณ์</t>
  </si>
  <si>
    <t>เงินสดลดลงจากการขายเงินลงทุนในบริษัทย่อย</t>
  </si>
  <si>
    <t>- ต้นทุนการขุดสินทรัพย์ดิจิตัล</t>
  </si>
  <si>
    <t>ตัดจำหน่ายที่ดิน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</si>
  <si>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</si>
  <si>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</si>
  <si>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23</t>
  </si>
  <si>
    <t xml:space="preserve">เจ้าหนี้การค้า </t>
  </si>
  <si>
    <t xml:space="preserve">เจ้าหนี้หมุนเวียนอื่น </t>
  </si>
  <si>
    <t>เงินสดรับจากเงินกู้ยืมระยะยาวจากบุคคลและกิจการที่เกี่ยวข้องกัน</t>
  </si>
  <si>
    <t>……3/3</t>
  </si>
  <si>
    <t>รายได้จากการขุดสินทรัพย์สกุลเงินดิจิทัล</t>
  </si>
  <si>
    <t>รายได้จากการขุดสินทรัพย์สกุลเงินดิจิตัล</t>
  </si>
  <si>
    <t>เงินสดรับจากการเพิ่มทุนจากส่วนได้เสียที่ไม่มีอำนาจควบคุม</t>
  </si>
  <si>
    <t>13.1</t>
  </si>
  <si>
    <t>13.2</t>
  </si>
  <si>
    <t>สินทรัพย์ดิจิทัล</t>
  </si>
  <si>
    <t>ขาดทุนที่ยังไม่เกิดขึ้นจากการปรับมูลค่ายุติธรรม</t>
  </si>
  <si>
    <t>31 ธันวาคม 2565</t>
  </si>
  <si>
    <t>รายได้ค่าบริการรับจ้างขุดเหมืองต่างประเทศ</t>
  </si>
  <si>
    <t>เงินสดตามงบ วันที่ 31/12/22</t>
  </si>
  <si>
    <t>- ต้นทุนค่าบริการรับจ้างขุด -เหมืองในประเทศ</t>
  </si>
  <si>
    <t>- ต้นทุนค่าบริการรับจ้างขุด -เหมือต่างประเทศ</t>
  </si>
  <si>
    <t>หนี้ทรัพย์ภาษีเงินได้รอการตัดบัญชีเพิ่มขึ้น(ลดลง)</t>
  </si>
  <si>
    <t>ผลกำไร(ขาดทุน)จากการประมาณการของนักคณิตศาสตร์ประกันภัย</t>
  </si>
  <si>
    <t>เงินสดจ่ายซื้อเงินลงทุนในบริษัทย่อย</t>
  </si>
  <si>
    <t>31 ธันวาคม 2566</t>
  </si>
  <si>
    <t>สำหรับงวดสามเดือนสิ้นสุดวันที่</t>
  </si>
  <si>
    <t>(ยังไม่ได้ตรวจสอบ/แต่สอบทานแล้ว)</t>
  </si>
  <si>
    <t>กำไร (ขาดทุน) สุทธิสำหรับงวด</t>
  </si>
  <si>
    <t xml:space="preserve">หนี้สงสัยจะสูญ </t>
  </si>
  <si>
    <t>(กำไร)ขาดทุนที่ยังไม่เกิดขึ้นจากการปรับมูลค่ายุติธรรม</t>
  </si>
  <si>
    <t>เงินสดจ่ายในการซื้อสินทรัพย์สิทธิการใช้</t>
  </si>
  <si>
    <t>ค่าเครื่องขุดคริปโต</t>
  </si>
  <si>
    <t>PNG</t>
  </si>
  <si>
    <t>CIV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</si>
  <si>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</si>
  <si>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</si>
  <si>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</si>
  <si>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</si>
  <si>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ยอดคงเหลือ ณ วันที่  1 มกราคม 2566</t>
  </si>
  <si>
    <t>หมายเหตุประกอบงบการเงินระหว่างกาลเป็นส่วนหนึ่งของงบการเงินระหว่างกาลนี้</t>
  </si>
  <si>
    <t>Ceck</t>
  </si>
  <si>
    <t>-ค่าเช่า</t>
  </si>
  <si>
    <t>กำไร (ขาดทุน) เบ็ดเสร็จอื่นสำหรับงวด</t>
  </si>
  <si>
    <t>ok</t>
  </si>
  <si>
    <t>กำไร (ขาดทุน) สำหรับงวด</t>
  </si>
  <si>
    <t>หมายเหตุประกอบงบการเงินระหว่างการกาลเป็นส่วนหนึ่งของงบการเงินระหว่างกาลนี้</t>
  </si>
  <si>
    <t>ส่วนเกินทุนจากการตีราคาสินทรัพย์ดิจิตอล</t>
  </si>
  <si>
    <t>ส่วนเกินทุน</t>
  </si>
  <si>
    <t>สินทรัพย์ดิจิตอล</t>
  </si>
  <si>
    <t>จากการตีราคา</t>
  </si>
  <si>
    <t>…...1/2</t>
  </si>
  <si>
    <t>……2/2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</si>
  <si>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</si>
  <si>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</si>
  <si>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</si>
  <si>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30 มิถุนายน 2565</t>
  </si>
  <si>
    <t>สำหรับงวดหกเดือนสิ้นสุดวันที่</t>
  </si>
  <si>
    <t>ผลขาดทุนจากการด้อยค่าเครื่องขุดเหรีญดิจิตัล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</si>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</sst>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#,##0.00;\(#,##0.00\)"/>
    <numFmt numFmtId="167" formatCode="_(* #,##0_);_(* \(#,##0\);_(* &quot;-&quot;??_);_(@_)"/>
    <numFmt numFmtId="168" formatCode="_(* #,##0.0000_);_(* \(#,##0.0000\);_(* &quot;-&quot;??_);_(@_)"/>
    <numFmt numFmtId="169" formatCode="_(* #,##0.00_);_(* \(#,##0.00\);_(* &quot;-&quot;_);_(@_)"/>
    <numFmt numFmtId="170" formatCode="#,##0;\(#,##0\)"/>
    <numFmt numFmtId="171" formatCode="#,##0.0000;\(#,##0.0000\)"/>
    <numFmt numFmtId="172" formatCode="0.000%"/>
  </numFmts>
  <fonts count="19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i/>
      <u/>
      <sz val="14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43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8" fillId="0" borderId="0" xfId="2" applyFont="1" applyAlignment="1">
      <alignment vertical="center"/>
    </xf>
    <xf numFmtId="49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vertical="center"/>
    </xf>
    <xf numFmtId="49" fontId="2" fillId="0" borderId="0" xfId="2" quotePrefix="1" applyNumberFormat="1" applyFont="1" applyAlignment="1">
      <alignment horizontal="center"/>
    </xf>
    <xf numFmtId="168" fontId="2" fillId="0" borderId="0" xfId="2" applyNumberFormat="1" applyFont="1" applyAlignment="1">
      <alignment vertical="center"/>
    </xf>
    <xf numFmtId="167" fontId="2" fillId="0" borderId="0" xfId="3" applyNumberFormat="1" applyFont="1" applyFill="1"/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/>
    <xf numFmtId="0" fontId="4" fillId="0" borderId="0" xfId="2" applyFont="1"/>
    <xf numFmtId="0" fontId="3" fillId="0" borderId="0" xfId="4" applyFont="1"/>
    <xf numFmtId="166" fontId="2" fillId="0" borderId="0" xfId="4" applyNumberFormat="1" applyFont="1" applyAlignment="1">
      <alignment horizontal="left"/>
    </xf>
    <xf numFmtId="0" fontId="2" fillId="0" borderId="0" xfId="4" applyFont="1"/>
    <xf numFmtId="0" fontId="4" fillId="0" borderId="0" xfId="4" applyFont="1"/>
    <xf numFmtId="166" fontId="2" fillId="0" borderId="0" xfId="4" applyNumberFormat="1" applyFont="1"/>
    <xf numFmtId="166" fontId="4" fillId="0" borderId="0" xfId="4" applyNumberFormat="1" applyFont="1"/>
    <xf numFmtId="0" fontId="9" fillId="0" borderId="0" xfId="4" applyFont="1"/>
    <xf numFmtId="166" fontId="2" fillId="0" borderId="0" xfId="5" applyNumberFormat="1" applyFont="1" applyBorder="1" applyAlignment="1">
      <alignment horizontal="center"/>
    </xf>
    <xf numFmtId="166" fontId="2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66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6" fontId="2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66" fontId="2" fillId="0" borderId="0" xfId="4" quotePrefix="1" applyNumberFormat="1" applyFont="1"/>
    <xf numFmtId="43" fontId="2" fillId="0" borderId="0" xfId="4" applyNumberFormat="1" applyFont="1"/>
    <xf numFmtId="43" fontId="2" fillId="0" borderId="0" xfId="5" applyFont="1"/>
    <xf numFmtId="43" fontId="2" fillId="0" borderId="3" xfId="5" applyFont="1" applyBorder="1"/>
    <xf numFmtId="43" fontId="2" fillId="0" borderId="0" xfId="5" applyFont="1" applyBorder="1"/>
    <xf numFmtId="49" fontId="2" fillId="0" borderId="0" xfId="4" quotePrefix="1" applyNumberFormat="1" applyFont="1" applyAlignment="1">
      <alignment horizontal="center"/>
    </xf>
    <xf numFmtId="43" fontId="2" fillId="0" borderId="0" xfId="5" applyFont="1" applyFill="1"/>
    <xf numFmtId="41" fontId="2" fillId="0" borderId="0" xfId="4" applyNumberFormat="1" applyFont="1" applyAlignment="1">
      <alignment horizontal="right" vertical="center"/>
    </xf>
    <xf numFmtId="43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41" fontId="2" fillId="0" borderId="0" xfId="4" applyNumberFormat="1" applyFont="1"/>
    <xf numFmtId="167" fontId="2" fillId="0" borderId="0" xfId="3" applyNumberFormat="1" applyFont="1"/>
    <xf numFmtId="0" fontId="2" fillId="0" borderId="0" xfId="4" applyFont="1" applyAlignment="1">
      <alignment horizontal="center"/>
    </xf>
    <xf numFmtId="166" fontId="2" fillId="2" borderId="0" xfId="4" applyNumberFormat="1" applyFont="1" applyFill="1"/>
    <xf numFmtId="169" fontId="2" fillId="0" borderId="0" xfId="4" applyNumberFormat="1" applyFont="1"/>
    <xf numFmtId="43" fontId="2" fillId="0" borderId="0" xfId="1" applyFont="1" applyFill="1"/>
    <xf numFmtId="43" fontId="2" fillId="0" borderId="0" xfId="1" applyFont="1" applyFill="1" applyAlignment="1">
      <alignment vertical="center"/>
    </xf>
    <xf numFmtId="43" fontId="2" fillId="0" borderId="3" xfId="1" applyFont="1" applyFill="1" applyBorder="1"/>
    <xf numFmtId="165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166" fontId="2" fillId="0" borderId="0" xfId="5" quotePrefix="1" applyNumberFormat="1" applyFont="1" applyAlignment="1">
      <alignment horizontal="center"/>
    </xf>
    <xf numFmtId="168" fontId="2" fillId="0" borderId="1" xfId="5" quotePrefix="1" applyNumberFormat="1" applyFont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66" fontId="2" fillId="0" borderId="0" xfId="5" quotePrefix="1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4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41" fontId="7" fillId="0" borderId="0" xfId="4" applyNumberFormat="1" applyFont="1" applyAlignment="1">
      <alignment horizontal="center"/>
    </xf>
    <xf numFmtId="169" fontId="2" fillId="0" borderId="0" xfId="4" applyNumberFormat="1" applyFont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1" xfId="5" applyFont="1" applyBorder="1"/>
    <xf numFmtId="0" fontId="2" fillId="0" borderId="0" xfId="4" quotePrefix="1" applyFont="1"/>
    <xf numFmtId="169" fontId="2" fillId="0" borderId="1" xfId="4" applyNumberFormat="1" applyFont="1" applyBorder="1" applyAlignment="1">
      <alignment horizontal="center"/>
    </xf>
    <xf numFmtId="43" fontId="2" fillId="0" borderId="1" xfId="5" applyFont="1" applyFill="1" applyBorder="1"/>
    <xf numFmtId="169" fontId="2" fillId="0" borderId="0" xfId="5" applyNumberFormat="1" applyFont="1" applyFill="1"/>
    <xf numFmtId="169" fontId="2" fillId="0" borderId="0" xfId="5" applyNumberFormat="1" applyFont="1"/>
    <xf numFmtId="169" fontId="2" fillId="0" borderId="1" xfId="4" applyNumberFormat="1" applyFont="1" applyBorder="1"/>
    <xf numFmtId="43" fontId="2" fillId="0" borderId="1" xfId="1" applyFont="1" applyFill="1" applyBorder="1"/>
    <xf numFmtId="169" fontId="2" fillId="0" borderId="4" xfId="4" applyNumberFormat="1" applyFont="1" applyBorder="1"/>
    <xf numFmtId="41" fontId="2" fillId="0" borderId="3" xfId="4" applyNumberFormat="1" applyFont="1" applyBorder="1"/>
    <xf numFmtId="169" fontId="2" fillId="0" borderId="3" xfId="4" applyNumberFormat="1" applyFont="1" applyBorder="1"/>
    <xf numFmtId="169" fontId="2" fillId="0" borderId="0" xfId="4" applyNumberFormat="1" applyFont="1" applyAlignment="1">
      <alignment vertical="center"/>
    </xf>
    <xf numFmtId="165" fontId="2" fillId="0" borderId="0" xfId="5" applyNumberFormat="1" applyFont="1"/>
    <xf numFmtId="38" fontId="2" fillId="0" borderId="0" xfId="4" applyNumberFormat="1" applyFont="1"/>
    <xf numFmtId="165" fontId="2" fillId="0" borderId="0" xfId="4" applyNumberFormat="1" applyFont="1"/>
    <xf numFmtId="171" fontId="2" fillId="0" borderId="0" xfId="4" applyNumberFormat="1" applyFont="1"/>
    <xf numFmtId="0" fontId="2" fillId="2" borderId="0" xfId="4" applyFont="1" applyFill="1" applyAlignment="1">
      <alignment vertical="center"/>
    </xf>
    <xf numFmtId="43" fontId="2" fillId="0" borderId="0" xfId="15" applyNumberFormat="1" applyFont="1" applyFill="1" applyAlignment="1">
      <alignment vertical="center"/>
    </xf>
    <xf numFmtId="43" fontId="2" fillId="0" borderId="1" xfId="15" quotePrefix="1" applyNumberFormat="1" applyFont="1" applyFill="1" applyBorder="1" applyAlignment="1">
      <alignment horizontal="center"/>
    </xf>
    <xf numFmtId="43" fontId="2" fillId="0" borderId="0" xfId="15" quotePrefix="1" applyNumberFormat="1" applyFont="1" applyFill="1" applyBorder="1" applyAlignment="1">
      <alignment horizontal="center"/>
    </xf>
    <xf numFmtId="43" fontId="2" fillId="0" borderId="1" xfId="15" applyNumberFormat="1" applyFont="1" applyFill="1" applyBorder="1" applyAlignment="1">
      <alignment horizontal="center"/>
    </xf>
    <xf numFmtId="43" fontId="2" fillId="0" borderId="0" xfId="15" applyNumberFormat="1" applyFont="1" applyFill="1" applyAlignment="1">
      <alignment horizontal="center"/>
    </xf>
    <xf numFmtId="43" fontId="2" fillId="0" borderId="0" xfId="15" quotePrefix="1" applyNumberFormat="1" applyFont="1" applyFill="1" applyAlignment="1">
      <alignment horizontal="center"/>
    </xf>
    <xf numFmtId="43" fontId="2" fillId="0" borderId="0" xfId="15" applyNumberFormat="1" applyFont="1" applyFill="1" applyBorder="1" applyAlignment="1">
      <alignment horizontal="center"/>
    </xf>
    <xf numFmtId="43" fontId="7" fillId="0" borderId="0" xfId="15" applyNumberFormat="1" applyFont="1" applyFill="1" applyAlignment="1">
      <alignment horizontal="center" vertical="center"/>
    </xf>
    <xf numFmtId="43" fontId="6" fillId="0" borderId="0" xfId="15" applyNumberFormat="1" applyFont="1" applyFill="1" applyAlignment="1">
      <alignment horizontal="center" vertical="center"/>
    </xf>
    <xf numFmtId="43" fontId="2" fillId="0" borderId="0" xfId="15" applyNumberFormat="1" applyFont="1" applyFill="1"/>
    <xf numFmtId="43" fontId="2" fillId="0" borderId="0" xfId="15" applyNumberFormat="1" applyFont="1" applyFill="1" applyAlignment="1">
      <alignment horizontal="right"/>
    </xf>
    <xf numFmtId="43" fontId="2" fillId="0" borderId="0" xfId="15" applyNumberFormat="1" applyFont="1" applyFill="1" applyBorder="1" applyAlignment="1">
      <alignment vertical="center"/>
    </xf>
    <xf numFmtId="43" fontId="8" fillId="0" borderId="0" xfId="15" applyNumberFormat="1" applyFont="1" applyFill="1" applyAlignment="1">
      <alignment horizontal="center"/>
    </xf>
    <xf numFmtId="43" fontId="8" fillId="0" borderId="0" xfId="15" applyNumberFormat="1" applyFont="1" applyFill="1" applyBorder="1" applyAlignment="1">
      <alignment horizontal="center"/>
    </xf>
    <xf numFmtId="43" fontId="2" fillId="0" borderId="2" xfId="15" applyNumberFormat="1" applyFont="1" applyFill="1" applyBorder="1"/>
    <xf numFmtId="43" fontId="2" fillId="0" borderId="0" xfId="15" applyNumberFormat="1" applyFont="1" applyFill="1" applyBorder="1"/>
    <xf numFmtId="43" fontId="8" fillId="0" borderId="0" xfId="15" applyNumberFormat="1" applyFont="1" applyFill="1" applyBorder="1"/>
    <xf numFmtId="43" fontId="2" fillId="0" borderId="3" xfId="15" applyNumberFormat="1" applyFont="1" applyFill="1" applyBorder="1"/>
    <xf numFmtId="43" fontId="2" fillId="0" borderId="0" xfId="15" applyNumberFormat="1" applyFont="1" applyFill="1" applyAlignment="1">
      <alignment horizontal="center" vertical="center"/>
    </xf>
    <xf numFmtId="43" fontId="6" fillId="0" borderId="0" xfId="15" applyNumberFormat="1" applyFont="1" applyFill="1" applyBorder="1" applyAlignment="1">
      <alignment horizontal="center" vertical="center"/>
    </xf>
    <xf numFmtId="43" fontId="2" fillId="0" borderId="0" xfId="15" applyNumberFormat="1" applyFont="1" applyFill="1" applyBorder="1" applyAlignment="1">
      <alignment horizontal="right"/>
    </xf>
    <xf numFmtId="43" fontId="2" fillId="0" borderId="2" xfId="15" applyNumberFormat="1" applyFont="1" applyFill="1" applyBorder="1" applyAlignment="1">
      <alignment horizontal="right"/>
    </xf>
    <xf numFmtId="43" fontId="2" fillId="0" borderId="1" xfId="15" applyNumberFormat="1" applyFont="1" applyFill="1" applyBorder="1" applyAlignment="1">
      <alignment horizontal="right"/>
    </xf>
    <xf numFmtId="43" fontId="2" fillId="0" borderId="4" xfId="15" applyNumberFormat="1" applyFont="1" applyFill="1" applyBorder="1" applyAlignment="1">
      <alignment horizontal="center"/>
    </xf>
    <xf numFmtId="43" fontId="2" fillId="0" borderId="2" xfId="15" applyNumberFormat="1" applyFont="1" applyFill="1" applyBorder="1" applyAlignment="1">
      <alignment horizontal="center"/>
    </xf>
    <xf numFmtId="43" fontId="2" fillId="0" borderId="4" xfId="15" applyNumberFormat="1" applyFont="1" applyFill="1" applyBorder="1"/>
    <xf numFmtId="43" fontId="4" fillId="0" borderId="0" xfId="15" quotePrefix="1" applyNumberFormat="1" applyFont="1" applyFill="1" applyBorder="1" applyAlignment="1">
      <alignment horizontal="center"/>
    </xf>
    <xf numFmtId="43" fontId="4" fillId="0" borderId="0" xfId="15" applyNumberFormat="1" applyFont="1" applyFill="1" applyAlignment="1">
      <alignment horizontal="center"/>
    </xf>
    <xf numFmtId="0" fontId="2" fillId="0" borderId="0" xfId="0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6" quotePrefix="1" applyFont="1" applyAlignment="1">
      <alignment vertical="center"/>
    </xf>
    <xf numFmtId="0" fontId="2" fillId="0" borderId="0" xfId="7" applyFont="1"/>
    <xf numFmtId="41" fontId="2" fillId="0" borderId="0" xfId="5" applyNumberFormat="1" applyFont="1"/>
    <xf numFmtId="43" fontId="2" fillId="0" borderId="0" xfId="15" applyNumberFormat="1" applyFont="1" applyFill="1" applyAlignment="1">
      <alignment horizontal="right" vertical="center"/>
    </xf>
    <xf numFmtId="43" fontId="2" fillId="0" borderId="0" xfId="1" applyFont="1"/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1" xfId="5" applyNumberFormat="1" applyFont="1" applyFill="1" applyBorder="1" applyAlignment="1">
      <alignment horizontal="center"/>
    </xf>
    <xf numFmtId="166" fontId="2" fillId="0" borderId="0" xfId="5" applyNumberFormat="1" applyFont="1" applyFill="1" applyAlignment="1">
      <alignment horizontal="center" wrapText="1"/>
    </xf>
    <xf numFmtId="166" fontId="2" fillId="0" borderId="0" xfId="5" applyNumberFormat="1" applyFont="1" applyFill="1" applyAlignment="1">
      <alignment horizontal="center"/>
    </xf>
    <xf numFmtId="166" fontId="2" fillId="0" borderId="0" xfId="5" applyNumberFormat="1" applyFont="1" applyFill="1" applyAlignment="1">
      <alignment horizontal="center" vertical="center" wrapText="1"/>
    </xf>
    <xf numFmtId="166" fontId="2" fillId="0" borderId="0" xfId="5" applyNumberFormat="1" applyFont="1" applyFill="1"/>
    <xf numFmtId="0" fontId="2" fillId="0" borderId="1" xfId="4" applyFont="1" applyBorder="1" applyAlignment="1">
      <alignment horizontal="center" vertical="top" wrapText="1"/>
    </xf>
    <xf numFmtId="166" fontId="2" fillId="0" borderId="0" xfId="4" quotePrefix="1" applyNumberFormat="1" applyFont="1" applyAlignment="1">
      <alignment horizontal="left"/>
    </xf>
    <xf numFmtId="43" fontId="2" fillId="0" borderId="3" xfId="5" applyFont="1" applyFill="1" applyBorder="1"/>
    <xf numFmtId="49" fontId="16" fillId="0" borderId="0" xfId="4" applyNumberFormat="1" applyFont="1" applyAlignment="1">
      <alignment horizontal="left"/>
    </xf>
    <xf numFmtId="0" fontId="4" fillId="0" borderId="0" xfId="4" quotePrefix="1" applyFont="1"/>
    <xf numFmtId="166" fontId="17" fillId="0" borderId="0" xfId="4" applyNumberFormat="1" applyFont="1"/>
    <xf numFmtId="0" fontId="4" fillId="0" borderId="0" xfId="4" applyFont="1" applyAlignment="1">
      <alignment vertical="center"/>
    </xf>
    <xf numFmtId="43" fontId="2" fillId="0" borderId="1" xfId="5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 applyBorder="1" applyAlignment="1">
      <alignment vertical="center"/>
    </xf>
    <xf numFmtId="166" fontId="2" fillId="0" borderId="1" xfId="4" applyNumberFormat="1" applyFont="1" applyBorder="1"/>
    <xf numFmtId="0" fontId="2" fillId="0" borderId="0" xfId="8" applyFont="1" applyAlignment="1">
      <alignment vertical="center"/>
    </xf>
    <xf numFmtId="43" fontId="2" fillId="0" borderId="1" xfId="15" applyNumberFormat="1" applyFont="1" applyFill="1" applyBorder="1"/>
    <xf numFmtId="166" fontId="2" fillId="0" borderId="0" xfId="5" applyNumberFormat="1" applyFont="1" applyFill="1" applyBorder="1" applyAlignment="1">
      <alignment horizontal="center"/>
    </xf>
    <xf numFmtId="43" fontId="2" fillId="0" borderId="0" xfId="5" applyFont="1" applyFill="1" applyBorder="1"/>
    <xf numFmtId="0" fontId="2" fillId="0" borderId="0" xfId="4" quotePrefix="1" applyFont="1" applyAlignment="1">
      <alignment horizontal="center"/>
    </xf>
    <xf numFmtId="3" fontId="2" fillId="0" borderId="0" xfId="2" applyNumberFormat="1" applyFont="1" applyAlignment="1">
      <alignment vertical="center"/>
    </xf>
    <xf numFmtId="37" fontId="4" fillId="0" borderId="0" xfId="4" quotePrefix="1" applyNumberFormat="1" applyFont="1" applyAlignment="1">
      <alignment horizontal="right" vertical="center"/>
    </xf>
    <xf numFmtId="43" fontId="2" fillId="0" borderId="0" xfId="1" applyFont="1" applyFill="1" applyAlignment="1">
      <alignment horizontal="right"/>
    </xf>
    <xf numFmtId="43" fontId="2" fillId="0" borderId="2" xfId="1" applyFont="1" applyFill="1" applyBorder="1"/>
    <xf numFmtId="0" fontId="2" fillId="0" borderId="0" xfId="8" applyFont="1" applyAlignment="1">
      <alignment horizontal="centerContinuous" vertical="center"/>
    </xf>
    <xf numFmtId="0" fontId="11" fillId="0" borderId="0" xfId="8" applyFont="1" applyAlignment="1">
      <alignment vertical="center"/>
    </xf>
    <xf numFmtId="0" fontId="2" fillId="0" borderId="0" xfId="8" quotePrefix="1" applyFont="1" applyAlignment="1">
      <alignment vertical="center"/>
    </xf>
    <xf numFmtId="0" fontId="2" fillId="0" borderId="0" xfId="8" applyFont="1"/>
    <xf numFmtId="0" fontId="6" fillId="0" borderId="0" xfId="8" applyFont="1" applyAlignment="1">
      <alignment vertical="center"/>
    </xf>
    <xf numFmtId="43" fontId="2" fillId="0" borderId="0" xfId="8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166" fontId="2" fillId="0" borderId="0" xfId="8" applyNumberFormat="1" applyFont="1"/>
    <xf numFmtId="0" fontId="2" fillId="0" borderId="0" xfId="8" applyFont="1" applyAlignment="1">
      <alignment horizontal="right"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right" vertical="center"/>
    </xf>
    <xf numFmtId="43" fontId="18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1" xfId="1" quotePrefix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Alignment="1"/>
    <xf numFmtId="43" fontId="11" fillId="0" borderId="0" xfId="1" applyFont="1" applyFill="1" applyBorder="1" applyAlignment="1">
      <alignment vertical="center"/>
    </xf>
    <xf numFmtId="0" fontId="2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0" fontId="7" fillId="0" borderId="0" xfId="8" applyFont="1" applyAlignment="1">
      <alignment vertical="center"/>
    </xf>
    <xf numFmtId="167" fontId="2" fillId="0" borderId="4" xfId="1" applyNumberFormat="1" applyFont="1" applyFill="1" applyBorder="1"/>
    <xf numFmtId="167" fontId="2" fillId="0" borderId="0" xfId="1" applyNumberFormat="1" applyFont="1" applyFill="1" applyBorder="1"/>
    <xf numFmtId="43" fontId="2" fillId="0" borderId="0" xfId="1" applyFont="1" applyFill="1" applyBorder="1" applyAlignment="1">
      <alignment horizontal="centerContinuous" vertical="center"/>
    </xf>
    <xf numFmtId="43" fontId="2" fillId="0" borderId="0" xfId="1" applyFont="1" applyFill="1" applyBorder="1" applyAlignment="1">
      <alignment horizontal="center"/>
    </xf>
    <xf numFmtId="43" fontId="2" fillId="4" borderId="0" xfId="1" applyFont="1" applyFill="1"/>
    <xf numFmtId="0" fontId="2" fillId="3" borderId="0" xfId="2" applyFont="1" applyFill="1" applyAlignment="1">
      <alignment vertical="center"/>
    </xf>
    <xf numFmtId="0" fontId="2" fillId="3" borderId="0" xfId="2" quotePrefix="1" applyFont="1" applyFill="1" applyAlignment="1">
      <alignment vertical="center"/>
    </xf>
    <xf numFmtId="49" fontId="2" fillId="3" borderId="0" xfId="2" applyNumberFormat="1" applyFont="1" applyFill="1" applyAlignment="1">
      <alignment horizontal="center"/>
    </xf>
    <xf numFmtId="43" fontId="2" fillId="3" borderId="0" xfId="15" applyNumberFormat="1" applyFont="1" applyFill="1" applyAlignment="1">
      <alignment horizontal="right" vertical="center"/>
    </xf>
    <xf numFmtId="43" fontId="2" fillId="3" borderId="0" xfId="15" applyNumberFormat="1" applyFont="1" applyFill="1" applyBorder="1" applyAlignment="1">
      <alignment horizontal="right" vertical="center"/>
    </xf>
    <xf numFmtId="43" fontId="2" fillId="3" borderId="0" xfId="15" applyNumberFormat="1" applyFont="1" applyFill="1" applyAlignment="1">
      <alignment horizontal="right"/>
    </xf>
    <xf numFmtId="43" fontId="2" fillId="3" borderId="0" xfId="2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0" fontId="2" fillId="0" borderId="0" xfId="6" applyFont="1" applyAlignment="1">
      <alignment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43" fontId="3" fillId="0" borderId="0" xfId="1" applyFont="1"/>
    <xf numFmtId="43" fontId="1" fillId="0" borderId="0" xfId="1" applyFont="1"/>
    <xf numFmtId="0" fontId="2" fillId="4" borderId="0" xfId="2" applyFont="1" applyFill="1" applyAlignment="1">
      <alignment vertical="center"/>
    </xf>
    <xf numFmtId="0" fontId="2" fillId="4" borderId="0" xfId="2" applyFont="1" applyFill="1" applyAlignment="1">
      <alignment horizontal="center"/>
    </xf>
    <xf numFmtId="43" fontId="2" fillId="4" borderId="0" xfId="1" applyFont="1" applyFill="1" applyBorder="1"/>
    <xf numFmtId="164" fontId="2" fillId="0" borderId="0" xfId="2" applyNumberFormat="1" applyFont="1" applyAlignment="1">
      <alignment vertical="center"/>
    </xf>
    <xf numFmtId="43" fontId="2" fillId="0" borderId="4" xfId="1" applyFont="1" applyFill="1" applyBorder="1"/>
    <xf numFmtId="167" fontId="2" fillId="0" borderId="0" xfId="2" applyNumberFormat="1" applyFont="1" applyAlignment="1">
      <alignment vertical="center"/>
    </xf>
    <xf numFmtId="43" fontId="2" fillId="0" borderId="0" xfId="5" applyFont="1" applyFill="1" applyAlignment="1">
      <alignment horizontal="center"/>
    </xf>
    <xf numFmtId="43" fontId="2" fillId="0" borderId="0" xfId="29" applyNumberFormat="1" applyFont="1" applyFill="1" applyAlignment="1">
      <alignment vertical="center"/>
    </xf>
    <xf numFmtId="43" fontId="2" fillId="0" borderId="0" xfId="29" applyNumberFormat="1" applyFont="1" applyFill="1" applyBorder="1" applyAlignment="1">
      <alignment vertical="center"/>
    </xf>
    <xf numFmtId="43" fontId="2" fillId="0" borderId="0" xfId="29" applyNumberFormat="1" applyFont="1" applyFill="1" applyAlignment="1">
      <alignment horizontal="center" vertical="center"/>
    </xf>
    <xf numFmtId="43" fontId="2" fillId="0" borderId="0" xfId="29" applyNumberFormat="1" applyFont="1" applyFill="1" applyBorder="1"/>
    <xf numFmtId="43" fontId="2" fillId="0" borderId="0" xfId="29" applyNumberFormat="1" applyFont="1" applyFill="1" applyBorder="1" applyAlignment="1">
      <alignment horizontal="center"/>
    </xf>
    <xf numFmtId="43" fontId="2" fillId="0" borderId="0" xfId="29" applyNumberFormat="1" applyFont="1" applyFill="1"/>
    <xf numFmtId="0" fontId="2" fillId="0" borderId="0" xfId="29" applyFont="1" applyFill="1" applyAlignment="1">
      <alignment vertical="center"/>
    </xf>
    <xf numFmtId="43" fontId="2" fillId="0" borderId="0" xfId="29" applyNumberFormat="1" applyFont="1" applyFill="1" applyAlignment="1">
      <alignment horizontal="right"/>
    </xf>
    <xf numFmtId="43" fontId="2" fillId="0" borderId="2" xfId="29" applyNumberFormat="1" applyFont="1" applyFill="1" applyBorder="1"/>
    <xf numFmtId="43" fontId="2" fillId="0" borderId="0" xfId="29" applyNumberFormat="1" applyFont="1" applyFill="1" applyAlignment="1">
      <alignment horizontal="right" vertical="center"/>
    </xf>
    <xf numFmtId="43" fontId="2" fillId="0" borderId="0" xfId="29" quotePrefix="1" applyNumberFormat="1" applyFont="1" applyFill="1" applyAlignment="1">
      <alignment horizontal="right"/>
    </xf>
    <xf numFmtId="43" fontId="2" fillId="0" borderId="0" xfId="29" applyNumberFormat="1" applyFont="1" applyFill="1" applyAlignment="1">
      <alignment horizontal="center"/>
    </xf>
    <xf numFmtId="43" fontId="2" fillId="0" borderId="1" xfId="29" quotePrefix="1" applyNumberFormat="1" applyFont="1" applyFill="1" applyBorder="1" applyAlignment="1">
      <alignment horizontal="center"/>
    </xf>
    <xf numFmtId="43" fontId="2" fillId="0" borderId="0" xfId="29" quotePrefix="1" applyNumberFormat="1" applyFont="1" applyFill="1" applyBorder="1" applyAlignment="1">
      <alignment horizontal="center"/>
    </xf>
    <xf numFmtId="43" fontId="11" fillId="0" borderId="3" xfId="1" applyFont="1" applyFill="1" applyBorder="1" applyAlignment="1">
      <alignment vertical="center"/>
    </xf>
    <xf numFmtId="43" fontId="7" fillId="0" borderId="0" xfId="29" applyNumberFormat="1" applyFont="1" applyFill="1" applyBorder="1"/>
    <xf numFmtId="0" fontId="7" fillId="0" borderId="0" xfId="29" applyFont="1" applyFill="1" applyAlignment="1">
      <alignment vertical="center"/>
    </xf>
    <xf numFmtId="43" fontId="2" fillId="0" borderId="1" xfId="29" applyNumberFormat="1" applyFont="1" applyFill="1" applyBorder="1"/>
    <xf numFmtId="43" fontId="2" fillId="0" borderId="3" xfId="29" applyNumberFormat="1" applyFont="1" applyFill="1" applyBorder="1"/>
    <xf numFmtId="43" fontId="4" fillId="0" borderId="0" xfId="29" quotePrefix="1" applyNumberFormat="1" applyFont="1" applyFill="1" applyAlignment="1">
      <alignment vertical="center"/>
    </xf>
    <xf numFmtId="43" fontId="4" fillId="0" borderId="0" xfId="29" applyNumberFormat="1" applyFont="1" applyFill="1" applyAlignment="1">
      <alignment vertical="center"/>
    </xf>
    <xf numFmtId="43" fontId="2" fillId="0" borderId="0" xfId="29" applyNumberFormat="1" applyFont="1" applyFill="1" applyBorder="1" applyAlignment="1">
      <alignment horizontal="center" vertical="center"/>
    </xf>
    <xf numFmtId="43" fontId="18" fillId="0" borderId="0" xfId="29" applyNumberFormat="1" applyFont="1" applyFill="1" applyAlignment="1">
      <alignment vertical="center"/>
    </xf>
    <xf numFmtId="43" fontId="18" fillId="0" borderId="0" xfId="29" applyNumberFormat="1" applyFont="1" applyFill="1" applyBorder="1" applyAlignment="1">
      <alignment vertical="center"/>
    </xf>
    <xf numFmtId="0" fontId="18" fillId="0" borderId="0" xfId="29" applyFont="1" applyFill="1" applyAlignment="1">
      <alignment vertical="center"/>
    </xf>
    <xf numFmtId="43" fontId="2" fillId="0" borderId="0" xfId="29" applyNumberFormat="1" applyFont="1" applyFill="1" applyAlignment="1">
      <alignment horizontal="centerContinuous" vertical="center"/>
    </xf>
    <xf numFmtId="43" fontId="2" fillId="0" borderId="0" xfId="29" applyNumberFormat="1" applyFont="1" applyFill="1" applyBorder="1" applyAlignment="1">
      <alignment horizontal="centerContinuous" vertical="center"/>
    </xf>
    <xf numFmtId="172" fontId="2" fillId="0" borderId="0" xfId="22" applyNumberFormat="1" applyFont="1" applyFill="1"/>
    <xf numFmtId="10" fontId="2" fillId="0" borderId="0" xfId="22" applyNumberFormat="1" applyFont="1" applyFill="1"/>
    <xf numFmtId="169" fontId="2" fillId="0" borderId="3" xfId="5" applyNumberFormat="1" applyFont="1" applyBorder="1"/>
    <xf numFmtId="43" fontId="2" fillId="0" borderId="0" xfId="1" applyFont="1" applyAlignment="1">
      <alignment wrapText="1"/>
    </xf>
    <xf numFmtId="43" fontId="2" fillId="0" borderId="0" xfId="1" applyFont="1" applyFill="1" applyBorder="1" applyAlignment="1">
      <alignment wrapText="1"/>
    </xf>
    <xf numFmtId="43" fontId="2" fillId="0" borderId="1" xfId="1" applyFont="1" applyFill="1" applyBorder="1" applyAlignment="1">
      <alignment wrapText="1"/>
    </xf>
    <xf numFmtId="43" fontId="2" fillId="0" borderId="0" xfId="1" applyFont="1" applyFill="1" applyAlignment="1">
      <alignment wrapText="1"/>
    </xf>
    <xf numFmtId="43" fontId="2" fillId="0" borderId="0" xfId="1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center" wrapText="1"/>
    </xf>
    <xf numFmtId="43" fontId="2" fillId="0" borderId="0" xfId="1" applyFont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43" fontId="2" fillId="0" borderId="4" xfId="1" applyFont="1" applyBorder="1" applyAlignment="1">
      <alignment wrapText="1"/>
    </xf>
    <xf numFmtId="43" fontId="2" fillId="0" borderId="0" xfId="1" applyFont="1" applyFill="1" applyAlignment="1">
      <alignment horizontal="center" wrapText="1"/>
    </xf>
    <xf numFmtId="43" fontId="2" fillId="0" borderId="3" xfId="1" applyFont="1" applyBorder="1" applyAlignment="1">
      <alignment wrapText="1"/>
    </xf>
    <xf numFmtId="43" fontId="2" fillId="0" borderId="0" xfId="5" applyFont="1" applyFill="1" applyBorder="1" applyAlignment="1">
      <alignment horizont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 indent="7"/>
    </xf>
    <xf numFmtId="43" fontId="2" fillId="0" borderId="1" xfId="15" applyNumberFormat="1" applyFont="1" applyFill="1" applyBorder="1" applyAlignment="1">
      <alignment horizontal="center" vertical="center"/>
    </xf>
    <xf numFmtId="43" fontId="2" fillId="0" borderId="2" xfId="15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center"/>
    </xf>
    <xf numFmtId="166" fontId="2" fillId="0" borderId="1" xfId="4" applyNumberFormat="1" applyFont="1" applyBorder="1" applyAlignment="1">
      <alignment horizontal="center"/>
    </xf>
    <xf numFmtId="170" fontId="2" fillId="0" borderId="0" xfId="4" quotePrefix="1" applyNumberFormat="1" applyFont="1" applyAlignment="1">
      <alignment horizontal="center"/>
    </xf>
    <xf numFmtId="170" fontId="2" fillId="0" borderId="0" xfId="4" applyNumberFormat="1" applyFont="1" applyAlignment="1">
      <alignment horizontal="center"/>
    </xf>
    <xf numFmtId="49" fontId="4" fillId="0" borderId="0" xfId="4" quotePrefix="1" applyNumberFormat="1" applyFont="1" applyAlignment="1">
      <alignment horizontal="right"/>
    </xf>
    <xf numFmtId="49" fontId="4" fillId="0" borderId="0" xfId="4" applyNumberFormat="1" applyFont="1" applyAlignment="1">
      <alignment horizontal="right"/>
    </xf>
    <xf numFmtId="0" fontId="2" fillId="0" borderId="0" xfId="4" applyFont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43" fontId="2" fillId="0" borderId="1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3" fontId="2" fillId="0" borderId="1" xfId="25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43" fontId="2" fillId="0" borderId="1" xfId="29" applyNumberFormat="1" applyFont="1" applyFill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43" fontId="2" fillId="0" borderId="2" xfId="29" applyNumberFormat="1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43" fontId="4" fillId="0" borderId="0" xfId="29" quotePrefix="1" applyNumberFormat="1" applyFont="1" applyFill="1" applyAlignment="1">
      <alignment horizontal="right" vertical="center"/>
    </xf>
    <xf numFmtId="43" fontId="4" fillId="0" borderId="0" xfId="29" applyNumberFormat="1" applyFont="1" applyFill="1" applyAlignment="1">
      <alignment horizontal="right" vertical="center"/>
    </xf>
    <xf numFmtId="0" fontId="2" fillId="0" borderId="0" xfId="8" quotePrefix="1" applyFont="1" applyAlignment="1">
      <alignment horizontal="center" vertical="center"/>
    </xf>
  </cellXfs>
  <cellStyles count="30">
    <cellStyle name="Comma" xfId="1" builtinId="3"/>
    <cellStyle name="Comma 10 15" xfId="23" xr:uid="{CD41C773-7E80-4AC8-B324-6606099CF17B}"/>
    <cellStyle name="Comma 2" xfId="10" xr:uid="{99DA1FBC-7C5A-4E37-8E81-C2307F53C0F6}"/>
    <cellStyle name="Comma 2 2" xfId="11" xr:uid="{835FA847-25C1-46A9-9629-13A998D2D766}"/>
    <cellStyle name="Comma 2 2 2" xfId="24" xr:uid="{A54C21CE-BD83-4EC9-9097-4F9A61559F62}"/>
    <cellStyle name="Comma 2 3" xfId="17" xr:uid="{B8BCA407-D939-49CA-BE7A-E008ADBD9C2B}"/>
    <cellStyle name="Comma 2 3 2" xfId="28" xr:uid="{36B6021B-6D1D-4345-AA18-5EC2E638BFED}"/>
    <cellStyle name="Comma 3" xfId="15" xr:uid="{709AC6D8-D622-4989-A839-FA7603DE7FE6}"/>
    <cellStyle name="Comma 3 2" xfId="3" xr:uid="{4A586597-7611-459D-B071-110C32BCE970}"/>
    <cellStyle name="Comma 4" xfId="19" xr:uid="{B3CFFF7B-97C8-475B-86FA-E9C336926D16}"/>
    <cellStyle name="Comma 5" xfId="25" xr:uid="{0DAA1A15-F7A7-4462-B3A9-41B974E18BFD}"/>
    <cellStyle name="Comma 5 2" xfId="29" xr:uid="{33D3B44A-2C7E-40D4-BD49-55AAD60E0B0A}"/>
    <cellStyle name="Comma 8" xfId="21" xr:uid="{C01ED27E-844A-40EF-94C3-473E1351B3C3}"/>
    <cellStyle name="Comma_THL_TFS_Q2'62 &amp;CF (Before Audit ADJ)" xfId="5" xr:uid="{D8C8CBCD-3C7D-4A2A-8737-666FC1F64875}"/>
    <cellStyle name="Normal" xfId="0" builtinId="0"/>
    <cellStyle name="Normal 18 2" xfId="20" xr:uid="{EFDC51A1-83D3-4A7F-9FAD-3FA6EDFBB8D8}"/>
    <cellStyle name="Normal 2" xfId="9" xr:uid="{9FFEC587-28EE-4A8F-89D1-4EE11635545F}"/>
    <cellStyle name="Normal 2 2" xfId="12" xr:uid="{9DEE4656-82CE-43D6-8F50-5980CB784A50}"/>
    <cellStyle name="Normal 2 3" xfId="18" xr:uid="{DDA9B0AC-D06E-4947-9AF9-3B85E42705EF}"/>
    <cellStyle name="Normal 2 3 2" xfId="27" xr:uid="{B4CD672A-93CF-4D6F-A9ED-205E928F6461}"/>
    <cellStyle name="Normal 3" xfId="14" xr:uid="{828B383A-1C6F-44E9-B53F-0DBE9C624493}"/>
    <cellStyle name="Normal 4" xfId="16" xr:uid="{7F16558F-DDDF-4A08-B2F2-4D1BA2EA4E36}"/>
    <cellStyle name="Normal 4 2" xfId="7" xr:uid="{A8EA3233-4B11-4E4E-B2F5-B310BD04DCF7}"/>
    <cellStyle name="Normal 6" xfId="8" xr:uid="{C2F76970-D38E-40E6-8282-C3756A7714AF}"/>
    <cellStyle name="Normal 9" xfId="2" xr:uid="{F273B87D-A6FE-41A4-A94E-79F170178BEB}"/>
    <cellStyle name="Normal 9_WP_CONSO_Q2.2020" xfId="6" xr:uid="{8E90F431-0B90-4ED7-96DD-3CEC92220C23}"/>
    <cellStyle name="Normal_THL_TFS_Q2'62 &amp;CF (Before Audit ADJ)" xfId="4" xr:uid="{D333D728-90F5-4D41-B951-2F1E9E0C33F5}"/>
    <cellStyle name="Percent 5 2" xfId="22" xr:uid="{638C6ADE-6BF3-4DB0-A19C-AF2A513A77B5}"/>
    <cellStyle name="เครื่องหมายจุลภาค_O2'06 THL eliminate" xfId="13" xr:uid="{76BE654D-A761-4921-8BAF-C1D73A8D96F8}"/>
    <cellStyle name="ปกติ_O2'06 THL eliminate 2" xfId="26" xr:uid="{585800CF-3F81-405F-9E7F-B6CDE102D4EF}"/>
  </cellStyles>
  <dxfs count="0"/>
  <tableStyles count="0" defaultTableStyle="TableStyleMedium2" defaultPivotStyle="PivotStyleLight16"/>
  <colors>
    <mruColors>
      <color rgb="FFFFCCCC"/>
      <color rgb="FFCCFF33"/>
      <color rgb="FFFF99CC"/>
      <color rgb="FFE1F4FF"/>
      <color rgb="FFFFFF99"/>
      <color rgb="FFCCEC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Shared\Plant\Weekly2\Weekl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etallurgy\Met%20Accounting\Monthly%20Reports\2005\06%20June\2005-06%20META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ill\Metallurgy\Met%20Accounting\Daily%20NIMARY\Morning%20Meeting%20She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Documents%20and%20Settings\Administrator\Desktop\THL-WP-YE%20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2020_THL\2023\2023_Q1\FS\2%20AMT_THL_TFS_Q1'66_CONSO_PA.xlsx" TargetMode="External"/><Relationship Id="rId1" Type="http://schemas.openxmlformats.org/officeDocument/2006/relationships/externalLinkPath" Target="file:///C:\Users\Aoyypatt\Dropbox\2020_THL\2023\2023_Q1\FS\2%20AMT_THL_TFS_Q1'66_CONSO_PA.xlsx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fahhh\work\&#3619;&#3623;&#3617;&#3617;&#3636;&#3605;&#3619;\2%20AMT_THL_TFS_Q1'66_CONSO_PA.xlsx" TargetMode="External"/><Relationship Id="rId1" Type="http://schemas.openxmlformats.org/officeDocument/2006/relationships/externalLinkPath" Target="/Dropbox/fahhh/work/&#3619;&#3623;&#3617;&#3617;&#3636;&#3605;&#3619;/2%20AMT_THL_TFS_Q1'66_CONSO_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FORMC94"/>
      <sheetName val="XRREPPRN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C-conso"/>
      <sheetName val="SC-THL"/>
      <sheetName val="PL"/>
      <sheetName val="OCI"/>
      <sheetName val="CF"/>
      <sheetName val="CF Worksheet"/>
      <sheetName val="BS Conso"/>
      <sheetName val="PL Conso"/>
      <sheetName val="Eliminate"/>
      <sheetName val="Deferred Tax"/>
      <sheetName val="Cash_ดอกเบี้ย"/>
      <sheetName val="MI"/>
      <sheetName val="THL"/>
      <sheetName val="89C"/>
      <sheetName val="PNG"/>
      <sheetName val="SCL"/>
      <sheetName val="SML"/>
      <sheetName val="CIV"/>
      <sheetName val="ต้นทุนสูญเปล่า"/>
    </sheetNames>
    <sheetDataSet>
      <sheetData sheetId="0">
        <row r="11">
          <cell r="I11">
            <v>25480061.160000011</v>
          </cell>
          <cell r="K11">
            <v>36974808.770000003</v>
          </cell>
          <cell r="M11">
            <v>21864308.280000005</v>
          </cell>
          <cell r="O11">
            <v>32879864.739999998</v>
          </cell>
        </row>
        <row r="13">
          <cell r="I13">
            <v>288864620.25999999</v>
          </cell>
          <cell r="K13">
            <v>278613744.80000001</v>
          </cell>
          <cell r="M13">
            <v>287844620.25999999</v>
          </cell>
          <cell r="O13">
            <v>278613744.80000001</v>
          </cell>
        </row>
        <row r="14">
          <cell r="I14">
            <v>0</v>
          </cell>
          <cell r="K14">
            <v>0</v>
          </cell>
          <cell r="M14">
            <v>5066572.8</v>
          </cell>
          <cell r="O14">
            <v>4805116.8</v>
          </cell>
        </row>
        <row r="15">
          <cell r="I15">
            <v>4628434.8631784013</v>
          </cell>
          <cell r="K15">
            <v>4423437.3099999996</v>
          </cell>
          <cell r="M15">
            <v>4336790.6300000018</v>
          </cell>
          <cell r="O15">
            <v>4113571.33</v>
          </cell>
        </row>
        <row r="16">
          <cell r="I16">
            <v>47109079</v>
          </cell>
          <cell r="K16">
            <v>49292520</v>
          </cell>
          <cell r="M16">
            <v>47109079</v>
          </cell>
          <cell r="O16">
            <v>49292520</v>
          </cell>
        </row>
        <row r="17">
          <cell r="I17">
            <v>0</v>
          </cell>
          <cell r="K17">
            <v>0</v>
          </cell>
          <cell r="M17">
            <v>0</v>
          </cell>
          <cell r="O17">
            <v>0</v>
          </cell>
        </row>
        <row r="19">
          <cell r="I19">
            <v>0</v>
          </cell>
          <cell r="K19">
            <v>0</v>
          </cell>
          <cell r="M19">
            <v>0</v>
          </cell>
          <cell r="O19">
            <v>0</v>
          </cell>
        </row>
        <row r="20">
          <cell r="I20">
            <v>262978462.67000008</v>
          </cell>
          <cell r="K20">
            <v>262578842.97</v>
          </cell>
          <cell r="M20">
            <v>13325176.910000002</v>
          </cell>
          <cell r="O20">
            <v>13182258.25</v>
          </cell>
        </row>
        <row r="22">
          <cell r="I22">
            <v>8144475.9960000003</v>
          </cell>
          <cell r="K22">
            <v>6314701.4699999997</v>
          </cell>
          <cell r="M22">
            <v>3138080.716</v>
          </cell>
          <cell r="O22">
            <v>2639759.23</v>
          </cell>
        </row>
        <row r="23">
          <cell r="I23">
            <v>4406.45</v>
          </cell>
          <cell r="K23">
            <v>4406.45</v>
          </cell>
          <cell r="M23">
            <v>0</v>
          </cell>
          <cell r="O23">
            <v>0</v>
          </cell>
        </row>
        <row r="24">
          <cell r="I24">
            <v>637209540.3991785</v>
          </cell>
          <cell r="K24">
            <v>638202461.7700001</v>
          </cell>
          <cell r="M24">
            <v>382684628.59600008</v>
          </cell>
          <cell r="O24">
            <v>385526835.15000004</v>
          </cell>
        </row>
        <row r="27">
          <cell r="I27">
            <v>329616</v>
          </cell>
          <cell r="K27">
            <v>379616</v>
          </cell>
          <cell r="M27">
            <v>28616</v>
          </cell>
          <cell r="O27">
            <v>78616</v>
          </cell>
        </row>
        <row r="28">
          <cell r="I28">
            <v>171564300</v>
          </cell>
          <cell r="K28">
            <v>171564300</v>
          </cell>
          <cell r="M28">
            <v>159594300</v>
          </cell>
          <cell r="O28">
            <v>159594300</v>
          </cell>
        </row>
        <row r="29">
          <cell r="I29">
            <v>0</v>
          </cell>
          <cell r="K29">
            <v>0</v>
          </cell>
          <cell r="M29">
            <v>499176086.31</v>
          </cell>
          <cell r="O29">
            <v>499176086.31</v>
          </cell>
        </row>
        <row r="30">
          <cell r="I30">
            <v>57874521.483260266</v>
          </cell>
          <cell r="K30">
            <v>56822274.649999999</v>
          </cell>
          <cell r="M30">
            <v>118572199.28</v>
          </cell>
          <cell r="O30">
            <v>114710162.25</v>
          </cell>
        </row>
        <row r="32">
          <cell r="I32">
            <v>897260.15999999992</v>
          </cell>
          <cell r="K32">
            <v>877095.3600000001</v>
          </cell>
          <cell r="M32">
            <v>897260.15999999992</v>
          </cell>
          <cell r="O32">
            <v>877095.3600000001</v>
          </cell>
        </row>
        <row r="33">
          <cell r="I33">
            <v>34345246.950000003</v>
          </cell>
          <cell r="K33">
            <v>34905747.719999999</v>
          </cell>
          <cell r="M33">
            <v>34345246.950000003</v>
          </cell>
          <cell r="O33">
            <v>34905747.719999999</v>
          </cell>
        </row>
        <row r="34">
          <cell r="I34">
            <v>314288368.57999992</v>
          </cell>
          <cell r="K34">
            <v>321512007.56999993</v>
          </cell>
          <cell r="M34">
            <v>252139576.24999991</v>
          </cell>
          <cell r="O34">
            <v>256936936.96999994</v>
          </cell>
        </row>
        <row r="35">
          <cell r="I35">
            <v>20002901.465873919</v>
          </cell>
          <cell r="K35">
            <v>19576128.41</v>
          </cell>
          <cell r="M35">
            <v>21034543.220000003</v>
          </cell>
          <cell r="O35">
            <v>20450219.199999999</v>
          </cell>
        </row>
        <row r="36">
          <cell r="I36">
            <v>720191.76000000024</v>
          </cell>
          <cell r="K36">
            <v>864747.87000000011</v>
          </cell>
          <cell r="M36">
            <v>703976.54</v>
          </cell>
          <cell r="O36">
            <v>848532.65</v>
          </cell>
        </row>
        <row r="37">
          <cell r="I37">
            <v>3707455.3353221011</v>
          </cell>
          <cell r="K37">
            <v>2182428.14</v>
          </cell>
          <cell r="M37">
            <v>0</v>
          </cell>
          <cell r="O37">
            <v>0</v>
          </cell>
        </row>
        <row r="38">
          <cell r="I38">
            <v>57348889.972000018</v>
          </cell>
          <cell r="K38">
            <v>57311199.140000001</v>
          </cell>
          <cell r="M38">
            <v>68452244.540000007</v>
          </cell>
          <cell r="O38">
            <v>68414553.700000003</v>
          </cell>
        </row>
        <row r="39">
          <cell r="I39">
            <v>6108598.9770000009</v>
          </cell>
          <cell r="K39">
            <v>5032158.99</v>
          </cell>
          <cell r="M39">
            <v>4398952.8520000009</v>
          </cell>
          <cell r="O39">
            <v>5129264.38</v>
          </cell>
        </row>
        <row r="40">
          <cell r="I40">
            <v>667187350.6834563</v>
          </cell>
          <cell r="K40">
            <v>671027703.8499999</v>
          </cell>
          <cell r="M40">
            <v>1159343002.1019998</v>
          </cell>
          <cell r="O40">
            <v>1161121514.5400002</v>
          </cell>
        </row>
        <row r="41">
          <cell r="I41">
            <v>1304396891.0826349</v>
          </cell>
          <cell r="K41">
            <v>1309230165.6199999</v>
          </cell>
          <cell r="M41">
            <v>1542027630.698</v>
          </cell>
          <cell r="O41">
            <v>1546648349.6900003</v>
          </cell>
        </row>
        <row r="71">
          <cell r="I71">
            <v>6041173.6999999983</v>
          </cell>
          <cell r="K71">
            <v>1581835.3599999999</v>
          </cell>
          <cell r="M71">
            <v>6041173.6999999983</v>
          </cell>
          <cell r="O71">
            <v>1581835.3599999999</v>
          </cell>
        </row>
        <row r="72">
          <cell r="I72">
            <v>-3.9999932050704956E-3</v>
          </cell>
          <cell r="K72">
            <v>-3.9999932050704956E-3</v>
          </cell>
          <cell r="M72">
            <v>0</v>
          </cell>
          <cell r="O72">
            <v>0</v>
          </cell>
        </row>
        <row r="73">
          <cell r="I73">
            <v>39292325.865999997</v>
          </cell>
          <cell r="K73">
            <v>44380482.289999999</v>
          </cell>
          <cell r="M73">
            <v>29768854.412000004</v>
          </cell>
          <cell r="O73">
            <v>33713338.119999997</v>
          </cell>
        </row>
        <row r="74">
          <cell r="I74">
            <v>0</v>
          </cell>
          <cell r="K74">
            <v>0</v>
          </cell>
          <cell r="M74">
            <v>0</v>
          </cell>
          <cell r="O74">
            <v>0</v>
          </cell>
        </row>
        <row r="75">
          <cell r="I75">
            <v>40000</v>
          </cell>
          <cell r="K75">
            <v>40000</v>
          </cell>
          <cell r="M75">
            <v>1278189.8</v>
          </cell>
          <cell r="O75">
            <v>1272538.55</v>
          </cell>
        </row>
        <row r="76">
          <cell r="I76">
            <v>70300000</v>
          </cell>
          <cell r="K76">
            <v>70300000</v>
          </cell>
          <cell r="M76">
            <v>30000000</v>
          </cell>
          <cell r="O76">
            <v>30000000</v>
          </cell>
        </row>
        <row r="78">
          <cell r="I78">
            <v>4947005.1513417261</v>
          </cell>
          <cell r="K78">
            <v>5279631.9800000004</v>
          </cell>
          <cell r="M78">
            <v>4306484.2989402069</v>
          </cell>
          <cell r="O78">
            <v>4642303.08</v>
          </cell>
        </row>
        <row r="79">
          <cell r="I79">
            <v>61613053.240000002</v>
          </cell>
          <cell r="K79">
            <v>61613053.240000002</v>
          </cell>
          <cell r="M79">
            <v>61519659.170000002</v>
          </cell>
          <cell r="O79">
            <v>61519659.170000002</v>
          </cell>
        </row>
        <row r="80">
          <cell r="I80">
            <v>14074604.01</v>
          </cell>
          <cell r="K80">
            <v>10581836.99</v>
          </cell>
          <cell r="M80">
            <v>12445894.970999999</v>
          </cell>
          <cell r="O80">
            <v>10834683.65</v>
          </cell>
        </row>
        <row r="81">
          <cell r="I81">
            <v>196308161.96334171</v>
          </cell>
          <cell r="K81">
            <v>193776839.85600001</v>
          </cell>
          <cell r="M81">
            <v>145360256.35194021</v>
          </cell>
          <cell r="O81">
            <v>143564357.93000001</v>
          </cell>
        </row>
        <row r="84">
          <cell r="I84">
            <v>0</v>
          </cell>
          <cell r="K84">
            <v>0</v>
          </cell>
          <cell r="M84">
            <v>81354215.38000001</v>
          </cell>
          <cell r="O84">
            <v>83838370.109999999</v>
          </cell>
        </row>
        <row r="85">
          <cell r="I85">
            <v>16956287.039789025</v>
          </cell>
          <cell r="K85">
            <v>16474797.92</v>
          </cell>
          <cell r="M85">
            <v>18163842.051059794</v>
          </cell>
          <cell r="O85">
            <v>17521020.75</v>
          </cell>
        </row>
        <row r="86">
          <cell r="I86">
            <v>7842169.46</v>
          </cell>
          <cell r="K86">
            <v>7732390.0699999994</v>
          </cell>
          <cell r="M86">
            <v>7749857.5999999996</v>
          </cell>
          <cell r="O86">
            <v>7643728.0999999996</v>
          </cell>
        </row>
        <row r="87">
          <cell r="I87">
            <v>175539796.88</v>
          </cell>
          <cell r="K87">
            <v>175539796.88</v>
          </cell>
          <cell r="M87">
            <v>0</v>
          </cell>
          <cell r="O87">
            <v>0</v>
          </cell>
        </row>
        <row r="88">
          <cell r="I88">
            <v>639233.46799999999</v>
          </cell>
          <cell r="K88">
            <v>639233.47</v>
          </cell>
          <cell r="M88">
            <v>601676.28799999994</v>
          </cell>
          <cell r="O88">
            <v>601676.29</v>
          </cell>
        </row>
        <row r="89">
          <cell r="I89">
            <v>5422546.8129999992</v>
          </cell>
          <cell r="K89">
            <v>5022546.8099999996</v>
          </cell>
          <cell r="M89">
            <v>400000</v>
          </cell>
          <cell r="O89">
            <v>0</v>
          </cell>
        </row>
        <row r="90">
          <cell r="I90">
            <v>206400033.66078901</v>
          </cell>
          <cell r="K90">
            <v>205408765.15000001</v>
          </cell>
          <cell r="M90">
            <v>108269591.3190598</v>
          </cell>
          <cell r="O90">
            <v>109604795.25</v>
          </cell>
        </row>
        <row r="91">
          <cell r="I91">
            <v>402708195.62413073</v>
          </cell>
          <cell r="K91">
            <v>399185605.00600004</v>
          </cell>
          <cell r="M91">
            <v>253629847.671</v>
          </cell>
          <cell r="O91">
            <v>253169153.18000001</v>
          </cell>
        </row>
        <row r="127">
          <cell r="I127">
            <v>1900848517.5599999</v>
          </cell>
          <cell r="K127">
            <v>1900848517.5599999</v>
          </cell>
          <cell r="M127">
            <v>1900848517.5599999</v>
          </cell>
        </row>
        <row r="129">
          <cell r="I129">
            <v>1464388506.96</v>
          </cell>
          <cell r="K129">
            <v>1464388506.96</v>
          </cell>
          <cell r="M129">
            <v>1464388506.96</v>
          </cell>
        </row>
        <row r="130">
          <cell r="I130">
            <v>139846603.040001</v>
          </cell>
          <cell r="K130">
            <v>139846603.040001</v>
          </cell>
          <cell r="M130">
            <v>139846603.03999999</v>
          </cell>
        </row>
        <row r="132">
          <cell r="I132">
            <v>1711642.77</v>
          </cell>
          <cell r="K132">
            <v>1711642.77</v>
          </cell>
          <cell r="M132">
            <v>1711642.77</v>
          </cell>
        </row>
        <row r="133">
          <cell r="I133">
            <v>-736756730.27730215</v>
          </cell>
          <cell r="K133">
            <v>-727500691.24699998</v>
          </cell>
          <cell r="M133">
            <v>-317548969.73800004</v>
          </cell>
          <cell r="O133">
            <v>-312467556.25999999</v>
          </cell>
        </row>
        <row r="134">
          <cell r="I134">
            <v>938328.60799999989</v>
          </cell>
          <cell r="K134">
            <v>-75577.120000000112</v>
          </cell>
          <cell r="M134">
            <v>0</v>
          </cell>
          <cell r="O134">
            <v>0</v>
          </cell>
        </row>
        <row r="135">
          <cell r="I135">
            <v>870128351.10069883</v>
          </cell>
          <cell r="K135">
            <v>878370484.40300095</v>
          </cell>
          <cell r="M135">
            <v>1288397783.0320001</v>
          </cell>
          <cell r="O135">
            <v>1293479196.51</v>
          </cell>
        </row>
        <row r="136">
          <cell r="I136">
            <v>31560344.35542753</v>
          </cell>
          <cell r="K136">
            <v>31674076.210000012</v>
          </cell>
          <cell r="M136">
            <v>0</v>
          </cell>
          <cell r="O136">
            <v>0</v>
          </cell>
        </row>
        <row r="137">
          <cell r="I137">
            <v>901688695.45812631</v>
          </cell>
          <cell r="K137">
            <v>910044560.61300099</v>
          </cell>
          <cell r="M137">
            <v>1288397783.0320001</v>
          </cell>
          <cell r="O137">
            <v>1293479196.51</v>
          </cell>
        </row>
        <row r="139">
          <cell r="I139">
            <v>1304396891.082257</v>
          </cell>
          <cell r="K139">
            <v>1309230165.6190009</v>
          </cell>
          <cell r="M139">
            <v>1542027630.7030001</v>
          </cell>
          <cell r="O139">
            <v>1546648349.6900001</v>
          </cell>
        </row>
      </sheetData>
      <sheetData sheetId="1">
        <row r="13">
          <cell r="X13">
            <v>1074054949.3553309</v>
          </cell>
        </row>
      </sheetData>
      <sheetData sheetId="2">
        <row r="12">
          <cell r="X12">
            <v>1443698936.5493309</v>
          </cell>
        </row>
      </sheetData>
      <sheetData sheetId="3">
        <row r="76">
          <cell r="I76">
            <v>34508952.979999997</v>
          </cell>
        </row>
      </sheetData>
      <sheetData sheetId="4">
        <row r="68">
          <cell r="J68">
            <v>-9369770.8848746382</v>
          </cell>
        </row>
      </sheetData>
      <sheetData sheetId="5">
        <row r="11">
          <cell r="I11">
            <v>-9369770.8848746382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C-conso"/>
      <sheetName val="SC-THL"/>
      <sheetName val="PL"/>
      <sheetName val="OCI"/>
      <sheetName val="CF"/>
      <sheetName val="CF Worksheet"/>
      <sheetName val="BS Conso"/>
      <sheetName val="PL Conso"/>
      <sheetName val="Eliminate"/>
      <sheetName val="Deferred Tax"/>
      <sheetName val="Cash_ดอกเบี้ย"/>
      <sheetName val="MI"/>
      <sheetName val="THL"/>
      <sheetName val="89C"/>
      <sheetName val="PNG"/>
      <sheetName val="SCL"/>
      <sheetName val="SML"/>
      <sheetName val="CIV"/>
      <sheetName val="ต้นทุนสูญเปล่า"/>
    </sheetNames>
    <sheetDataSet>
      <sheetData sheetId="0" refreshError="1">
        <row r="11">
          <cell r="I11">
            <v>25480061.160000011</v>
          </cell>
        </row>
        <row r="71">
          <cell r="I71">
            <v>21549127.309999999</v>
          </cell>
          <cell r="K71">
            <v>1581835.3599999999</v>
          </cell>
          <cell r="M71">
            <v>21549127.309999999</v>
          </cell>
          <cell r="O71">
            <v>1581835.3599999999</v>
          </cell>
        </row>
      </sheetData>
      <sheetData sheetId="1" refreshError="1"/>
      <sheetData sheetId="2" refreshError="1"/>
      <sheetData sheetId="3" refreshError="1">
        <row r="4">
          <cell r="B4" t="str">
            <v>สำหรับงวดสามเดือน สิ้นสุดวันที่  30 กันยายน 2565</v>
          </cell>
        </row>
        <row r="127">
          <cell r="B127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FE59-1BAC-4865-9DC5-EB2529B2C2BA}">
  <sheetPr codeName="Sheet1">
    <pageSetUpPr fitToPage="1"/>
  </sheetPr>
  <dimension ref="B1:AF170"/>
  <sheetViews>
    <sheetView view="pageBreakPreview" topLeftCell="A44" zoomScaleNormal="100" zoomScaleSheetLayoutView="100" workbookViewId="0">
      <selection activeCell="AB54" sqref="AB54"/>
    </sheetView>
  </sheetViews>
  <sheetFormatPr defaultColWidth="9.109375" defaultRowHeight="19.8"/>
  <cols>
    <col min="1" max="1" width="9.109375" style="1"/>
    <col min="2" max="2" width="3.109375" style="1" customWidth="1"/>
    <col min="3" max="3" width="2.88671875" style="1" customWidth="1"/>
    <col min="4" max="4" width="4" style="1" customWidth="1"/>
    <col min="5" max="5" width="12.109375" style="1" customWidth="1"/>
    <col min="6" max="6" width="25.5546875" style="1" customWidth="1"/>
    <col min="7" max="7" width="7.6640625" style="1" customWidth="1"/>
    <col min="8" max="8" width="1" style="1" customWidth="1"/>
    <col min="9" max="9" width="17.6640625" style="92" customWidth="1"/>
    <col min="10" max="10" width="1.109375" style="92" customWidth="1"/>
    <col min="11" max="11" width="17.5546875" style="92" customWidth="1"/>
    <col min="12" max="12" width="1" style="92" customWidth="1"/>
    <col min="13" max="13" width="17.109375" style="92" customWidth="1"/>
    <col min="14" max="14" width="1" style="92" customWidth="1"/>
    <col min="15" max="15" width="17.44140625" style="92" customWidth="1"/>
    <col min="16" max="16" width="2" style="1" customWidth="1"/>
    <col min="17" max="17" width="15.33203125" style="1" hidden="1" customWidth="1"/>
    <col min="18" max="18" width="3.33203125" style="131" hidden="1" customWidth="1"/>
    <col min="19" max="19" width="12.33203125" style="131" hidden="1" customWidth="1"/>
    <col min="20" max="20" width="2.88671875" style="1" hidden="1" customWidth="1"/>
    <col min="21" max="21" width="16.44140625" style="1" hidden="1" customWidth="1"/>
    <col min="22" max="22" width="2" style="131" hidden="1" customWidth="1"/>
    <col min="23" max="23" width="13.33203125" style="1" hidden="1" customWidth="1"/>
    <col min="24" max="24" width="0" style="1" hidden="1" customWidth="1"/>
    <col min="25" max="241" width="9.109375" style="1"/>
    <col min="242" max="242" width="3.109375" style="1" customWidth="1"/>
    <col min="243" max="243" width="2.88671875" style="1" customWidth="1"/>
    <col min="244" max="244" width="1.88671875" style="1" customWidth="1"/>
    <col min="245" max="245" width="12.109375" style="1" customWidth="1"/>
    <col min="246" max="246" width="8.88671875" style="1" customWidth="1"/>
    <col min="247" max="247" width="19.5546875" style="1" customWidth="1"/>
    <col min="248" max="248" width="7.6640625" style="1" customWidth="1"/>
    <col min="249" max="249" width="1" style="1" customWidth="1"/>
    <col min="250" max="250" width="17.6640625" style="1" customWidth="1"/>
    <col min="251" max="251" width="1.109375" style="1" customWidth="1"/>
    <col min="252" max="252" width="17.5546875" style="1" customWidth="1"/>
    <col min="253" max="253" width="1" style="1" customWidth="1"/>
    <col min="254" max="254" width="17.6640625" style="1" customWidth="1"/>
    <col min="255" max="255" width="1" style="1" customWidth="1"/>
    <col min="256" max="256" width="17.44140625" style="1" customWidth="1"/>
    <col min="257" max="264" width="0" style="1" hidden="1" customWidth="1"/>
    <col min="265" max="265" width="9.109375" style="1"/>
    <col min="266" max="266" width="9.88671875" style="1" bestFit="1" customWidth="1"/>
    <col min="267" max="267" width="12.88671875" style="1" bestFit="1" customWidth="1"/>
    <col min="268" max="497" width="9.109375" style="1"/>
    <col min="498" max="498" width="3.109375" style="1" customWidth="1"/>
    <col min="499" max="499" width="2.88671875" style="1" customWidth="1"/>
    <col min="500" max="500" width="1.88671875" style="1" customWidth="1"/>
    <col min="501" max="501" width="12.109375" style="1" customWidth="1"/>
    <col min="502" max="502" width="8.88671875" style="1" customWidth="1"/>
    <col min="503" max="503" width="19.5546875" style="1" customWidth="1"/>
    <col min="504" max="504" width="7.6640625" style="1" customWidth="1"/>
    <col min="505" max="505" width="1" style="1" customWidth="1"/>
    <col min="506" max="506" width="17.6640625" style="1" customWidth="1"/>
    <col min="507" max="507" width="1.109375" style="1" customWidth="1"/>
    <col min="508" max="508" width="17.5546875" style="1" customWidth="1"/>
    <col min="509" max="509" width="1" style="1" customWidth="1"/>
    <col min="510" max="510" width="17.6640625" style="1" customWidth="1"/>
    <col min="511" max="511" width="1" style="1" customWidth="1"/>
    <col min="512" max="512" width="17.44140625" style="1" customWidth="1"/>
    <col min="513" max="520" width="0" style="1" hidden="1" customWidth="1"/>
    <col min="521" max="521" width="9.109375" style="1"/>
    <col min="522" max="522" width="9.88671875" style="1" bestFit="1" customWidth="1"/>
    <col min="523" max="523" width="12.88671875" style="1" bestFit="1" customWidth="1"/>
    <col min="524" max="753" width="9.109375" style="1"/>
    <col min="754" max="754" width="3.109375" style="1" customWidth="1"/>
    <col min="755" max="755" width="2.88671875" style="1" customWidth="1"/>
    <col min="756" max="756" width="1.88671875" style="1" customWidth="1"/>
    <col min="757" max="757" width="12.109375" style="1" customWidth="1"/>
    <col min="758" max="758" width="8.88671875" style="1" customWidth="1"/>
    <col min="759" max="759" width="19.5546875" style="1" customWidth="1"/>
    <col min="760" max="760" width="7.6640625" style="1" customWidth="1"/>
    <col min="761" max="761" width="1" style="1" customWidth="1"/>
    <col min="762" max="762" width="17.6640625" style="1" customWidth="1"/>
    <col min="763" max="763" width="1.109375" style="1" customWidth="1"/>
    <col min="764" max="764" width="17.5546875" style="1" customWidth="1"/>
    <col min="765" max="765" width="1" style="1" customWidth="1"/>
    <col min="766" max="766" width="17.6640625" style="1" customWidth="1"/>
    <col min="767" max="767" width="1" style="1" customWidth="1"/>
    <col min="768" max="768" width="17.44140625" style="1" customWidth="1"/>
    <col min="769" max="776" width="0" style="1" hidden="1" customWidth="1"/>
    <col min="777" max="777" width="9.109375" style="1"/>
    <col min="778" max="778" width="9.88671875" style="1" bestFit="1" customWidth="1"/>
    <col min="779" max="779" width="12.88671875" style="1" bestFit="1" customWidth="1"/>
    <col min="780" max="1009" width="9.109375" style="1"/>
    <col min="1010" max="1010" width="3.109375" style="1" customWidth="1"/>
    <col min="1011" max="1011" width="2.88671875" style="1" customWidth="1"/>
    <col min="1012" max="1012" width="1.88671875" style="1" customWidth="1"/>
    <col min="1013" max="1013" width="12.109375" style="1" customWidth="1"/>
    <col min="1014" max="1014" width="8.88671875" style="1" customWidth="1"/>
    <col min="1015" max="1015" width="19.5546875" style="1" customWidth="1"/>
    <col min="1016" max="1016" width="7.6640625" style="1" customWidth="1"/>
    <col min="1017" max="1017" width="1" style="1" customWidth="1"/>
    <col min="1018" max="1018" width="17.6640625" style="1" customWidth="1"/>
    <col min="1019" max="1019" width="1.109375" style="1" customWidth="1"/>
    <col min="1020" max="1020" width="17.5546875" style="1" customWidth="1"/>
    <col min="1021" max="1021" width="1" style="1" customWidth="1"/>
    <col min="1022" max="1022" width="17.6640625" style="1" customWidth="1"/>
    <col min="1023" max="1023" width="1" style="1" customWidth="1"/>
    <col min="1024" max="1024" width="17.44140625" style="1" customWidth="1"/>
    <col min="1025" max="1032" width="0" style="1" hidden="1" customWidth="1"/>
    <col min="1033" max="1033" width="9.109375" style="1"/>
    <col min="1034" max="1034" width="9.88671875" style="1" bestFit="1" customWidth="1"/>
    <col min="1035" max="1035" width="12.88671875" style="1" bestFit="1" customWidth="1"/>
    <col min="1036" max="1265" width="9.109375" style="1"/>
    <col min="1266" max="1266" width="3.109375" style="1" customWidth="1"/>
    <col min="1267" max="1267" width="2.88671875" style="1" customWidth="1"/>
    <col min="1268" max="1268" width="1.88671875" style="1" customWidth="1"/>
    <col min="1269" max="1269" width="12.109375" style="1" customWidth="1"/>
    <col min="1270" max="1270" width="8.88671875" style="1" customWidth="1"/>
    <col min="1271" max="1271" width="19.5546875" style="1" customWidth="1"/>
    <col min="1272" max="1272" width="7.6640625" style="1" customWidth="1"/>
    <col min="1273" max="1273" width="1" style="1" customWidth="1"/>
    <col min="1274" max="1274" width="17.6640625" style="1" customWidth="1"/>
    <col min="1275" max="1275" width="1.109375" style="1" customWidth="1"/>
    <col min="1276" max="1276" width="17.5546875" style="1" customWidth="1"/>
    <col min="1277" max="1277" width="1" style="1" customWidth="1"/>
    <col min="1278" max="1278" width="17.6640625" style="1" customWidth="1"/>
    <col min="1279" max="1279" width="1" style="1" customWidth="1"/>
    <col min="1280" max="1280" width="17.44140625" style="1" customWidth="1"/>
    <col min="1281" max="1288" width="0" style="1" hidden="1" customWidth="1"/>
    <col min="1289" max="1289" width="9.109375" style="1"/>
    <col min="1290" max="1290" width="9.88671875" style="1" bestFit="1" customWidth="1"/>
    <col min="1291" max="1291" width="12.88671875" style="1" bestFit="1" customWidth="1"/>
    <col min="1292" max="1521" width="9.109375" style="1"/>
    <col min="1522" max="1522" width="3.109375" style="1" customWidth="1"/>
    <col min="1523" max="1523" width="2.88671875" style="1" customWidth="1"/>
    <col min="1524" max="1524" width="1.88671875" style="1" customWidth="1"/>
    <col min="1525" max="1525" width="12.109375" style="1" customWidth="1"/>
    <col min="1526" max="1526" width="8.88671875" style="1" customWidth="1"/>
    <col min="1527" max="1527" width="19.5546875" style="1" customWidth="1"/>
    <col min="1528" max="1528" width="7.6640625" style="1" customWidth="1"/>
    <col min="1529" max="1529" width="1" style="1" customWidth="1"/>
    <col min="1530" max="1530" width="17.6640625" style="1" customWidth="1"/>
    <col min="1531" max="1531" width="1.109375" style="1" customWidth="1"/>
    <col min="1532" max="1532" width="17.5546875" style="1" customWidth="1"/>
    <col min="1533" max="1533" width="1" style="1" customWidth="1"/>
    <col min="1534" max="1534" width="17.6640625" style="1" customWidth="1"/>
    <col min="1535" max="1535" width="1" style="1" customWidth="1"/>
    <col min="1536" max="1536" width="17.44140625" style="1" customWidth="1"/>
    <col min="1537" max="1544" width="0" style="1" hidden="1" customWidth="1"/>
    <col min="1545" max="1545" width="9.109375" style="1"/>
    <col min="1546" max="1546" width="9.88671875" style="1" bestFit="1" customWidth="1"/>
    <col min="1547" max="1547" width="12.88671875" style="1" bestFit="1" customWidth="1"/>
    <col min="1548" max="1777" width="9.109375" style="1"/>
    <col min="1778" max="1778" width="3.109375" style="1" customWidth="1"/>
    <col min="1779" max="1779" width="2.88671875" style="1" customWidth="1"/>
    <col min="1780" max="1780" width="1.88671875" style="1" customWidth="1"/>
    <col min="1781" max="1781" width="12.109375" style="1" customWidth="1"/>
    <col min="1782" max="1782" width="8.88671875" style="1" customWidth="1"/>
    <col min="1783" max="1783" width="19.5546875" style="1" customWidth="1"/>
    <col min="1784" max="1784" width="7.6640625" style="1" customWidth="1"/>
    <col min="1785" max="1785" width="1" style="1" customWidth="1"/>
    <col min="1786" max="1786" width="17.6640625" style="1" customWidth="1"/>
    <col min="1787" max="1787" width="1.109375" style="1" customWidth="1"/>
    <col min="1788" max="1788" width="17.5546875" style="1" customWidth="1"/>
    <col min="1789" max="1789" width="1" style="1" customWidth="1"/>
    <col min="1790" max="1790" width="17.6640625" style="1" customWidth="1"/>
    <col min="1791" max="1791" width="1" style="1" customWidth="1"/>
    <col min="1792" max="1792" width="17.44140625" style="1" customWidth="1"/>
    <col min="1793" max="1800" width="0" style="1" hidden="1" customWidth="1"/>
    <col min="1801" max="1801" width="9.109375" style="1"/>
    <col min="1802" max="1802" width="9.88671875" style="1" bestFit="1" customWidth="1"/>
    <col min="1803" max="1803" width="12.88671875" style="1" bestFit="1" customWidth="1"/>
    <col min="1804" max="2033" width="9.109375" style="1"/>
    <col min="2034" max="2034" width="3.109375" style="1" customWidth="1"/>
    <col min="2035" max="2035" width="2.88671875" style="1" customWidth="1"/>
    <col min="2036" max="2036" width="1.88671875" style="1" customWidth="1"/>
    <col min="2037" max="2037" width="12.109375" style="1" customWidth="1"/>
    <col min="2038" max="2038" width="8.88671875" style="1" customWidth="1"/>
    <col min="2039" max="2039" width="19.5546875" style="1" customWidth="1"/>
    <col min="2040" max="2040" width="7.6640625" style="1" customWidth="1"/>
    <col min="2041" max="2041" width="1" style="1" customWidth="1"/>
    <col min="2042" max="2042" width="17.6640625" style="1" customWidth="1"/>
    <col min="2043" max="2043" width="1.109375" style="1" customWidth="1"/>
    <col min="2044" max="2044" width="17.5546875" style="1" customWidth="1"/>
    <col min="2045" max="2045" width="1" style="1" customWidth="1"/>
    <col min="2046" max="2046" width="17.6640625" style="1" customWidth="1"/>
    <col min="2047" max="2047" width="1" style="1" customWidth="1"/>
    <col min="2048" max="2048" width="17.44140625" style="1" customWidth="1"/>
    <col min="2049" max="2056" width="0" style="1" hidden="1" customWidth="1"/>
    <col min="2057" max="2057" width="9.109375" style="1"/>
    <col min="2058" max="2058" width="9.88671875" style="1" bestFit="1" customWidth="1"/>
    <col min="2059" max="2059" width="12.88671875" style="1" bestFit="1" customWidth="1"/>
    <col min="2060" max="2289" width="9.109375" style="1"/>
    <col min="2290" max="2290" width="3.109375" style="1" customWidth="1"/>
    <col min="2291" max="2291" width="2.88671875" style="1" customWidth="1"/>
    <col min="2292" max="2292" width="1.88671875" style="1" customWidth="1"/>
    <col min="2293" max="2293" width="12.109375" style="1" customWidth="1"/>
    <col min="2294" max="2294" width="8.88671875" style="1" customWidth="1"/>
    <col min="2295" max="2295" width="19.5546875" style="1" customWidth="1"/>
    <col min="2296" max="2296" width="7.6640625" style="1" customWidth="1"/>
    <col min="2297" max="2297" width="1" style="1" customWidth="1"/>
    <col min="2298" max="2298" width="17.6640625" style="1" customWidth="1"/>
    <col min="2299" max="2299" width="1.109375" style="1" customWidth="1"/>
    <col min="2300" max="2300" width="17.5546875" style="1" customWidth="1"/>
    <col min="2301" max="2301" width="1" style="1" customWidth="1"/>
    <col min="2302" max="2302" width="17.6640625" style="1" customWidth="1"/>
    <col min="2303" max="2303" width="1" style="1" customWidth="1"/>
    <col min="2304" max="2304" width="17.44140625" style="1" customWidth="1"/>
    <col min="2305" max="2312" width="0" style="1" hidden="1" customWidth="1"/>
    <col min="2313" max="2313" width="9.109375" style="1"/>
    <col min="2314" max="2314" width="9.88671875" style="1" bestFit="1" customWidth="1"/>
    <col min="2315" max="2315" width="12.88671875" style="1" bestFit="1" customWidth="1"/>
    <col min="2316" max="2545" width="9.109375" style="1"/>
    <col min="2546" max="2546" width="3.109375" style="1" customWidth="1"/>
    <col min="2547" max="2547" width="2.88671875" style="1" customWidth="1"/>
    <col min="2548" max="2548" width="1.88671875" style="1" customWidth="1"/>
    <col min="2549" max="2549" width="12.109375" style="1" customWidth="1"/>
    <col min="2550" max="2550" width="8.88671875" style="1" customWidth="1"/>
    <col min="2551" max="2551" width="19.5546875" style="1" customWidth="1"/>
    <col min="2552" max="2552" width="7.6640625" style="1" customWidth="1"/>
    <col min="2553" max="2553" width="1" style="1" customWidth="1"/>
    <col min="2554" max="2554" width="17.6640625" style="1" customWidth="1"/>
    <col min="2555" max="2555" width="1.109375" style="1" customWidth="1"/>
    <col min="2556" max="2556" width="17.5546875" style="1" customWidth="1"/>
    <col min="2557" max="2557" width="1" style="1" customWidth="1"/>
    <col min="2558" max="2558" width="17.6640625" style="1" customWidth="1"/>
    <col min="2559" max="2559" width="1" style="1" customWidth="1"/>
    <col min="2560" max="2560" width="17.44140625" style="1" customWidth="1"/>
    <col min="2561" max="2568" width="0" style="1" hidden="1" customWidth="1"/>
    <col min="2569" max="2569" width="9.109375" style="1"/>
    <col min="2570" max="2570" width="9.88671875" style="1" bestFit="1" customWidth="1"/>
    <col min="2571" max="2571" width="12.88671875" style="1" bestFit="1" customWidth="1"/>
    <col min="2572" max="2801" width="9.109375" style="1"/>
    <col min="2802" max="2802" width="3.109375" style="1" customWidth="1"/>
    <col min="2803" max="2803" width="2.88671875" style="1" customWidth="1"/>
    <col min="2804" max="2804" width="1.88671875" style="1" customWidth="1"/>
    <col min="2805" max="2805" width="12.109375" style="1" customWidth="1"/>
    <col min="2806" max="2806" width="8.88671875" style="1" customWidth="1"/>
    <col min="2807" max="2807" width="19.5546875" style="1" customWidth="1"/>
    <col min="2808" max="2808" width="7.6640625" style="1" customWidth="1"/>
    <col min="2809" max="2809" width="1" style="1" customWidth="1"/>
    <col min="2810" max="2810" width="17.6640625" style="1" customWidth="1"/>
    <col min="2811" max="2811" width="1.109375" style="1" customWidth="1"/>
    <col min="2812" max="2812" width="17.5546875" style="1" customWidth="1"/>
    <col min="2813" max="2813" width="1" style="1" customWidth="1"/>
    <col min="2814" max="2814" width="17.6640625" style="1" customWidth="1"/>
    <col min="2815" max="2815" width="1" style="1" customWidth="1"/>
    <col min="2816" max="2816" width="17.44140625" style="1" customWidth="1"/>
    <col min="2817" max="2824" width="0" style="1" hidden="1" customWidth="1"/>
    <col min="2825" max="2825" width="9.109375" style="1"/>
    <col min="2826" max="2826" width="9.88671875" style="1" bestFit="1" customWidth="1"/>
    <col min="2827" max="2827" width="12.88671875" style="1" bestFit="1" customWidth="1"/>
    <col min="2828" max="3057" width="9.109375" style="1"/>
    <col min="3058" max="3058" width="3.109375" style="1" customWidth="1"/>
    <col min="3059" max="3059" width="2.88671875" style="1" customWidth="1"/>
    <col min="3060" max="3060" width="1.88671875" style="1" customWidth="1"/>
    <col min="3061" max="3061" width="12.109375" style="1" customWidth="1"/>
    <col min="3062" max="3062" width="8.88671875" style="1" customWidth="1"/>
    <col min="3063" max="3063" width="19.5546875" style="1" customWidth="1"/>
    <col min="3064" max="3064" width="7.6640625" style="1" customWidth="1"/>
    <col min="3065" max="3065" width="1" style="1" customWidth="1"/>
    <col min="3066" max="3066" width="17.6640625" style="1" customWidth="1"/>
    <col min="3067" max="3067" width="1.109375" style="1" customWidth="1"/>
    <col min="3068" max="3068" width="17.5546875" style="1" customWidth="1"/>
    <col min="3069" max="3069" width="1" style="1" customWidth="1"/>
    <col min="3070" max="3070" width="17.6640625" style="1" customWidth="1"/>
    <col min="3071" max="3071" width="1" style="1" customWidth="1"/>
    <col min="3072" max="3072" width="17.44140625" style="1" customWidth="1"/>
    <col min="3073" max="3080" width="0" style="1" hidden="1" customWidth="1"/>
    <col min="3081" max="3081" width="9.109375" style="1"/>
    <col min="3082" max="3082" width="9.88671875" style="1" bestFit="1" customWidth="1"/>
    <col min="3083" max="3083" width="12.88671875" style="1" bestFit="1" customWidth="1"/>
    <col min="3084" max="3313" width="9.109375" style="1"/>
    <col min="3314" max="3314" width="3.109375" style="1" customWidth="1"/>
    <col min="3315" max="3315" width="2.88671875" style="1" customWidth="1"/>
    <col min="3316" max="3316" width="1.88671875" style="1" customWidth="1"/>
    <col min="3317" max="3317" width="12.109375" style="1" customWidth="1"/>
    <col min="3318" max="3318" width="8.88671875" style="1" customWidth="1"/>
    <col min="3319" max="3319" width="19.5546875" style="1" customWidth="1"/>
    <col min="3320" max="3320" width="7.6640625" style="1" customWidth="1"/>
    <col min="3321" max="3321" width="1" style="1" customWidth="1"/>
    <col min="3322" max="3322" width="17.6640625" style="1" customWidth="1"/>
    <col min="3323" max="3323" width="1.109375" style="1" customWidth="1"/>
    <col min="3324" max="3324" width="17.5546875" style="1" customWidth="1"/>
    <col min="3325" max="3325" width="1" style="1" customWidth="1"/>
    <col min="3326" max="3326" width="17.6640625" style="1" customWidth="1"/>
    <col min="3327" max="3327" width="1" style="1" customWidth="1"/>
    <col min="3328" max="3328" width="17.44140625" style="1" customWidth="1"/>
    <col min="3329" max="3336" width="0" style="1" hidden="1" customWidth="1"/>
    <col min="3337" max="3337" width="9.109375" style="1"/>
    <col min="3338" max="3338" width="9.88671875" style="1" bestFit="1" customWidth="1"/>
    <col min="3339" max="3339" width="12.88671875" style="1" bestFit="1" customWidth="1"/>
    <col min="3340" max="3569" width="9.109375" style="1"/>
    <col min="3570" max="3570" width="3.109375" style="1" customWidth="1"/>
    <col min="3571" max="3571" width="2.88671875" style="1" customWidth="1"/>
    <col min="3572" max="3572" width="1.88671875" style="1" customWidth="1"/>
    <col min="3573" max="3573" width="12.109375" style="1" customWidth="1"/>
    <col min="3574" max="3574" width="8.88671875" style="1" customWidth="1"/>
    <col min="3575" max="3575" width="19.5546875" style="1" customWidth="1"/>
    <col min="3576" max="3576" width="7.6640625" style="1" customWidth="1"/>
    <col min="3577" max="3577" width="1" style="1" customWidth="1"/>
    <col min="3578" max="3578" width="17.6640625" style="1" customWidth="1"/>
    <col min="3579" max="3579" width="1.109375" style="1" customWidth="1"/>
    <col min="3580" max="3580" width="17.5546875" style="1" customWidth="1"/>
    <col min="3581" max="3581" width="1" style="1" customWidth="1"/>
    <col min="3582" max="3582" width="17.6640625" style="1" customWidth="1"/>
    <col min="3583" max="3583" width="1" style="1" customWidth="1"/>
    <col min="3584" max="3584" width="17.44140625" style="1" customWidth="1"/>
    <col min="3585" max="3592" width="0" style="1" hidden="1" customWidth="1"/>
    <col min="3593" max="3593" width="9.109375" style="1"/>
    <col min="3594" max="3594" width="9.88671875" style="1" bestFit="1" customWidth="1"/>
    <col min="3595" max="3595" width="12.88671875" style="1" bestFit="1" customWidth="1"/>
    <col min="3596" max="3825" width="9.109375" style="1"/>
    <col min="3826" max="3826" width="3.109375" style="1" customWidth="1"/>
    <col min="3827" max="3827" width="2.88671875" style="1" customWidth="1"/>
    <col min="3828" max="3828" width="1.88671875" style="1" customWidth="1"/>
    <col min="3829" max="3829" width="12.109375" style="1" customWidth="1"/>
    <col min="3830" max="3830" width="8.88671875" style="1" customWidth="1"/>
    <col min="3831" max="3831" width="19.5546875" style="1" customWidth="1"/>
    <col min="3832" max="3832" width="7.6640625" style="1" customWidth="1"/>
    <col min="3833" max="3833" width="1" style="1" customWidth="1"/>
    <col min="3834" max="3834" width="17.6640625" style="1" customWidth="1"/>
    <col min="3835" max="3835" width="1.109375" style="1" customWidth="1"/>
    <col min="3836" max="3836" width="17.5546875" style="1" customWidth="1"/>
    <col min="3837" max="3837" width="1" style="1" customWidth="1"/>
    <col min="3838" max="3838" width="17.6640625" style="1" customWidth="1"/>
    <col min="3839" max="3839" width="1" style="1" customWidth="1"/>
    <col min="3840" max="3840" width="17.44140625" style="1" customWidth="1"/>
    <col min="3841" max="3848" width="0" style="1" hidden="1" customWidth="1"/>
    <col min="3849" max="3849" width="9.109375" style="1"/>
    <col min="3850" max="3850" width="9.88671875" style="1" bestFit="1" customWidth="1"/>
    <col min="3851" max="3851" width="12.88671875" style="1" bestFit="1" customWidth="1"/>
    <col min="3852" max="4081" width="9.109375" style="1"/>
    <col min="4082" max="4082" width="3.109375" style="1" customWidth="1"/>
    <col min="4083" max="4083" width="2.88671875" style="1" customWidth="1"/>
    <col min="4084" max="4084" width="1.88671875" style="1" customWidth="1"/>
    <col min="4085" max="4085" width="12.109375" style="1" customWidth="1"/>
    <col min="4086" max="4086" width="8.88671875" style="1" customWidth="1"/>
    <col min="4087" max="4087" width="19.5546875" style="1" customWidth="1"/>
    <col min="4088" max="4088" width="7.6640625" style="1" customWidth="1"/>
    <col min="4089" max="4089" width="1" style="1" customWidth="1"/>
    <col min="4090" max="4090" width="17.6640625" style="1" customWidth="1"/>
    <col min="4091" max="4091" width="1.109375" style="1" customWidth="1"/>
    <col min="4092" max="4092" width="17.5546875" style="1" customWidth="1"/>
    <col min="4093" max="4093" width="1" style="1" customWidth="1"/>
    <col min="4094" max="4094" width="17.6640625" style="1" customWidth="1"/>
    <col min="4095" max="4095" width="1" style="1" customWidth="1"/>
    <col min="4096" max="4096" width="17.44140625" style="1" customWidth="1"/>
    <col min="4097" max="4104" width="0" style="1" hidden="1" customWidth="1"/>
    <col min="4105" max="4105" width="9.109375" style="1"/>
    <col min="4106" max="4106" width="9.88671875" style="1" bestFit="1" customWidth="1"/>
    <col min="4107" max="4107" width="12.88671875" style="1" bestFit="1" customWidth="1"/>
    <col min="4108" max="4337" width="9.109375" style="1"/>
    <col min="4338" max="4338" width="3.109375" style="1" customWidth="1"/>
    <col min="4339" max="4339" width="2.88671875" style="1" customWidth="1"/>
    <col min="4340" max="4340" width="1.88671875" style="1" customWidth="1"/>
    <col min="4341" max="4341" width="12.109375" style="1" customWidth="1"/>
    <col min="4342" max="4342" width="8.88671875" style="1" customWidth="1"/>
    <col min="4343" max="4343" width="19.5546875" style="1" customWidth="1"/>
    <col min="4344" max="4344" width="7.6640625" style="1" customWidth="1"/>
    <col min="4345" max="4345" width="1" style="1" customWidth="1"/>
    <col min="4346" max="4346" width="17.6640625" style="1" customWidth="1"/>
    <col min="4347" max="4347" width="1.109375" style="1" customWidth="1"/>
    <col min="4348" max="4348" width="17.5546875" style="1" customWidth="1"/>
    <col min="4349" max="4349" width="1" style="1" customWidth="1"/>
    <col min="4350" max="4350" width="17.6640625" style="1" customWidth="1"/>
    <col min="4351" max="4351" width="1" style="1" customWidth="1"/>
    <col min="4352" max="4352" width="17.44140625" style="1" customWidth="1"/>
    <col min="4353" max="4360" width="0" style="1" hidden="1" customWidth="1"/>
    <col min="4361" max="4361" width="9.109375" style="1"/>
    <col min="4362" max="4362" width="9.88671875" style="1" bestFit="1" customWidth="1"/>
    <col min="4363" max="4363" width="12.88671875" style="1" bestFit="1" customWidth="1"/>
    <col min="4364" max="4593" width="9.109375" style="1"/>
    <col min="4594" max="4594" width="3.109375" style="1" customWidth="1"/>
    <col min="4595" max="4595" width="2.88671875" style="1" customWidth="1"/>
    <col min="4596" max="4596" width="1.88671875" style="1" customWidth="1"/>
    <col min="4597" max="4597" width="12.109375" style="1" customWidth="1"/>
    <col min="4598" max="4598" width="8.88671875" style="1" customWidth="1"/>
    <col min="4599" max="4599" width="19.5546875" style="1" customWidth="1"/>
    <col min="4600" max="4600" width="7.6640625" style="1" customWidth="1"/>
    <col min="4601" max="4601" width="1" style="1" customWidth="1"/>
    <col min="4602" max="4602" width="17.6640625" style="1" customWidth="1"/>
    <col min="4603" max="4603" width="1.109375" style="1" customWidth="1"/>
    <col min="4604" max="4604" width="17.5546875" style="1" customWidth="1"/>
    <col min="4605" max="4605" width="1" style="1" customWidth="1"/>
    <col min="4606" max="4606" width="17.6640625" style="1" customWidth="1"/>
    <col min="4607" max="4607" width="1" style="1" customWidth="1"/>
    <col min="4608" max="4608" width="17.44140625" style="1" customWidth="1"/>
    <col min="4609" max="4616" width="0" style="1" hidden="1" customWidth="1"/>
    <col min="4617" max="4617" width="9.109375" style="1"/>
    <col min="4618" max="4618" width="9.88671875" style="1" bestFit="1" customWidth="1"/>
    <col min="4619" max="4619" width="12.88671875" style="1" bestFit="1" customWidth="1"/>
    <col min="4620" max="4849" width="9.109375" style="1"/>
    <col min="4850" max="4850" width="3.109375" style="1" customWidth="1"/>
    <col min="4851" max="4851" width="2.88671875" style="1" customWidth="1"/>
    <col min="4852" max="4852" width="1.88671875" style="1" customWidth="1"/>
    <col min="4853" max="4853" width="12.109375" style="1" customWidth="1"/>
    <col min="4854" max="4854" width="8.88671875" style="1" customWidth="1"/>
    <col min="4855" max="4855" width="19.5546875" style="1" customWidth="1"/>
    <col min="4856" max="4856" width="7.6640625" style="1" customWidth="1"/>
    <col min="4857" max="4857" width="1" style="1" customWidth="1"/>
    <col min="4858" max="4858" width="17.6640625" style="1" customWidth="1"/>
    <col min="4859" max="4859" width="1.109375" style="1" customWidth="1"/>
    <col min="4860" max="4860" width="17.5546875" style="1" customWidth="1"/>
    <col min="4861" max="4861" width="1" style="1" customWidth="1"/>
    <col min="4862" max="4862" width="17.6640625" style="1" customWidth="1"/>
    <col min="4863" max="4863" width="1" style="1" customWidth="1"/>
    <col min="4864" max="4864" width="17.44140625" style="1" customWidth="1"/>
    <col min="4865" max="4872" width="0" style="1" hidden="1" customWidth="1"/>
    <col min="4873" max="4873" width="9.109375" style="1"/>
    <col min="4874" max="4874" width="9.88671875" style="1" bestFit="1" customWidth="1"/>
    <col min="4875" max="4875" width="12.88671875" style="1" bestFit="1" customWidth="1"/>
    <col min="4876" max="5105" width="9.109375" style="1"/>
    <col min="5106" max="5106" width="3.109375" style="1" customWidth="1"/>
    <col min="5107" max="5107" width="2.88671875" style="1" customWidth="1"/>
    <col min="5108" max="5108" width="1.88671875" style="1" customWidth="1"/>
    <col min="5109" max="5109" width="12.109375" style="1" customWidth="1"/>
    <col min="5110" max="5110" width="8.88671875" style="1" customWidth="1"/>
    <col min="5111" max="5111" width="19.5546875" style="1" customWidth="1"/>
    <col min="5112" max="5112" width="7.6640625" style="1" customWidth="1"/>
    <col min="5113" max="5113" width="1" style="1" customWidth="1"/>
    <col min="5114" max="5114" width="17.6640625" style="1" customWidth="1"/>
    <col min="5115" max="5115" width="1.109375" style="1" customWidth="1"/>
    <col min="5116" max="5116" width="17.5546875" style="1" customWidth="1"/>
    <col min="5117" max="5117" width="1" style="1" customWidth="1"/>
    <col min="5118" max="5118" width="17.6640625" style="1" customWidth="1"/>
    <col min="5119" max="5119" width="1" style="1" customWidth="1"/>
    <col min="5120" max="5120" width="17.44140625" style="1" customWidth="1"/>
    <col min="5121" max="5128" width="0" style="1" hidden="1" customWidth="1"/>
    <col min="5129" max="5129" width="9.109375" style="1"/>
    <col min="5130" max="5130" width="9.88671875" style="1" bestFit="1" customWidth="1"/>
    <col min="5131" max="5131" width="12.88671875" style="1" bestFit="1" customWidth="1"/>
    <col min="5132" max="5361" width="9.109375" style="1"/>
    <col min="5362" max="5362" width="3.109375" style="1" customWidth="1"/>
    <col min="5363" max="5363" width="2.88671875" style="1" customWidth="1"/>
    <col min="5364" max="5364" width="1.88671875" style="1" customWidth="1"/>
    <col min="5365" max="5365" width="12.109375" style="1" customWidth="1"/>
    <col min="5366" max="5366" width="8.88671875" style="1" customWidth="1"/>
    <col min="5367" max="5367" width="19.5546875" style="1" customWidth="1"/>
    <col min="5368" max="5368" width="7.6640625" style="1" customWidth="1"/>
    <col min="5369" max="5369" width="1" style="1" customWidth="1"/>
    <col min="5370" max="5370" width="17.6640625" style="1" customWidth="1"/>
    <col min="5371" max="5371" width="1.109375" style="1" customWidth="1"/>
    <col min="5372" max="5372" width="17.5546875" style="1" customWidth="1"/>
    <col min="5373" max="5373" width="1" style="1" customWidth="1"/>
    <col min="5374" max="5374" width="17.6640625" style="1" customWidth="1"/>
    <col min="5375" max="5375" width="1" style="1" customWidth="1"/>
    <col min="5376" max="5376" width="17.44140625" style="1" customWidth="1"/>
    <col min="5377" max="5384" width="0" style="1" hidden="1" customWidth="1"/>
    <col min="5385" max="5385" width="9.109375" style="1"/>
    <col min="5386" max="5386" width="9.88671875" style="1" bestFit="1" customWidth="1"/>
    <col min="5387" max="5387" width="12.88671875" style="1" bestFit="1" customWidth="1"/>
    <col min="5388" max="5617" width="9.109375" style="1"/>
    <col min="5618" max="5618" width="3.109375" style="1" customWidth="1"/>
    <col min="5619" max="5619" width="2.88671875" style="1" customWidth="1"/>
    <col min="5620" max="5620" width="1.88671875" style="1" customWidth="1"/>
    <col min="5621" max="5621" width="12.109375" style="1" customWidth="1"/>
    <col min="5622" max="5622" width="8.88671875" style="1" customWidth="1"/>
    <col min="5623" max="5623" width="19.5546875" style="1" customWidth="1"/>
    <col min="5624" max="5624" width="7.6640625" style="1" customWidth="1"/>
    <col min="5625" max="5625" width="1" style="1" customWidth="1"/>
    <col min="5626" max="5626" width="17.6640625" style="1" customWidth="1"/>
    <col min="5627" max="5627" width="1.109375" style="1" customWidth="1"/>
    <col min="5628" max="5628" width="17.5546875" style="1" customWidth="1"/>
    <col min="5629" max="5629" width="1" style="1" customWidth="1"/>
    <col min="5630" max="5630" width="17.6640625" style="1" customWidth="1"/>
    <col min="5631" max="5631" width="1" style="1" customWidth="1"/>
    <col min="5632" max="5632" width="17.44140625" style="1" customWidth="1"/>
    <col min="5633" max="5640" width="0" style="1" hidden="1" customWidth="1"/>
    <col min="5641" max="5641" width="9.109375" style="1"/>
    <col min="5642" max="5642" width="9.88671875" style="1" bestFit="1" customWidth="1"/>
    <col min="5643" max="5643" width="12.88671875" style="1" bestFit="1" customWidth="1"/>
    <col min="5644" max="5873" width="9.109375" style="1"/>
    <col min="5874" max="5874" width="3.109375" style="1" customWidth="1"/>
    <col min="5875" max="5875" width="2.88671875" style="1" customWidth="1"/>
    <col min="5876" max="5876" width="1.88671875" style="1" customWidth="1"/>
    <col min="5877" max="5877" width="12.109375" style="1" customWidth="1"/>
    <col min="5878" max="5878" width="8.88671875" style="1" customWidth="1"/>
    <col min="5879" max="5879" width="19.5546875" style="1" customWidth="1"/>
    <col min="5880" max="5880" width="7.6640625" style="1" customWidth="1"/>
    <col min="5881" max="5881" width="1" style="1" customWidth="1"/>
    <col min="5882" max="5882" width="17.6640625" style="1" customWidth="1"/>
    <col min="5883" max="5883" width="1.109375" style="1" customWidth="1"/>
    <col min="5884" max="5884" width="17.5546875" style="1" customWidth="1"/>
    <col min="5885" max="5885" width="1" style="1" customWidth="1"/>
    <col min="5886" max="5886" width="17.6640625" style="1" customWidth="1"/>
    <col min="5887" max="5887" width="1" style="1" customWidth="1"/>
    <col min="5888" max="5888" width="17.44140625" style="1" customWidth="1"/>
    <col min="5889" max="5896" width="0" style="1" hidden="1" customWidth="1"/>
    <col min="5897" max="5897" width="9.109375" style="1"/>
    <col min="5898" max="5898" width="9.88671875" style="1" bestFit="1" customWidth="1"/>
    <col min="5899" max="5899" width="12.88671875" style="1" bestFit="1" customWidth="1"/>
    <col min="5900" max="6129" width="9.109375" style="1"/>
    <col min="6130" max="6130" width="3.109375" style="1" customWidth="1"/>
    <col min="6131" max="6131" width="2.88671875" style="1" customWidth="1"/>
    <col min="6132" max="6132" width="1.88671875" style="1" customWidth="1"/>
    <col min="6133" max="6133" width="12.109375" style="1" customWidth="1"/>
    <col min="6134" max="6134" width="8.88671875" style="1" customWidth="1"/>
    <col min="6135" max="6135" width="19.5546875" style="1" customWidth="1"/>
    <col min="6136" max="6136" width="7.6640625" style="1" customWidth="1"/>
    <col min="6137" max="6137" width="1" style="1" customWidth="1"/>
    <col min="6138" max="6138" width="17.6640625" style="1" customWidth="1"/>
    <col min="6139" max="6139" width="1.109375" style="1" customWidth="1"/>
    <col min="6140" max="6140" width="17.5546875" style="1" customWidth="1"/>
    <col min="6141" max="6141" width="1" style="1" customWidth="1"/>
    <col min="6142" max="6142" width="17.6640625" style="1" customWidth="1"/>
    <col min="6143" max="6143" width="1" style="1" customWidth="1"/>
    <col min="6144" max="6144" width="17.44140625" style="1" customWidth="1"/>
    <col min="6145" max="6152" width="0" style="1" hidden="1" customWidth="1"/>
    <col min="6153" max="6153" width="9.109375" style="1"/>
    <col min="6154" max="6154" width="9.88671875" style="1" bestFit="1" customWidth="1"/>
    <col min="6155" max="6155" width="12.88671875" style="1" bestFit="1" customWidth="1"/>
    <col min="6156" max="6385" width="9.109375" style="1"/>
    <col min="6386" max="6386" width="3.109375" style="1" customWidth="1"/>
    <col min="6387" max="6387" width="2.88671875" style="1" customWidth="1"/>
    <col min="6388" max="6388" width="1.88671875" style="1" customWidth="1"/>
    <col min="6389" max="6389" width="12.109375" style="1" customWidth="1"/>
    <col min="6390" max="6390" width="8.88671875" style="1" customWidth="1"/>
    <col min="6391" max="6391" width="19.5546875" style="1" customWidth="1"/>
    <col min="6392" max="6392" width="7.6640625" style="1" customWidth="1"/>
    <col min="6393" max="6393" width="1" style="1" customWidth="1"/>
    <col min="6394" max="6394" width="17.6640625" style="1" customWidth="1"/>
    <col min="6395" max="6395" width="1.109375" style="1" customWidth="1"/>
    <col min="6396" max="6396" width="17.5546875" style="1" customWidth="1"/>
    <col min="6397" max="6397" width="1" style="1" customWidth="1"/>
    <col min="6398" max="6398" width="17.6640625" style="1" customWidth="1"/>
    <col min="6399" max="6399" width="1" style="1" customWidth="1"/>
    <col min="6400" max="6400" width="17.44140625" style="1" customWidth="1"/>
    <col min="6401" max="6408" width="0" style="1" hidden="1" customWidth="1"/>
    <col min="6409" max="6409" width="9.109375" style="1"/>
    <col min="6410" max="6410" width="9.88671875" style="1" bestFit="1" customWidth="1"/>
    <col min="6411" max="6411" width="12.88671875" style="1" bestFit="1" customWidth="1"/>
    <col min="6412" max="6641" width="9.109375" style="1"/>
    <col min="6642" max="6642" width="3.109375" style="1" customWidth="1"/>
    <col min="6643" max="6643" width="2.88671875" style="1" customWidth="1"/>
    <col min="6644" max="6644" width="1.88671875" style="1" customWidth="1"/>
    <col min="6645" max="6645" width="12.109375" style="1" customWidth="1"/>
    <col min="6646" max="6646" width="8.88671875" style="1" customWidth="1"/>
    <col min="6647" max="6647" width="19.5546875" style="1" customWidth="1"/>
    <col min="6648" max="6648" width="7.6640625" style="1" customWidth="1"/>
    <col min="6649" max="6649" width="1" style="1" customWidth="1"/>
    <col min="6650" max="6650" width="17.6640625" style="1" customWidth="1"/>
    <col min="6651" max="6651" width="1.109375" style="1" customWidth="1"/>
    <col min="6652" max="6652" width="17.5546875" style="1" customWidth="1"/>
    <col min="6653" max="6653" width="1" style="1" customWidth="1"/>
    <col min="6654" max="6654" width="17.6640625" style="1" customWidth="1"/>
    <col min="6655" max="6655" width="1" style="1" customWidth="1"/>
    <col min="6656" max="6656" width="17.44140625" style="1" customWidth="1"/>
    <col min="6657" max="6664" width="0" style="1" hidden="1" customWidth="1"/>
    <col min="6665" max="6665" width="9.109375" style="1"/>
    <col min="6666" max="6666" width="9.88671875" style="1" bestFit="1" customWidth="1"/>
    <col min="6667" max="6667" width="12.88671875" style="1" bestFit="1" customWidth="1"/>
    <col min="6668" max="6897" width="9.109375" style="1"/>
    <col min="6898" max="6898" width="3.109375" style="1" customWidth="1"/>
    <col min="6899" max="6899" width="2.88671875" style="1" customWidth="1"/>
    <col min="6900" max="6900" width="1.88671875" style="1" customWidth="1"/>
    <col min="6901" max="6901" width="12.109375" style="1" customWidth="1"/>
    <col min="6902" max="6902" width="8.88671875" style="1" customWidth="1"/>
    <col min="6903" max="6903" width="19.5546875" style="1" customWidth="1"/>
    <col min="6904" max="6904" width="7.6640625" style="1" customWidth="1"/>
    <col min="6905" max="6905" width="1" style="1" customWidth="1"/>
    <col min="6906" max="6906" width="17.6640625" style="1" customWidth="1"/>
    <col min="6907" max="6907" width="1.109375" style="1" customWidth="1"/>
    <col min="6908" max="6908" width="17.5546875" style="1" customWidth="1"/>
    <col min="6909" max="6909" width="1" style="1" customWidth="1"/>
    <col min="6910" max="6910" width="17.6640625" style="1" customWidth="1"/>
    <col min="6911" max="6911" width="1" style="1" customWidth="1"/>
    <col min="6912" max="6912" width="17.44140625" style="1" customWidth="1"/>
    <col min="6913" max="6920" width="0" style="1" hidden="1" customWidth="1"/>
    <col min="6921" max="6921" width="9.109375" style="1"/>
    <col min="6922" max="6922" width="9.88671875" style="1" bestFit="1" customWidth="1"/>
    <col min="6923" max="6923" width="12.88671875" style="1" bestFit="1" customWidth="1"/>
    <col min="6924" max="7153" width="9.109375" style="1"/>
    <col min="7154" max="7154" width="3.109375" style="1" customWidth="1"/>
    <col min="7155" max="7155" width="2.88671875" style="1" customWidth="1"/>
    <col min="7156" max="7156" width="1.88671875" style="1" customWidth="1"/>
    <col min="7157" max="7157" width="12.109375" style="1" customWidth="1"/>
    <col min="7158" max="7158" width="8.88671875" style="1" customWidth="1"/>
    <col min="7159" max="7159" width="19.5546875" style="1" customWidth="1"/>
    <col min="7160" max="7160" width="7.6640625" style="1" customWidth="1"/>
    <col min="7161" max="7161" width="1" style="1" customWidth="1"/>
    <col min="7162" max="7162" width="17.6640625" style="1" customWidth="1"/>
    <col min="7163" max="7163" width="1.109375" style="1" customWidth="1"/>
    <col min="7164" max="7164" width="17.5546875" style="1" customWidth="1"/>
    <col min="7165" max="7165" width="1" style="1" customWidth="1"/>
    <col min="7166" max="7166" width="17.6640625" style="1" customWidth="1"/>
    <col min="7167" max="7167" width="1" style="1" customWidth="1"/>
    <col min="7168" max="7168" width="17.44140625" style="1" customWidth="1"/>
    <col min="7169" max="7176" width="0" style="1" hidden="1" customWidth="1"/>
    <col min="7177" max="7177" width="9.109375" style="1"/>
    <col min="7178" max="7178" width="9.88671875" style="1" bestFit="1" customWidth="1"/>
    <col min="7179" max="7179" width="12.88671875" style="1" bestFit="1" customWidth="1"/>
    <col min="7180" max="7409" width="9.109375" style="1"/>
    <col min="7410" max="7410" width="3.109375" style="1" customWidth="1"/>
    <col min="7411" max="7411" width="2.88671875" style="1" customWidth="1"/>
    <col min="7412" max="7412" width="1.88671875" style="1" customWidth="1"/>
    <col min="7413" max="7413" width="12.109375" style="1" customWidth="1"/>
    <col min="7414" max="7414" width="8.88671875" style="1" customWidth="1"/>
    <col min="7415" max="7415" width="19.5546875" style="1" customWidth="1"/>
    <col min="7416" max="7416" width="7.6640625" style="1" customWidth="1"/>
    <col min="7417" max="7417" width="1" style="1" customWidth="1"/>
    <col min="7418" max="7418" width="17.6640625" style="1" customWidth="1"/>
    <col min="7419" max="7419" width="1.109375" style="1" customWidth="1"/>
    <col min="7420" max="7420" width="17.5546875" style="1" customWidth="1"/>
    <col min="7421" max="7421" width="1" style="1" customWidth="1"/>
    <col min="7422" max="7422" width="17.6640625" style="1" customWidth="1"/>
    <col min="7423" max="7423" width="1" style="1" customWidth="1"/>
    <col min="7424" max="7424" width="17.44140625" style="1" customWidth="1"/>
    <col min="7425" max="7432" width="0" style="1" hidden="1" customWidth="1"/>
    <col min="7433" max="7433" width="9.109375" style="1"/>
    <col min="7434" max="7434" width="9.88671875" style="1" bestFit="1" customWidth="1"/>
    <col min="7435" max="7435" width="12.88671875" style="1" bestFit="1" customWidth="1"/>
    <col min="7436" max="7665" width="9.109375" style="1"/>
    <col min="7666" max="7666" width="3.109375" style="1" customWidth="1"/>
    <col min="7667" max="7667" width="2.88671875" style="1" customWidth="1"/>
    <col min="7668" max="7668" width="1.88671875" style="1" customWidth="1"/>
    <col min="7669" max="7669" width="12.109375" style="1" customWidth="1"/>
    <col min="7670" max="7670" width="8.88671875" style="1" customWidth="1"/>
    <col min="7671" max="7671" width="19.5546875" style="1" customWidth="1"/>
    <col min="7672" max="7672" width="7.6640625" style="1" customWidth="1"/>
    <col min="7673" max="7673" width="1" style="1" customWidth="1"/>
    <col min="7674" max="7674" width="17.6640625" style="1" customWidth="1"/>
    <col min="7675" max="7675" width="1.109375" style="1" customWidth="1"/>
    <col min="7676" max="7676" width="17.5546875" style="1" customWidth="1"/>
    <col min="7677" max="7677" width="1" style="1" customWidth="1"/>
    <col min="7678" max="7678" width="17.6640625" style="1" customWidth="1"/>
    <col min="7679" max="7679" width="1" style="1" customWidth="1"/>
    <col min="7680" max="7680" width="17.44140625" style="1" customWidth="1"/>
    <col min="7681" max="7688" width="0" style="1" hidden="1" customWidth="1"/>
    <col min="7689" max="7689" width="9.109375" style="1"/>
    <col min="7690" max="7690" width="9.88671875" style="1" bestFit="1" customWidth="1"/>
    <col min="7691" max="7691" width="12.88671875" style="1" bestFit="1" customWidth="1"/>
    <col min="7692" max="7921" width="9.109375" style="1"/>
    <col min="7922" max="7922" width="3.109375" style="1" customWidth="1"/>
    <col min="7923" max="7923" width="2.88671875" style="1" customWidth="1"/>
    <col min="7924" max="7924" width="1.88671875" style="1" customWidth="1"/>
    <col min="7925" max="7925" width="12.109375" style="1" customWidth="1"/>
    <col min="7926" max="7926" width="8.88671875" style="1" customWidth="1"/>
    <col min="7927" max="7927" width="19.5546875" style="1" customWidth="1"/>
    <col min="7928" max="7928" width="7.6640625" style="1" customWidth="1"/>
    <col min="7929" max="7929" width="1" style="1" customWidth="1"/>
    <col min="7930" max="7930" width="17.6640625" style="1" customWidth="1"/>
    <col min="7931" max="7931" width="1.109375" style="1" customWidth="1"/>
    <col min="7932" max="7932" width="17.5546875" style="1" customWidth="1"/>
    <col min="7933" max="7933" width="1" style="1" customWidth="1"/>
    <col min="7934" max="7934" width="17.6640625" style="1" customWidth="1"/>
    <col min="7935" max="7935" width="1" style="1" customWidth="1"/>
    <col min="7936" max="7936" width="17.44140625" style="1" customWidth="1"/>
    <col min="7937" max="7944" width="0" style="1" hidden="1" customWidth="1"/>
    <col min="7945" max="7945" width="9.109375" style="1"/>
    <col min="7946" max="7946" width="9.88671875" style="1" bestFit="1" customWidth="1"/>
    <col min="7947" max="7947" width="12.88671875" style="1" bestFit="1" customWidth="1"/>
    <col min="7948" max="8177" width="9.109375" style="1"/>
    <col min="8178" max="8178" width="3.109375" style="1" customWidth="1"/>
    <col min="8179" max="8179" width="2.88671875" style="1" customWidth="1"/>
    <col min="8180" max="8180" width="1.88671875" style="1" customWidth="1"/>
    <col min="8181" max="8181" width="12.109375" style="1" customWidth="1"/>
    <col min="8182" max="8182" width="8.88671875" style="1" customWidth="1"/>
    <col min="8183" max="8183" width="19.5546875" style="1" customWidth="1"/>
    <col min="8184" max="8184" width="7.6640625" style="1" customWidth="1"/>
    <col min="8185" max="8185" width="1" style="1" customWidth="1"/>
    <col min="8186" max="8186" width="17.6640625" style="1" customWidth="1"/>
    <col min="8187" max="8187" width="1.109375" style="1" customWidth="1"/>
    <col min="8188" max="8188" width="17.5546875" style="1" customWidth="1"/>
    <col min="8189" max="8189" width="1" style="1" customWidth="1"/>
    <col min="8190" max="8190" width="17.6640625" style="1" customWidth="1"/>
    <col min="8191" max="8191" width="1" style="1" customWidth="1"/>
    <col min="8192" max="8192" width="17.44140625" style="1" customWidth="1"/>
    <col min="8193" max="8200" width="0" style="1" hidden="1" customWidth="1"/>
    <col min="8201" max="8201" width="9.109375" style="1"/>
    <col min="8202" max="8202" width="9.88671875" style="1" bestFit="1" customWidth="1"/>
    <col min="8203" max="8203" width="12.88671875" style="1" bestFit="1" customWidth="1"/>
    <col min="8204" max="8433" width="9.109375" style="1"/>
    <col min="8434" max="8434" width="3.109375" style="1" customWidth="1"/>
    <col min="8435" max="8435" width="2.88671875" style="1" customWidth="1"/>
    <col min="8436" max="8436" width="1.88671875" style="1" customWidth="1"/>
    <col min="8437" max="8437" width="12.109375" style="1" customWidth="1"/>
    <col min="8438" max="8438" width="8.88671875" style="1" customWidth="1"/>
    <col min="8439" max="8439" width="19.5546875" style="1" customWidth="1"/>
    <col min="8440" max="8440" width="7.6640625" style="1" customWidth="1"/>
    <col min="8441" max="8441" width="1" style="1" customWidth="1"/>
    <col min="8442" max="8442" width="17.6640625" style="1" customWidth="1"/>
    <col min="8443" max="8443" width="1.109375" style="1" customWidth="1"/>
    <col min="8444" max="8444" width="17.5546875" style="1" customWidth="1"/>
    <col min="8445" max="8445" width="1" style="1" customWidth="1"/>
    <col min="8446" max="8446" width="17.6640625" style="1" customWidth="1"/>
    <col min="8447" max="8447" width="1" style="1" customWidth="1"/>
    <col min="8448" max="8448" width="17.44140625" style="1" customWidth="1"/>
    <col min="8449" max="8456" width="0" style="1" hidden="1" customWidth="1"/>
    <col min="8457" max="8457" width="9.109375" style="1"/>
    <col min="8458" max="8458" width="9.88671875" style="1" bestFit="1" customWidth="1"/>
    <col min="8459" max="8459" width="12.88671875" style="1" bestFit="1" customWidth="1"/>
    <col min="8460" max="8689" width="9.109375" style="1"/>
    <col min="8690" max="8690" width="3.109375" style="1" customWidth="1"/>
    <col min="8691" max="8691" width="2.88671875" style="1" customWidth="1"/>
    <col min="8692" max="8692" width="1.88671875" style="1" customWidth="1"/>
    <col min="8693" max="8693" width="12.109375" style="1" customWidth="1"/>
    <col min="8694" max="8694" width="8.88671875" style="1" customWidth="1"/>
    <col min="8695" max="8695" width="19.5546875" style="1" customWidth="1"/>
    <col min="8696" max="8696" width="7.6640625" style="1" customWidth="1"/>
    <col min="8697" max="8697" width="1" style="1" customWidth="1"/>
    <col min="8698" max="8698" width="17.6640625" style="1" customWidth="1"/>
    <col min="8699" max="8699" width="1.109375" style="1" customWidth="1"/>
    <col min="8700" max="8700" width="17.5546875" style="1" customWidth="1"/>
    <col min="8701" max="8701" width="1" style="1" customWidth="1"/>
    <col min="8702" max="8702" width="17.6640625" style="1" customWidth="1"/>
    <col min="8703" max="8703" width="1" style="1" customWidth="1"/>
    <col min="8704" max="8704" width="17.44140625" style="1" customWidth="1"/>
    <col min="8705" max="8712" width="0" style="1" hidden="1" customWidth="1"/>
    <col min="8713" max="8713" width="9.109375" style="1"/>
    <col min="8714" max="8714" width="9.88671875" style="1" bestFit="1" customWidth="1"/>
    <col min="8715" max="8715" width="12.88671875" style="1" bestFit="1" customWidth="1"/>
    <col min="8716" max="8945" width="9.109375" style="1"/>
    <col min="8946" max="8946" width="3.109375" style="1" customWidth="1"/>
    <col min="8947" max="8947" width="2.88671875" style="1" customWidth="1"/>
    <col min="8948" max="8948" width="1.88671875" style="1" customWidth="1"/>
    <col min="8949" max="8949" width="12.109375" style="1" customWidth="1"/>
    <col min="8950" max="8950" width="8.88671875" style="1" customWidth="1"/>
    <col min="8951" max="8951" width="19.5546875" style="1" customWidth="1"/>
    <col min="8952" max="8952" width="7.6640625" style="1" customWidth="1"/>
    <col min="8953" max="8953" width="1" style="1" customWidth="1"/>
    <col min="8954" max="8954" width="17.6640625" style="1" customWidth="1"/>
    <col min="8955" max="8955" width="1.109375" style="1" customWidth="1"/>
    <col min="8956" max="8956" width="17.5546875" style="1" customWidth="1"/>
    <col min="8957" max="8957" width="1" style="1" customWidth="1"/>
    <col min="8958" max="8958" width="17.6640625" style="1" customWidth="1"/>
    <col min="8959" max="8959" width="1" style="1" customWidth="1"/>
    <col min="8960" max="8960" width="17.44140625" style="1" customWidth="1"/>
    <col min="8961" max="8968" width="0" style="1" hidden="1" customWidth="1"/>
    <col min="8969" max="8969" width="9.109375" style="1"/>
    <col min="8970" max="8970" width="9.88671875" style="1" bestFit="1" customWidth="1"/>
    <col min="8971" max="8971" width="12.88671875" style="1" bestFit="1" customWidth="1"/>
    <col min="8972" max="9201" width="9.109375" style="1"/>
    <col min="9202" max="9202" width="3.109375" style="1" customWidth="1"/>
    <col min="9203" max="9203" width="2.88671875" style="1" customWidth="1"/>
    <col min="9204" max="9204" width="1.88671875" style="1" customWidth="1"/>
    <col min="9205" max="9205" width="12.109375" style="1" customWidth="1"/>
    <col min="9206" max="9206" width="8.88671875" style="1" customWidth="1"/>
    <col min="9207" max="9207" width="19.5546875" style="1" customWidth="1"/>
    <col min="9208" max="9208" width="7.6640625" style="1" customWidth="1"/>
    <col min="9209" max="9209" width="1" style="1" customWidth="1"/>
    <col min="9210" max="9210" width="17.6640625" style="1" customWidth="1"/>
    <col min="9211" max="9211" width="1.109375" style="1" customWidth="1"/>
    <col min="9212" max="9212" width="17.5546875" style="1" customWidth="1"/>
    <col min="9213" max="9213" width="1" style="1" customWidth="1"/>
    <col min="9214" max="9214" width="17.6640625" style="1" customWidth="1"/>
    <col min="9215" max="9215" width="1" style="1" customWidth="1"/>
    <col min="9216" max="9216" width="17.44140625" style="1" customWidth="1"/>
    <col min="9217" max="9224" width="0" style="1" hidden="1" customWidth="1"/>
    <col min="9225" max="9225" width="9.109375" style="1"/>
    <col min="9226" max="9226" width="9.88671875" style="1" bestFit="1" customWidth="1"/>
    <col min="9227" max="9227" width="12.88671875" style="1" bestFit="1" customWidth="1"/>
    <col min="9228" max="9457" width="9.109375" style="1"/>
    <col min="9458" max="9458" width="3.109375" style="1" customWidth="1"/>
    <col min="9459" max="9459" width="2.88671875" style="1" customWidth="1"/>
    <col min="9460" max="9460" width="1.88671875" style="1" customWidth="1"/>
    <col min="9461" max="9461" width="12.109375" style="1" customWidth="1"/>
    <col min="9462" max="9462" width="8.88671875" style="1" customWidth="1"/>
    <col min="9463" max="9463" width="19.5546875" style="1" customWidth="1"/>
    <col min="9464" max="9464" width="7.6640625" style="1" customWidth="1"/>
    <col min="9465" max="9465" width="1" style="1" customWidth="1"/>
    <col min="9466" max="9466" width="17.6640625" style="1" customWidth="1"/>
    <col min="9467" max="9467" width="1.109375" style="1" customWidth="1"/>
    <col min="9468" max="9468" width="17.5546875" style="1" customWidth="1"/>
    <col min="9469" max="9469" width="1" style="1" customWidth="1"/>
    <col min="9470" max="9470" width="17.6640625" style="1" customWidth="1"/>
    <col min="9471" max="9471" width="1" style="1" customWidth="1"/>
    <col min="9472" max="9472" width="17.44140625" style="1" customWidth="1"/>
    <col min="9473" max="9480" width="0" style="1" hidden="1" customWidth="1"/>
    <col min="9481" max="9481" width="9.109375" style="1"/>
    <col min="9482" max="9482" width="9.88671875" style="1" bestFit="1" customWidth="1"/>
    <col min="9483" max="9483" width="12.88671875" style="1" bestFit="1" customWidth="1"/>
    <col min="9484" max="9713" width="9.109375" style="1"/>
    <col min="9714" max="9714" width="3.109375" style="1" customWidth="1"/>
    <col min="9715" max="9715" width="2.88671875" style="1" customWidth="1"/>
    <col min="9716" max="9716" width="1.88671875" style="1" customWidth="1"/>
    <col min="9717" max="9717" width="12.109375" style="1" customWidth="1"/>
    <col min="9718" max="9718" width="8.88671875" style="1" customWidth="1"/>
    <col min="9719" max="9719" width="19.5546875" style="1" customWidth="1"/>
    <col min="9720" max="9720" width="7.6640625" style="1" customWidth="1"/>
    <col min="9721" max="9721" width="1" style="1" customWidth="1"/>
    <col min="9722" max="9722" width="17.6640625" style="1" customWidth="1"/>
    <col min="9723" max="9723" width="1.109375" style="1" customWidth="1"/>
    <col min="9724" max="9724" width="17.5546875" style="1" customWidth="1"/>
    <col min="9725" max="9725" width="1" style="1" customWidth="1"/>
    <col min="9726" max="9726" width="17.6640625" style="1" customWidth="1"/>
    <col min="9727" max="9727" width="1" style="1" customWidth="1"/>
    <col min="9728" max="9728" width="17.44140625" style="1" customWidth="1"/>
    <col min="9729" max="9736" width="0" style="1" hidden="1" customWidth="1"/>
    <col min="9737" max="9737" width="9.109375" style="1"/>
    <col min="9738" max="9738" width="9.88671875" style="1" bestFit="1" customWidth="1"/>
    <col min="9739" max="9739" width="12.88671875" style="1" bestFit="1" customWidth="1"/>
    <col min="9740" max="9969" width="9.109375" style="1"/>
    <col min="9970" max="9970" width="3.109375" style="1" customWidth="1"/>
    <col min="9971" max="9971" width="2.88671875" style="1" customWidth="1"/>
    <col min="9972" max="9972" width="1.88671875" style="1" customWidth="1"/>
    <col min="9973" max="9973" width="12.109375" style="1" customWidth="1"/>
    <col min="9974" max="9974" width="8.88671875" style="1" customWidth="1"/>
    <col min="9975" max="9975" width="19.5546875" style="1" customWidth="1"/>
    <col min="9976" max="9976" width="7.6640625" style="1" customWidth="1"/>
    <col min="9977" max="9977" width="1" style="1" customWidth="1"/>
    <col min="9978" max="9978" width="17.6640625" style="1" customWidth="1"/>
    <col min="9979" max="9979" width="1.109375" style="1" customWidth="1"/>
    <col min="9980" max="9980" width="17.5546875" style="1" customWidth="1"/>
    <col min="9981" max="9981" width="1" style="1" customWidth="1"/>
    <col min="9982" max="9982" width="17.6640625" style="1" customWidth="1"/>
    <col min="9983" max="9983" width="1" style="1" customWidth="1"/>
    <col min="9984" max="9984" width="17.44140625" style="1" customWidth="1"/>
    <col min="9985" max="9992" width="0" style="1" hidden="1" customWidth="1"/>
    <col min="9993" max="9993" width="9.109375" style="1"/>
    <col min="9994" max="9994" width="9.88671875" style="1" bestFit="1" customWidth="1"/>
    <col min="9995" max="9995" width="12.88671875" style="1" bestFit="1" customWidth="1"/>
    <col min="9996" max="10225" width="9.109375" style="1"/>
    <col min="10226" max="10226" width="3.109375" style="1" customWidth="1"/>
    <col min="10227" max="10227" width="2.88671875" style="1" customWidth="1"/>
    <col min="10228" max="10228" width="1.88671875" style="1" customWidth="1"/>
    <col min="10229" max="10229" width="12.109375" style="1" customWidth="1"/>
    <col min="10230" max="10230" width="8.88671875" style="1" customWidth="1"/>
    <col min="10231" max="10231" width="19.5546875" style="1" customWidth="1"/>
    <col min="10232" max="10232" width="7.6640625" style="1" customWidth="1"/>
    <col min="10233" max="10233" width="1" style="1" customWidth="1"/>
    <col min="10234" max="10234" width="17.6640625" style="1" customWidth="1"/>
    <col min="10235" max="10235" width="1.109375" style="1" customWidth="1"/>
    <col min="10236" max="10236" width="17.5546875" style="1" customWidth="1"/>
    <col min="10237" max="10237" width="1" style="1" customWidth="1"/>
    <col min="10238" max="10238" width="17.6640625" style="1" customWidth="1"/>
    <col min="10239" max="10239" width="1" style="1" customWidth="1"/>
    <col min="10240" max="10240" width="17.44140625" style="1" customWidth="1"/>
    <col min="10241" max="10248" width="0" style="1" hidden="1" customWidth="1"/>
    <col min="10249" max="10249" width="9.109375" style="1"/>
    <col min="10250" max="10250" width="9.88671875" style="1" bestFit="1" customWidth="1"/>
    <col min="10251" max="10251" width="12.88671875" style="1" bestFit="1" customWidth="1"/>
    <col min="10252" max="10481" width="9.109375" style="1"/>
    <col min="10482" max="10482" width="3.109375" style="1" customWidth="1"/>
    <col min="10483" max="10483" width="2.88671875" style="1" customWidth="1"/>
    <col min="10484" max="10484" width="1.88671875" style="1" customWidth="1"/>
    <col min="10485" max="10485" width="12.109375" style="1" customWidth="1"/>
    <col min="10486" max="10486" width="8.88671875" style="1" customWidth="1"/>
    <col min="10487" max="10487" width="19.5546875" style="1" customWidth="1"/>
    <col min="10488" max="10488" width="7.6640625" style="1" customWidth="1"/>
    <col min="10489" max="10489" width="1" style="1" customWidth="1"/>
    <col min="10490" max="10490" width="17.6640625" style="1" customWidth="1"/>
    <col min="10491" max="10491" width="1.109375" style="1" customWidth="1"/>
    <col min="10492" max="10492" width="17.5546875" style="1" customWidth="1"/>
    <col min="10493" max="10493" width="1" style="1" customWidth="1"/>
    <col min="10494" max="10494" width="17.6640625" style="1" customWidth="1"/>
    <col min="10495" max="10495" width="1" style="1" customWidth="1"/>
    <col min="10496" max="10496" width="17.44140625" style="1" customWidth="1"/>
    <col min="10497" max="10504" width="0" style="1" hidden="1" customWidth="1"/>
    <col min="10505" max="10505" width="9.109375" style="1"/>
    <col min="10506" max="10506" width="9.88671875" style="1" bestFit="1" customWidth="1"/>
    <col min="10507" max="10507" width="12.88671875" style="1" bestFit="1" customWidth="1"/>
    <col min="10508" max="10737" width="9.109375" style="1"/>
    <col min="10738" max="10738" width="3.109375" style="1" customWidth="1"/>
    <col min="10739" max="10739" width="2.88671875" style="1" customWidth="1"/>
    <col min="10740" max="10740" width="1.88671875" style="1" customWidth="1"/>
    <col min="10741" max="10741" width="12.109375" style="1" customWidth="1"/>
    <col min="10742" max="10742" width="8.88671875" style="1" customWidth="1"/>
    <col min="10743" max="10743" width="19.5546875" style="1" customWidth="1"/>
    <col min="10744" max="10744" width="7.6640625" style="1" customWidth="1"/>
    <col min="10745" max="10745" width="1" style="1" customWidth="1"/>
    <col min="10746" max="10746" width="17.6640625" style="1" customWidth="1"/>
    <col min="10747" max="10747" width="1.109375" style="1" customWidth="1"/>
    <col min="10748" max="10748" width="17.5546875" style="1" customWidth="1"/>
    <col min="10749" max="10749" width="1" style="1" customWidth="1"/>
    <col min="10750" max="10750" width="17.6640625" style="1" customWidth="1"/>
    <col min="10751" max="10751" width="1" style="1" customWidth="1"/>
    <col min="10752" max="10752" width="17.44140625" style="1" customWidth="1"/>
    <col min="10753" max="10760" width="0" style="1" hidden="1" customWidth="1"/>
    <col min="10761" max="10761" width="9.109375" style="1"/>
    <col min="10762" max="10762" width="9.88671875" style="1" bestFit="1" customWidth="1"/>
    <col min="10763" max="10763" width="12.88671875" style="1" bestFit="1" customWidth="1"/>
    <col min="10764" max="10993" width="9.109375" style="1"/>
    <col min="10994" max="10994" width="3.109375" style="1" customWidth="1"/>
    <col min="10995" max="10995" width="2.88671875" style="1" customWidth="1"/>
    <col min="10996" max="10996" width="1.88671875" style="1" customWidth="1"/>
    <col min="10997" max="10997" width="12.109375" style="1" customWidth="1"/>
    <col min="10998" max="10998" width="8.88671875" style="1" customWidth="1"/>
    <col min="10999" max="10999" width="19.5546875" style="1" customWidth="1"/>
    <col min="11000" max="11000" width="7.6640625" style="1" customWidth="1"/>
    <col min="11001" max="11001" width="1" style="1" customWidth="1"/>
    <col min="11002" max="11002" width="17.6640625" style="1" customWidth="1"/>
    <col min="11003" max="11003" width="1.109375" style="1" customWidth="1"/>
    <col min="11004" max="11004" width="17.5546875" style="1" customWidth="1"/>
    <col min="11005" max="11005" width="1" style="1" customWidth="1"/>
    <col min="11006" max="11006" width="17.6640625" style="1" customWidth="1"/>
    <col min="11007" max="11007" width="1" style="1" customWidth="1"/>
    <col min="11008" max="11008" width="17.44140625" style="1" customWidth="1"/>
    <col min="11009" max="11016" width="0" style="1" hidden="1" customWidth="1"/>
    <col min="11017" max="11017" width="9.109375" style="1"/>
    <col min="11018" max="11018" width="9.88671875" style="1" bestFit="1" customWidth="1"/>
    <col min="11019" max="11019" width="12.88671875" style="1" bestFit="1" customWidth="1"/>
    <col min="11020" max="11249" width="9.109375" style="1"/>
    <col min="11250" max="11250" width="3.109375" style="1" customWidth="1"/>
    <col min="11251" max="11251" width="2.88671875" style="1" customWidth="1"/>
    <col min="11252" max="11252" width="1.88671875" style="1" customWidth="1"/>
    <col min="11253" max="11253" width="12.109375" style="1" customWidth="1"/>
    <col min="11254" max="11254" width="8.88671875" style="1" customWidth="1"/>
    <col min="11255" max="11255" width="19.5546875" style="1" customWidth="1"/>
    <col min="11256" max="11256" width="7.6640625" style="1" customWidth="1"/>
    <col min="11257" max="11257" width="1" style="1" customWidth="1"/>
    <col min="11258" max="11258" width="17.6640625" style="1" customWidth="1"/>
    <col min="11259" max="11259" width="1.109375" style="1" customWidth="1"/>
    <col min="11260" max="11260" width="17.5546875" style="1" customWidth="1"/>
    <col min="11261" max="11261" width="1" style="1" customWidth="1"/>
    <col min="11262" max="11262" width="17.6640625" style="1" customWidth="1"/>
    <col min="11263" max="11263" width="1" style="1" customWidth="1"/>
    <col min="11264" max="11264" width="17.44140625" style="1" customWidth="1"/>
    <col min="11265" max="11272" width="0" style="1" hidden="1" customWidth="1"/>
    <col min="11273" max="11273" width="9.109375" style="1"/>
    <col min="11274" max="11274" width="9.88671875" style="1" bestFit="1" customWidth="1"/>
    <col min="11275" max="11275" width="12.88671875" style="1" bestFit="1" customWidth="1"/>
    <col min="11276" max="11505" width="9.109375" style="1"/>
    <col min="11506" max="11506" width="3.109375" style="1" customWidth="1"/>
    <col min="11507" max="11507" width="2.88671875" style="1" customWidth="1"/>
    <col min="11508" max="11508" width="1.88671875" style="1" customWidth="1"/>
    <col min="11509" max="11509" width="12.109375" style="1" customWidth="1"/>
    <col min="11510" max="11510" width="8.88671875" style="1" customWidth="1"/>
    <col min="11511" max="11511" width="19.5546875" style="1" customWidth="1"/>
    <col min="11512" max="11512" width="7.6640625" style="1" customWidth="1"/>
    <col min="11513" max="11513" width="1" style="1" customWidth="1"/>
    <col min="11514" max="11514" width="17.6640625" style="1" customWidth="1"/>
    <col min="11515" max="11515" width="1.109375" style="1" customWidth="1"/>
    <col min="11516" max="11516" width="17.5546875" style="1" customWidth="1"/>
    <col min="11517" max="11517" width="1" style="1" customWidth="1"/>
    <col min="11518" max="11518" width="17.6640625" style="1" customWidth="1"/>
    <col min="11519" max="11519" width="1" style="1" customWidth="1"/>
    <col min="11520" max="11520" width="17.44140625" style="1" customWidth="1"/>
    <col min="11521" max="11528" width="0" style="1" hidden="1" customWidth="1"/>
    <col min="11529" max="11529" width="9.109375" style="1"/>
    <col min="11530" max="11530" width="9.88671875" style="1" bestFit="1" customWidth="1"/>
    <col min="11531" max="11531" width="12.88671875" style="1" bestFit="1" customWidth="1"/>
    <col min="11532" max="11761" width="9.109375" style="1"/>
    <col min="11762" max="11762" width="3.109375" style="1" customWidth="1"/>
    <col min="11763" max="11763" width="2.88671875" style="1" customWidth="1"/>
    <col min="11764" max="11764" width="1.88671875" style="1" customWidth="1"/>
    <col min="11765" max="11765" width="12.109375" style="1" customWidth="1"/>
    <col min="11766" max="11766" width="8.88671875" style="1" customWidth="1"/>
    <col min="11767" max="11767" width="19.5546875" style="1" customWidth="1"/>
    <col min="11768" max="11768" width="7.6640625" style="1" customWidth="1"/>
    <col min="11769" max="11769" width="1" style="1" customWidth="1"/>
    <col min="11770" max="11770" width="17.6640625" style="1" customWidth="1"/>
    <col min="11771" max="11771" width="1.109375" style="1" customWidth="1"/>
    <col min="11772" max="11772" width="17.5546875" style="1" customWidth="1"/>
    <col min="11773" max="11773" width="1" style="1" customWidth="1"/>
    <col min="11774" max="11774" width="17.6640625" style="1" customWidth="1"/>
    <col min="11775" max="11775" width="1" style="1" customWidth="1"/>
    <col min="11776" max="11776" width="17.44140625" style="1" customWidth="1"/>
    <col min="11777" max="11784" width="0" style="1" hidden="1" customWidth="1"/>
    <col min="11785" max="11785" width="9.109375" style="1"/>
    <col min="11786" max="11786" width="9.88671875" style="1" bestFit="1" customWidth="1"/>
    <col min="11787" max="11787" width="12.88671875" style="1" bestFit="1" customWidth="1"/>
    <col min="11788" max="12017" width="9.109375" style="1"/>
    <col min="12018" max="12018" width="3.109375" style="1" customWidth="1"/>
    <col min="12019" max="12019" width="2.88671875" style="1" customWidth="1"/>
    <col min="12020" max="12020" width="1.88671875" style="1" customWidth="1"/>
    <col min="12021" max="12021" width="12.109375" style="1" customWidth="1"/>
    <col min="12022" max="12022" width="8.88671875" style="1" customWidth="1"/>
    <col min="12023" max="12023" width="19.5546875" style="1" customWidth="1"/>
    <col min="12024" max="12024" width="7.6640625" style="1" customWidth="1"/>
    <col min="12025" max="12025" width="1" style="1" customWidth="1"/>
    <col min="12026" max="12026" width="17.6640625" style="1" customWidth="1"/>
    <col min="12027" max="12027" width="1.109375" style="1" customWidth="1"/>
    <col min="12028" max="12028" width="17.5546875" style="1" customWidth="1"/>
    <col min="12029" max="12029" width="1" style="1" customWidth="1"/>
    <col min="12030" max="12030" width="17.6640625" style="1" customWidth="1"/>
    <col min="12031" max="12031" width="1" style="1" customWidth="1"/>
    <col min="12032" max="12032" width="17.44140625" style="1" customWidth="1"/>
    <col min="12033" max="12040" width="0" style="1" hidden="1" customWidth="1"/>
    <col min="12041" max="12041" width="9.109375" style="1"/>
    <col min="12042" max="12042" width="9.88671875" style="1" bestFit="1" customWidth="1"/>
    <col min="12043" max="12043" width="12.88671875" style="1" bestFit="1" customWidth="1"/>
    <col min="12044" max="12273" width="9.109375" style="1"/>
    <col min="12274" max="12274" width="3.109375" style="1" customWidth="1"/>
    <col min="12275" max="12275" width="2.88671875" style="1" customWidth="1"/>
    <col min="12276" max="12276" width="1.88671875" style="1" customWidth="1"/>
    <col min="12277" max="12277" width="12.109375" style="1" customWidth="1"/>
    <col min="12278" max="12278" width="8.88671875" style="1" customWidth="1"/>
    <col min="12279" max="12279" width="19.5546875" style="1" customWidth="1"/>
    <col min="12280" max="12280" width="7.6640625" style="1" customWidth="1"/>
    <col min="12281" max="12281" width="1" style="1" customWidth="1"/>
    <col min="12282" max="12282" width="17.6640625" style="1" customWidth="1"/>
    <col min="12283" max="12283" width="1.109375" style="1" customWidth="1"/>
    <col min="12284" max="12284" width="17.5546875" style="1" customWidth="1"/>
    <col min="12285" max="12285" width="1" style="1" customWidth="1"/>
    <col min="12286" max="12286" width="17.6640625" style="1" customWidth="1"/>
    <col min="12287" max="12287" width="1" style="1" customWidth="1"/>
    <col min="12288" max="12288" width="17.44140625" style="1" customWidth="1"/>
    <col min="12289" max="12296" width="0" style="1" hidden="1" customWidth="1"/>
    <col min="12297" max="12297" width="9.109375" style="1"/>
    <col min="12298" max="12298" width="9.88671875" style="1" bestFit="1" customWidth="1"/>
    <col min="12299" max="12299" width="12.88671875" style="1" bestFit="1" customWidth="1"/>
    <col min="12300" max="12529" width="9.109375" style="1"/>
    <col min="12530" max="12530" width="3.109375" style="1" customWidth="1"/>
    <col min="12531" max="12531" width="2.88671875" style="1" customWidth="1"/>
    <col min="12532" max="12532" width="1.88671875" style="1" customWidth="1"/>
    <col min="12533" max="12533" width="12.109375" style="1" customWidth="1"/>
    <col min="12534" max="12534" width="8.88671875" style="1" customWidth="1"/>
    <col min="12535" max="12535" width="19.5546875" style="1" customWidth="1"/>
    <col min="12536" max="12536" width="7.6640625" style="1" customWidth="1"/>
    <col min="12537" max="12537" width="1" style="1" customWidth="1"/>
    <col min="12538" max="12538" width="17.6640625" style="1" customWidth="1"/>
    <col min="12539" max="12539" width="1.109375" style="1" customWidth="1"/>
    <col min="12540" max="12540" width="17.5546875" style="1" customWidth="1"/>
    <col min="12541" max="12541" width="1" style="1" customWidth="1"/>
    <col min="12542" max="12542" width="17.6640625" style="1" customWidth="1"/>
    <col min="12543" max="12543" width="1" style="1" customWidth="1"/>
    <col min="12544" max="12544" width="17.44140625" style="1" customWidth="1"/>
    <col min="12545" max="12552" width="0" style="1" hidden="1" customWidth="1"/>
    <col min="12553" max="12553" width="9.109375" style="1"/>
    <col min="12554" max="12554" width="9.88671875" style="1" bestFit="1" customWidth="1"/>
    <col min="12555" max="12555" width="12.88671875" style="1" bestFit="1" customWidth="1"/>
    <col min="12556" max="12785" width="9.109375" style="1"/>
    <col min="12786" max="12786" width="3.109375" style="1" customWidth="1"/>
    <col min="12787" max="12787" width="2.88671875" style="1" customWidth="1"/>
    <col min="12788" max="12788" width="1.88671875" style="1" customWidth="1"/>
    <col min="12789" max="12789" width="12.109375" style="1" customWidth="1"/>
    <col min="12790" max="12790" width="8.88671875" style="1" customWidth="1"/>
    <col min="12791" max="12791" width="19.5546875" style="1" customWidth="1"/>
    <col min="12792" max="12792" width="7.6640625" style="1" customWidth="1"/>
    <col min="12793" max="12793" width="1" style="1" customWidth="1"/>
    <col min="12794" max="12794" width="17.6640625" style="1" customWidth="1"/>
    <col min="12795" max="12795" width="1.109375" style="1" customWidth="1"/>
    <col min="12796" max="12796" width="17.5546875" style="1" customWidth="1"/>
    <col min="12797" max="12797" width="1" style="1" customWidth="1"/>
    <col min="12798" max="12798" width="17.6640625" style="1" customWidth="1"/>
    <col min="12799" max="12799" width="1" style="1" customWidth="1"/>
    <col min="12800" max="12800" width="17.44140625" style="1" customWidth="1"/>
    <col min="12801" max="12808" width="0" style="1" hidden="1" customWidth="1"/>
    <col min="12809" max="12809" width="9.109375" style="1"/>
    <col min="12810" max="12810" width="9.88671875" style="1" bestFit="1" customWidth="1"/>
    <col min="12811" max="12811" width="12.88671875" style="1" bestFit="1" customWidth="1"/>
    <col min="12812" max="13041" width="9.109375" style="1"/>
    <col min="13042" max="13042" width="3.109375" style="1" customWidth="1"/>
    <col min="13043" max="13043" width="2.88671875" style="1" customWidth="1"/>
    <col min="13044" max="13044" width="1.88671875" style="1" customWidth="1"/>
    <col min="13045" max="13045" width="12.109375" style="1" customWidth="1"/>
    <col min="13046" max="13046" width="8.88671875" style="1" customWidth="1"/>
    <col min="13047" max="13047" width="19.5546875" style="1" customWidth="1"/>
    <col min="13048" max="13048" width="7.6640625" style="1" customWidth="1"/>
    <col min="13049" max="13049" width="1" style="1" customWidth="1"/>
    <col min="13050" max="13050" width="17.6640625" style="1" customWidth="1"/>
    <col min="13051" max="13051" width="1.109375" style="1" customWidth="1"/>
    <col min="13052" max="13052" width="17.5546875" style="1" customWidth="1"/>
    <col min="13053" max="13053" width="1" style="1" customWidth="1"/>
    <col min="13054" max="13054" width="17.6640625" style="1" customWidth="1"/>
    <col min="13055" max="13055" width="1" style="1" customWidth="1"/>
    <col min="13056" max="13056" width="17.44140625" style="1" customWidth="1"/>
    <col min="13057" max="13064" width="0" style="1" hidden="1" customWidth="1"/>
    <col min="13065" max="13065" width="9.109375" style="1"/>
    <col min="13066" max="13066" width="9.88671875" style="1" bestFit="1" customWidth="1"/>
    <col min="13067" max="13067" width="12.88671875" style="1" bestFit="1" customWidth="1"/>
    <col min="13068" max="13297" width="9.109375" style="1"/>
    <col min="13298" max="13298" width="3.109375" style="1" customWidth="1"/>
    <col min="13299" max="13299" width="2.88671875" style="1" customWidth="1"/>
    <col min="13300" max="13300" width="1.88671875" style="1" customWidth="1"/>
    <col min="13301" max="13301" width="12.109375" style="1" customWidth="1"/>
    <col min="13302" max="13302" width="8.88671875" style="1" customWidth="1"/>
    <col min="13303" max="13303" width="19.5546875" style="1" customWidth="1"/>
    <col min="13304" max="13304" width="7.6640625" style="1" customWidth="1"/>
    <col min="13305" max="13305" width="1" style="1" customWidth="1"/>
    <col min="13306" max="13306" width="17.6640625" style="1" customWidth="1"/>
    <col min="13307" max="13307" width="1.109375" style="1" customWidth="1"/>
    <col min="13308" max="13308" width="17.5546875" style="1" customWidth="1"/>
    <col min="13309" max="13309" width="1" style="1" customWidth="1"/>
    <col min="13310" max="13310" width="17.6640625" style="1" customWidth="1"/>
    <col min="13311" max="13311" width="1" style="1" customWidth="1"/>
    <col min="13312" max="13312" width="17.44140625" style="1" customWidth="1"/>
    <col min="13313" max="13320" width="0" style="1" hidden="1" customWidth="1"/>
    <col min="13321" max="13321" width="9.109375" style="1"/>
    <col min="13322" max="13322" width="9.88671875" style="1" bestFit="1" customWidth="1"/>
    <col min="13323" max="13323" width="12.88671875" style="1" bestFit="1" customWidth="1"/>
    <col min="13324" max="13553" width="9.109375" style="1"/>
    <col min="13554" max="13554" width="3.109375" style="1" customWidth="1"/>
    <col min="13555" max="13555" width="2.88671875" style="1" customWidth="1"/>
    <col min="13556" max="13556" width="1.88671875" style="1" customWidth="1"/>
    <col min="13557" max="13557" width="12.109375" style="1" customWidth="1"/>
    <col min="13558" max="13558" width="8.88671875" style="1" customWidth="1"/>
    <col min="13559" max="13559" width="19.5546875" style="1" customWidth="1"/>
    <col min="13560" max="13560" width="7.6640625" style="1" customWidth="1"/>
    <col min="13561" max="13561" width="1" style="1" customWidth="1"/>
    <col min="13562" max="13562" width="17.6640625" style="1" customWidth="1"/>
    <col min="13563" max="13563" width="1.109375" style="1" customWidth="1"/>
    <col min="13564" max="13564" width="17.5546875" style="1" customWidth="1"/>
    <col min="13565" max="13565" width="1" style="1" customWidth="1"/>
    <col min="13566" max="13566" width="17.6640625" style="1" customWidth="1"/>
    <col min="13567" max="13567" width="1" style="1" customWidth="1"/>
    <col min="13568" max="13568" width="17.44140625" style="1" customWidth="1"/>
    <col min="13569" max="13576" width="0" style="1" hidden="1" customWidth="1"/>
    <col min="13577" max="13577" width="9.109375" style="1"/>
    <col min="13578" max="13578" width="9.88671875" style="1" bestFit="1" customWidth="1"/>
    <col min="13579" max="13579" width="12.88671875" style="1" bestFit="1" customWidth="1"/>
    <col min="13580" max="13809" width="9.109375" style="1"/>
    <col min="13810" max="13810" width="3.109375" style="1" customWidth="1"/>
    <col min="13811" max="13811" width="2.88671875" style="1" customWidth="1"/>
    <col min="13812" max="13812" width="1.88671875" style="1" customWidth="1"/>
    <col min="13813" max="13813" width="12.109375" style="1" customWidth="1"/>
    <col min="13814" max="13814" width="8.88671875" style="1" customWidth="1"/>
    <col min="13815" max="13815" width="19.5546875" style="1" customWidth="1"/>
    <col min="13816" max="13816" width="7.6640625" style="1" customWidth="1"/>
    <col min="13817" max="13817" width="1" style="1" customWidth="1"/>
    <col min="13818" max="13818" width="17.6640625" style="1" customWidth="1"/>
    <col min="13819" max="13819" width="1.109375" style="1" customWidth="1"/>
    <col min="13820" max="13820" width="17.5546875" style="1" customWidth="1"/>
    <col min="13821" max="13821" width="1" style="1" customWidth="1"/>
    <col min="13822" max="13822" width="17.6640625" style="1" customWidth="1"/>
    <col min="13823" max="13823" width="1" style="1" customWidth="1"/>
    <col min="13824" max="13824" width="17.44140625" style="1" customWidth="1"/>
    <col min="13825" max="13832" width="0" style="1" hidden="1" customWidth="1"/>
    <col min="13833" max="13833" width="9.109375" style="1"/>
    <col min="13834" max="13834" width="9.88671875" style="1" bestFit="1" customWidth="1"/>
    <col min="13835" max="13835" width="12.88671875" style="1" bestFit="1" customWidth="1"/>
    <col min="13836" max="14065" width="9.109375" style="1"/>
    <col min="14066" max="14066" width="3.109375" style="1" customWidth="1"/>
    <col min="14067" max="14067" width="2.88671875" style="1" customWidth="1"/>
    <col min="14068" max="14068" width="1.88671875" style="1" customWidth="1"/>
    <col min="14069" max="14069" width="12.109375" style="1" customWidth="1"/>
    <col min="14070" max="14070" width="8.88671875" style="1" customWidth="1"/>
    <col min="14071" max="14071" width="19.5546875" style="1" customWidth="1"/>
    <col min="14072" max="14072" width="7.6640625" style="1" customWidth="1"/>
    <col min="14073" max="14073" width="1" style="1" customWidth="1"/>
    <col min="14074" max="14074" width="17.6640625" style="1" customWidth="1"/>
    <col min="14075" max="14075" width="1.109375" style="1" customWidth="1"/>
    <col min="14076" max="14076" width="17.5546875" style="1" customWidth="1"/>
    <col min="14077" max="14077" width="1" style="1" customWidth="1"/>
    <col min="14078" max="14078" width="17.6640625" style="1" customWidth="1"/>
    <col min="14079" max="14079" width="1" style="1" customWidth="1"/>
    <col min="14080" max="14080" width="17.44140625" style="1" customWidth="1"/>
    <col min="14081" max="14088" width="0" style="1" hidden="1" customWidth="1"/>
    <col min="14089" max="14089" width="9.109375" style="1"/>
    <col min="14090" max="14090" width="9.88671875" style="1" bestFit="1" customWidth="1"/>
    <col min="14091" max="14091" width="12.88671875" style="1" bestFit="1" customWidth="1"/>
    <col min="14092" max="14321" width="9.109375" style="1"/>
    <col min="14322" max="14322" width="3.109375" style="1" customWidth="1"/>
    <col min="14323" max="14323" width="2.88671875" style="1" customWidth="1"/>
    <col min="14324" max="14324" width="1.88671875" style="1" customWidth="1"/>
    <col min="14325" max="14325" width="12.109375" style="1" customWidth="1"/>
    <col min="14326" max="14326" width="8.88671875" style="1" customWidth="1"/>
    <col min="14327" max="14327" width="19.5546875" style="1" customWidth="1"/>
    <col min="14328" max="14328" width="7.6640625" style="1" customWidth="1"/>
    <col min="14329" max="14329" width="1" style="1" customWidth="1"/>
    <col min="14330" max="14330" width="17.6640625" style="1" customWidth="1"/>
    <col min="14331" max="14331" width="1.109375" style="1" customWidth="1"/>
    <col min="14332" max="14332" width="17.5546875" style="1" customWidth="1"/>
    <col min="14333" max="14333" width="1" style="1" customWidth="1"/>
    <col min="14334" max="14334" width="17.6640625" style="1" customWidth="1"/>
    <col min="14335" max="14335" width="1" style="1" customWidth="1"/>
    <col min="14336" max="14336" width="17.44140625" style="1" customWidth="1"/>
    <col min="14337" max="14344" width="0" style="1" hidden="1" customWidth="1"/>
    <col min="14345" max="14345" width="9.109375" style="1"/>
    <col min="14346" max="14346" width="9.88671875" style="1" bestFit="1" customWidth="1"/>
    <col min="14347" max="14347" width="12.88671875" style="1" bestFit="1" customWidth="1"/>
    <col min="14348" max="14577" width="9.109375" style="1"/>
    <col min="14578" max="14578" width="3.109375" style="1" customWidth="1"/>
    <col min="14579" max="14579" width="2.88671875" style="1" customWidth="1"/>
    <col min="14580" max="14580" width="1.88671875" style="1" customWidth="1"/>
    <col min="14581" max="14581" width="12.109375" style="1" customWidth="1"/>
    <col min="14582" max="14582" width="8.88671875" style="1" customWidth="1"/>
    <col min="14583" max="14583" width="19.5546875" style="1" customWidth="1"/>
    <col min="14584" max="14584" width="7.6640625" style="1" customWidth="1"/>
    <col min="14585" max="14585" width="1" style="1" customWidth="1"/>
    <col min="14586" max="14586" width="17.6640625" style="1" customWidth="1"/>
    <col min="14587" max="14587" width="1.109375" style="1" customWidth="1"/>
    <col min="14588" max="14588" width="17.5546875" style="1" customWidth="1"/>
    <col min="14589" max="14589" width="1" style="1" customWidth="1"/>
    <col min="14590" max="14590" width="17.6640625" style="1" customWidth="1"/>
    <col min="14591" max="14591" width="1" style="1" customWidth="1"/>
    <col min="14592" max="14592" width="17.44140625" style="1" customWidth="1"/>
    <col min="14593" max="14600" width="0" style="1" hidden="1" customWidth="1"/>
    <col min="14601" max="14601" width="9.109375" style="1"/>
    <col min="14602" max="14602" width="9.88671875" style="1" bestFit="1" customWidth="1"/>
    <col min="14603" max="14603" width="12.88671875" style="1" bestFit="1" customWidth="1"/>
    <col min="14604" max="14833" width="9.109375" style="1"/>
    <col min="14834" max="14834" width="3.109375" style="1" customWidth="1"/>
    <col min="14835" max="14835" width="2.88671875" style="1" customWidth="1"/>
    <col min="14836" max="14836" width="1.88671875" style="1" customWidth="1"/>
    <col min="14837" max="14837" width="12.109375" style="1" customWidth="1"/>
    <col min="14838" max="14838" width="8.88671875" style="1" customWidth="1"/>
    <col min="14839" max="14839" width="19.5546875" style="1" customWidth="1"/>
    <col min="14840" max="14840" width="7.6640625" style="1" customWidth="1"/>
    <col min="14841" max="14841" width="1" style="1" customWidth="1"/>
    <col min="14842" max="14842" width="17.6640625" style="1" customWidth="1"/>
    <col min="14843" max="14843" width="1.109375" style="1" customWidth="1"/>
    <col min="14844" max="14844" width="17.5546875" style="1" customWidth="1"/>
    <col min="14845" max="14845" width="1" style="1" customWidth="1"/>
    <col min="14846" max="14846" width="17.6640625" style="1" customWidth="1"/>
    <col min="14847" max="14847" width="1" style="1" customWidth="1"/>
    <col min="14848" max="14848" width="17.44140625" style="1" customWidth="1"/>
    <col min="14849" max="14856" width="0" style="1" hidden="1" customWidth="1"/>
    <col min="14857" max="14857" width="9.109375" style="1"/>
    <col min="14858" max="14858" width="9.88671875" style="1" bestFit="1" customWidth="1"/>
    <col min="14859" max="14859" width="12.88671875" style="1" bestFit="1" customWidth="1"/>
    <col min="14860" max="15089" width="9.109375" style="1"/>
    <col min="15090" max="15090" width="3.109375" style="1" customWidth="1"/>
    <col min="15091" max="15091" width="2.88671875" style="1" customWidth="1"/>
    <col min="15092" max="15092" width="1.88671875" style="1" customWidth="1"/>
    <col min="15093" max="15093" width="12.109375" style="1" customWidth="1"/>
    <col min="15094" max="15094" width="8.88671875" style="1" customWidth="1"/>
    <col min="15095" max="15095" width="19.5546875" style="1" customWidth="1"/>
    <col min="15096" max="15096" width="7.6640625" style="1" customWidth="1"/>
    <col min="15097" max="15097" width="1" style="1" customWidth="1"/>
    <col min="15098" max="15098" width="17.6640625" style="1" customWidth="1"/>
    <col min="15099" max="15099" width="1.109375" style="1" customWidth="1"/>
    <col min="15100" max="15100" width="17.5546875" style="1" customWidth="1"/>
    <col min="15101" max="15101" width="1" style="1" customWidth="1"/>
    <col min="15102" max="15102" width="17.6640625" style="1" customWidth="1"/>
    <col min="15103" max="15103" width="1" style="1" customWidth="1"/>
    <col min="15104" max="15104" width="17.44140625" style="1" customWidth="1"/>
    <col min="15105" max="15112" width="0" style="1" hidden="1" customWidth="1"/>
    <col min="15113" max="15113" width="9.109375" style="1"/>
    <col min="15114" max="15114" width="9.88671875" style="1" bestFit="1" customWidth="1"/>
    <col min="15115" max="15115" width="12.88671875" style="1" bestFit="1" customWidth="1"/>
    <col min="15116" max="15345" width="9.109375" style="1"/>
    <col min="15346" max="15346" width="3.109375" style="1" customWidth="1"/>
    <col min="15347" max="15347" width="2.88671875" style="1" customWidth="1"/>
    <col min="15348" max="15348" width="1.88671875" style="1" customWidth="1"/>
    <col min="15349" max="15349" width="12.109375" style="1" customWidth="1"/>
    <col min="15350" max="15350" width="8.88671875" style="1" customWidth="1"/>
    <col min="15351" max="15351" width="19.5546875" style="1" customWidth="1"/>
    <col min="15352" max="15352" width="7.6640625" style="1" customWidth="1"/>
    <col min="15353" max="15353" width="1" style="1" customWidth="1"/>
    <col min="15354" max="15354" width="17.6640625" style="1" customWidth="1"/>
    <col min="15355" max="15355" width="1.109375" style="1" customWidth="1"/>
    <col min="15356" max="15356" width="17.5546875" style="1" customWidth="1"/>
    <col min="15357" max="15357" width="1" style="1" customWidth="1"/>
    <col min="15358" max="15358" width="17.6640625" style="1" customWidth="1"/>
    <col min="15359" max="15359" width="1" style="1" customWidth="1"/>
    <col min="15360" max="15360" width="17.44140625" style="1" customWidth="1"/>
    <col min="15361" max="15368" width="0" style="1" hidden="1" customWidth="1"/>
    <col min="15369" max="15369" width="9.109375" style="1"/>
    <col min="15370" max="15370" width="9.88671875" style="1" bestFit="1" customWidth="1"/>
    <col min="15371" max="15371" width="12.88671875" style="1" bestFit="1" customWidth="1"/>
    <col min="15372" max="15601" width="9.109375" style="1"/>
    <col min="15602" max="15602" width="3.109375" style="1" customWidth="1"/>
    <col min="15603" max="15603" width="2.88671875" style="1" customWidth="1"/>
    <col min="15604" max="15604" width="1.88671875" style="1" customWidth="1"/>
    <col min="15605" max="15605" width="12.109375" style="1" customWidth="1"/>
    <col min="15606" max="15606" width="8.88671875" style="1" customWidth="1"/>
    <col min="15607" max="15607" width="19.5546875" style="1" customWidth="1"/>
    <col min="15608" max="15608" width="7.6640625" style="1" customWidth="1"/>
    <col min="15609" max="15609" width="1" style="1" customWidth="1"/>
    <col min="15610" max="15610" width="17.6640625" style="1" customWidth="1"/>
    <col min="15611" max="15611" width="1.109375" style="1" customWidth="1"/>
    <col min="15612" max="15612" width="17.5546875" style="1" customWidth="1"/>
    <col min="15613" max="15613" width="1" style="1" customWidth="1"/>
    <col min="15614" max="15614" width="17.6640625" style="1" customWidth="1"/>
    <col min="15615" max="15615" width="1" style="1" customWidth="1"/>
    <col min="15616" max="15616" width="17.44140625" style="1" customWidth="1"/>
    <col min="15617" max="15624" width="0" style="1" hidden="1" customWidth="1"/>
    <col min="15625" max="15625" width="9.109375" style="1"/>
    <col min="15626" max="15626" width="9.88671875" style="1" bestFit="1" customWidth="1"/>
    <col min="15627" max="15627" width="12.88671875" style="1" bestFit="1" customWidth="1"/>
    <col min="15628" max="15857" width="9.109375" style="1"/>
    <col min="15858" max="15858" width="3.109375" style="1" customWidth="1"/>
    <col min="15859" max="15859" width="2.88671875" style="1" customWidth="1"/>
    <col min="15860" max="15860" width="1.88671875" style="1" customWidth="1"/>
    <col min="15861" max="15861" width="12.109375" style="1" customWidth="1"/>
    <col min="15862" max="15862" width="8.88671875" style="1" customWidth="1"/>
    <col min="15863" max="15863" width="19.5546875" style="1" customWidth="1"/>
    <col min="15864" max="15864" width="7.6640625" style="1" customWidth="1"/>
    <col min="15865" max="15865" width="1" style="1" customWidth="1"/>
    <col min="15866" max="15866" width="17.6640625" style="1" customWidth="1"/>
    <col min="15867" max="15867" width="1.109375" style="1" customWidth="1"/>
    <col min="15868" max="15868" width="17.5546875" style="1" customWidth="1"/>
    <col min="15869" max="15869" width="1" style="1" customWidth="1"/>
    <col min="15870" max="15870" width="17.6640625" style="1" customWidth="1"/>
    <col min="15871" max="15871" width="1" style="1" customWidth="1"/>
    <col min="15872" max="15872" width="17.44140625" style="1" customWidth="1"/>
    <col min="15873" max="15880" width="0" style="1" hidden="1" customWidth="1"/>
    <col min="15881" max="15881" width="9.109375" style="1"/>
    <col min="15882" max="15882" width="9.88671875" style="1" bestFit="1" customWidth="1"/>
    <col min="15883" max="15883" width="12.88671875" style="1" bestFit="1" customWidth="1"/>
    <col min="15884" max="16113" width="9.109375" style="1"/>
    <col min="16114" max="16114" width="3.109375" style="1" customWidth="1"/>
    <col min="16115" max="16115" width="2.88671875" style="1" customWidth="1"/>
    <col min="16116" max="16116" width="1.88671875" style="1" customWidth="1"/>
    <col min="16117" max="16117" width="12.109375" style="1" customWidth="1"/>
    <col min="16118" max="16118" width="8.88671875" style="1" customWidth="1"/>
    <col min="16119" max="16119" width="19.5546875" style="1" customWidth="1"/>
    <col min="16120" max="16120" width="7.6640625" style="1" customWidth="1"/>
    <col min="16121" max="16121" width="1" style="1" customWidth="1"/>
    <col min="16122" max="16122" width="17.6640625" style="1" customWidth="1"/>
    <col min="16123" max="16123" width="1.109375" style="1" customWidth="1"/>
    <col min="16124" max="16124" width="17.5546875" style="1" customWidth="1"/>
    <col min="16125" max="16125" width="1" style="1" customWidth="1"/>
    <col min="16126" max="16126" width="17.6640625" style="1" customWidth="1"/>
    <col min="16127" max="16127" width="1" style="1" customWidth="1"/>
    <col min="16128" max="16128" width="17.44140625" style="1" customWidth="1"/>
    <col min="16129" max="16136" width="0" style="1" hidden="1" customWidth="1"/>
    <col min="16137" max="16137" width="9.109375" style="1"/>
    <col min="16138" max="16138" width="9.88671875" style="1" bestFit="1" customWidth="1"/>
    <col min="16139" max="16139" width="12.88671875" style="1" bestFit="1" customWidth="1"/>
    <col min="16140" max="16384" width="9.109375" style="1"/>
  </cols>
  <sheetData>
    <row r="1" spans="2:32">
      <c r="B1" s="251" t="s">
        <v>0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2:32">
      <c r="B2" s="251" t="s">
        <v>1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2:32">
      <c r="B3" s="251" t="s">
        <v>340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2:32">
      <c r="B4" s="2"/>
      <c r="C4" s="2"/>
      <c r="D4" s="2"/>
      <c r="E4" s="2"/>
      <c r="F4" s="2"/>
      <c r="G4" s="2"/>
      <c r="H4" s="3"/>
      <c r="I4" s="253" t="s">
        <v>2</v>
      </c>
      <c r="J4" s="253"/>
      <c r="K4" s="253"/>
      <c r="L4" s="253"/>
      <c r="M4" s="253"/>
      <c r="N4" s="253"/>
      <c r="O4" s="253"/>
    </row>
    <row r="5" spans="2:32">
      <c r="B5" s="2"/>
      <c r="C5" s="2"/>
      <c r="D5" s="2"/>
      <c r="E5" s="2"/>
      <c r="F5" s="2"/>
      <c r="G5" s="2"/>
      <c r="H5" s="2"/>
      <c r="I5" s="253" t="s">
        <v>3</v>
      </c>
      <c r="J5" s="253"/>
      <c r="K5" s="253"/>
      <c r="M5" s="254" t="s">
        <v>233</v>
      </c>
      <c r="N5" s="254"/>
      <c r="O5" s="254"/>
    </row>
    <row r="6" spans="2:32">
      <c r="B6" s="2"/>
      <c r="C6" s="2"/>
      <c r="D6" s="2"/>
      <c r="E6" s="2"/>
      <c r="F6" s="2"/>
      <c r="G6" s="4" t="s">
        <v>4</v>
      </c>
      <c r="H6" s="5"/>
      <c r="I6" s="93" t="s">
        <v>341</v>
      </c>
      <c r="J6" s="94"/>
      <c r="K6" s="93" t="s">
        <v>304</v>
      </c>
      <c r="L6" s="96"/>
      <c r="M6" s="93" t="s">
        <v>341</v>
      </c>
      <c r="N6" s="94"/>
      <c r="O6" s="93" t="s">
        <v>304</v>
      </c>
      <c r="Q6" s="1" t="s">
        <v>328</v>
      </c>
    </row>
    <row r="7" spans="2:32">
      <c r="B7" s="2"/>
      <c r="C7" s="2"/>
      <c r="D7" s="2"/>
      <c r="E7" s="2"/>
      <c r="F7" s="2"/>
      <c r="G7" s="5"/>
      <c r="H7" s="5"/>
      <c r="I7" s="118" t="s">
        <v>262</v>
      </c>
      <c r="J7" s="118"/>
      <c r="K7" s="118" t="s">
        <v>263</v>
      </c>
      <c r="L7" s="96"/>
      <c r="M7" s="118" t="s">
        <v>262</v>
      </c>
      <c r="N7" s="118"/>
      <c r="O7" s="118" t="s">
        <v>263</v>
      </c>
      <c r="Q7" s="93" t="s">
        <v>312</v>
      </c>
      <c r="R7" s="94"/>
      <c r="S7" s="93" t="s">
        <v>304</v>
      </c>
      <c r="T7" s="96"/>
      <c r="U7" s="93" t="s">
        <v>312</v>
      </c>
      <c r="V7" s="94"/>
      <c r="W7" s="93" t="s">
        <v>304</v>
      </c>
    </row>
    <row r="8" spans="2:32">
      <c r="B8" s="2"/>
      <c r="C8" s="2"/>
      <c r="D8" s="2"/>
      <c r="E8" s="2"/>
      <c r="F8" s="2"/>
      <c r="G8" s="5"/>
      <c r="H8" s="5"/>
      <c r="I8" s="118" t="s">
        <v>264</v>
      </c>
      <c r="J8" s="118"/>
      <c r="K8" s="118"/>
      <c r="L8" s="119"/>
      <c r="M8" s="118" t="s">
        <v>264</v>
      </c>
      <c r="N8" s="118"/>
      <c r="O8" s="118"/>
    </row>
    <row r="9" spans="2:32">
      <c r="B9" s="251" t="s">
        <v>5</v>
      </c>
      <c r="C9" s="251"/>
      <c r="D9" s="251"/>
      <c r="E9" s="251"/>
      <c r="F9" s="251"/>
      <c r="G9" s="7"/>
      <c r="H9" s="7"/>
      <c r="I9" s="1"/>
      <c r="J9" s="1"/>
      <c r="K9" s="1"/>
      <c r="L9" s="100"/>
      <c r="M9" s="99"/>
    </row>
    <row r="10" spans="2:32">
      <c r="B10" s="1" t="s">
        <v>6</v>
      </c>
      <c r="G10" s="6"/>
      <c r="H10" s="6"/>
      <c r="I10" s="96"/>
      <c r="J10" s="98"/>
      <c r="K10" s="96"/>
      <c r="L10" s="101"/>
      <c r="M10" s="101"/>
      <c r="N10" s="101"/>
      <c r="O10" s="101"/>
    </row>
    <row r="11" spans="2:32">
      <c r="C11" s="1" t="s">
        <v>7</v>
      </c>
      <c r="E11" s="9"/>
      <c r="G11" s="6" t="s">
        <v>8</v>
      </c>
      <c r="H11" s="6"/>
      <c r="I11" s="96">
        <v>21496847.390000001</v>
      </c>
      <c r="J11" s="98"/>
      <c r="K11" s="102">
        <v>36974808.770000003</v>
      </c>
      <c r="L11" s="101"/>
      <c r="M11" s="101">
        <v>18134491.43</v>
      </c>
      <c r="N11" s="101"/>
      <c r="O11" s="101">
        <v>32879864.739999998</v>
      </c>
      <c r="Q11" s="8">
        <f>+I11-[55]BS!I11</f>
        <v>-3983213.7700000107</v>
      </c>
      <c r="R11" s="8"/>
      <c r="S11" s="8">
        <f>+K11-[55]BS!K11</f>
        <v>0</v>
      </c>
      <c r="T11" s="8"/>
      <c r="U11" s="8">
        <f>+M11-[55]BS!M11</f>
        <v>-3729816.8500000052</v>
      </c>
      <c r="V11" s="8"/>
      <c r="W11" s="8">
        <f>+O11-[55]BS!O11</f>
        <v>0</v>
      </c>
      <c r="X11" s="8"/>
      <c r="Z11" s="8"/>
      <c r="AB11" s="8"/>
      <c r="AD11" s="8"/>
      <c r="AF11" s="8"/>
    </row>
    <row r="12" spans="2:32">
      <c r="C12" s="10" t="s">
        <v>9</v>
      </c>
      <c r="G12" s="6"/>
      <c r="H12" s="6"/>
      <c r="I12" s="96"/>
      <c r="J12" s="98"/>
      <c r="K12" s="102"/>
      <c r="L12" s="101"/>
      <c r="M12" s="101"/>
      <c r="N12" s="101"/>
      <c r="O12" s="101"/>
      <c r="Q12" s="8">
        <f>+I12-[55]BS!I12</f>
        <v>0</v>
      </c>
      <c r="R12" s="8"/>
      <c r="S12" s="8">
        <f>+K12-[55]BS!K12</f>
        <v>0</v>
      </c>
      <c r="T12" s="8"/>
      <c r="U12" s="8">
        <f>+M12-[55]BS!M12</f>
        <v>0</v>
      </c>
      <c r="V12" s="8"/>
      <c r="W12" s="8">
        <f>+O12-[55]BS!O12</f>
        <v>0</v>
      </c>
      <c r="X12" s="8"/>
      <c r="Z12" s="8"/>
      <c r="AB12" s="8"/>
      <c r="AD12" s="8"/>
      <c r="AF12" s="8"/>
    </row>
    <row r="13" spans="2:32">
      <c r="D13" s="1" t="s">
        <v>10</v>
      </c>
      <c r="G13" s="6" t="s">
        <v>11</v>
      </c>
      <c r="H13" s="6"/>
      <c r="I13" s="96">
        <v>309849064.29000002</v>
      </c>
      <c r="J13" s="98"/>
      <c r="K13" s="92">
        <v>278613744.80000001</v>
      </c>
      <c r="L13" s="101"/>
      <c r="M13" s="96">
        <v>307752142.48000002</v>
      </c>
      <c r="N13" s="101"/>
      <c r="O13" s="101">
        <v>278613744.80000001</v>
      </c>
      <c r="Q13" s="8">
        <f>+I13-[55]BS!I13</f>
        <v>20984444.030000031</v>
      </c>
      <c r="R13" s="8"/>
      <c r="S13" s="8">
        <f>+K13-[55]BS!K13</f>
        <v>0</v>
      </c>
      <c r="T13" s="8"/>
      <c r="U13" s="8">
        <f>+M13-[55]BS!M13</f>
        <v>19907522.220000029</v>
      </c>
      <c r="V13" s="8"/>
      <c r="W13" s="8">
        <f>+O13-[55]BS!O13</f>
        <v>0</v>
      </c>
      <c r="X13" s="8"/>
      <c r="Z13" s="8"/>
      <c r="AB13" s="8"/>
      <c r="AD13" s="8"/>
      <c r="AF13" s="8"/>
    </row>
    <row r="14" spans="2:32">
      <c r="D14" s="1" t="s">
        <v>274</v>
      </c>
      <c r="F14" s="9" t="s">
        <v>51</v>
      </c>
      <c r="G14" s="6" t="s">
        <v>12</v>
      </c>
      <c r="H14" s="6"/>
      <c r="I14" s="92">
        <v>0</v>
      </c>
      <c r="J14" s="103"/>
      <c r="K14" s="92">
        <v>0</v>
      </c>
      <c r="M14" s="92">
        <v>5328028.8000000007</v>
      </c>
      <c r="N14" s="101"/>
      <c r="O14" s="101">
        <v>4805116.8</v>
      </c>
      <c r="Q14" s="8">
        <f>+I14-[55]BS!I14</f>
        <v>0</v>
      </c>
      <c r="R14" s="8"/>
      <c r="S14" s="8">
        <f>+K14-[55]BS!K14</f>
        <v>0</v>
      </c>
      <c r="T14" s="8"/>
      <c r="U14" s="8">
        <f>+M14-[55]BS!M14</f>
        <v>261456.00000000093</v>
      </c>
      <c r="V14" s="8"/>
      <c r="W14" s="8">
        <f>+O14-[55]BS!O14</f>
        <v>0</v>
      </c>
      <c r="X14" s="8"/>
      <c r="Z14" s="8"/>
      <c r="AB14" s="8"/>
      <c r="AD14" s="8"/>
      <c r="AF14" s="8"/>
    </row>
    <row r="15" spans="2:32">
      <c r="F15" s="9" t="s">
        <v>53</v>
      </c>
      <c r="G15" s="6" t="s">
        <v>13</v>
      </c>
      <c r="H15" s="6"/>
      <c r="I15" s="92">
        <v>4508109</v>
      </c>
      <c r="J15" s="103"/>
      <c r="K15" s="92">
        <v>4423437.3099999996</v>
      </c>
      <c r="M15" s="92">
        <v>4112763.5600000028</v>
      </c>
      <c r="N15" s="101"/>
      <c r="O15" s="101">
        <v>4113571.33</v>
      </c>
      <c r="Q15" s="8">
        <f>+I15-[55]BS!I15</f>
        <v>-120325.86317840125</v>
      </c>
      <c r="R15" s="8"/>
      <c r="S15" s="8">
        <f>+K15-[55]BS!K15</f>
        <v>0</v>
      </c>
      <c r="T15" s="8"/>
      <c r="U15" s="8">
        <f>+M15-[55]BS!M15</f>
        <v>-224027.0699999989</v>
      </c>
      <c r="V15" s="8"/>
      <c r="W15" s="8">
        <f>+O15-[55]BS!O15</f>
        <v>0</v>
      </c>
      <c r="X15" s="8"/>
      <c r="Z15" s="8"/>
      <c r="AB15" s="8"/>
      <c r="AD15" s="8"/>
      <c r="AF15" s="8"/>
    </row>
    <row r="16" spans="2:32">
      <c r="C16" s="1" t="s">
        <v>14</v>
      </c>
      <c r="G16" s="6" t="s">
        <v>255</v>
      </c>
      <c r="H16" s="6"/>
      <c r="I16" s="92">
        <v>47244079</v>
      </c>
      <c r="J16" s="103"/>
      <c r="K16" s="92">
        <v>49292520</v>
      </c>
      <c r="M16" s="92">
        <v>47244079</v>
      </c>
      <c r="N16" s="101"/>
      <c r="O16" s="101">
        <v>49292520</v>
      </c>
      <c r="Q16" s="8">
        <f>+I16-[55]BS!I16</f>
        <v>135000</v>
      </c>
      <c r="R16" s="8"/>
      <c r="S16" s="8">
        <f>+K16-[55]BS!K16</f>
        <v>0</v>
      </c>
      <c r="T16" s="8"/>
      <c r="U16" s="8">
        <f>+M16-[55]BS!M16</f>
        <v>135000</v>
      </c>
      <c r="V16" s="8"/>
      <c r="W16" s="8">
        <f>+O16-[55]BS!O16</f>
        <v>0</v>
      </c>
      <c r="X16" s="8"/>
      <c r="Z16" s="8"/>
      <c r="AB16" s="8"/>
      <c r="AD16" s="8"/>
      <c r="AF16" s="8"/>
    </row>
    <row r="17" spans="2:32" hidden="1">
      <c r="C17" s="1" t="s">
        <v>15</v>
      </c>
      <c r="F17" s="11"/>
      <c r="G17" s="6" t="s">
        <v>16</v>
      </c>
      <c r="H17" s="6"/>
      <c r="I17" s="92">
        <v>0</v>
      </c>
      <c r="J17" s="103"/>
      <c r="K17" s="102">
        <v>0</v>
      </c>
      <c r="M17" s="92">
        <v>0</v>
      </c>
      <c r="N17" s="101"/>
      <c r="O17" s="101">
        <v>0</v>
      </c>
      <c r="Q17" s="8">
        <f>+I17-[55]BS!I17</f>
        <v>0</v>
      </c>
      <c r="R17" s="8"/>
      <c r="S17" s="8">
        <f>+K17-[55]BS!K17</f>
        <v>0</v>
      </c>
      <c r="T17" s="8"/>
      <c r="U17" s="8">
        <f>+M17-[55]BS!M17</f>
        <v>0</v>
      </c>
      <c r="V17" s="8"/>
      <c r="W17" s="8">
        <f>+O17-[55]BS!O17</f>
        <v>0</v>
      </c>
      <c r="X17" s="8"/>
      <c r="Z17" s="8"/>
      <c r="AB17" s="8"/>
      <c r="AD17" s="8"/>
      <c r="AF17" s="8"/>
    </row>
    <row r="18" spans="2:32" hidden="1">
      <c r="C18" s="1" t="s">
        <v>17</v>
      </c>
      <c r="F18" s="11"/>
      <c r="G18" s="6"/>
      <c r="H18" s="6"/>
      <c r="J18" s="103"/>
      <c r="K18" s="102"/>
      <c r="N18" s="101"/>
      <c r="O18" s="101"/>
      <c r="Q18" s="8">
        <f>+I18-[55]BS!I18</f>
        <v>0</v>
      </c>
      <c r="R18" s="8"/>
      <c r="S18" s="8">
        <f>+K18-[55]BS!K18</f>
        <v>0</v>
      </c>
      <c r="T18" s="8"/>
      <c r="U18" s="8">
        <f>+M18-[55]BS!M18</f>
        <v>0</v>
      </c>
      <c r="V18" s="8"/>
      <c r="W18" s="8">
        <f>+O18-[55]BS!O18</f>
        <v>0</v>
      </c>
      <c r="X18" s="8"/>
      <c r="Z18" s="8"/>
      <c r="AB18" s="8"/>
      <c r="AD18" s="8"/>
      <c r="AF18" s="8"/>
    </row>
    <row r="19" spans="2:32" hidden="1">
      <c r="D19" s="1" t="s">
        <v>252</v>
      </c>
      <c r="F19" s="11"/>
      <c r="G19" s="6" t="s">
        <v>254</v>
      </c>
      <c r="H19" s="6"/>
      <c r="I19" s="96">
        <v>0</v>
      </c>
      <c r="J19" s="103"/>
      <c r="K19" s="102">
        <v>0</v>
      </c>
      <c r="M19" s="96">
        <v>0</v>
      </c>
      <c r="N19" s="101"/>
      <c r="O19" s="101">
        <v>0</v>
      </c>
      <c r="Q19" s="8">
        <f>+I19-[55]BS!I19</f>
        <v>0</v>
      </c>
      <c r="R19" s="8"/>
      <c r="S19" s="8">
        <f>+K19-[55]BS!K19</f>
        <v>0</v>
      </c>
      <c r="T19" s="8"/>
      <c r="U19" s="8">
        <f>+M19-[55]BS!M19</f>
        <v>0</v>
      </c>
      <c r="V19" s="8"/>
      <c r="W19" s="8">
        <f>+O19-[55]BS!O19</f>
        <v>0</v>
      </c>
      <c r="X19" s="8"/>
      <c r="Z19" s="8"/>
      <c r="AB19" s="8"/>
      <c r="AD19" s="8"/>
      <c r="AF19" s="8"/>
    </row>
    <row r="20" spans="2:32">
      <c r="C20" s="1" t="s">
        <v>18</v>
      </c>
      <c r="G20" s="6" t="s">
        <v>19</v>
      </c>
      <c r="H20" s="6"/>
      <c r="I20" s="96">
        <v>263389352.43000007</v>
      </c>
      <c r="J20" s="98"/>
      <c r="K20" s="102">
        <v>262578842.97</v>
      </c>
      <c r="L20" s="101"/>
      <c r="M20" s="101">
        <v>13528850.170000002</v>
      </c>
      <c r="N20" s="101"/>
      <c r="O20" s="101">
        <v>13182258.25</v>
      </c>
      <c r="Q20" s="8">
        <f>+I20-[55]BS!I20</f>
        <v>410889.75999999046</v>
      </c>
      <c r="R20" s="8"/>
      <c r="S20" s="8">
        <f>+K20-[55]BS!K20</f>
        <v>0</v>
      </c>
      <c r="T20" s="8"/>
      <c r="U20" s="8">
        <f>+M20-[55]BS!M20</f>
        <v>203673.25999999978</v>
      </c>
      <c r="V20" s="8"/>
      <c r="W20" s="8">
        <f>+O20-[55]BS!O20</f>
        <v>0</v>
      </c>
      <c r="X20" s="8"/>
      <c r="Z20" s="8"/>
      <c r="AB20" s="8"/>
      <c r="AD20" s="8"/>
      <c r="AF20" s="8"/>
    </row>
    <row r="21" spans="2:32">
      <c r="C21" s="12" t="s">
        <v>20</v>
      </c>
      <c r="D21" s="12"/>
      <c r="E21" s="12"/>
      <c r="F21" s="12"/>
      <c r="G21" s="13"/>
      <c r="H21" s="13"/>
      <c r="I21" s="104"/>
      <c r="J21" s="105"/>
      <c r="K21" s="102"/>
      <c r="L21" s="101"/>
      <c r="M21" s="101"/>
      <c r="N21" s="101"/>
      <c r="O21" s="101"/>
      <c r="Q21" s="8">
        <f>+I21-[55]BS!I21</f>
        <v>0</v>
      </c>
      <c r="R21" s="8"/>
      <c r="S21" s="8">
        <f>+K21-[55]BS!K21</f>
        <v>0</v>
      </c>
      <c r="T21" s="8"/>
      <c r="U21" s="8">
        <f>+M21-[55]BS!M21</f>
        <v>0</v>
      </c>
      <c r="V21" s="8"/>
      <c r="W21" s="8">
        <f>+O21-[55]BS!O21</f>
        <v>0</v>
      </c>
      <c r="X21" s="8"/>
      <c r="Z21" s="8"/>
      <c r="AB21" s="8"/>
      <c r="AD21" s="8"/>
      <c r="AF21" s="8"/>
    </row>
    <row r="22" spans="2:32">
      <c r="D22" s="14" t="s">
        <v>279</v>
      </c>
      <c r="E22" s="12"/>
      <c r="F22" s="12"/>
      <c r="G22" s="13"/>
      <c r="H22" s="13"/>
      <c r="I22" s="104">
        <v>8446308.5999999996</v>
      </c>
      <c r="J22" s="105"/>
      <c r="K22" s="102">
        <v>6314701.4699999997</v>
      </c>
      <c r="L22" s="101"/>
      <c r="M22" s="101">
        <v>3278448.26</v>
      </c>
      <c r="N22" s="101"/>
      <c r="O22" s="101">
        <v>2639759.23</v>
      </c>
      <c r="Q22" s="8">
        <f>+I22-[55]BS!I22</f>
        <v>301832.60399999935</v>
      </c>
      <c r="R22" s="8"/>
      <c r="S22" s="8">
        <f>+K22-[55]BS!K22</f>
        <v>0</v>
      </c>
      <c r="T22" s="8"/>
      <c r="U22" s="8">
        <f>+M22-[55]BS!M22</f>
        <v>140367.54399999976</v>
      </c>
      <c r="V22" s="8"/>
      <c r="W22" s="8">
        <f>+O22-[55]BS!O22</f>
        <v>0</v>
      </c>
      <c r="X22" s="8"/>
      <c r="Z22" s="8"/>
      <c r="AB22" s="8"/>
      <c r="AD22" s="8"/>
      <c r="AF22" s="8"/>
    </row>
    <row r="23" spans="2:32">
      <c r="D23" s="14" t="s">
        <v>21</v>
      </c>
      <c r="E23" s="12"/>
      <c r="F23" s="12"/>
      <c r="G23" s="13"/>
      <c r="H23" s="13"/>
      <c r="I23" s="104">
        <v>4406.45</v>
      </c>
      <c r="J23" s="105"/>
      <c r="K23" s="102">
        <v>4406.45</v>
      </c>
      <c r="L23" s="101"/>
      <c r="M23" s="101">
        <v>0</v>
      </c>
      <c r="N23" s="101"/>
      <c r="O23" s="96">
        <v>0</v>
      </c>
      <c r="Q23" s="8">
        <f>+I23-[55]BS!I23</f>
        <v>0</v>
      </c>
      <c r="R23" s="8"/>
      <c r="S23" s="8">
        <f>+K23-[55]BS!K23</f>
        <v>0</v>
      </c>
      <c r="T23" s="8"/>
      <c r="U23" s="8">
        <f>+M23-[55]BS!M23</f>
        <v>0</v>
      </c>
      <c r="V23" s="8"/>
      <c r="W23" s="8">
        <f>+O23-[55]BS!O23</f>
        <v>0</v>
      </c>
      <c r="X23" s="8"/>
      <c r="Z23" s="8"/>
      <c r="AB23" s="8"/>
      <c r="AD23" s="8"/>
      <c r="AF23" s="8"/>
    </row>
    <row r="24" spans="2:32">
      <c r="B24" s="1" t="s">
        <v>22</v>
      </c>
      <c r="G24" s="6"/>
      <c r="H24" s="6"/>
      <c r="I24" s="106">
        <v>654938167.16000021</v>
      </c>
      <c r="J24" s="107"/>
      <c r="K24" s="106">
        <v>638202461.7700001</v>
      </c>
      <c r="L24" s="101"/>
      <c r="M24" s="106">
        <v>399378803.70000005</v>
      </c>
      <c r="N24" s="101"/>
      <c r="O24" s="106">
        <v>385526835.15000004</v>
      </c>
      <c r="Q24" s="8">
        <f>+I24-[55]BS!I24</f>
        <v>17728626.7608217</v>
      </c>
      <c r="R24" s="8"/>
      <c r="S24" s="8">
        <f>+K24-[55]BS!K24</f>
        <v>0</v>
      </c>
      <c r="T24" s="8"/>
      <c r="U24" s="8">
        <f>+M24-[55]BS!M24</f>
        <v>16694175.103999972</v>
      </c>
      <c r="V24" s="8"/>
      <c r="W24" s="8">
        <f>+O24-[55]BS!O24</f>
        <v>0</v>
      </c>
      <c r="X24" s="8"/>
      <c r="Z24" s="8"/>
      <c r="AB24" s="8"/>
      <c r="AD24" s="8"/>
      <c r="AF24" s="8"/>
    </row>
    <row r="25" spans="2:32">
      <c r="G25" s="6"/>
      <c r="H25" s="6"/>
      <c r="I25" s="96"/>
      <c r="J25" s="98"/>
      <c r="K25" s="101"/>
      <c r="L25" s="101"/>
      <c r="M25" s="101"/>
      <c r="N25" s="101"/>
      <c r="O25" s="101"/>
      <c r="R25" s="57"/>
      <c r="S25" s="57"/>
      <c r="T25" s="8"/>
      <c r="X25" s="8"/>
      <c r="Z25" s="8"/>
      <c r="AB25" s="8"/>
      <c r="AD25" s="8"/>
      <c r="AF25" s="8"/>
    </row>
    <row r="26" spans="2:32">
      <c r="B26" s="1" t="s">
        <v>23</v>
      </c>
      <c r="G26" s="6"/>
      <c r="H26" s="6"/>
      <c r="I26" s="96"/>
      <c r="J26" s="98"/>
      <c r="K26" s="96"/>
      <c r="L26" s="101"/>
      <c r="M26" s="101"/>
      <c r="N26" s="101"/>
      <c r="O26" s="101"/>
      <c r="R26" s="57"/>
      <c r="S26" s="57"/>
      <c r="T26" s="8"/>
      <c r="X26" s="8"/>
      <c r="Z26" s="8"/>
      <c r="AB26" s="8"/>
      <c r="AD26" s="8"/>
      <c r="AF26" s="8"/>
    </row>
    <row r="27" spans="2:32">
      <c r="C27" s="9" t="s">
        <v>24</v>
      </c>
      <c r="G27" s="6" t="s">
        <v>25</v>
      </c>
      <c r="H27" s="6"/>
      <c r="I27" s="96">
        <v>330934.15000000002</v>
      </c>
      <c r="J27" s="98"/>
      <c r="K27" s="96">
        <v>379616</v>
      </c>
      <c r="L27" s="101"/>
      <c r="M27" s="101">
        <v>29934.150000000023</v>
      </c>
      <c r="N27" s="101"/>
      <c r="O27" s="101">
        <v>78616</v>
      </c>
      <c r="Q27" s="8">
        <f>+I27-[55]BS!I27</f>
        <v>1318.1500000000233</v>
      </c>
      <c r="R27" s="8"/>
      <c r="S27" s="8">
        <f>+K27-[55]BS!K27</f>
        <v>0</v>
      </c>
      <c r="T27" s="8"/>
      <c r="U27" s="8">
        <f>+M27-[55]BS!M27</f>
        <v>1318.1500000000233</v>
      </c>
      <c r="V27" s="8"/>
      <c r="W27" s="8">
        <f>+O27-[55]BS!O27</f>
        <v>0</v>
      </c>
      <c r="X27" s="8"/>
      <c r="Z27" s="8"/>
      <c r="AB27" s="8"/>
      <c r="AD27" s="8"/>
      <c r="AF27" s="8"/>
    </row>
    <row r="28" spans="2:32">
      <c r="C28" s="1" t="s">
        <v>26</v>
      </c>
      <c r="G28" s="6" t="s">
        <v>27</v>
      </c>
      <c r="H28" s="6"/>
      <c r="I28" s="96">
        <v>171564300</v>
      </c>
      <c r="J28" s="98"/>
      <c r="K28" s="96">
        <v>171564300</v>
      </c>
      <c r="L28" s="101"/>
      <c r="M28" s="101">
        <v>159594300</v>
      </c>
      <c r="N28" s="101"/>
      <c r="O28" s="101">
        <v>159594300</v>
      </c>
      <c r="Q28" s="8">
        <f>+I28-[55]BS!I28</f>
        <v>0</v>
      </c>
      <c r="R28" s="8"/>
      <c r="S28" s="8">
        <f>+K28-[55]BS!K28</f>
        <v>0</v>
      </c>
      <c r="T28" s="8"/>
      <c r="U28" s="8">
        <f>+M28-[55]BS!M28</f>
        <v>0</v>
      </c>
      <c r="V28" s="8"/>
      <c r="W28" s="8">
        <f>+O28-[55]BS!O28</f>
        <v>0</v>
      </c>
      <c r="X28" s="8"/>
      <c r="Z28" s="8"/>
      <c r="AB28" s="8"/>
      <c r="AD28" s="8"/>
      <c r="AF28" s="8"/>
    </row>
    <row r="29" spans="2:32">
      <c r="C29" s="1" t="s">
        <v>28</v>
      </c>
      <c r="G29" s="6" t="s">
        <v>29</v>
      </c>
      <c r="H29" s="6"/>
      <c r="I29" s="96">
        <v>0</v>
      </c>
      <c r="J29" s="98"/>
      <c r="K29" s="96">
        <v>0</v>
      </c>
      <c r="L29" s="101"/>
      <c r="M29" s="101">
        <v>499176086.31</v>
      </c>
      <c r="N29" s="101"/>
      <c r="O29" s="101">
        <v>499176086.31</v>
      </c>
      <c r="Q29" s="8">
        <f>+I29-[55]BS!I29</f>
        <v>0</v>
      </c>
      <c r="R29" s="8"/>
      <c r="S29" s="8">
        <f>+K29-[55]BS!K29</f>
        <v>0</v>
      </c>
      <c r="T29" s="8"/>
      <c r="U29" s="8">
        <f>+M29-[55]BS!M29</f>
        <v>0</v>
      </c>
      <c r="V29" s="8"/>
      <c r="W29" s="8">
        <f>+O29-[55]BS!O29</f>
        <v>0</v>
      </c>
      <c r="X29" s="8"/>
      <c r="Z29" s="8"/>
      <c r="AB29" s="8"/>
      <c r="AD29" s="8"/>
      <c r="AF29" s="8"/>
    </row>
    <row r="30" spans="2:32">
      <c r="C30" s="1" t="s">
        <v>30</v>
      </c>
      <c r="G30" s="15" t="s">
        <v>16</v>
      </c>
      <c r="H30" s="6"/>
      <c r="I30" s="96">
        <v>58939336.399999999</v>
      </c>
      <c r="J30" s="98"/>
      <c r="K30" s="96">
        <v>56822274.649999999</v>
      </c>
      <c r="L30" s="101"/>
      <c r="M30" s="101">
        <v>120657679.61</v>
      </c>
      <c r="N30" s="101"/>
      <c r="O30" s="101">
        <v>114710162.25</v>
      </c>
      <c r="Q30" s="8">
        <f>+I30-[55]BS!I30</f>
        <v>1064814.916739732</v>
      </c>
      <c r="R30" s="8"/>
      <c r="S30" s="8">
        <f>+K30-[55]BS!K30</f>
        <v>0</v>
      </c>
      <c r="T30" s="8"/>
      <c r="U30" s="8">
        <f>+M30-[55]BS!M30</f>
        <v>2085480.3299999982</v>
      </c>
      <c r="V30" s="8"/>
      <c r="W30" s="8">
        <f>+O30-[55]BS!O30</f>
        <v>0</v>
      </c>
      <c r="X30" s="8"/>
      <c r="Z30" s="8"/>
      <c r="AB30" s="8"/>
      <c r="AD30" s="8"/>
      <c r="AF30" s="8"/>
    </row>
    <row r="31" spans="2:32">
      <c r="C31" s="1" t="s">
        <v>32</v>
      </c>
      <c r="G31" s="6"/>
      <c r="H31" s="6"/>
      <c r="I31" s="96"/>
      <c r="J31" s="98"/>
      <c r="K31" s="96"/>
      <c r="L31" s="101"/>
      <c r="M31" s="101"/>
      <c r="N31" s="101"/>
      <c r="O31" s="101"/>
      <c r="Q31" s="8">
        <f>+I31-[55]BS!I31</f>
        <v>0</v>
      </c>
      <c r="R31" s="8"/>
      <c r="S31" s="8">
        <f>+K31-[55]BS!K31</f>
        <v>0</v>
      </c>
      <c r="T31" s="8"/>
      <c r="U31" s="8">
        <f>+M31-[55]BS!M31</f>
        <v>0</v>
      </c>
      <c r="V31" s="8"/>
      <c r="W31" s="8">
        <f>+O31-[55]BS!O31</f>
        <v>0</v>
      </c>
      <c r="X31" s="8"/>
      <c r="Z31" s="8"/>
      <c r="AB31" s="8"/>
      <c r="AD31" s="8"/>
      <c r="AF31" s="8"/>
    </row>
    <row r="32" spans="2:32">
      <c r="D32" s="9" t="s">
        <v>33</v>
      </c>
      <c r="G32" s="15" t="s">
        <v>34</v>
      </c>
      <c r="H32" s="6"/>
      <c r="I32" s="96">
        <v>807733.44</v>
      </c>
      <c r="J32" s="98"/>
      <c r="K32" s="101">
        <v>877095.3600000001</v>
      </c>
      <c r="L32" s="101"/>
      <c r="M32" s="101">
        <v>807733.44</v>
      </c>
      <c r="N32" s="101"/>
      <c r="O32" s="101">
        <v>877095.3600000001</v>
      </c>
      <c r="Q32" s="8">
        <f>+I32-[55]BS!I32</f>
        <v>-89526.719999999972</v>
      </c>
      <c r="R32" s="8"/>
      <c r="S32" s="8">
        <f>+K32-[55]BS!K32</f>
        <v>0</v>
      </c>
      <c r="T32" s="8"/>
      <c r="U32" s="8">
        <f>+M32-[55]BS!M32</f>
        <v>-89526.719999999972</v>
      </c>
      <c r="V32" s="8"/>
      <c r="W32" s="8">
        <f>+O32-[55]BS!O32</f>
        <v>0</v>
      </c>
      <c r="X32" s="8"/>
      <c r="Z32" s="8"/>
      <c r="AB32" s="8"/>
      <c r="AD32" s="8"/>
      <c r="AF32" s="8"/>
    </row>
    <row r="33" spans="2:32">
      <c r="D33" s="9" t="s">
        <v>35</v>
      </c>
      <c r="G33" s="15" t="s">
        <v>36</v>
      </c>
      <c r="H33" s="6"/>
      <c r="I33" s="101">
        <v>33784746.18</v>
      </c>
      <c r="J33" s="107"/>
      <c r="K33" s="101">
        <v>34905747.719999999</v>
      </c>
      <c r="L33" s="101"/>
      <c r="M33" s="101">
        <v>33784746.18</v>
      </c>
      <c r="N33" s="101"/>
      <c r="O33" s="101">
        <v>34905747.719999999</v>
      </c>
      <c r="Q33" s="8">
        <f>+I33-[55]BS!I33</f>
        <v>-560500.77000000328</v>
      </c>
      <c r="R33" s="8"/>
      <c r="S33" s="8">
        <f>+K33-[55]BS!K33</f>
        <v>0</v>
      </c>
      <c r="T33" s="8"/>
      <c r="U33" s="8">
        <f>+M33-[55]BS!M33</f>
        <v>-560500.77000000328</v>
      </c>
      <c r="V33" s="8"/>
      <c r="W33" s="8">
        <f>+O33-[55]BS!O33</f>
        <v>0</v>
      </c>
      <c r="X33" s="8"/>
      <c r="Z33" s="8"/>
      <c r="AB33" s="8"/>
      <c r="AD33" s="8"/>
      <c r="AF33" s="8"/>
    </row>
    <row r="34" spans="2:32">
      <c r="C34" s="1" t="s">
        <v>37</v>
      </c>
      <c r="G34" s="6" t="s">
        <v>38</v>
      </c>
      <c r="H34" s="6"/>
      <c r="I34" s="96">
        <v>287579760.35000002</v>
      </c>
      <c r="J34" s="98"/>
      <c r="K34" s="96">
        <v>321512007.56999993</v>
      </c>
      <c r="L34" s="101"/>
      <c r="M34" s="101">
        <v>246679393.01999992</v>
      </c>
      <c r="N34" s="101"/>
      <c r="O34" s="101">
        <v>256936936.96999994</v>
      </c>
      <c r="Q34" s="8">
        <f>+I34-[55]BS!I34</f>
        <v>-26708608.2299999</v>
      </c>
      <c r="R34" s="8"/>
      <c r="S34" s="8">
        <f>+K34-[55]BS!K34</f>
        <v>0</v>
      </c>
      <c r="T34" s="8"/>
      <c r="U34" s="8">
        <f>+M34-[55]BS!M34</f>
        <v>-5460183.2299999893</v>
      </c>
      <c r="V34" s="8"/>
      <c r="W34" s="8">
        <f>+O34-[55]BS!O34</f>
        <v>0</v>
      </c>
      <c r="X34" s="8"/>
      <c r="Z34" s="8"/>
      <c r="AB34" s="8"/>
      <c r="AD34" s="8"/>
      <c r="AF34" s="8"/>
    </row>
    <row r="35" spans="2:32">
      <c r="C35" s="1" t="s">
        <v>265</v>
      </c>
      <c r="G35" s="6" t="s">
        <v>42</v>
      </c>
      <c r="H35" s="6"/>
      <c r="I35" s="96">
        <v>18769648.32</v>
      </c>
      <c r="J35" s="98"/>
      <c r="K35" s="96">
        <v>19576128.41</v>
      </c>
      <c r="L35" s="101"/>
      <c r="M35" s="101">
        <v>19960591.609999999</v>
      </c>
      <c r="N35" s="101"/>
      <c r="O35" s="101">
        <v>20450219.199999999</v>
      </c>
      <c r="Q35" s="8">
        <f>+I35-[55]BS!I35</f>
        <v>-1233253.1458739191</v>
      </c>
      <c r="R35" s="8"/>
      <c r="S35" s="8">
        <f>+K35-[55]BS!K35</f>
        <v>0</v>
      </c>
      <c r="T35" s="8"/>
      <c r="U35" s="8">
        <f>+M35-[55]BS!M35</f>
        <v>-1073951.6100000031</v>
      </c>
      <c r="V35" s="8"/>
      <c r="W35" s="8">
        <f>+O35-[55]BS!O35</f>
        <v>0</v>
      </c>
      <c r="X35" s="8"/>
      <c r="Z35" s="8"/>
      <c r="AB35" s="8"/>
      <c r="AD35" s="8"/>
      <c r="AF35" s="8"/>
    </row>
    <row r="36" spans="2:32">
      <c r="C36" s="1" t="s">
        <v>39</v>
      </c>
      <c r="G36" s="6" t="s">
        <v>300</v>
      </c>
      <c r="H36" s="6"/>
      <c r="I36" s="96">
        <v>575357.14999999991</v>
      </c>
      <c r="J36" s="98"/>
      <c r="K36" s="96">
        <v>864747.87000000011</v>
      </c>
      <c r="L36" s="101"/>
      <c r="M36" s="101">
        <v>559141.92999999993</v>
      </c>
      <c r="N36" s="101"/>
      <c r="O36" s="101">
        <v>848532.65</v>
      </c>
      <c r="Q36" s="8">
        <f>+I36-[55]BS!I36</f>
        <v>-144834.61000000034</v>
      </c>
      <c r="R36" s="8"/>
      <c r="S36" s="8">
        <f>+K36-[55]BS!K36</f>
        <v>0</v>
      </c>
      <c r="T36" s="8"/>
      <c r="U36" s="8">
        <f>+M36-[55]BS!M36</f>
        <v>-144834.6100000001</v>
      </c>
      <c r="V36" s="8"/>
      <c r="W36" s="8">
        <f>+O36-[55]BS!O36</f>
        <v>0</v>
      </c>
      <c r="X36" s="8"/>
      <c r="Z36" s="8"/>
      <c r="AB36" s="8"/>
      <c r="AD36" s="8"/>
      <c r="AF36" s="8"/>
    </row>
    <row r="37" spans="2:32">
      <c r="C37" s="1" t="s">
        <v>302</v>
      </c>
      <c r="G37" s="6" t="s">
        <v>301</v>
      </c>
      <c r="H37" s="6"/>
      <c r="I37" s="96">
        <v>4100463.56</v>
      </c>
      <c r="J37" s="98"/>
      <c r="K37" s="96">
        <v>2182428.14</v>
      </c>
      <c r="L37" s="101"/>
      <c r="M37" s="101">
        <v>0</v>
      </c>
      <c r="N37" s="101"/>
      <c r="O37" s="101">
        <v>0</v>
      </c>
      <c r="Q37" s="8">
        <f>+I37-[55]BS!I37</f>
        <v>393008.22467789892</v>
      </c>
      <c r="R37" s="8"/>
      <c r="S37" s="8">
        <f>+K37-[55]BS!K37</f>
        <v>0</v>
      </c>
      <c r="T37" s="8"/>
      <c r="U37" s="8">
        <f>+M37-[55]BS!M37</f>
        <v>0</v>
      </c>
      <c r="V37" s="8"/>
      <c r="W37" s="8">
        <f>+O37-[55]BS!O37</f>
        <v>0</v>
      </c>
      <c r="X37" s="8"/>
      <c r="Z37" s="8"/>
      <c r="AB37" s="8"/>
      <c r="AD37" s="8"/>
      <c r="AF37" s="8"/>
    </row>
    <row r="38" spans="2:32">
      <c r="C38" s="1" t="s">
        <v>40</v>
      </c>
      <c r="G38" s="6" t="s">
        <v>271</v>
      </c>
      <c r="H38" s="6"/>
      <c r="I38" s="96">
        <v>57355115.869999997</v>
      </c>
      <c r="J38" s="98"/>
      <c r="K38" s="96">
        <v>57311199.140000001</v>
      </c>
      <c r="L38" s="101"/>
      <c r="M38" s="101">
        <v>68458470.430000007</v>
      </c>
      <c r="N38" s="101"/>
      <c r="O38" s="101">
        <v>68414553.700000003</v>
      </c>
      <c r="Q38" s="8">
        <f>+I38-[55]BS!I38</f>
        <v>6225.8979999795556</v>
      </c>
      <c r="R38" s="8"/>
      <c r="S38" s="8">
        <f>+K38-[55]BS!K38</f>
        <v>0</v>
      </c>
      <c r="T38" s="8"/>
      <c r="U38" s="8">
        <f>+M38-[55]BS!M38</f>
        <v>6225.890000000596</v>
      </c>
      <c r="V38" s="8"/>
      <c r="W38" s="8">
        <f>+O38-[55]BS!O38</f>
        <v>0</v>
      </c>
      <c r="X38" s="8"/>
      <c r="Z38" s="8"/>
      <c r="AB38" s="8"/>
      <c r="AD38" s="8"/>
      <c r="AF38" s="8"/>
    </row>
    <row r="39" spans="2:32">
      <c r="C39" s="1" t="s">
        <v>41</v>
      </c>
      <c r="G39" s="6" t="s">
        <v>55</v>
      </c>
      <c r="H39" s="6"/>
      <c r="I39" s="96">
        <v>6122821.0199999996</v>
      </c>
      <c r="J39" s="98"/>
      <c r="K39" s="96">
        <v>5032158.99</v>
      </c>
      <c r="L39" s="101"/>
      <c r="M39" s="101">
        <v>4443866.63</v>
      </c>
      <c r="N39" s="101"/>
      <c r="O39" s="101">
        <v>5129264.38</v>
      </c>
      <c r="Q39" s="8">
        <f>+I39-[55]BS!I39</f>
        <v>14222.042999998666</v>
      </c>
      <c r="R39" s="8"/>
      <c r="S39" s="8">
        <f>+K39-[55]BS!K39</f>
        <v>0</v>
      </c>
      <c r="T39" s="8"/>
      <c r="U39" s="8">
        <f>+M39-[55]BS!M39</f>
        <v>44913.777999999002</v>
      </c>
      <c r="V39" s="8"/>
      <c r="W39" s="8">
        <f>+O39-[55]BS!O39</f>
        <v>0</v>
      </c>
      <c r="X39" s="8"/>
      <c r="Z39" s="8"/>
      <c r="AB39" s="8"/>
      <c r="AD39" s="8"/>
      <c r="AF39" s="8"/>
    </row>
    <row r="40" spans="2:32">
      <c r="B40" s="1" t="s">
        <v>43</v>
      </c>
      <c r="G40" s="6"/>
      <c r="H40" s="6"/>
      <c r="I40" s="106">
        <v>639930216.43999994</v>
      </c>
      <c r="J40" s="107"/>
      <c r="K40" s="106">
        <v>671027703.8499999</v>
      </c>
      <c r="L40" s="101"/>
      <c r="M40" s="106">
        <v>1154151943.3100002</v>
      </c>
      <c r="N40" s="101"/>
      <c r="O40" s="106">
        <v>1161121514.5400002</v>
      </c>
      <c r="Q40" s="8">
        <f>+I40-[55]BS!I40</f>
        <v>-27257134.243456364</v>
      </c>
      <c r="R40" s="8"/>
      <c r="S40" s="8">
        <f>+K40-[55]BS!K40</f>
        <v>0</v>
      </c>
      <c r="T40" s="8"/>
      <c r="U40" s="8">
        <f>+M40-[55]BS!M40</f>
        <v>-5191058.7919995785</v>
      </c>
      <c r="V40" s="8"/>
      <c r="W40" s="8">
        <f>+O40-[55]BS!O40</f>
        <v>0</v>
      </c>
      <c r="X40" s="8"/>
      <c r="Z40" s="8"/>
      <c r="AB40" s="8"/>
      <c r="AD40" s="8"/>
      <c r="AF40" s="8"/>
    </row>
    <row r="41" spans="2:32" ht="20.399999999999999" thickBot="1">
      <c r="B41" s="1" t="s">
        <v>44</v>
      </c>
      <c r="G41" s="6"/>
      <c r="H41" s="6"/>
      <c r="I41" s="109">
        <v>1294868383.6000001</v>
      </c>
      <c r="J41" s="108"/>
      <c r="K41" s="109">
        <v>1309230165.6199999</v>
      </c>
      <c r="L41" s="101"/>
      <c r="M41" s="109">
        <v>1553530747.0100002</v>
      </c>
      <c r="N41" s="101"/>
      <c r="O41" s="109">
        <v>1546648349.6900003</v>
      </c>
      <c r="P41" s="8"/>
      <c r="Q41" s="8">
        <f>+I41-[55]BS!I41</f>
        <v>-9528507.4826347828</v>
      </c>
      <c r="R41" s="8"/>
      <c r="S41" s="8">
        <f>+K41-[55]BS!K41</f>
        <v>0</v>
      </c>
      <c r="T41" s="8"/>
      <c r="U41" s="8">
        <f>+M41-[55]BS!M41</f>
        <v>11503116.312000275</v>
      </c>
      <c r="V41" s="8"/>
      <c r="W41" s="8">
        <f>+O41-[55]BS!O41</f>
        <v>0</v>
      </c>
      <c r="X41" s="8"/>
      <c r="Z41" s="8"/>
      <c r="AB41" s="8"/>
      <c r="AD41" s="8"/>
      <c r="AF41" s="8"/>
    </row>
    <row r="42" spans="2:32" ht="20.399999999999999" thickTop="1">
      <c r="G42" s="6"/>
      <c r="H42" s="6"/>
      <c r="I42" s="96"/>
      <c r="J42" s="96"/>
      <c r="K42" s="96"/>
      <c r="L42" s="101"/>
      <c r="M42" s="101"/>
      <c r="N42" s="101"/>
      <c r="O42" s="101"/>
      <c r="Q42" s="8"/>
      <c r="R42" s="8"/>
      <c r="S42" s="8"/>
      <c r="T42" s="8"/>
      <c r="U42" s="8"/>
      <c r="V42" s="8"/>
      <c r="W42" s="8"/>
    </row>
    <row r="43" spans="2:32">
      <c r="B43" s="21" t="str">
        <f>PL!B62</f>
        <v>หมายเหตุประกอบงบการเงินระหว่างกาลเป็นส่วนหนึ่งของงบการเงินระหว่างกาลนี้</v>
      </c>
      <c r="G43" s="6"/>
      <c r="H43" s="6"/>
      <c r="I43" s="96"/>
      <c r="J43" s="96"/>
      <c r="K43" s="96"/>
      <c r="L43" s="101"/>
      <c r="M43" s="101"/>
      <c r="N43" s="101"/>
      <c r="O43" s="101"/>
      <c r="Q43" s="8"/>
      <c r="R43" s="8"/>
      <c r="S43" s="8"/>
      <c r="T43" s="8"/>
      <c r="U43" s="8"/>
      <c r="V43" s="8"/>
      <c r="W43" s="8"/>
    </row>
    <row r="44" spans="2:32">
      <c r="G44" s="6"/>
      <c r="H44" s="6"/>
      <c r="I44" s="101"/>
      <c r="J44" s="101"/>
      <c r="K44" s="96"/>
      <c r="L44" s="101"/>
      <c r="M44" s="101"/>
      <c r="N44" s="101"/>
      <c r="O44" s="101"/>
      <c r="Q44" s="8"/>
      <c r="R44" s="8"/>
      <c r="S44" s="8"/>
      <c r="T44" s="8"/>
      <c r="U44" s="8"/>
      <c r="V44" s="8"/>
      <c r="W44" s="8"/>
    </row>
    <row r="45" spans="2:32">
      <c r="G45" s="6"/>
      <c r="H45" s="6"/>
      <c r="I45" s="101"/>
      <c r="J45" s="101"/>
      <c r="K45" s="96"/>
      <c r="L45" s="101"/>
      <c r="M45" s="101"/>
      <c r="N45" s="101"/>
      <c r="O45" s="101"/>
      <c r="Q45" s="8"/>
      <c r="R45" s="8"/>
      <c r="S45" s="8"/>
      <c r="T45" s="8"/>
      <c r="U45" s="8"/>
      <c r="V45" s="8"/>
      <c r="W45" s="8"/>
    </row>
    <row r="46" spans="2:32">
      <c r="G46" s="6"/>
      <c r="H46" s="6"/>
      <c r="I46" s="101"/>
      <c r="J46" s="101"/>
      <c r="K46" s="96"/>
      <c r="L46" s="101"/>
      <c r="M46" s="101"/>
      <c r="N46" s="101"/>
      <c r="O46" s="101"/>
      <c r="Q46" s="8"/>
      <c r="R46" s="8"/>
      <c r="S46" s="8"/>
      <c r="T46" s="8"/>
      <c r="U46" s="8"/>
      <c r="V46" s="8"/>
      <c r="W46" s="8"/>
    </row>
    <row r="47" spans="2:32">
      <c r="G47" s="6"/>
      <c r="H47" s="6"/>
      <c r="I47" s="101"/>
      <c r="J47" s="101"/>
      <c r="K47" s="96"/>
      <c r="L47" s="101"/>
      <c r="M47" s="101"/>
      <c r="N47" s="101"/>
      <c r="O47" s="101"/>
      <c r="Q47" s="8"/>
      <c r="R47" s="8"/>
      <c r="S47" s="8"/>
      <c r="T47" s="8"/>
      <c r="U47" s="8"/>
      <c r="V47" s="8"/>
      <c r="W47" s="8"/>
    </row>
    <row r="48" spans="2:32">
      <c r="G48" s="6"/>
      <c r="H48" s="6"/>
      <c r="I48" s="101"/>
      <c r="J48" s="101"/>
      <c r="K48" s="96"/>
      <c r="L48" s="101"/>
      <c r="M48" s="101"/>
      <c r="N48" s="101"/>
      <c r="O48" s="101"/>
      <c r="Q48" s="8"/>
      <c r="R48" s="8"/>
      <c r="S48" s="8"/>
      <c r="T48" s="8"/>
      <c r="U48" s="8"/>
      <c r="V48" s="8"/>
      <c r="W48" s="8"/>
    </row>
    <row r="49" spans="2:23">
      <c r="G49" s="6"/>
      <c r="H49" s="6"/>
      <c r="I49" s="101"/>
      <c r="J49" s="101"/>
      <c r="K49" s="96"/>
      <c r="L49" s="101"/>
      <c r="M49" s="101"/>
      <c r="N49" s="101"/>
      <c r="O49" s="101"/>
      <c r="Q49" s="8"/>
      <c r="R49" s="8"/>
      <c r="S49" s="8"/>
      <c r="T49" s="8"/>
      <c r="U49" s="8"/>
      <c r="V49" s="8"/>
      <c r="W49" s="8"/>
    </row>
    <row r="50" spans="2:23">
      <c r="G50" s="6"/>
      <c r="H50" s="6"/>
      <c r="I50" s="101"/>
      <c r="J50" s="101"/>
      <c r="K50" s="96"/>
      <c r="L50" s="101"/>
      <c r="M50" s="101"/>
      <c r="N50" s="101"/>
      <c r="O50" s="101"/>
      <c r="Q50" s="8"/>
      <c r="R50" s="8"/>
      <c r="S50" s="8"/>
      <c r="T50" s="8"/>
      <c r="U50" s="8"/>
      <c r="V50" s="8"/>
      <c r="W50" s="8"/>
    </row>
    <row r="51" spans="2:23">
      <c r="G51" s="6"/>
      <c r="H51" s="6"/>
      <c r="I51" s="101"/>
      <c r="J51" s="101"/>
      <c r="K51" s="96"/>
      <c r="L51" s="101"/>
      <c r="M51" s="101"/>
      <c r="N51" s="101"/>
      <c r="O51" s="101"/>
      <c r="Q51" s="8"/>
      <c r="R51" s="8"/>
      <c r="S51" s="8"/>
      <c r="T51" s="8"/>
      <c r="U51" s="8"/>
      <c r="V51" s="8"/>
      <c r="W51" s="8"/>
    </row>
    <row r="52" spans="2:23">
      <c r="M52" s="101"/>
      <c r="Q52" s="8"/>
      <c r="R52" s="8"/>
      <c r="S52" s="8"/>
      <c r="T52" s="8"/>
      <c r="U52" s="8"/>
      <c r="V52" s="8"/>
      <c r="W52" s="8"/>
    </row>
    <row r="53" spans="2:23">
      <c r="M53" s="101"/>
      <c r="Q53" s="8"/>
      <c r="R53" s="8"/>
      <c r="S53" s="8"/>
      <c r="T53" s="8"/>
      <c r="U53" s="8"/>
      <c r="V53" s="8"/>
      <c r="W53" s="8"/>
    </row>
    <row r="54" spans="2:23">
      <c r="M54" s="101"/>
      <c r="Q54" s="8"/>
      <c r="R54" s="8"/>
      <c r="S54" s="8"/>
      <c r="T54" s="8"/>
      <c r="U54" s="8"/>
      <c r="V54" s="8"/>
      <c r="W54" s="8"/>
    </row>
    <row r="55" spans="2:23">
      <c r="B55" s="251" t="s">
        <v>230</v>
      </c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Q55" s="8"/>
      <c r="R55" s="8"/>
      <c r="S55" s="8"/>
      <c r="T55" s="8"/>
      <c r="U55" s="8"/>
      <c r="V55" s="8"/>
      <c r="W55" s="8"/>
    </row>
    <row r="56" spans="2:23">
      <c r="M56" s="101"/>
      <c r="Q56" s="8"/>
      <c r="R56" s="8"/>
      <c r="S56" s="8"/>
      <c r="T56" s="8"/>
      <c r="U56" s="8"/>
      <c r="V56" s="8"/>
      <c r="W56" s="8"/>
    </row>
    <row r="57" spans="2:23">
      <c r="B57" s="250" t="s">
        <v>46</v>
      </c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Q57" s="8"/>
      <c r="R57" s="8"/>
      <c r="S57" s="8"/>
      <c r="T57" s="8"/>
      <c r="U57" s="8"/>
      <c r="V57" s="8"/>
      <c r="W57" s="8"/>
    </row>
    <row r="58" spans="2:23">
      <c r="B58" s="18"/>
      <c r="C58" s="5"/>
      <c r="D58" s="5"/>
      <c r="E58" s="5"/>
      <c r="F58" s="5"/>
      <c r="G58" s="5"/>
      <c r="H58" s="5"/>
      <c r="I58" s="110"/>
      <c r="J58" s="110"/>
      <c r="K58" s="110"/>
      <c r="L58" s="110"/>
      <c r="M58" s="110"/>
      <c r="N58" s="110"/>
      <c r="O58" s="110"/>
      <c r="Q58" s="8"/>
      <c r="R58" s="8"/>
      <c r="S58" s="8"/>
      <c r="T58" s="8"/>
      <c r="U58" s="8"/>
      <c r="V58" s="8"/>
      <c r="W58" s="8"/>
    </row>
    <row r="59" spans="2:23">
      <c r="B59" s="251" t="s">
        <v>0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Q59" s="8"/>
      <c r="R59" s="8"/>
      <c r="S59" s="8"/>
      <c r="T59" s="8"/>
      <c r="U59" s="8"/>
      <c r="V59" s="8"/>
      <c r="W59" s="8"/>
    </row>
    <row r="60" spans="2:23">
      <c r="B60" s="251" t="s">
        <v>47</v>
      </c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Q60" s="8"/>
      <c r="R60" s="8"/>
      <c r="S60" s="8"/>
      <c r="T60" s="8"/>
      <c r="U60" s="8"/>
      <c r="V60" s="8"/>
      <c r="W60" s="8"/>
    </row>
    <row r="61" spans="2:23">
      <c r="B61" s="251" t="str">
        <f>+B3</f>
        <v>ณ วันที่ 30 มิถุนายน 2566</v>
      </c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Q61" s="8"/>
      <c r="R61" s="8"/>
      <c r="S61" s="8"/>
      <c r="T61" s="8"/>
      <c r="U61" s="8"/>
      <c r="V61" s="8"/>
      <c r="W61" s="8"/>
    </row>
    <row r="62" spans="2:23">
      <c r="B62" s="2"/>
      <c r="C62" s="2"/>
      <c r="D62" s="2"/>
      <c r="E62" s="2"/>
      <c r="F62" s="2"/>
      <c r="G62" s="2"/>
      <c r="I62" s="255" t="s">
        <v>2</v>
      </c>
      <c r="J62" s="255"/>
      <c r="K62" s="255"/>
      <c r="L62" s="255"/>
      <c r="M62" s="255"/>
      <c r="N62" s="255"/>
      <c r="O62" s="255"/>
      <c r="Q62" s="8"/>
      <c r="R62" s="8"/>
      <c r="S62" s="8"/>
      <c r="T62" s="8"/>
      <c r="U62" s="8"/>
      <c r="V62" s="8"/>
      <c r="W62" s="8"/>
    </row>
    <row r="63" spans="2:23">
      <c r="B63" s="2"/>
      <c r="C63" s="2"/>
      <c r="D63" s="2"/>
      <c r="E63" s="2"/>
      <c r="F63" s="2"/>
      <c r="G63" s="2"/>
      <c r="H63" s="2"/>
      <c r="I63" s="253" t="s">
        <v>3</v>
      </c>
      <c r="J63" s="253"/>
      <c r="K63" s="253"/>
      <c r="M63" s="254" t="s">
        <v>233</v>
      </c>
      <c r="N63" s="254"/>
      <c r="O63" s="254"/>
      <c r="Q63" s="8"/>
      <c r="R63" s="8"/>
      <c r="S63" s="8"/>
      <c r="T63" s="8"/>
      <c r="U63" s="8"/>
      <c r="V63" s="8"/>
      <c r="W63" s="8"/>
    </row>
    <row r="64" spans="2:23">
      <c r="B64" s="2"/>
      <c r="C64" s="2"/>
      <c r="D64" s="2"/>
      <c r="E64" s="2"/>
      <c r="F64" s="2"/>
      <c r="G64" s="4" t="s">
        <v>4</v>
      </c>
      <c r="H64" s="5"/>
      <c r="I64" s="93" t="str">
        <f>$I$6</f>
        <v>30 มิถุนายน 2566</v>
      </c>
      <c r="J64" s="94"/>
      <c r="K64" s="93" t="str">
        <f>$K$6</f>
        <v>31 ธันวาคม 2565</v>
      </c>
      <c r="L64" s="96"/>
      <c r="M64" s="93" t="str">
        <f>$M$6</f>
        <v>30 มิถุนายน 2566</v>
      </c>
      <c r="N64" s="97"/>
      <c r="O64" s="93" t="str">
        <f>$O$6</f>
        <v>31 ธันวาคม 2565</v>
      </c>
      <c r="Q64" s="8"/>
      <c r="R64" s="8"/>
      <c r="S64" s="8"/>
      <c r="T64" s="8"/>
      <c r="U64" s="8"/>
      <c r="V64" s="8"/>
      <c r="W64" s="8"/>
    </row>
    <row r="65" spans="2:32">
      <c r="B65" s="2"/>
      <c r="C65" s="2"/>
      <c r="D65" s="2"/>
      <c r="E65" s="2"/>
      <c r="F65" s="2"/>
      <c r="G65" s="5"/>
      <c r="H65" s="5"/>
      <c r="I65" s="118" t="s">
        <v>262</v>
      </c>
      <c r="J65" s="118"/>
      <c r="K65" s="118" t="s">
        <v>263</v>
      </c>
      <c r="L65" s="96"/>
      <c r="M65" s="118" t="s">
        <v>262</v>
      </c>
      <c r="N65" s="118"/>
      <c r="O65" s="118" t="s">
        <v>263</v>
      </c>
      <c r="Q65" s="8"/>
      <c r="R65" s="8"/>
      <c r="S65" s="8"/>
      <c r="T65" s="8"/>
      <c r="U65" s="8"/>
      <c r="V65" s="8"/>
      <c r="W65" s="8"/>
    </row>
    <row r="66" spans="2:32">
      <c r="B66" s="2"/>
      <c r="C66" s="2"/>
      <c r="D66" s="2"/>
      <c r="E66" s="2"/>
      <c r="F66" s="2"/>
      <c r="G66" s="5"/>
      <c r="H66" s="5"/>
      <c r="I66" s="118" t="s">
        <v>264</v>
      </c>
      <c r="J66" s="118"/>
      <c r="K66" s="118"/>
      <c r="L66" s="119"/>
      <c r="M66" s="118" t="s">
        <v>264</v>
      </c>
      <c r="N66" s="118"/>
      <c r="O66" s="118"/>
      <c r="Q66" s="8"/>
      <c r="R66" s="8"/>
      <c r="S66" s="8"/>
      <c r="T66" s="8"/>
      <c r="U66" s="8"/>
      <c r="V66" s="8"/>
      <c r="W66" s="8"/>
    </row>
    <row r="67" spans="2:32">
      <c r="B67" s="252" t="s">
        <v>48</v>
      </c>
      <c r="C67" s="252"/>
      <c r="D67" s="252"/>
      <c r="E67" s="252"/>
      <c r="F67" s="252"/>
      <c r="G67" s="7"/>
      <c r="H67" s="7"/>
      <c r="I67" s="100"/>
      <c r="J67" s="111"/>
      <c r="K67" s="100"/>
      <c r="L67" s="100"/>
      <c r="M67" s="110"/>
      <c r="N67" s="110"/>
      <c r="O67" s="110"/>
      <c r="Q67" s="8"/>
      <c r="R67" s="8"/>
      <c r="S67" s="8"/>
      <c r="T67" s="8"/>
      <c r="U67" s="8"/>
      <c r="V67" s="8"/>
      <c r="W67" s="8"/>
    </row>
    <row r="68" spans="2:32">
      <c r="B68" s="1" t="s">
        <v>49</v>
      </c>
      <c r="G68" s="19"/>
      <c r="H68" s="19"/>
      <c r="I68" s="102"/>
      <c r="J68" s="112"/>
      <c r="K68" s="102"/>
      <c r="L68" s="102"/>
      <c r="M68" s="102"/>
      <c r="N68" s="102"/>
      <c r="O68" s="102"/>
      <c r="Q68" s="8"/>
      <c r="R68" s="8"/>
      <c r="S68" s="8"/>
      <c r="T68" s="8"/>
      <c r="U68" s="8"/>
      <c r="V68" s="8"/>
      <c r="W68" s="8"/>
      <c r="X68" s="8"/>
      <c r="Z68" s="8"/>
      <c r="AB68" s="8"/>
      <c r="AD68" s="8"/>
      <c r="AF68" s="8"/>
    </row>
    <row r="69" spans="2:32">
      <c r="C69" s="1" t="s">
        <v>273</v>
      </c>
      <c r="G69" s="19"/>
      <c r="H69" s="19"/>
      <c r="I69" s="102"/>
      <c r="J69" s="112"/>
      <c r="K69" s="102"/>
      <c r="L69" s="102"/>
      <c r="M69" s="102"/>
      <c r="N69" s="102"/>
      <c r="O69" s="102"/>
      <c r="Q69" s="8"/>
      <c r="R69" s="8"/>
      <c r="S69" s="8"/>
      <c r="T69" s="8"/>
      <c r="U69" s="8"/>
      <c r="V69" s="8"/>
      <c r="W69" s="8"/>
      <c r="X69" s="8"/>
      <c r="Z69" s="8"/>
      <c r="AB69" s="8"/>
      <c r="AD69" s="8"/>
      <c r="AF69" s="8"/>
    </row>
    <row r="70" spans="2:32" hidden="1">
      <c r="C70" s="1" t="s">
        <v>50</v>
      </c>
      <c r="F70" s="9" t="s">
        <v>51</v>
      </c>
      <c r="G70" s="6" t="s">
        <v>52</v>
      </c>
      <c r="H70" s="6"/>
      <c r="I70" s="102">
        <v>0</v>
      </c>
      <c r="J70" s="112"/>
      <c r="K70" s="102">
        <v>0</v>
      </c>
      <c r="L70" s="102"/>
      <c r="M70" s="102">
        <v>0</v>
      </c>
      <c r="N70" s="102"/>
      <c r="O70" s="102">
        <v>0</v>
      </c>
      <c r="Q70" s="8">
        <f>+I70-[56]BS!I71</f>
        <v>-21549127.309999999</v>
      </c>
      <c r="R70" s="8"/>
      <c r="S70" s="8">
        <f>+K70-[56]BS!K71</f>
        <v>-1581835.3599999999</v>
      </c>
      <c r="T70" s="8"/>
      <c r="U70" s="8">
        <f>+M70-[56]BS!M71</f>
        <v>-21549127.309999999</v>
      </c>
      <c r="V70" s="8"/>
      <c r="W70" s="8">
        <f>+O70-[56]BS!O71</f>
        <v>-1581835.3599999999</v>
      </c>
      <c r="X70" s="8"/>
      <c r="Z70" s="8"/>
      <c r="AB70" s="8"/>
      <c r="AD70" s="8"/>
      <c r="AF70" s="8"/>
    </row>
    <row r="71" spans="2:32">
      <c r="D71" s="1" t="s">
        <v>293</v>
      </c>
      <c r="F71" s="11" t="s">
        <v>53</v>
      </c>
      <c r="G71" s="6"/>
      <c r="H71" s="6"/>
      <c r="I71" s="102">
        <v>17633329.199999996</v>
      </c>
      <c r="J71" s="112"/>
      <c r="K71" s="102">
        <v>1581835.3599999999</v>
      </c>
      <c r="L71" s="102"/>
      <c r="M71" s="127">
        <v>17633329.199999996</v>
      </c>
      <c r="N71" s="102"/>
      <c r="O71" s="102">
        <v>1581835.3599999999</v>
      </c>
      <c r="Q71" s="8">
        <f>+I71-[55]BS!I71</f>
        <v>11592155.499999996</v>
      </c>
      <c r="R71" s="8"/>
      <c r="S71" s="8">
        <f>+K71-[55]BS!K71</f>
        <v>0</v>
      </c>
      <c r="T71" s="8"/>
      <c r="U71" s="8">
        <f>+M71-[55]BS!M71</f>
        <v>11592155.499999996</v>
      </c>
      <c r="V71" s="8"/>
      <c r="W71" s="8">
        <f>+O71-[55]BS!O71</f>
        <v>0</v>
      </c>
      <c r="X71" s="8"/>
      <c r="Z71" s="8"/>
      <c r="AB71" s="8"/>
      <c r="AD71" s="8"/>
      <c r="AF71" s="8"/>
    </row>
    <row r="72" spans="2:32" s="186" customFormat="1" hidden="1">
      <c r="D72" s="186" t="s">
        <v>54</v>
      </c>
      <c r="F72" s="187" t="s">
        <v>51</v>
      </c>
      <c r="G72" s="188"/>
      <c r="H72" s="188"/>
      <c r="I72" s="189">
        <v>-2.7397274971008301E-4</v>
      </c>
      <c r="J72" s="190"/>
      <c r="K72" s="191">
        <v>-3.9999932050704956E-3</v>
      </c>
      <c r="L72" s="191"/>
      <c r="M72" s="102">
        <v>0</v>
      </c>
      <c r="N72" s="191"/>
      <c r="O72" s="191">
        <v>0</v>
      </c>
      <c r="Q72" s="8">
        <f>+I72-[55]BS!I72</f>
        <v>3.7260204553604126E-3</v>
      </c>
      <c r="R72" s="8"/>
      <c r="S72" s="8">
        <f>+K72-[55]BS!K72</f>
        <v>0</v>
      </c>
      <c r="T72" s="8"/>
      <c r="U72" s="8">
        <f>+M72-[55]BS!M72</f>
        <v>0</v>
      </c>
      <c r="V72" s="8"/>
      <c r="W72" s="8">
        <f>+O72-[55]BS!O72</f>
        <v>0</v>
      </c>
      <c r="X72" s="192"/>
      <c r="Z72" s="192"/>
      <c r="AB72" s="192"/>
      <c r="AD72" s="192"/>
      <c r="AF72" s="192"/>
    </row>
    <row r="73" spans="2:32">
      <c r="D73" s="1" t="s">
        <v>294</v>
      </c>
      <c r="F73" s="11" t="s">
        <v>53</v>
      </c>
      <c r="G73" s="6" t="s">
        <v>59</v>
      </c>
      <c r="H73" s="6"/>
      <c r="I73" s="127">
        <v>46634575.520000003</v>
      </c>
      <c r="J73" s="112"/>
      <c r="K73" s="102">
        <v>44380482.289999999</v>
      </c>
      <c r="L73" s="102"/>
      <c r="M73" s="102">
        <v>36816461.18</v>
      </c>
      <c r="N73" s="102"/>
      <c r="O73" s="102">
        <v>33713338.119999997</v>
      </c>
      <c r="Q73" s="8">
        <f>+I73-[55]BS!I73</f>
        <v>7342249.6540000066</v>
      </c>
      <c r="R73" s="8"/>
      <c r="S73" s="8">
        <f>+K73-[55]BS!K73</f>
        <v>0</v>
      </c>
      <c r="T73" s="8"/>
      <c r="U73" s="8">
        <f>+M73-[55]BS!M73</f>
        <v>7047606.7679999955</v>
      </c>
      <c r="V73" s="8"/>
      <c r="W73" s="8">
        <f>+O73-[55]BS!O73</f>
        <v>0</v>
      </c>
      <c r="X73" s="8"/>
      <c r="Z73" s="8"/>
      <c r="AB73" s="8"/>
      <c r="AD73" s="8"/>
      <c r="AF73" s="8"/>
    </row>
    <row r="74" spans="2:32" hidden="1">
      <c r="C74" s="1" t="s">
        <v>56</v>
      </c>
      <c r="F74" s="11"/>
      <c r="G74" s="6"/>
      <c r="H74" s="6"/>
      <c r="I74" s="127">
        <v>0</v>
      </c>
      <c r="J74" s="112"/>
      <c r="K74" s="102">
        <v>0</v>
      </c>
      <c r="L74" s="102"/>
      <c r="M74" s="102">
        <v>0</v>
      </c>
      <c r="N74" s="102"/>
      <c r="O74" s="102">
        <v>0</v>
      </c>
      <c r="Q74" s="8">
        <f>+I74-[55]BS!I74</f>
        <v>0</v>
      </c>
      <c r="R74" s="8"/>
      <c r="S74" s="8">
        <f>+K74-[55]BS!K74</f>
        <v>0</v>
      </c>
      <c r="T74" s="8"/>
      <c r="U74" s="8">
        <f>+M74-[55]BS!M74</f>
        <v>0</v>
      </c>
      <c r="V74" s="8"/>
      <c r="W74" s="8">
        <f>+O74-[55]BS!O74</f>
        <v>0</v>
      </c>
      <c r="X74" s="8"/>
      <c r="Z74" s="8"/>
      <c r="AB74" s="8"/>
      <c r="AD74" s="8"/>
      <c r="AF74" s="8"/>
    </row>
    <row r="75" spans="2:32">
      <c r="C75" s="1" t="s">
        <v>57</v>
      </c>
      <c r="F75" s="11"/>
      <c r="G75" s="6" t="s">
        <v>31</v>
      </c>
      <c r="H75" s="6"/>
      <c r="I75" s="102">
        <v>40000</v>
      </c>
      <c r="J75" s="112"/>
      <c r="K75" s="102">
        <v>40000</v>
      </c>
      <c r="L75" s="102"/>
      <c r="M75" s="102">
        <v>1283903.8400000001</v>
      </c>
      <c r="N75" s="102"/>
      <c r="O75" s="102">
        <v>1272538.55</v>
      </c>
      <c r="Q75" s="8">
        <f>+I75-[55]BS!I75</f>
        <v>0</v>
      </c>
      <c r="R75" s="8"/>
      <c r="S75" s="8">
        <f>+K75-[55]BS!K75</f>
        <v>0</v>
      </c>
      <c r="T75" s="8"/>
      <c r="U75" s="8">
        <f>+M75-[55]BS!M75</f>
        <v>5714.0400000000373</v>
      </c>
      <c r="V75" s="8"/>
      <c r="W75" s="8">
        <f>+O75-[55]BS!O75</f>
        <v>0</v>
      </c>
      <c r="X75" s="8"/>
      <c r="Z75" s="8"/>
      <c r="AB75" s="8"/>
      <c r="AD75" s="8"/>
      <c r="AF75" s="8"/>
    </row>
    <row r="76" spans="2:32">
      <c r="C76" s="1" t="s">
        <v>58</v>
      </c>
      <c r="F76" s="11"/>
      <c r="G76" s="15" t="s">
        <v>62</v>
      </c>
      <c r="H76" s="6"/>
      <c r="I76" s="102">
        <v>70300000</v>
      </c>
      <c r="J76" s="112"/>
      <c r="K76" s="102">
        <v>70300000</v>
      </c>
      <c r="L76" s="102"/>
      <c r="M76" s="102">
        <v>30000000</v>
      </c>
      <c r="N76" s="102"/>
      <c r="O76" s="102">
        <v>30000000</v>
      </c>
      <c r="Q76" s="8">
        <f>+I76-[55]BS!I76</f>
        <v>0</v>
      </c>
      <c r="R76" s="8"/>
      <c r="S76" s="8">
        <f>+K76-[55]BS!K76</f>
        <v>0</v>
      </c>
      <c r="T76" s="8"/>
      <c r="U76" s="8">
        <f>+M76-[55]BS!M76</f>
        <v>0</v>
      </c>
      <c r="V76" s="8"/>
      <c r="W76" s="8">
        <f>+O76-[55]BS!O76</f>
        <v>0</v>
      </c>
      <c r="X76" s="8"/>
      <c r="Z76" s="8"/>
      <c r="AB76" s="8"/>
      <c r="AD76" s="8"/>
      <c r="AF76" s="8"/>
    </row>
    <row r="77" spans="2:32">
      <c r="C77" s="1" t="s">
        <v>60</v>
      </c>
      <c r="F77" s="11"/>
      <c r="G77" s="6"/>
      <c r="H77" s="6"/>
      <c r="I77" s="102"/>
      <c r="J77" s="112"/>
      <c r="K77" s="102"/>
      <c r="L77" s="102"/>
      <c r="M77" s="102"/>
      <c r="N77" s="102"/>
      <c r="O77" s="102"/>
      <c r="Q77" s="8">
        <f>+I77-[55]BS!I77</f>
        <v>0</v>
      </c>
      <c r="R77" s="8"/>
      <c r="S77" s="8">
        <f>+K77-[55]BS!K77</f>
        <v>0</v>
      </c>
      <c r="T77" s="8"/>
      <c r="U77" s="8">
        <f>+M77-[55]BS!M77</f>
        <v>0</v>
      </c>
      <c r="V77" s="8"/>
      <c r="W77" s="8">
        <f>+O77-[55]BS!O77</f>
        <v>0</v>
      </c>
      <c r="X77" s="8"/>
      <c r="Z77" s="8"/>
      <c r="AB77" s="8"/>
      <c r="AD77" s="8"/>
      <c r="AF77" s="8"/>
    </row>
    <row r="78" spans="2:32">
      <c r="D78" s="9" t="s">
        <v>61</v>
      </c>
      <c r="F78" s="9"/>
      <c r="G78" s="6" t="s">
        <v>65</v>
      </c>
      <c r="H78" s="6"/>
      <c r="I78" s="102">
        <v>4744022.0599999996</v>
      </c>
      <c r="J78" s="112"/>
      <c r="K78" s="102">
        <v>5279631.9800000004</v>
      </c>
      <c r="L78" s="102"/>
      <c r="M78" s="127">
        <v>4100293.2600000002</v>
      </c>
      <c r="N78" s="102"/>
      <c r="O78" s="127">
        <v>4642303.08</v>
      </c>
      <c r="Q78" s="8">
        <f>+I78-[55]BS!I78</f>
        <v>-202983.09134172648</v>
      </c>
      <c r="R78" s="8"/>
      <c r="S78" s="8">
        <f>+K78-[55]BS!K78</f>
        <v>0</v>
      </c>
      <c r="T78" s="8"/>
      <c r="U78" s="8">
        <f>+M78-[55]BS!M78</f>
        <v>-206191.03894020664</v>
      </c>
      <c r="V78" s="8"/>
      <c r="W78" s="8">
        <f>+O78-[55]BS!O78</f>
        <v>0</v>
      </c>
      <c r="X78" s="8"/>
      <c r="Z78" s="8"/>
      <c r="AB78" s="8"/>
      <c r="AD78" s="8"/>
      <c r="AF78" s="8"/>
    </row>
    <row r="79" spans="2:32">
      <c r="C79" s="1" t="s">
        <v>63</v>
      </c>
      <c r="D79" s="9"/>
      <c r="F79" s="9"/>
      <c r="G79" s="6"/>
      <c r="H79" s="6"/>
      <c r="I79" s="102">
        <v>61572052.399999999</v>
      </c>
      <c r="J79" s="112"/>
      <c r="K79" s="102">
        <v>61613053.240000002</v>
      </c>
      <c r="L79" s="102"/>
      <c r="M79" s="127">
        <v>61519659.170000002</v>
      </c>
      <c r="N79" s="102"/>
      <c r="O79" s="127">
        <v>61519659.170000002</v>
      </c>
      <c r="Q79" s="8">
        <f>+I79-[55]BS!I79</f>
        <v>-41000.840000003576</v>
      </c>
      <c r="R79" s="8"/>
      <c r="S79" s="8">
        <f>+K79-[55]BS!K79</f>
        <v>0</v>
      </c>
      <c r="T79" s="8"/>
      <c r="U79" s="8">
        <f>+M79-[55]BS!M79</f>
        <v>0</v>
      </c>
      <c r="V79" s="8"/>
      <c r="W79" s="8">
        <f>+O79-[55]BS!O79</f>
        <v>0</v>
      </c>
      <c r="X79" s="8"/>
      <c r="Z79" s="8"/>
      <c r="AB79" s="8"/>
      <c r="AD79" s="8"/>
      <c r="AF79" s="8"/>
    </row>
    <row r="80" spans="2:32">
      <c r="C80" s="9" t="s">
        <v>64</v>
      </c>
      <c r="G80" s="6" t="s">
        <v>71</v>
      </c>
      <c r="H80" s="6"/>
      <c r="I80" s="102">
        <v>14113905.41</v>
      </c>
      <c r="J80" s="112"/>
      <c r="K80" s="102">
        <v>10581836.99</v>
      </c>
      <c r="L80" s="102"/>
      <c r="M80" s="127">
        <v>12412294.15</v>
      </c>
      <c r="N80" s="102"/>
      <c r="O80" s="102">
        <v>10834683.65</v>
      </c>
      <c r="Q80" s="8">
        <f>+I80-[55]BS!I80</f>
        <v>39301.400000000373</v>
      </c>
      <c r="R80" s="8"/>
      <c r="S80" s="8">
        <f>+K80-[55]BS!K80</f>
        <v>0</v>
      </c>
      <c r="T80" s="8"/>
      <c r="U80" s="8">
        <f>+M80-[55]BS!M80</f>
        <v>-33600.820999998599</v>
      </c>
      <c r="V80" s="8"/>
      <c r="W80" s="8">
        <f>+O80-[55]BS!O80</f>
        <v>0</v>
      </c>
      <c r="X80" s="8"/>
      <c r="Z80" s="8"/>
      <c r="AB80" s="8"/>
      <c r="AD80" s="8"/>
      <c r="AF80" s="8"/>
    </row>
    <row r="81" spans="2:32">
      <c r="B81" s="1" t="s">
        <v>66</v>
      </c>
      <c r="G81" s="6"/>
      <c r="H81" s="6"/>
      <c r="I81" s="113">
        <v>215037884.58972603</v>
      </c>
      <c r="J81" s="112"/>
      <c r="K81" s="113">
        <v>193776839.85600001</v>
      </c>
      <c r="L81" s="102"/>
      <c r="M81" s="113">
        <v>163765940.80000001</v>
      </c>
      <c r="N81" s="102"/>
      <c r="O81" s="113">
        <v>143564357.93000001</v>
      </c>
      <c r="Q81" s="8">
        <f>+I81-[55]BS!I81</f>
        <v>18729722.626384318</v>
      </c>
      <c r="R81" s="8"/>
      <c r="S81" s="8">
        <f>+K81-[55]BS!K81</f>
        <v>0</v>
      </c>
      <c r="T81" s="8"/>
      <c r="U81" s="8">
        <f>+M81-[55]BS!M81</f>
        <v>18405684.448059797</v>
      </c>
      <c r="V81" s="8"/>
      <c r="W81" s="8">
        <f>+O81-[55]BS!O81</f>
        <v>0</v>
      </c>
      <c r="X81" s="8"/>
      <c r="Z81" s="8"/>
      <c r="AB81" s="8"/>
      <c r="AD81" s="8"/>
      <c r="AF81" s="8"/>
    </row>
    <row r="82" spans="2:32">
      <c r="G82" s="6"/>
      <c r="H82" s="6"/>
      <c r="I82" s="102"/>
      <c r="J82" s="112"/>
      <c r="K82" s="102"/>
      <c r="L82" s="102"/>
      <c r="M82" s="102"/>
      <c r="N82" s="102"/>
      <c r="O82" s="102"/>
      <c r="Q82" s="8"/>
      <c r="R82" s="8"/>
      <c r="S82" s="8"/>
      <c r="T82" s="8"/>
      <c r="U82" s="8"/>
      <c r="V82" s="8"/>
      <c r="W82" s="8"/>
      <c r="X82" s="8"/>
      <c r="Z82" s="8"/>
      <c r="AB82" s="8"/>
      <c r="AD82" s="8"/>
      <c r="AF82" s="8"/>
    </row>
    <row r="83" spans="2:32">
      <c r="B83" s="1" t="s">
        <v>67</v>
      </c>
      <c r="G83" s="6"/>
      <c r="H83" s="6"/>
      <c r="I83" s="102"/>
      <c r="J83" s="112"/>
      <c r="K83" s="102"/>
      <c r="L83" s="102"/>
      <c r="M83" s="102"/>
      <c r="N83" s="102"/>
      <c r="O83" s="102"/>
      <c r="Q83" s="8"/>
      <c r="R83" s="8"/>
      <c r="S83" s="8"/>
      <c r="T83" s="8"/>
      <c r="U83" s="8"/>
      <c r="V83" s="8"/>
      <c r="W83" s="8"/>
      <c r="X83" s="8"/>
      <c r="Z83" s="8"/>
      <c r="AB83" s="8"/>
      <c r="AD83" s="8"/>
      <c r="AF83" s="8"/>
    </row>
    <row r="84" spans="2:32">
      <c r="C84" s="1" t="s">
        <v>68</v>
      </c>
      <c r="G84" s="6" t="s">
        <v>52</v>
      </c>
      <c r="H84" s="6"/>
      <c r="I84" s="102">
        <v>0</v>
      </c>
      <c r="J84" s="112"/>
      <c r="K84" s="102">
        <v>0</v>
      </c>
      <c r="L84" s="102"/>
      <c r="M84" s="102">
        <v>79964301.480000004</v>
      </c>
      <c r="N84" s="102"/>
      <c r="O84" s="102">
        <v>83838370.109999999</v>
      </c>
      <c r="Q84" s="8">
        <f>+I84-[55]BS!I84</f>
        <v>0</v>
      </c>
      <c r="R84" s="8"/>
      <c r="S84" s="8">
        <f>+K84-[55]BS!K84</f>
        <v>0</v>
      </c>
      <c r="T84" s="8"/>
      <c r="U84" s="8">
        <f>+M84-[55]BS!M84</f>
        <v>-1389913.900000006</v>
      </c>
      <c r="V84" s="8"/>
      <c r="W84" s="8">
        <f>+O84-[55]BS!O84</f>
        <v>0</v>
      </c>
      <c r="X84" s="8"/>
      <c r="Z84" s="8"/>
      <c r="AB84" s="8"/>
      <c r="AD84" s="8"/>
      <c r="AF84" s="8"/>
    </row>
    <row r="85" spans="2:32">
      <c r="C85" s="1" t="s">
        <v>69</v>
      </c>
      <c r="G85" s="6" t="s">
        <v>65</v>
      </c>
      <c r="H85" s="6"/>
      <c r="I85" s="102">
        <v>15904781.949999999</v>
      </c>
      <c r="J85" s="112"/>
      <c r="K85" s="102">
        <v>16474797.92</v>
      </c>
      <c r="L85" s="102"/>
      <c r="M85" s="102">
        <v>17274477.149999999</v>
      </c>
      <c r="N85" s="102"/>
      <c r="O85" s="102">
        <v>17521020.75</v>
      </c>
      <c r="Q85" s="8">
        <f>+I85-[55]BS!I85</f>
        <v>-1051505.0897890255</v>
      </c>
      <c r="R85" s="8"/>
      <c r="S85" s="8">
        <f>+K85-[55]BS!K85</f>
        <v>0</v>
      </c>
      <c r="T85" s="8"/>
      <c r="U85" s="8">
        <f>+M85-[55]BS!M85</f>
        <v>-889364.90105979517</v>
      </c>
      <c r="V85" s="8"/>
      <c r="W85" s="8">
        <f>+O85-[55]BS!O85</f>
        <v>0</v>
      </c>
      <c r="X85" s="8"/>
      <c r="Z85" s="8"/>
      <c r="AB85" s="8"/>
      <c r="AD85" s="8"/>
      <c r="AF85" s="8"/>
    </row>
    <row r="86" spans="2:32">
      <c r="C86" s="1" t="s">
        <v>70</v>
      </c>
      <c r="G86" s="6" t="s">
        <v>74</v>
      </c>
      <c r="H86" s="6"/>
      <c r="I86" s="102">
        <v>7951948.8200000003</v>
      </c>
      <c r="J86" s="112"/>
      <c r="K86" s="102">
        <v>7732390.0699999994</v>
      </c>
      <c r="L86" s="102"/>
      <c r="M86" s="102">
        <v>7855987.0700000003</v>
      </c>
      <c r="N86" s="102"/>
      <c r="O86" s="102">
        <v>7643728.0999999996</v>
      </c>
      <c r="Q86" s="8">
        <f>+I86-[55]BS!I86</f>
        <v>109779.36000000034</v>
      </c>
      <c r="R86" s="8"/>
      <c r="S86" s="8">
        <f>+K86-[55]BS!K86</f>
        <v>0</v>
      </c>
      <c r="T86" s="8"/>
      <c r="U86" s="8">
        <f>+M86-[55]BS!M86</f>
        <v>106129.47000000067</v>
      </c>
      <c r="V86" s="8"/>
      <c r="W86" s="8">
        <f>+O86-[55]BS!O86</f>
        <v>0</v>
      </c>
      <c r="X86" s="8"/>
      <c r="Z86" s="8"/>
      <c r="AB86" s="8"/>
      <c r="AD86" s="8"/>
      <c r="AF86" s="8"/>
    </row>
    <row r="87" spans="2:32">
      <c r="C87" s="1" t="s">
        <v>246</v>
      </c>
      <c r="G87" s="6" t="s">
        <v>272</v>
      </c>
      <c r="H87" s="6"/>
      <c r="I87" s="102">
        <v>175539796.88</v>
      </c>
      <c r="J87" s="112"/>
      <c r="K87" s="102">
        <v>175539796.88</v>
      </c>
      <c r="L87" s="102"/>
      <c r="M87" s="102">
        <v>0</v>
      </c>
      <c r="N87" s="102"/>
      <c r="O87" s="102">
        <v>0</v>
      </c>
      <c r="Q87" s="8">
        <f>+I87-[55]BS!I87</f>
        <v>0</v>
      </c>
      <c r="R87" s="8"/>
      <c r="S87" s="8">
        <f>+K87-[55]BS!K87</f>
        <v>0</v>
      </c>
      <c r="T87" s="8"/>
      <c r="U87" s="8">
        <f>+M87-[55]BS!M87</f>
        <v>0</v>
      </c>
      <c r="V87" s="8"/>
      <c r="W87" s="8">
        <f>+O87-[55]BS!O87</f>
        <v>0</v>
      </c>
      <c r="X87" s="8"/>
      <c r="Z87" s="8"/>
      <c r="AB87" s="8"/>
      <c r="AD87" s="8"/>
      <c r="AF87" s="8"/>
    </row>
    <row r="88" spans="2:32">
      <c r="C88" s="1" t="s">
        <v>72</v>
      </c>
      <c r="G88" s="6" t="s">
        <v>271</v>
      </c>
      <c r="H88" s="6"/>
      <c r="I88" s="102">
        <v>639233.47</v>
      </c>
      <c r="J88" s="112"/>
      <c r="K88" s="102">
        <v>639233.47</v>
      </c>
      <c r="L88" s="102"/>
      <c r="M88" s="102">
        <v>601676.29</v>
      </c>
      <c r="N88" s="102"/>
      <c r="O88" s="102">
        <v>601676.29</v>
      </c>
      <c r="P88" s="8"/>
      <c r="Q88" s="8">
        <f>+I88-[55]BS!I88</f>
        <v>1.9999999785795808E-3</v>
      </c>
      <c r="R88" s="8"/>
      <c r="S88" s="8">
        <f>+K88-[55]BS!K88</f>
        <v>0</v>
      </c>
      <c r="T88" s="8"/>
      <c r="U88" s="8">
        <f>+M88-[55]BS!M88</f>
        <v>2.0000000949949026E-3</v>
      </c>
      <c r="V88" s="8"/>
      <c r="W88" s="8">
        <f>+O88-[55]BS!O88</f>
        <v>0</v>
      </c>
      <c r="X88" s="8"/>
      <c r="Z88" s="8"/>
      <c r="AB88" s="8"/>
      <c r="AD88" s="8"/>
      <c r="AF88" s="8"/>
    </row>
    <row r="89" spans="2:32">
      <c r="C89" s="1" t="s">
        <v>73</v>
      </c>
      <c r="G89" s="6" t="s">
        <v>83</v>
      </c>
      <c r="H89" s="6"/>
      <c r="I89" s="102">
        <v>5422546.7800000003</v>
      </c>
      <c r="J89" s="112"/>
      <c r="K89" s="102">
        <v>5022546.8099999996</v>
      </c>
      <c r="L89" s="102"/>
      <c r="M89" s="102">
        <v>400000</v>
      </c>
      <c r="N89" s="102"/>
      <c r="O89" s="102">
        <v>0</v>
      </c>
      <c r="Q89" s="8">
        <f>+I89-[55]BS!I89</f>
        <v>-3.2999998889863491E-2</v>
      </c>
      <c r="R89" s="8"/>
      <c r="S89" s="8">
        <f>+K89-[55]BS!K89</f>
        <v>0</v>
      </c>
      <c r="T89" s="8"/>
      <c r="U89" s="8">
        <f>+M89-[55]BS!M89</f>
        <v>0</v>
      </c>
      <c r="V89" s="8"/>
      <c r="W89" s="8">
        <f>+O89-[55]BS!O89</f>
        <v>0</v>
      </c>
      <c r="X89" s="8"/>
      <c r="Z89" s="8"/>
      <c r="AB89" s="8"/>
      <c r="AD89" s="8"/>
      <c r="AF89" s="8"/>
    </row>
    <row r="90" spans="2:32">
      <c r="B90" s="1" t="s">
        <v>75</v>
      </c>
      <c r="G90" s="6"/>
      <c r="H90" s="6"/>
      <c r="I90" s="113">
        <v>205458307.90000001</v>
      </c>
      <c r="J90" s="112"/>
      <c r="K90" s="113">
        <v>205408765.15000001</v>
      </c>
      <c r="L90" s="102"/>
      <c r="M90" s="113">
        <v>106096441.98999999</v>
      </c>
      <c r="N90" s="102"/>
      <c r="O90" s="113">
        <v>109604795.25</v>
      </c>
      <c r="Q90" s="8">
        <f>+I90-[55]BS!I90</f>
        <v>-941725.76078900695</v>
      </c>
      <c r="R90" s="8"/>
      <c r="S90" s="8">
        <f>+K90-[55]BS!K90</f>
        <v>0</v>
      </c>
      <c r="T90" s="8"/>
      <c r="U90" s="8">
        <f>+M90-[55]BS!M90</f>
        <v>-2173149.3290598094</v>
      </c>
      <c r="V90" s="8"/>
      <c r="W90" s="8">
        <f>+O90-[55]BS!O90</f>
        <v>0</v>
      </c>
      <c r="X90" s="8"/>
      <c r="Z90" s="8"/>
      <c r="AB90" s="8"/>
      <c r="AD90" s="8"/>
      <c r="AF90" s="8"/>
    </row>
    <row r="91" spans="2:32">
      <c r="B91" s="1" t="s">
        <v>76</v>
      </c>
      <c r="G91" s="6"/>
      <c r="H91" s="6"/>
      <c r="I91" s="114">
        <v>420496192.48972607</v>
      </c>
      <c r="J91" s="112"/>
      <c r="K91" s="114">
        <v>399185605.00600004</v>
      </c>
      <c r="L91" s="102"/>
      <c r="M91" s="114">
        <v>269862382.79000002</v>
      </c>
      <c r="N91" s="102"/>
      <c r="O91" s="114">
        <v>253169153.18000001</v>
      </c>
      <c r="P91" s="8"/>
      <c r="Q91" s="8">
        <f>+I91-[55]BS!I91</f>
        <v>17787996.865595341</v>
      </c>
      <c r="R91" s="8"/>
      <c r="S91" s="8">
        <f>+K91-[55]BS!K91</f>
        <v>0</v>
      </c>
      <c r="T91" s="8"/>
      <c r="U91" s="8">
        <f>+M91-[55]BS!M91</f>
        <v>16232535.119000018</v>
      </c>
      <c r="V91" s="8"/>
      <c r="W91" s="8">
        <f>+O91-[55]BS!O91</f>
        <v>0</v>
      </c>
    </row>
    <row r="92" spans="2:32">
      <c r="G92" s="6"/>
      <c r="H92" s="6"/>
      <c r="I92" s="98"/>
      <c r="J92" s="98"/>
      <c r="K92" s="98"/>
      <c r="L92" s="101"/>
      <c r="M92" s="107"/>
      <c r="N92" s="101"/>
      <c r="O92" s="107"/>
      <c r="U92" s="203"/>
    </row>
    <row r="93" spans="2:32">
      <c r="G93" s="6"/>
      <c r="H93" s="6"/>
      <c r="I93" s="98"/>
      <c r="J93" s="98"/>
      <c r="K93" s="98"/>
      <c r="L93" s="101"/>
      <c r="M93" s="107"/>
      <c r="N93" s="101"/>
      <c r="O93" s="107"/>
      <c r="T93" s="203"/>
    </row>
    <row r="94" spans="2:32">
      <c r="B94" s="21" t="str">
        <f>PL!B62</f>
        <v>หมายเหตุประกอบงบการเงินระหว่างกาลเป็นส่วนหนึ่งของงบการเงินระหว่างกาลนี้</v>
      </c>
      <c r="G94" s="6"/>
      <c r="H94" s="6"/>
      <c r="I94" s="96"/>
      <c r="J94" s="96"/>
      <c r="K94" s="96"/>
      <c r="L94" s="101"/>
      <c r="M94" s="101"/>
      <c r="N94" s="101"/>
      <c r="O94" s="101"/>
      <c r="T94" s="203"/>
    </row>
    <row r="95" spans="2:32">
      <c r="G95" s="6"/>
      <c r="H95" s="6"/>
      <c r="I95" s="101"/>
      <c r="J95" s="101"/>
      <c r="K95" s="96"/>
      <c r="L95" s="101"/>
      <c r="M95" s="101"/>
      <c r="N95" s="101"/>
      <c r="O95" s="101"/>
      <c r="T95" s="203"/>
    </row>
    <row r="96" spans="2:32">
      <c r="G96" s="6"/>
      <c r="H96" s="6"/>
      <c r="I96" s="96"/>
      <c r="J96" s="96"/>
      <c r="K96" s="96"/>
      <c r="L96" s="101"/>
      <c r="M96" s="101"/>
      <c r="N96" s="101"/>
      <c r="O96" s="101"/>
    </row>
    <row r="97" spans="2:15">
      <c r="G97" s="6"/>
      <c r="H97" s="6"/>
      <c r="I97" s="96"/>
      <c r="J97" s="96"/>
      <c r="K97" s="96"/>
      <c r="L97" s="101"/>
      <c r="M97" s="101"/>
      <c r="N97" s="101"/>
      <c r="O97" s="101"/>
    </row>
    <row r="99" spans="2:15">
      <c r="M99" s="101"/>
    </row>
    <row r="100" spans="2:15">
      <c r="G100" s="6"/>
      <c r="H100" s="6"/>
      <c r="I100" s="98"/>
      <c r="J100" s="98"/>
      <c r="K100" s="98"/>
      <c r="L100" s="101"/>
      <c r="M100" s="107"/>
      <c r="N100" s="101"/>
      <c r="O100" s="107"/>
    </row>
    <row r="101" spans="2:15">
      <c r="G101" s="6"/>
      <c r="H101" s="6"/>
      <c r="I101" s="98"/>
      <c r="J101" s="98"/>
      <c r="K101" s="98"/>
      <c r="L101" s="101"/>
      <c r="M101" s="107"/>
      <c r="N101" s="101"/>
      <c r="O101" s="107"/>
    </row>
    <row r="102" spans="2:15">
      <c r="G102" s="6"/>
      <c r="H102" s="6"/>
      <c r="I102" s="98"/>
      <c r="J102" s="98"/>
      <c r="K102" s="98"/>
      <c r="L102" s="101"/>
      <c r="M102" s="107"/>
      <c r="N102" s="101"/>
      <c r="O102" s="107"/>
    </row>
    <row r="103" spans="2:15">
      <c r="G103" s="6"/>
      <c r="H103" s="6"/>
      <c r="I103" s="98"/>
      <c r="J103" s="98"/>
      <c r="K103" s="98"/>
      <c r="L103" s="101"/>
      <c r="M103" s="107"/>
      <c r="N103" s="101"/>
      <c r="O103" s="107"/>
    </row>
    <row r="104" spans="2:15">
      <c r="G104" s="6"/>
      <c r="H104" s="6"/>
      <c r="I104" s="98"/>
      <c r="J104" s="98"/>
      <c r="K104" s="98"/>
      <c r="L104" s="101"/>
      <c r="M104" s="107"/>
      <c r="N104" s="101"/>
      <c r="O104" s="107"/>
    </row>
    <row r="105" spans="2:15">
      <c r="G105" s="6"/>
      <c r="H105" s="6"/>
      <c r="I105" s="98"/>
      <c r="J105" s="98"/>
      <c r="K105" s="98"/>
      <c r="L105" s="101"/>
      <c r="M105" s="107"/>
      <c r="N105" s="101"/>
      <c r="O105" s="107"/>
    </row>
    <row r="106" spans="2:15">
      <c r="G106" s="6"/>
      <c r="H106" s="6"/>
      <c r="I106" s="98"/>
      <c r="J106" s="98"/>
      <c r="K106" s="98"/>
      <c r="L106" s="101"/>
      <c r="M106" s="107"/>
      <c r="N106" s="101"/>
      <c r="O106" s="107"/>
    </row>
    <row r="107" spans="2:15">
      <c r="G107" s="6"/>
      <c r="H107" s="6"/>
      <c r="I107" s="98"/>
      <c r="J107" s="98"/>
      <c r="K107" s="98"/>
      <c r="L107" s="101"/>
      <c r="M107" s="107"/>
      <c r="N107" s="101"/>
      <c r="O107" s="107"/>
    </row>
    <row r="108" spans="2:15">
      <c r="G108" s="6"/>
      <c r="H108" s="6"/>
      <c r="I108" s="98"/>
      <c r="J108" s="98"/>
      <c r="K108" s="98"/>
      <c r="L108" s="101"/>
      <c r="M108" s="107"/>
      <c r="N108" s="101"/>
      <c r="O108" s="107"/>
    </row>
    <row r="109" spans="2:15">
      <c r="G109" s="6"/>
      <c r="H109" s="6"/>
      <c r="I109" s="98"/>
      <c r="J109" s="98"/>
      <c r="K109" s="98"/>
      <c r="L109" s="101"/>
      <c r="M109" s="107"/>
      <c r="N109" s="101"/>
      <c r="O109" s="107"/>
    </row>
    <row r="110" spans="2:15">
      <c r="G110" s="6"/>
      <c r="H110" s="6"/>
      <c r="I110" s="98"/>
      <c r="J110" s="98"/>
      <c r="K110" s="98"/>
      <c r="L110" s="101"/>
      <c r="M110" s="107"/>
      <c r="N110" s="101"/>
      <c r="O110" s="107"/>
    </row>
    <row r="111" spans="2:15">
      <c r="G111" s="6"/>
      <c r="H111" s="6"/>
      <c r="I111" s="98"/>
      <c r="J111" s="98"/>
      <c r="K111" s="98"/>
      <c r="L111" s="101"/>
      <c r="M111" s="107"/>
      <c r="N111" s="101"/>
      <c r="O111" s="107"/>
    </row>
    <row r="112" spans="2:15">
      <c r="B112" s="251" t="s">
        <v>230</v>
      </c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  <c r="O112" s="251"/>
    </row>
    <row r="114" spans="2:32">
      <c r="B114" s="250" t="s">
        <v>77</v>
      </c>
      <c r="C114" s="251"/>
      <c r="D114" s="251"/>
      <c r="E114" s="251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</row>
    <row r="115" spans="2:32">
      <c r="G115" s="6"/>
      <c r="H115" s="6"/>
      <c r="I115" s="98"/>
      <c r="J115" s="98"/>
      <c r="K115" s="98"/>
      <c r="L115" s="101"/>
      <c r="M115" s="107"/>
      <c r="N115" s="101"/>
      <c r="O115" s="107"/>
    </row>
    <row r="116" spans="2:32">
      <c r="B116" s="251" t="s">
        <v>0</v>
      </c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 spans="2:32">
      <c r="B117" s="251" t="s">
        <v>47</v>
      </c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</row>
    <row r="118" spans="2:32">
      <c r="B118" s="251" t="str">
        <f>+B61</f>
        <v>ณ วันที่ 30 มิถุนายน 2566</v>
      </c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</row>
    <row r="119" spans="2:32">
      <c r="B119" s="2"/>
      <c r="C119" s="2"/>
      <c r="D119" s="2"/>
      <c r="E119" s="2"/>
      <c r="F119" s="2"/>
      <c r="G119" s="2"/>
      <c r="H119" s="2"/>
      <c r="I119" s="253" t="s">
        <v>2</v>
      </c>
      <c r="J119" s="253"/>
      <c r="K119" s="253"/>
      <c r="L119" s="253"/>
      <c r="M119" s="253"/>
      <c r="N119" s="253"/>
      <c r="O119" s="253"/>
    </row>
    <row r="120" spans="2:32">
      <c r="B120" s="2"/>
      <c r="C120" s="2"/>
      <c r="D120" s="2"/>
      <c r="E120" s="2"/>
      <c r="F120" s="2"/>
      <c r="G120" s="2"/>
      <c r="H120" s="2"/>
      <c r="I120" s="253" t="s">
        <v>3</v>
      </c>
      <c r="J120" s="253"/>
      <c r="K120" s="253"/>
      <c r="M120" s="254" t="s">
        <v>233</v>
      </c>
      <c r="N120" s="254"/>
      <c r="O120" s="254"/>
    </row>
    <row r="121" spans="2:32">
      <c r="B121" s="2"/>
      <c r="C121" s="2"/>
      <c r="D121" s="2"/>
      <c r="E121" s="2"/>
      <c r="F121" s="2"/>
      <c r="G121" s="4" t="s">
        <v>4</v>
      </c>
      <c r="H121" s="5"/>
      <c r="I121" s="93" t="str">
        <f>$I$6</f>
        <v>30 มิถุนายน 2566</v>
      </c>
      <c r="J121" s="94"/>
      <c r="K121" s="93" t="str">
        <f>$K$6</f>
        <v>31 ธันวาคม 2565</v>
      </c>
      <c r="L121" s="96"/>
      <c r="M121" s="93" t="str">
        <f>$M$6</f>
        <v>30 มิถุนายน 2566</v>
      </c>
      <c r="N121" s="97"/>
      <c r="O121" s="93" t="str">
        <f>$O$6</f>
        <v>31 ธันวาคม 2565</v>
      </c>
    </row>
    <row r="122" spans="2:32">
      <c r="B122" s="2"/>
      <c r="C122" s="2"/>
      <c r="D122" s="2"/>
      <c r="E122" s="2"/>
      <c r="F122" s="2"/>
      <c r="G122" s="5"/>
      <c r="H122" s="5"/>
      <c r="I122" s="118" t="s">
        <v>262</v>
      </c>
      <c r="J122" s="118"/>
      <c r="K122" s="118" t="s">
        <v>263</v>
      </c>
      <c r="L122" s="96"/>
      <c r="M122" s="118" t="s">
        <v>262</v>
      </c>
      <c r="N122" s="118"/>
      <c r="O122" s="118" t="s">
        <v>263</v>
      </c>
    </row>
    <row r="123" spans="2:32">
      <c r="B123" s="2"/>
      <c r="C123" s="2"/>
      <c r="D123" s="2"/>
      <c r="E123" s="2"/>
      <c r="F123" s="2"/>
      <c r="G123" s="5"/>
      <c r="H123" s="5"/>
      <c r="I123" s="118" t="s">
        <v>264</v>
      </c>
      <c r="J123" s="118"/>
      <c r="K123" s="118"/>
      <c r="L123" s="119"/>
      <c r="M123" s="118" t="s">
        <v>264</v>
      </c>
      <c r="N123" s="118"/>
      <c r="O123" s="118"/>
    </row>
    <row r="124" spans="2:32">
      <c r="B124" s="1" t="s">
        <v>78</v>
      </c>
      <c r="G124" s="6"/>
      <c r="H124" s="6"/>
      <c r="I124" s="96"/>
      <c r="J124" s="96"/>
      <c r="K124" s="96"/>
      <c r="L124" s="101"/>
      <c r="M124" s="101"/>
      <c r="N124" s="101"/>
      <c r="O124" s="101"/>
    </row>
    <row r="125" spans="2:32">
      <c r="C125" s="1" t="s">
        <v>79</v>
      </c>
      <c r="G125" s="6"/>
      <c r="H125" s="6"/>
      <c r="I125" s="96"/>
      <c r="J125" s="96"/>
      <c r="K125" s="96"/>
      <c r="L125" s="101"/>
      <c r="M125" s="96"/>
      <c r="N125" s="101"/>
      <c r="O125" s="101"/>
    </row>
    <row r="126" spans="2:32">
      <c r="D126" s="1" t="s">
        <v>80</v>
      </c>
      <c r="G126" s="15"/>
      <c r="H126" s="6"/>
      <c r="I126" s="98"/>
      <c r="J126" s="98"/>
      <c r="K126" s="98"/>
      <c r="L126" s="101"/>
      <c r="M126" s="98"/>
      <c r="N126" s="101"/>
      <c r="O126" s="98"/>
      <c r="T126" s="8"/>
      <c r="X126" s="8"/>
      <c r="Z126" s="8"/>
      <c r="AB126" s="8"/>
      <c r="AD126" s="8"/>
      <c r="AF126" s="8"/>
    </row>
    <row r="127" spans="2:32" ht="20.399999999999999" thickBot="1">
      <c r="E127" s="1" t="s">
        <v>260</v>
      </c>
      <c r="G127" s="15"/>
      <c r="H127" s="6"/>
      <c r="I127" s="115">
        <v>1900848517.5599999</v>
      </c>
      <c r="J127" s="98"/>
      <c r="K127" s="115">
        <v>1900848517.5599999</v>
      </c>
      <c r="L127" s="101"/>
      <c r="M127" s="115">
        <v>1900848517.5599999</v>
      </c>
      <c r="N127" s="101"/>
      <c r="O127" s="115">
        <v>1900848517.5599999</v>
      </c>
      <c r="Q127" s="8">
        <f>+I127-[55]BS!I127</f>
        <v>0</v>
      </c>
      <c r="R127" s="8"/>
      <c r="S127" s="8">
        <f>+K127-[55]BS!I127</f>
        <v>0</v>
      </c>
      <c r="T127" s="8"/>
      <c r="U127" s="8">
        <f>+M127-[55]BS!K127</f>
        <v>0</v>
      </c>
      <c r="V127" s="8"/>
      <c r="W127" s="8">
        <f>+O127-[55]BS!M127</f>
        <v>0</v>
      </c>
      <c r="X127" s="8"/>
      <c r="Z127" s="8"/>
      <c r="AB127" s="8"/>
      <c r="AD127" s="8"/>
      <c r="AF127" s="8"/>
    </row>
    <row r="128" spans="2:32" ht="20.399999999999999" thickTop="1">
      <c r="D128" s="1" t="s">
        <v>81</v>
      </c>
      <c r="G128" s="6"/>
      <c r="H128" s="6"/>
      <c r="I128" s="101"/>
      <c r="J128" s="107"/>
      <c r="K128" s="96"/>
      <c r="L128" s="101"/>
      <c r="M128" s="96"/>
      <c r="N128" s="101"/>
      <c r="O128" s="96"/>
      <c r="Q128" s="8">
        <f>+I128-[55]BS!I128</f>
        <v>0</v>
      </c>
      <c r="R128" s="8"/>
      <c r="S128" s="8">
        <f>+K128-[55]BS!I128</f>
        <v>0</v>
      </c>
      <c r="T128" s="8"/>
      <c r="U128" s="8">
        <f>+M128-[55]BS!K128</f>
        <v>0</v>
      </c>
      <c r="V128" s="8"/>
      <c r="W128" s="8">
        <f>+O128-[55]BS!M128</f>
        <v>0</v>
      </c>
      <c r="X128" s="8"/>
      <c r="Z128" s="8"/>
      <c r="AB128" s="8"/>
      <c r="AD128" s="8"/>
      <c r="AF128" s="8"/>
    </row>
    <row r="129" spans="2:32">
      <c r="E129" s="1" t="s">
        <v>257</v>
      </c>
      <c r="G129" s="15"/>
      <c r="H129" s="6"/>
      <c r="I129" s="104">
        <v>1464388506.96</v>
      </c>
      <c r="J129" s="105"/>
      <c r="K129" s="104">
        <v>1464388506.9599998</v>
      </c>
      <c r="L129" s="101"/>
      <c r="M129" s="104">
        <v>1464388506.96</v>
      </c>
      <c r="N129" s="104"/>
      <c r="O129" s="104">
        <v>1464388506.96</v>
      </c>
      <c r="P129" s="154"/>
      <c r="Q129" s="8">
        <f>+I129-[55]BS!I129</f>
        <v>0</v>
      </c>
      <c r="R129" s="8"/>
      <c r="S129" s="8">
        <f>+K129-[55]BS!I129</f>
        <v>0</v>
      </c>
      <c r="T129" s="8"/>
      <c r="U129" s="8">
        <f>+M129-[55]BS!K129</f>
        <v>0</v>
      </c>
      <c r="V129" s="8"/>
      <c r="W129" s="8">
        <f>+O129-[55]BS!M129</f>
        <v>0</v>
      </c>
      <c r="X129" s="8"/>
      <c r="Z129" s="8"/>
      <c r="AB129" s="8"/>
      <c r="AD129" s="8"/>
      <c r="AF129" s="8"/>
    </row>
    <row r="130" spans="2:32">
      <c r="C130" s="1" t="s">
        <v>82</v>
      </c>
      <c r="G130" s="15" t="s">
        <v>138</v>
      </c>
      <c r="H130" s="6"/>
      <c r="I130" s="96">
        <v>139846603.03999999</v>
      </c>
      <c r="J130" s="98"/>
      <c r="K130" s="96">
        <v>139846603.04000014</v>
      </c>
      <c r="L130" s="101"/>
      <c r="M130" s="96">
        <v>139846603.03999999</v>
      </c>
      <c r="N130" s="101"/>
      <c r="O130" s="96">
        <v>139846603.03999999</v>
      </c>
      <c r="Q130" s="8">
        <f>+I130-[55]BS!I130</f>
        <v>-1.0132789611816406E-6</v>
      </c>
      <c r="R130" s="8"/>
      <c r="S130" s="8">
        <f>+K130-[55]BS!I130</f>
        <v>-8.6426734924316406E-7</v>
      </c>
      <c r="T130" s="8"/>
      <c r="U130" s="8">
        <f>+M130-[55]BS!K130</f>
        <v>-1.0132789611816406E-6</v>
      </c>
      <c r="V130" s="8"/>
      <c r="W130" s="8">
        <f>+O130-[55]BS!M130</f>
        <v>0</v>
      </c>
      <c r="X130" s="8"/>
      <c r="Z130" s="8"/>
      <c r="AB130" s="8"/>
      <c r="AD130" s="8"/>
      <c r="AF130" s="8"/>
    </row>
    <row r="131" spans="2:32">
      <c r="C131" s="1" t="s">
        <v>84</v>
      </c>
      <c r="D131" s="9"/>
      <c r="G131" s="6"/>
      <c r="H131" s="6"/>
      <c r="Q131" s="8">
        <f>+I131-[55]BS!I131</f>
        <v>0</v>
      </c>
      <c r="R131" s="8"/>
      <c r="S131" s="8">
        <f>+K131-[55]BS!I131</f>
        <v>0</v>
      </c>
      <c r="T131" s="8"/>
      <c r="U131" s="8">
        <f>+M131-[55]BS!K131</f>
        <v>0</v>
      </c>
      <c r="V131" s="8"/>
      <c r="W131" s="8">
        <f>+O131-[55]BS!M131</f>
        <v>0</v>
      </c>
      <c r="X131" s="8"/>
      <c r="Z131" s="8"/>
      <c r="AB131" s="8"/>
      <c r="AD131" s="8"/>
      <c r="AF131" s="8"/>
    </row>
    <row r="132" spans="2:32">
      <c r="D132" s="9" t="s">
        <v>256</v>
      </c>
      <c r="G132" s="15" t="s">
        <v>292</v>
      </c>
      <c r="H132" s="6"/>
      <c r="I132" s="96">
        <v>1711642.77</v>
      </c>
      <c r="J132" s="98"/>
      <c r="K132" s="96">
        <v>1711642.77</v>
      </c>
      <c r="L132" s="101"/>
      <c r="M132" s="96">
        <v>1711642.77</v>
      </c>
      <c r="N132" s="101"/>
      <c r="O132" s="96">
        <v>1711642.77</v>
      </c>
      <c r="Q132" s="8">
        <f>+I132-[55]BS!I132</f>
        <v>0</v>
      </c>
      <c r="R132" s="8"/>
      <c r="S132" s="8">
        <f>+K132-[55]BS!I132</f>
        <v>0</v>
      </c>
      <c r="T132" s="8"/>
      <c r="U132" s="8">
        <f>+M132-[55]BS!K132</f>
        <v>0</v>
      </c>
      <c r="V132" s="8"/>
      <c r="W132" s="8">
        <f>+O132-[55]BS!M132</f>
        <v>0</v>
      </c>
      <c r="X132" s="8"/>
      <c r="Z132" s="8"/>
      <c r="AB132" s="8"/>
      <c r="AD132" s="8"/>
      <c r="AF132" s="8"/>
    </row>
    <row r="133" spans="2:32">
      <c r="D133" s="9" t="s">
        <v>121</v>
      </c>
      <c r="G133" s="6"/>
      <c r="H133" s="6"/>
      <c r="I133" s="96">
        <f>+'SC-conso'!J29</f>
        <v>-764355174.56999993</v>
      </c>
      <c r="J133" s="98"/>
      <c r="K133" s="96">
        <v>-727500691.25</v>
      </c>
      <c r="L133" s="101"/>
      <c r="M133" s="96">
        <f>'SC-THL'!O27</f>
        <v>-322278388.54999995</v>
      </c>
      <c r="N133" s="101"/>
      <c r="O133" s="96">
        <v>-312467556.25999999</v>
      </c>
      <c r="Q133" s="8">
        <f>+I133-[55]BS!I133</f>
        <v>-27598444.292697787</v>
      </c>
      <c r="R133" s="8"/>
      <c r="S133" s="8">
        <f>+K133-[55]BS!K133</f>
        <v>-3.0000209808349609E-3</v>
      </c>
      <c r="T133" s="8"/>
      <c r="U133" s="8">
        <f>+M133-[55]BS!M133</f>
        <v>-4729418.811999917</v>
      </c>
      <c r="V133" s="8"/>
      <c r="W133" s="8">
        <f>+O133-[55]BS!O133</f>
        <v>0</v>
      </c>
      <c r="X133" s="8"/>
      <c r="Z133" s="8"/>
      <c r="AB133" s="8"/>
      <c r="AD133" s="8"/>
      <c r="AF133" s="8"/>
    </row>
    <row r="134" spans="2:32">
      <c r="C134" s="1" t="s">
        <v>86</v>
      </c>
      <c r="D134" s="9"/>
      <c r="G134" s="6"/>
      <c r="H134" s="6"/>
      <c r="I134" s="95">
        <f>'SC-conso'!R29</f>
        <v>1340390.42</v>
      </c>
      <c r="J134" s="98"/>
      <c r="K134" s="95">
        <v>-75577.119999999995</v>
      </c>
      <c r="L134" s="101"/>
      <c r="M134" s="150">
        <v>0</v>
      </c>
      <c r="N134" s="101"/>
      <c r="O134" s="150">
        <v>0</v>
      </c>
      <c r="Q134" s="8">
        <f>+I134-[55]BS!I134</f>
        <v>402061.81200000003</v>
      </c>
      <c r="R134" s="8"/>
      <c r="S134" s="8">
        <f>+K134-[55]BS!K134</f>
        <v>1.1641532182693481E-10</v>
      </c>
      <c r="T134" s="8"/>
      <c r="U134" s="8">
        <f>+M134-[55]BS!M134</f>
        <v>0</v>
      </c>
      <c r="V134" s="8"/>
      <c r="W134" s="8">
        <f>+O134-[55]BS!O134</f>
        <v>0</v>
      </c>
      <c r="X134" s="8"/>
      <c r="Z134" s="8"/>
      <c r="AB134" s="8"/>
      <c r="AD134" s="8"/>
      <c r="AF134" s="8"/>
    </row>
    <row r="135" spans="2:32">
      <c r="D135" s="1" t="s">
        <v>87</v>
      </c>
      <c r="G135" s="6"/>
      <c r="H135" s="6"/>
      <c r="I135" s="96">
        <f>SUM(I129:I134)</f>
        <v>842931968.62</v>
      </c>
      <c r="J135" s="98"/>
      <c r="K135" s="96">
        <f>SUM(K129:K134)</f>
        <v>878370484.39999998</v>
      </c>
      <c r="L135" s="101"/>
      <c r="M135" s="96">
        <f>SUM(M129:M134)</f>
        <v>1283668364.22</v>
      </c>
      <c r="N135" s="101"/>
      <c r="O135" s="96">
        <f>SUM(O129:O134)</f>
        <v>1293479196.51</v>
      </c>
      <c r="Q135" s="8">
        <f>+I135-[55]BS!I135</f>
        <v>-27196382.480698824</v>
      </c>
      <c r="R135" s="8"/>
      <c r="S135" s="8">
        <f>+K135-[55]BS!K135</f>
        <v>-3.0009746551513672E-3</v>
      </c>
      <c r="T135" s="8"/>
      <c r="U135" s="8">
        <f>+M135-[55]BS!M135</f>
        <v>-4729418.8120000362</v>
      </c>
      <c r="V135" s="8"/>
      <c r="W135" s="8">
        <f>+O135-[55]BS!O135</f>
        <v>0</v>
      </c>
      <c r="X135" s="8"/>
      <c r="Z135" s="8"/>
      <c r="AB135" s="8"/>
      <c r="AD135" s="8"/>
      <c r="AF135" s="8"/>
    </row>
    <row r="136" spans="2:32">
      <c r="D136" s="1" t="s">
        <v>88</v>
      </c>
      <c r="G136" s="6"/>
      <c r="H136" s="6"/>
      <c r="I136" s="95">
        <f>+'SC-conso'!V29</f>
        <v>31440222.490000013</v>
      </c>
      <c r="J136" s="98"/>
      <c r="K136" s="95">
        <v>31674076.210000012</v>
      </c>
      <c r="L136" s="101"/>
      <c r="M136" s="101">
        <v>0</v>
      </c>
      <c r="N136" s="102"/>
      <c r="O136" s="102">
        <v>0</v>
      </c>
      <c r="Q136" s="8">
        <f>+I136-[55]BS!I136</f>
        <v>-120121.8654275164</v>
      </c>
      <c r="R136" s="8"/>
      <c r="S136" s="8">
        <f>+K136-[55]BS!K136</f>
        <v>0</v>
      </c>
      <c r="T136" s="8"/>
      <c r="U136" s="8">
        <f>+M136-[55]BS!M136</f>
        <v>0</v>
      </c>
      <c r="V136" s="8"/>
      <c r="W136" s="8">
        <f>+O136-[55]BS!O136</f>
        <v>0</v>
      </c>
      <c r="X136" s="8"/>
      <c r="Z136" s="8"/>
      <c r="AB136" s="8"/>
      <c r="AD136" s="8"/>
      <c r="AF136" s="8"/>
    </row>
    <row r="137" spans="2:32">
      <c r="B137" s="1" t="s">
        <v>89</v>
      </c>
      <c r="G137" s="6"/>
      <c r="H137" s="6"/>
      <c r="I137" s="116">
        <f>SUM(I135:I136)</f>
        <v>874372191.11000001</v>
      </c>
      <c r="J137" s="98"/>
      <c r="K137" s="116">
        <f>SUM(K135:K136)</f>
        <v>910044560.61000001</v>
      </c>
      <c r="L137" s="101"/>
      <c r="M137" s="116">
        <f>SUM(M135:M136)</f>
        <v>1283668364.22</v>
      </c>
      <c r="N137" s="101"/>
      <c r="O137" s="116">
        <f>SUM(O135:O136)</f>
        <v>1293479196.51</v>
      </c>
      <c r="Q137" s="8">
        <f>+I137-[55]BS!I137</f>
        <v>-27316504.348126292</v>
      </c>
      <c r="R137" s="8"/>
      <c r="S137" s="8">
        <f>+K137-[55]BS!K137</f>
        <v>-3.0009746551513672E-3</v>
      </c>
      <c r="T137" s="8"/>
      <c r="U137" s="8">
        <f>+M137-[55]BS!M137</f>
        <v>-4729418.8120000362</v>
      </c>
      <c r="V137" s="8"/>
      <c r="W137" s="8">
        <f>+O137-[55]BS!O137</f>
        <v>0</v>
      </c>
      <c r="X137" s="8"/>
      <c r="Z137" s="8"/>
      <c r="AB137" s="8"/>
      <c r="AD137" s="8"/>
      <c r="AF137" s="8"/>
    </row>
    <row r="138" spans="2:32">
      <c r="G138" s="6"/>
      <c r="H138" s="6"/>
      <c r="I138" s="96"/>
      <c r="J138" s="98"/>
      <c r="K138" s="96"/>
      <c r="L138" s="101"/>
      <c r="M138" s="101"/>
      <c r="N138" s="101"/>
      <c r="O138" s="101"/>
      <c r="Q138" s="8">
        <f>+I138-[55]BS!I138</f>
        <v>0</v>
      </c>
      <c r="R138" s="8"/>
      <c r="S138" s="8">
        <f>+K138-[55]BS!K138</f>
        <v>0</v>
      </c>
      <c r="T138" s="8"/>
      <c r="U138" s="8">
        <f>+M138-[55]BS!M138</f>
        <v>0</v>
      </c>
      <c r="V138" s="8"/>
      <c r="W138" s="8">
        <f>+O138-[55]BS!O138</f>
        <v>0</v>
      </c>
      <c r="X138" s="8"/>
      <c r="Z138" s="8"/>
      <c r="AB138" s="8"/>
      <c r="AD138" s="8"/>
      <c r="AF138" s="8"/>
    </row>
    <row r="139" spans="2:32" ht="20.399999999999999" thickBot="1">
      <c r="B139" s="1" t="s">
        <v>90</v>
      </c>
      <c r="G139" s="6"/>
      <c r="H139" s="6"/>
      <c r="I139" s="117">
        <f>I137+I91</f>
        <v>1294868383.5997262</v>
      </c>
      <c r="J139" s="107"/>
      <c r="K139" s="117">
        <f>K137+K91</f>
        <v>1309230165.6160002</v>
      </c>
      <c r="L139" s="101"/>
      <c r="M139" s="117">
        <f>M137+M91</f>
        <v>1553530747.01</v>
      </c>
      <c r="N139" s="101"/>
      <c r="O139" s="117">
        <f>O137+O91</f>
        <v>1546648349.6900001</v>
      </c>
      <c r="P139" s="8"/>
      <c r="Q139" s="8">
        <f>+I139-[55]BS!I139</f>
        <v>-9528507.4825308323</v>
      </c>
      <c r="R139" s="8"/>
      <c r="S139" s="8">
        <f>+K139-[55]BS!K139</f>
        <v>-3.0007362365722656E-3</v>
      </c>
      <c r="T139" s="8"/>
      <c r="U139" s="8">
        <f>+M139-[55]BS!M139</f>
        <v>11503116.306999922</v>
      </c>
      <c r="V139" s="8"/>
      <c r="W139" s="8">
        <f>+O139-[55]BS!O139</f>
        <v>0</v>
      </c>
    </row>
    <row r="140" spans="2:32" ht="20.399999999999999" thickTop="1">
      <c r="G140" s="6"/>
      <c r="H140" s="6"/>
      <c r="I140" s="96"/>
      <c r="J140" s="98"/>
      <c r="K140" s="96"/>
      <c r="L140" s="101"/>
      <c r="M140" s="101"/>
      <c r="N140" s="101"/>
      <c r="O140" s="101"/>
    </row>
    <row r="141" spans="2:32">
      <c r="B141" s="21"/>
      <c r="G141" s="20"/>
      <c r="H141" s="20"/>
      <c r="I141" s="101"/>
      <c r="J141" s="107"/>
      <c r="K141" s="101"/>
      <c r="L141" s="101"/>
      <c r="M141" s="101"/>
      <c r="N141" s="101"/>
      <c r="O141" s="101"/>
    </row>
    <row r="142" spans="2:32">
      <c r="B142" s="21"/>
      <c r="G142" s="20"/>
      <c r="H142" s="20"/>
      <c r="I142" s="101"/>
      <c r="J142" s="107"/>
      <c r="K142" s="101"/>
      <c r="L142" s="101"/>
      <c r="M142" s="101"/>
      <c r="N142" s="101"/>
      <c r="O142" s="101"/>
    </row>
    <row r="143" spans="2:32">
      <c r="B143" s="21" t="str">
        <f>PL!B62</f>
        <v>หมายเหตุประกอบงบการเงินระหว่างกาลเป็นส่วนหนึ่งของงบการเงินระหว่างกาลนี้</v>
      </c>
      <c r="G143" s="20"/>
      <c r="H143" s="20"/>
      <c r="I143" s="101"/>
      <c r="J143" s="101"/>
      <c r="K143" s="101"/>
      <c r="L143" s="101"/>
      <c r="M143" s="101"/>
      <c r="N143" s="101"/>
      <c r="O143" s="101"/>
    </row>
    <row r="144" spans="2:32">
      <c r="B144" s="21"/>
      <c r="G144" s="20"/>
      <c r="H144" s="20"/>
      <c r="I144" s="101"/>
      <c r="J144" s="101"/>
      <c r="K144" s="101"/>
      <c r="L144" s="101"/>
      <c r="M144" s="101"/>
      <c r="N144" s="101"/>
      <c r="O144" s="101"/>
    </row>
    <row r="145" spans="2:15">
      <c r="B145" s="21"/>
      <c r="G145" s="20"/>
      <c r="H145" s="20"/>
      <c r="I145" s="101"/>
      <c r="J145" s="101"/>
      <c r="K145" s="101"/>
      <c r="L145" s="101"/>
      <c r="M145" s="101"/>
      <c r="N145" s="101"/>
      <c r="O145" s="101"/>
    </row>
    <row r="146" spans="2:15">
      <c r="B146" s="21"/>
      <c r="G146" s="20"/>
      <c r="H146" s="20"/>
      <c r="I146" s="101"/>
      <c r="J146" s="101"/>
      <c r="K146" s="101"/>
      <c r="L146" s="101"/>
      <c r="M146" s="101"/>
      <c r="N146" s="101"/>
      <c r="O146" s="101"/>
    </row>
    <row r="147" spans="2:15">
      <c r="B147" s="21"/>
      <c r="G147" s="20"/>
      <c r="H147" s="20"/>
      <c r="I147" s="101"/>
      <c r="J147" s="101"/>
      <c r="K147" s="101"/>
      <c r="L147" s="101"/>
      <c r="M147" s="101"/>
      <c r="N147" s="101"/>
      <c r="O147" s="101"/>
    </row>
    <row r="148" spans="2:15">
      <c r="B148" s="21"/>
      <c r="G148" s="20"/>
      <c r="H148" s="20"/>
      <c r="I148" s="101"/>
      <c r="J148" s="101"/>
      <c r="K148" s="101"/>
      <c r="L148" s="101"/>
      <c r="M148" s="101"/>
      <c r="N148" s="101"/>
      <c r="O148" s="101"/>
    </row>
    <row r="149" spans="2:15">
      <c r="B149" s="21"/>
      <c r="G149" s="20"/>
      <c r="H149" s="20"/>
      <c r="I149" s="101"/>
      <c r="J149" s="101"/>
      <c r="K149" s="101"/>
      <c r="L149" s="101"/>
      <c r="M149" s="101"/>
      <c r="N149" s="101"/>
      <c r="O149" s="101"/>
    </row>
    <row r="159" spans="2:15">
      <c r="H159" s="16"/>
      <c r="L159" s="101"/>
      <c r="O159" s="107"/>
    </row>
    <row r="160" spans="2:15">
      <c r="H160" s="16"/>
      <c r="L160" s="101"/>
      <c r="O160" s="107"/>
    </row>
    <row r="161" spans="2:15">
      <c r="H161" s="16"/>
      <c r="L161" s="101"/>
      <c r="O161" s="107"/>
    </row>
    <row r="162" spans="2:15">
      <c r="H162" s="16"/>
      <c r="L162" s="101"/>
      <c r="O162" s="107"/>
    </row>
    <row r="163" spans="2:15">
      <c r="H163" s="16"/>
      <c r="L163" s="101"/>
      <c r="O163" s="107"/>
    </row>
    <row r="164" spans="2:15">
      <c r="H164" s="16"/>
      <c r="L164" s="101"/>
      <c r="O164" s="107"/>
    </row>
    <row r="165" spans="2:15">
      <c r="H165" s="16"/>
      <c r="L165" s="101"/>
      <c r="O165" s="107"/>
    </row>
    <row r="166" spans="2:15">
      <c r="B166" s="251" t="s">
        <v>230</v>
      </c>
      <c r="C166" s="251"/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  <c r="O166" s="251"/>
    </row>
    <row r="167" spans="2:15">
      <c r="H167" s="16"/>
      <c r="L167" s="101"/>
      <c r="O167" s="107"/>
    </row>
    <row r="168" spans="2:15">
      <c r="B168" s="250" t="s">
        <v>91</v>
      </c>
      <c r="C168" s="251"/>
      <c r="D168" s="251"/>
      <c r="E168" s="251"/>
      <c r="F168" s="251"/>
      <c r="G168" s="251"/>
      <c r="H168" s="251"/>
      <c r="I168" s="251"/>
      <c r="J168" s="251"/>
      <c r="K168" s="251"/>
      <c r="L168" s="251"/>
      <c r="M168" s="251"/>
      <c r="N168" s="251"/>
      <c r="O168" s="251"/>
    </row>
    <row r="169" spans="2:15">
      <c r="B169" s="250"/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M169" s="251"/>
      <c r="N169" s="251"/>
      <c r="O169" s="251"/>
    </row>
    <row r="170" spans="2:15">
      <c r="F170" s="1" t="s">
        <v>92</v>
      </c>
      <c r="I170" s="92">
        <f>I139-I41</f>
        <v>-2.7394294738769531E-4</v>
      </c>
      <c r="K170" s="92">
        <f>K139-K41</f>
        <v>-3.9997100830078125E-3</v>
      </c>
      <c r="M170" s="92">
        <f>M139-M41</f>
        <v>0</v>
      </c>
      <c r="N170" s="92">
        <v>0</v>
      </c>
      <c r="O170" s="92">
        <f>O139-O41</f>
        <v>0</v>
      </c>
    </row>
  </sheetData>
  <mergeCells count="27">
    <mergeCell ref="B9:F9"/>
    <mergeCell ref="B55:O55"/>
    <mergeCell ref="B57:O57"/>
    <mergeCell ref="B59:O59"/>
    <mergeCell ref="B1:O1"/>
    <mergeCell ref="B2:O2"/>
    <mergeCell ref="B3:O3"/>
    <mergeCell ref="I4:O4"/>
    <mergeCell ref="I5:K5"/>
    <mergeCell ref="M5:O5"/>
    <mergeCell ref="B60:O60"/>
    <mergeCell ref="B61:O61"/>
    <mergeCell ref="I63:K63"/>
    <mergeCell ref="M63:O63"/>
    <mergeCell ref="I62:O62"/>
    <mergeCell ref="B169:O169"/>
    <mergeCell ref="B67:F67"/>
    <mergeCell ref="B112:O112"/>
    <mergeCell ref="B114:O114"/>
    <mergeCell ref="B116:O116"/>
    <mergeCell ref="B117:O117"/>
    <mergeCell ref="B118:O118"/>
    <mergeCell ref="I119:O119"/>
    <mergeCell ref="I120:K120"/>
    <mergeCell ref="M120:O120"/>
    <mergeCell ref="B166:O166"/>
    <mergeCell ref="B168:O168"/>
  </mergeCells>
  <pageMargins left="0.44" right="0" top="0.52" bottom="0" header="0.35433070866141703" footer="0"/>
  <pageSetup paperSize="9" scale="76" fitToHeight="0" orientation="portrait" r:id="rId1"/>
  <headerFooter alignWithMargins="0"/>
  <rowBreaks count="2" manualBreakCount="2">
    <brk id="57" min="1" max="14" man="1"/>
    <brk id="114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59A1-6A95-4338-B00A-266E8E2DB6F7}">
  <sheetPr>
    <pageSetUpPr fitToPage="1"/>
  </sheetPr>
  <dimension ref="A1:AB139"/>
  <sheetViews>
    <sheetView view="pageBreakPreview" topLeftCell="A8" zoomScaleNormal="100" zoomScaleSheetLayoutView="100" workbookViewId="0">
      <selection activeCell="F33" sqref="F33"/>
    </sheetView>
  </sheetViews>
  <sheetFormatPr defaultColWidth="8" defaultRowHeight="19.8"/>
  <cols>
    <col min="1" max="1" width="2.88671875" style="26" customWidth="1"/>
    <col min="2" max="2" width="34.109375" style="26" customWidth="1"/>
    <col min="3" max="3" width="6.88671875" style="27" hidden="1" customWidth="1"/>
    <col min="4" max="4" width="14.6640625" style="26" customWidth="1"/>
    <col min="5" max="5" width="0.6640625" style="26" customWidth="1"/>
    <col min="6" max="6" width="15.44140625" style="26" customWidth="1"/>
    <col min="7" max="7" width="0.5546875" style="26" customWidth="1"/>
    <col min="8" max="8" width="13.77734375" style="26" customWidth="1"/>
    <col min="9" max="9" width="0.88671875" style="26" customWidth="1"/>
    <col min="10" max="10" width="16.5546875" style="26" customWidth="1"/>
    <col min="11" max="11" width="0.5546875" style="26" customWidth="1"/>
    <col min="12" max="12" width="13.109375" style="26" customWidth="1"/>
    <col min="13" max="13" width="0.88671875" style="26" customWidth="1"/>
    <col min="14" max="14" width="13.5546875" style="26" customWidth="1"/>
    <col min="15" max="15" width="0.88671875" style="26" customWidth="1"/>
    <col min="16" max="16" width="16" style="26" customWidth="1"/>
    <col min="17" max="17" width="1" style="26" customWidth="1"/>
    <col min="18" max="18" width="13.33203125" style="26" customWidth="1"/>
    <col min="19" max="19" width="1" style="26" customWidth="1"/>
    <col min="20" max="20" width="15.44140625" style="26" customWidth="1"/>
    <col min="21" max="21" width="1" style="26" customWidth="1"/>
    <col min="22" max="22" width="14.109375" style="26" customWidth="1"/>
    <col min="23" max="23" width="1" style="26" customWidth="1"/>
    <col min="24" max="24" width="15.6640625" style="26" customWidth="1"/>
    <col min="25" max="25" width="16.6640625" style="26" customWidth="1"/>
    <col min="26" max="26" width="14.44140625" style="128" bestFit="1" customWidth="1"/>
    <col min="27" max="27" width="13.6640625" style="128" bestFit="1" customWidth="1"/>
    <col min="28" max="28" width="8" style="128"/>
    <col min="29" max="251" width="8" style="26"/>
    <col min="252" max="252" width="2.88671875" style="26" customWidth="1"/>
    <col min="253" max="253" width="32.44140625" style="26" customWidth="1"/>
    <col min="254" max="254" width="0" style="26" hidden="1" customWidth="1"/>
    <col min="255" max="255" width="1" style="26" customWidth="1"/>
    <col min="256" max="256" width="19.6640625" style="26" customWidth="1"/>
    <col min="257" max="257" width="0.5546875" style="26" customWidth="1"/>
    <col min="258" max="258" width="21.33203125" style="26" customWidth="1"/>
    <col min="259" max="259" width="0.5546875" style="26" customWidth="1"/>
    <col min="260" max="265" width="0" style="26" hidden="1" customWidth="1"/>
    <col min="266" max="266" width="19.44140625" style="26" customWidth="1"/>
    <col min="267" max="267" width="0.88671875" style="26" customWidth="1"/>
    <col min="268" max="268" width="20.33203125" style="26" customWidth="1"/>
    <col min="269" max="269" width="0.5546875" style="26" customWidth="1"/>
    <col min="270" max="270" width="18.33203125" style="26" customWidth="1"/>
    <col min="271" max="271" width="0.88671875" style="26" customWidth="1"/>
    <col min="272" max="272" width="13.5546875" style="26" customWidth="1"/>
    <col min="273" max="273" width="1" style="26" customWidth="1"/>
    <col min="274" max="274" width="11.44140625" style="26" customWidth="1"/>
    <col min="275" max="275" width="1" style="26" customWidth="1"/>
    <col min="276" max="276" width="14.44140625" style="26" customWidth="1"/>
    <col min="277" max="277" width="1" style="26" customWidth="1"/>
    <col min="278" max="278" width="15.44140625" style="26" customWidth="1"/>
    <col min="279" max="279" width="1" style="26" customWidth="1"/>
    <col min="280" max="280" width="15.6640625" style="26" customWidth="1"/>
    <col min="281" max="281" width="0" style="26" hidden="1" customWidth="1"/>
    <col min="282" max="282" width="14.44140625" style="26" bestFit="1" customWidth="1"/>
    <col min="283" max="507" width="8" style="26"/>
    <col min="508" max="508" width="2.88671875" style="26" customWidth="1"/>
    <col min="509" max="509" width="32.44140625" style="26" customWidth="1"/>
    <col min="510" max="510" width="0" style="26" hidden="1" customWidth="1"/>
    <col min="511" max="511" width="1" style="26" customWidth="1"/>
    <col min="512" max="512" width="19.6640625" style="26" customWidth="1"/>
    <col min="513" max="513" width="0.5546875" style="26" customWidth="1"/>
    <col min="514" max="514" width="21.33203125" style="26" customWidth="1"/>
    <col min="515" max="515" width="0.5546875" style="26" customWidth="1"/>
    <col min="516" max="521" width="0" style="26" hidden="1" customWidth="1"/>
    <col min="522" max="522" width="19.44140625" style="26" customWidth="1"/>
    <col min="523" max="523" width="0.88671875" style="26" customWidth="1"/>
    <col min="524" max="524" width="20.33203125" style="26" customWidth="1"/>
    <col min="525" max="525" width="0.5546875" style="26" customWidth="1"/>
    <col min="526" max="526" width="18.33203125" style="26" customWidth="1"/>
    <col min="527" max="527" width="0.88671875" style="26" customWidth="1"/>
    <col min="528" max="528" width="13.5546875" style="26" customWidth="1"/>
    <col min="529" max="529" width="1" style="26" customWidth="1"/>
    <col min="530" max="530" width="11.44140625" style="26" customWidth="1"/>
    <col min="531" max="531" width="1" style="26" customWidth="1"/>
    <col min="532" max="532" width="14.44140625" style="26" customWidth="1"/>
    <col min="533" max="533" width="1" style="26" customWidth="1"/>
    <col min="534" max="534" width="15.44140625" style="26" customWidth="1"/>
    <col min="535" max="535" width="1" style="26" customWidth="1"/>
    <col min="536" max="536" width="15.6640625" style="26" customWidth="1"/>
    <col min="537" max="537" width="0" style="26" hidden="1" customWidth="1"/>
    <col min="538" max="538" width="14.44140625" style="26" bestFit="1" customWidth="1"/>
    <col min="539" max="763" width="8" style="26"/>
    <col min="764" max="764" width="2.88671875" style="26" customWidth="1"/>
    <col min="765" max="765" width="32.44140625" style="26" customWidth="1"/>
    <col min="766" max="766" width="0" style="26" hidden="1" customWidth="1"/>
    <col min="767" max="767" width="1" style="26" customWidth="1"/>
    <col min="768" max="768" width="19.6640625" style="26" customWidth="1"/>
    <col min="769" max="769" width="0.5546875" style="26" customWidth="1"/>
    <col min="770" max="770" width="21.33203125" style="26" customWidth="1"/>
    <col min="771" max="771" width="0.5546875" style="26" customWidth="1"/>
    <col min="772" max="777" width="0" style="26" hidden="1" customWidth="1"/>
    <col min="778" max="778" width="19.44140625" style="26" customWidth="1"/>
    <col min="779" max="779" width="0.88671875" style="26" customWidth="1"/>
    <col min="780" max="780" width="20.33203125" style="26" customWidth="1"/>
    <col min="781" max="781" width="0.5546875" style="26" customWidth="1"/>
    <col min="782" max="782" width="18.33203125" style="26" customWidth="1"/>
    <col min="783" max="783" width="0.88671875" style="26" customWidth="1"/>
    <col min="784" max="784" width="13.5546875" style="26" customWidth="1"/>
    <col min="785" max="785" width="1" style="26" customWidth="1"/>
    <col min="786" max="786" width="11.44140625" style="26" customWidth="1"/>
    <col min="787" max="787" width="1" style="26" customWidth="1"/>
    <col min="788" max="788" width="14.44140625" style="26" customWidth="1"/>
    <col min="789" max="789" width="1" style="26" customWidth="1"/>
    <col min="790" max="790" width="15.44140625" style="26" customWidth="1"/>
    <col min="791" max="791" width="1" style="26" customWidth="1"/>
    <col min="792" max="792" width="15.6640625" style="26" customWidth="1"/>
    <col min="793" max="793" width="0" style="26" hidden="1" customWidth="1"/>
    <col min="794" max="794" width="14.44140625" style="26" bestFit="1" customWidth="1"/>
    <col min="795" max="1019" width="8" style="26"/>
    <col min="1020" max="1020" width="2.88671875" style="26" customWidth="1"/>
    <col min="1021" max="1021" width="32.44140625" style="26" customWidth="1"/>
    <col min="1022" max="1022" width="0" style="26" hidden="1" customWidth="1"/>
    <col min="1023" max="1023" width="1" style="26" customWidth="1"/>
    <col min="1024" max="1024" width="19.6640625" style="26" customWidth="1"/>
    <col min="1025" max="1025" width="0.5546875" style="26" customWidth="1"/>
    <col min="1026" max="1026" width="21.33203125" style="26" customWidth="1"/>
    <col min="1027" max="1027" width="0.5546875" style="26" customWidth="1"/>
    <col min="1028" max="1033" width="0" style="26" hidden="1" customWidth="1"/>
    <col min="1034" max="1034" width="19.44140625" style="26" customWidth="1"/>
    <col min="1035" max="1035" width="0.88671875" style="26" customWidth="1"/>
    <col min="1036" max="1036" width="20.33203125" style="26" customWidth="1"/>
    <col min="1037" max="1037" width="0.5546875" style="26" customWidth="1"/>
    <col min="1038" max="1038" width="18.33203125" style="26" customWidth="1"/>
    <col min="1039" max="1039" width="0.88671875" style="26" customWidth="1"/>
    <col min="1040" max="1040" width="13.5546875" style="26" customWidth="1"/>
    <col min="1041" max="1041" width="1" style="26" customWidth="1"/>
    <col min="1042" max="1042" width="11.44140625" style="26" customWidth="1"/>
    <col min="1043" max="1043" width="1" style="26" customWidth="1"/>
    <col min="1044" max="1044" width="14.44140625" style="26" customWidth="1"/>
    <col min="1045" max="1045" width="1" style="26" customWidth="1"/>
    <col min="1046" max="1046" width="15.44140625" style="26" customWidth="1"/>
    <col min="1047" max="1047" width="1" style="26" customWidth="1"/>
    <col min="1048" max="1048" width="15.6640625" style="26" customWidth="1"/>
    <col min="1049" max="1049" width="0" style="26" hidden="1" customWidth="1"/>
    <col min="1050" max="1050" width="14.44140625" style="26" bestFit="1" customWidth="1"/>
    <col min="1051" max="1275" width="8" style="26"/>
    <col min="1276" max="1276" width="2.88671875" style="26" customWidth="1"/>
    <col min="1277" max="1277" width="32.44140625" style="26" customWidth="1"/>
    <col min="1278" max="1278" width="0" style="26" hidden="1" customWidth="1"/>
    <col min="1279" max="1279" width="1" style="26" customWidth="1"/>
    <col min="1280" max="1280" width="19.6640625" style="26" customWidth="1"/>
    <col min="1281" max="1281" width="0.5546875" style="26" customWidth="1"/>
    <col min="1282" max="1282" width="21.33203125" style="26" customWidth="1"/>
    <col min="1283" max="1283" width="0.5546875" style="26" customWidth="1"/>
    <col min="1284" max="1289" width="0" style="26" hidden="1" customWidth="1"/>
    <col min="1290" max="1290" width="19.44140625" style="26" customWidth="1"/>
    <col min="1291" max="1291" width="0.88671875" style="26" customWidth="1"/>
    <col min="1292" max="1292" width="20.33203125" style="26" customWidth="1"/>
    <col min="1293" max="1293" width="0.5546875" style="26" customWidth="1"/>
    <col min="1294" max="1294" width="18.33203125" style="26" customWidth="1"/>
    <col min="1295" max="1295" width="0.88671875" style="26" customWidth="1"/>
    <col min="1296" max="1296" width="13.5546875" style="26" customWidth="1"/>
    <col min="1297" max="1297" width="1" style="26" customWidth="1"/>
    <col min="1298" max="1298" width="11.44140625" style="26" customWidth="1"/>
    <col min="1299" max="1299" width="1" style="26" customWidth="1"/>
    <col min="1300" max="1300" width="14.44140625" style="26" customWidth="1"/>
    <col min="1301" max="1301" width="1" style="26" customWidth="1"/>
    <col min="1302" max="1302" width="15.44140625" style="26" customWidth="1"/>
    <col min="1303" max="1303" width="1" style="26" customWidth="1"/>
    <col min="1304" max="1304" width="15.6640625" style="26" customWidth="1"/>
    <col min="1305" max="1305" width="0" style="26" hidden="1" customWidth="1"/>
    <col min="1306" max="1306" width="14.44140625" style="26" bestFit="1" customWidth="1"/>
    <col min="1307" max="1531" width="8" style="26"/>
    <col min="1532" max="1532" width="2.88671875" style="26" customWidth="1"/>
    <col min="1533" max="1533" width="32.44140625" style="26" customWidth="1"/>
    <col min="1534" max="1534" width="0" style="26" hidden="1" customWidth="1"/>
    <col min="1535" max="1535" width="1" style="26" customWidth="1"/>
    <col min="1536" max="1536" width="19.6640625" style="26" customWidth="1"/>
    <col min="1537" max="1537" width="0.5546875" style="26" customWidth="1"/>
    <col min="1538" max="1538" width="21.33203125" style="26" customWidth="1"/>
    <col min="1539" max="1539" width="0.5546875" style="26" customWidth="1"/>
    <col min="1540" max="1545" width="0" style="26" hidden="1" customWidth="1"/>
    <col min="1546" max="1546" width="19.44140625" style="26" customWidth="1"/>
    <col min="1547" max="1547" width="0.88671875" style="26" customWidth="1"/>
    <col min="1548" max="1548" width="20.33203125" style="26" customWidth="1"/>
    <col min="1549" max="1549" width="0.5546875" style="26" customWidth="1"/>
    <col min="1550" max="1550" width="18.33203125" style="26" customWidth="1"/>
    <col min="1551" max="1551" width="0.88671875" style="26" customWidth="1"/>
    <col min="1552" max="1552" width="13.5546875" style="26" customWidth="1"/>
    <col min="1553" max="1553" width="1" style="26" customWidth="1"/>
    <col min="1554" max="1554" width="11.44140625" style="26" customWidth="1"/>
    <col min="1555" max="1555" width="1" style="26" customWidth="1"/>
    <col min="1556" max="1556" width="14.44140625" style="26" customWidth="1"/>
    <col min="1557" max="1557" width="1" style="26" customWidth="1"/>
    <col min="1558" max="1558" width="15.44140625" style="26" customWidth="1"/>
    <col min="1559" max="1559" width="1" style="26" customWidth="1"/>
    <col min="1560" max="1560" width="15.6640625" style="26" customWidth="1"/>
    <col min="1561" max="1561" width="0" style="26" hidden="1" customWidth="1"/>
    <col min="1562" max="1562" width="14.44140625" style="26" bestFit="1" customWidth="1"/>
    <col min="1563" max="1787" width="8" style="26"/>
    <col min="1788" max="1788" width="2.88671875" style="26" customWidth="1"/>
    <col min="1789" max="1789" width="32.44140625" style="26" customWidth="1"/>
    <col min="1790" max="1790" width="0" style="26" hidden="1" customWidth="1"/>
    <col min="1791" max="1791" width="1" style="26" customWidth="1"/>
    <col min="1792" max="1792" width="19.6640625" style="26" customWidth="1"/>
    <col min="1793" max="1793" width="0.5546875" style="26" customWidth="1"/>
    <col min="1794" max="1794" width="21.33203125" style="26" customWidth="1"/>
    <col min="1795" max="1795" width="0.5546875" style="26" customWidth="1"/>
    <col min="1796" max="1801" width="0" style="26" hidden="1" customWidth="1"/>
    <col min="1802" max="1802" width="19.44140625" style="26" customWidth="1"/>
    <col min="1803" max="1803" width="0.88671875" style="26" customWidth="1"/>
    <col min="1804" max="1804" width="20.33203125" style="26" customWidth="1"/>
    <col min="1805" max="1805" width="0.5546875" style="26" customWidth="1"/>
    <col min="1806" max="1806" width="18.33203125" style="26" customWidth="1"/>
    <col min="1807" max="1807" width="0.88671875" style="26" customWidth="1"/>
    <col min="1808" max="1808" width="13.5546875" style="26" customWidth="1"/>
    <col min="1809" max="1809" width="1" style="26" customWidth="1"/>
    <col min="1810" max="1810" width="11.44140625" style="26" customWidth="1"/>
    <col min="1811" max="1811" width="1" style="26" customWidth="1"/>
    <col min="1812" max="1812" width="14.44140625" style="26" customWidth="1"/>
    <col min="1813" max="1813" width="1" style="26" customWidth="1"/>
    <col min="1814" max="1814" width="15.44140625" style="26" customWidth="1"/>
    <col min="1815" max="1815" width="1" style="26" customWidth="1"/>
    <col min="1816" max="1816" width="15.6640625" style="26" customWidth="1"/>
    <col min="1817" max="1817" width="0" style="26" hidden="1" customWidth="1"/>
    <col min="1818" max="1818" width="14.44140625" style="26" bestFit="1" customWidth="1"/>
    <col min="1819" max="2043" width="8" style="26"/>
    <col min="2044" max="2044" width="2.88671875" style="26" customWidth="1"/>
    <col min="2045" max="2045" width="32.44140625" style="26" customWidth="1"/>
    <col min="2046" max="2046" width="0" style="26" hidden="1" customWidth="1"/>
    <col min="2047" max="2047" width="1" style="26" customWidth="1"/>
    <col min="2048" max="2048" width="19.6640625" style="26" customWidth="1"/>
    <col min="2049" max="2049" width="0.5546875" style="26" customWidth="1"/>
    <col min="2050" max="2050" width="21.33203125" style="26" customWidth="1"/>
    <col min="2051" max="2051" width="0.5546875" style="26" customWidth="1"/>
    <col min="2052" max="2057" width="0" style="26" hidden="1" customWidth="1"/>
    <col min="2058" max="2058" width="19.44140625" style="26" customWidth="1"/>
    <col min="2059" max="2059" width="0.88671875" style="26" customWidth="1"/>
    <col min="2060" max="2060" width="20.33203125" style="26" customWidth="1"/>
    <col min="2061" max="2061" width="0.5546875" style="26" customWidth="1"/>
    <col min="2062" max="2062" width="18.33203125" style="26" customWidth="1"/>
    <col min="2063" max="2063" width="0.88671875" style="26" customWidth="1"/>
    <col min="2064" max="2064" width="13.5546875" style="26" customWidth="1"/>
    <col min="2065" max="2065" width="1" style="26" customWidth="1"/>
    <col min="2066" max="2066" width="11.44140625" style="26" customWidth="1"/>
    <col min="2067" max="2067" width="1" style="26" customWidth="1"/>
    <col min="2068" max="2068" width="14.44140625" style="26" customWidth="1"/>
    <col min="2069" max="2069" width="1" style="26" customWidth="1"/>
    <col min="2070" max="2070" width="15.44140625" style="26" customWidth="1"/>
    <col min="2071" max="2071" width="1" style="26" customWidth="1"/>
    <col min="2072" max="2072" width="15.6640625" style="26" customWidth="1"/>
    <col min="2073" max="2073" width="0" style="26" hidden="1" customWidth="1"/>
    <col min="2074" max="2074" width="14.44140625" style="26" bestFit="1" customWidth="1"/>
    <col min="2075" max="2299" width="8" style="26"/>
    <col min="2300" max="2300" width="2.88671875" style="26" customWidth="1"/>
    <col min="2301" max="2301" width="32.44140625" style="26" customWidth="1"/>
    <col min="2302" max="2302" width="0" style="26" hidden="1" customWidth="1"/>
    <col min="2303" max="2303" width="1" style="26" customWidth="1"/>
    <col min="2304" max="2304" width="19.6640625" style="26" customWidth="1"/>
    <col min="2305" max="2305" width="0.5546875" style="26" customWidth="1"/>
    <col min="2306" max="2306" width="21.33203125" style="26" customWidth="1"/>
    <col min="2307" max="2307" width="0.5546875" style="26" customWidth="1"/>
    <col min="2308" max="2313" width="0" style="26" hidden="1" customWidth="1"/>
    <col min="2314" max="2314" width="19.44140625" style="26" customWidth="1"/>
    <col min="2315" max="2315" width="0.88671875" style="26" customWidth="1"/>
    <col min="2316" max="2316" width="20.33203125" style="26" customWidth="1"/>
    <col min="2317" max="2317" width="0.5546875" style="26" customWidth="1"/>
    <col min="2318" max="2318" width="18.33203125" style="26" customWidth="1"/>
    <col min="2319" max="2319" width="0.88671875" style="26" customWidth="1"/>
    <col min="2320" max="2320" width="13.5546875" style="26" customWidth="1"/>
    <col min="2321" max="2321" width="1" style="26" customWidth="1"/>
    <col min="2322" max="2322" width="11.44140625" style="26" customWidth="1"/>
    <col min="2323" max="2323" width="1" style="26" customWidth="1"/>
    <col min="2324" max="2324" width="14.44140625" style="26" customWidth="1"/>
    <col min="2325" max="2325" width="1" style="26" customWidth="1"/>
    <col min="2326" max="2326" width="15.44140625" style="26" customWidth="1"/>
    <col min="2327" max="2327" width="1" style="26" customWidth="1"/>
    <col min="2328" max="2328" width="15.6640625" style="26" customWidth="1"/>
    <col min="2329" max="2329" width="0" style="26" hidden="1" customWidth="1"/>
    <col min="2330" max="2330" width="14.44140625" style="26" bestFit="1" customWidth="1"/>
    <col min="2331" max="2555" width="8" style="26"/>
    <col min="2556" max="2556" width="2.88671875" style="26" customWidth="1"/>
    <col min="2557" max="2557" width="32.44140625" style="26" customWidth="1"/>
    <col min="2558" max="2558" width="0" style="26" hidden="1" customWidth="1"/>
    <col min="2559" max="2559" width="1" style="26" customWidth="1"/>
    <col min="2560" max="2560" width="19.6640625" style="26" customWidth="1"/>
    <col min="2561" max="2561" width="0.5546875" style="26" customWidth="1"/>
    <col min="2562" max="2562" width="21.33203125" style="26" customWidth="1"/>
    <col min="2563" max="2563" width="0.5546875" style="26" customWidth="1"/>
    <col min="2564" max="2569" width="0" style="26" hidden="1" customWidth="1"/>
    <col min="2570" max="2570" width="19.44140625" style="26" customWidth="1"/>
    <col min="2571" max="2571" width="0.88671875" style="26" customWidth="1"/>
    <col min="2572" max="2572" width="20.33203125" style="26" customWidth="1"/>
    <col min="2573" max="2573" width="0.5546875" style="26" customWidth="1"/>
    <col min="2574" max="2574" width="18.33203125" style="26" customWidth="1"/>
    <col min="2575" max="2575" width="0.88671875" style="26" customWidth="1"/>
    <col min="2576" max="2576" width="13.5546875" style="26" customWidth="1"/>
    <col min="2577" max="2577" width="1" style="26" customWidth="1"/>
    <col min="2578" max="2578" width="11.44140625" style="26" customWidth="1"/>
    <col min="2579" max="2579" width="1" style="26" customWidth="1"/>
    <col min="2580" max="2580" width="14.44140625" style="26" customWidth="1"/>
    <col min="2581" max="2581" width="1" style="26" customWidth="1"/>
    <col min="2582" max="2582" width="15.44140625" style="26" customWidth="1"/>
    <col min="2583" max="2583" width="1" style="26" customWidth="1"/>
    <col min="2584" max="2584" width="15.6640625" style="26" customWidth="1"/>
    <col min="2585" max="2585" width="0" style="26" hidden="1" customWidth="1"/>
    <col min="2586" max="2586" width="14.44140625" style="26" bestFit="1" customWidth="1"/>
    <col min="2587" max="2811" width="8" style="26"/>
    <col min="2812" max="2812" width="2.88671875" style="26" customWidth="1"/>
    <col min="2813" max="2813" width="32.44140625" style="26" customWidth="1"/>
    <col min="2814" max="2814" width="0" style="26" hidden="1" customWidth="1"/>
    <col min="2815" max="2815" width="1" style="26" customWidth="1"/>
    <col min="2816" max="2816" width="19.6640625" style="26" customWidth="1"/>
    <col min="2817" max="2817" width="0.5546875" style="26" customWidth="1"/>
    <col min="2818" max="2818" width="21.33203125" style="26" customWidth="1"/>
    <col min="2819" max="2819" width="0.5546875" style="26" customWidth="1"/>
    <col min="2820" max="2825" width="0" style="26" hidden="1" customWidth="1"/>
    <col min="2826" max="2826" width="19.44140625" style="26" customWidth="1"/>
    <col min="2827" max="2827" width="0.88671875" style="26" customWidth="1"/>
    <col min="2828" max="2828" width="20.33203125" style="26" customWidth="1"/>
    <col min="2829" max="2829" width="0.5546875" style="26" customWidth="1"/>
    <col min="2830" max="2830" width="18.33203125" style="26" customWidth="1"/>
    <col min="2831" max="2831" width="0.88671875" style="26" customWidth="1"/>
    <col min="2832" max="2832" width="13.5546875" style="26" customWidth="1"/>
    <col min="2833" max="2833" width="1" style="26" customWidth="1"/>
    <col min="2834" max="2834" width="11.44140625" style="26" customWidth="1"/>
    <col min="2835" max="2835" width="1" style="26" customWidth="1"/>
    <col min="2836" max="2836" width="14.44140625" style="26" customWidth="1"/>
    <col min="2837" max="2837" width="1" style="26" customWidth="1"/>
    <col min="2838" max="2838" width="15.44140625" style="26" customWidth="1"/>
    <col min="2839" max="2839" width="1" style="26" customWidth="1"/>
    <col min="2840" max="2840" width="15.6640625" style="26" customWidth="1"/>
    <col min="2841" max="2841" width="0" style="26" hidden="1" customWidth="1"/>
    <col min="2842" max="2842" width="14.44140625" style="26" bestFit="1" customWidth="1"/>
    <col min="2843" max="3067" width="8" style="26"/>
    <col min="3068" max="3068" width="2.88671875" style="26" customWidth="1"/>
    <col min="3069" max="3069" width="32.44140625" style="26" customWidth="1"/>
    <col min="3070" max="3070" width="0" style="26" hidden="1" customWidth="1"/>
    <col min="3071" max="3071" width="1" style="26" customWidth="1"/>
    <col min="3072" max="3072" width="19.6640625" style="26" customWidth="1"/>
    <col min="3073" max="3073" width="0.5546875" style="26" customWidth="1"/>
    <col min="3074" max="3074" width="21.33203125" style="26" customWidth="1"/>
    <col min="3075" max="3075" width="0.5546875" style="26" customWidth="1"/>
    <col min="3076" max="3081" width="0" style="26" hidden="1" customWidth="1"/>
    <col min="3082" max="3082" width="19.44140625" style="26" customWidth="1"/>
    <col min="3083" max="3083" width="0.88671875" style="26" customWidth="1"/>
    <col min="3084" max="3084" width="20.33203125" style="26" customWidth="1"/>
    <col min="3085" max="3085" width="0.5546875" style="26" customWidth="1"/>
    <col min="3086" max="3086" width="18.33203125" style="26" customWidth="1"/>
    <col min="3087" max="3087" width="0.88671875" style="26" customWidth="1"/>
    <col min="3088" max="3088" width="13.5546875" style="26" customWidth="1"/>
    <col min="3089" max="3089" width="1" style="26" customWidth="1"/>
    <col min="3090" max="3090" width="11.44140625" style="26" customWidth="1"/>
    <col min="3091" max="3091" width="1" style="26" customWidth="1"/>
    <col min="3092" max="3092" width="14.44140625" style="26" customWidth="1"/>
    <col min="3093" max="3093" width="1" style="26" customWidth="1"/>
    <col min="3094" max="3094" width="15.44140625" style="26" customWidth="1"/>
    <col min="3095" max="3095" width="1" style="26" customWidth="1"/>
    <col min="3096" max="3096" width="15.6640625" style="26" customWidth="1"/>
    <col min="3097" max="3097" width="0" style="26" hidden="1" customWidth="1"/>
    <col min="3098" max="3098" width="14.44140625" style="26" bestFit="1" customWidth="1"/>
    <col min="3099" max="3323" width="8" style="26"/>
    <col min="3324" max="3324" width="2.88671875" style="26" customWidth="1"/>
    <col min="3325" max="3325" width="32.44140625" style="26" customWidth="1"/>
    <col min="3326" max="3326" width="0" style="26" hidden="1" customWidth="1"/>
    <col min="3327" max="3327" width="1" style="26" customWidth="1"/>
    <col min="3328" max="3328" width="19.6640625" style="26" customWidth="1"/>
    <col min="3329" max="3329" width="0.5546875" style="26" customWidth="1"/>
    <col min="3330" max="3330" width="21.33203125" style="26" customWidth="1"/>
    <col min="3331" max="3331" width="0.5546875" style="26" customWidth="1"/>
    <col min="3332" max="3337" width="0" style="26" hidden="1" customWidth="1"/>
    <col min="3338" max="3338" width="19.44140625" style="26" customWidth="1"/>
    <col min="3339" max="3339" width="0.88671875" style="26" customWidth="1"/>
    <col min="3340" max="3340" width="20.33203125" style="26" customWidth="1"/>
    <col min="3341" max="3341" width="0.5546875" style="26" customWidth="1"/>
    <col min="3342" max="3342" width="18.33203125" style="26" customWidth="1"/>
    <col min="3343" max="3343" width="0.88671875" style="26" customWidth="1"/>
    <col min="3344" max="3344" width="13.5546875" style="26" customWidth="1"/>
    <col min="3345" max="3345" width="1" style="26" customWidth="1"/>
    <col min="3346" max="3346" width="11.44140625" style="26" customWidth="1"/>
    <col min="3347" max="3347" width="1" style="26" customWidth="1"/>
    <col min="3348" max="3348" width="14.44140625" style="26" customWidth="1"/>
    <col min="3349" max="3349" width="1" style="26" customWidth="1"/>
    <col min="3350" max="3350" width="15.44140625" style="26" customWidth="1"/>
    <col min="3351" max="3351" width="1" style="26" customWidth="1"/>
    <col min="3352" max="3352" width="15.6640625" style="26" customWidth="1"/>
    <col min="3353" max="3353" width="0" style="26" hidden="1" customWidth="1"/>
    <col min="3354" max="3354" width="14.44140625" style="26" bestFit="1" customWidth="1"/>
    <col min="3355" max="3579" width="8" style="26"/>
    <col min="3580" max="3580" width="2.88671875" style="26" customWidth="1"/>
    <col min="3581" max="3581" width="32.44140625" style="26" customWidth="1"/>
    <col min="3582" max="3582" width="0" style="26" hidden="1" customWidth="1"/>
    <col min="3583" max="3583" width="1" style="26" customWidth="1"/>
    <col min="3584" max="3584" width="19.6640625" style="26" customWidth="1"/>
    <col min="3585" max="3585" width="0.5546875" style="26" customWidth="1"/>
    <col min="3586" max="3586" width="21.33203125" style="26" customWidth="1"/>
    <col min="3587" max="3587" width="0.5546875" style="26" customWidth="1"/>
    <col min="3588" max="3593" width="0" style="26" hidden="1" customWidth="1"/>
    <col min="3594" max="3594" width="19.44140625" style="26" customWidth="1"/>
    <col min="3595" max="3595" width="0.88671875" style="26" customWidth="1"/>
    <col min="3596" max="3596" width="20.33203125" style="26" customWidth="1"/>
    <col min="3597" max="3597" width="0.5546875" style="26" customWidth="1"/>
    <col min="3598" max="3598" width="18.33203125" style="26" customWidth="1"/>
    <col min="3599" max="3599" width="0.88671875" style="26" customWidth="1"/>
    <col min="3600" max="3600" width="13.5546875" style="26" customWidth="1"/>
    <col min="3601" max="3601" width="1" style="26" customWidth="1"/>
    <col min="3602" max="3602" width="11.44140625" style="26" customWidth="1"/>
    <col min="3603" max="3603" width="1" style="26" customWidth="1"/>
    <col min="3604" max="3604" width="14.44140625" style="26" customWidth="1"/>
    <col min="3605" max="3605" width="1" style="26" customWidth="1"/>
    <col min="3606" max="3606" width="15.44140625" style="26" customWidth="1"/>
    <col min="3607" max="3607" width="1" style="26" customWidth="1"/>
    <col min="3608" max="3608" width="15.6640625" style="26" customWidth="1"/>
    <col min="3609" max="3609" width="0" style="26" hidden="1" customWidth="1"/>
    <col min="3610" max="3610" width="14.44140625" style="26" bestFit="1" customWidth="1"/>
    <col min="3611" max="3835" width="8" style="26"/>
    <col min="3836" max="3836" width="2.88671875" style="26" customWidth="1"/>
    <col min="3837" max="3837" width="32.44140625" style="26" customWidth="1"/>
    <col min="3838" max="3838" width="0" style="26" hidden="1" customWidth="1"/>
    <col min="3839" max="3839" width="1" style="26" customWidth="1"/>
    <col min="3840" max="3840" width="19.6640625" style="26" customWidth="1"/>
    <col min="3841" max="3841" width="0.5546875" style="26" customWidth="1"/>
    <col min="3842" max="3842" width="21.33203125" style="26" customWidth="1"/>
    <col min="3843" max="3843" width="0.5546875" style="26" customWidth="1"/>
    <col min="3844" max="3849" width="0" style="26" hidden="1" customWidth="1"/>
    <col min="3850" max="3850" width="19.44140625" style="26" customWidth="1"/>
    <col min="3851" max="3851" width="0.88671875" style="26" customWidth="1"/>
    <col min="3852" max="3852" width="20.33203125" style="26" customWidth="1"/>
    <col min="3853" max="3853" width="0.5546875" style="26" customWidth="1"/>
    <col min="3854" max="3854" width="18.33203125" style="26" customWidth="1"/>
    <col min="3855" max="3855" width="0.88671875" style="26" customWidth="1"/>
    <col min="3856" max="3856" width="13.5546875" style="26" customWidth="1"/>
    <col min="3857" max="3857" width="1" style="26" customWidth="1"/>
    <col min="3858" max="3858" width="11.44140625" style="26" customWidth="1"/>
    <col min="3859" max="3859" width="1" style="26" customWidth="1"/>
    <col min="3860" max="3860" width="14.44140625" style="26" customWidth="1"/>
    <col min="3861" max="3861" width="1" style="26" customWidth="1"/>
    <col min="3862" max="3862" width="15.44140625" style="26" customWidth="1"/>
    <col min="3863" max="3863" width="1" style="26" customWidth="1"/>
    <col min="3864" max="3864" width="15.6640625" style="26" customWidth="1"/>
    <col min="3865" max="3865" width="0" style="26" hidden="1" customWidth="1"/>
    <col min="3866" max="3866" width="14.44140625" style="26" bestFit="1" customWidth="1"/>
    <col min="3867" max="4091" width="8" style="26"/>
    <col min="4092" max="4092" width="2.88671875" style="26" customWidth="1"/>
    <col min="4093" max="4093" width="32.44140625" style="26" customWidth="1"/>
    <col min="4094" max="4094" width="0" style="26" hidden="1" customWidth="1"/>
    <col min="4095" max="4095" width="1" style="26" customWidth="1"/>
    <col min="4096" max="4096" width="19.6640625" style="26" customWidth="1"/>
    <col min="4097" max="4097" width="0.5546875" style="26" customWidth="1"/>
    <col min="4098" max="4098" width="21.33203125" style="26" customWidth="1"/>
    <col min="4099" max="4099" width="0.5546875" style="26" customWidth="1"/>
    <col min="4100" max="4105" width="0" style="26" hidden="1" customWidth="1"/>
    <col min="4106" max="4106" width="19.44140625" style="26" customWidth="1"/>
    <col min="4107" max="4107" width="0.88671875" style="26" customWidth="1"/>
    <col min="4108" max="4108" width="20.33203125" style="26" customWidth="1"/>
    <col min="4109" max="4109" width="0.5546875" style="26" customWidth="1"/>
    <col min="4110" max="4110" width="18.33203125" style="26" customWidth="1"/>
    <col min="4111" max="4111" width="0.88671875" style="26" customWidth="1"/>
    <col min="4112" max="4112" width="13.5546875" style="26" customWidth="1"/>
    <col min="4113" max="4113" width="1" style="26" customWidth="1"/>
    <col min="4114" max="4114" width="11.44140625" style="26" customWidth="1"/>
    <col min="4115" max="4115" width="1" style="26" customWidth="1"/>
    <col min="4116" max="4116" width="14.44140625" style="26" customWidth="1"/>
    <col min="4117" max="4117" width="1" style="26" customWidth="1"/>
    <col min="4118" max="4118" width="15.44140625" style="26" customWidth="1"/>
    <col min="4119" max="4119" width="1" style="26" customWidth="1"/>
    <col min="4120" max="4120" width="15.6640625" style="26" customWidth="1"/>
    <col min="4121" max="4121" width="0" style="26" hidden="1" customWidth="1"/>
    <col min="4122" max="4122" width="14.44140625" style="26" bestFit="1" customWidth="1"/>
    <col min="4123" max="4347" width="8" style="26"/>
    <col min="4348" max="4348" width="2.88671875" style="26" customWidth="1"/>
    <col min="4349" max="4349" width="32.44140625" style="26" customWidth="1"/>
    <col min="4350" max="4350" width="0" style="26" hidden="1" customWidth="1"/>
    <col min="4351" max="4351" width="1" style="26" customWidth="1"/>
    <col min="4352" max="4352" width="19.6640625" style="26" customWidth="1"/>
    <col min="4353" max="4353" width="0.5546875" style="26" customWidth="1"/>
    <col min="4354" max="4354" width="21.33203125" style="26" customWidth="1"/>
    <col min="4355" max="4355" width="0.5546875" style="26" customWidth="1"/>
    <col min="4356" max="4361" width="0" style="26" hidden="1" customWidth="1"/>
    <col min="4362" max="4362" width="19.44140625" style="26" customWidth="1"/>
    <col min="4363" max="4363" width="0.88671875" style="26" customWidth="1"/>
    <col min="4364" max="4364" width="20.33203125" style="26" customWidth="1"/>
    <col min="4365" max="4365" width="0.5546875" style="26" customWidth="1"/>
    <col min="4366" max="4366" width="18.33203125" style="26" customWidth="1"/>
    <col min="4367" max="4367" width="0.88671875" style="26" customWidth="1"/>
    <col min="4368" max="4368" width="13.5546875" style="26" customWidth="1"/>
    <col min="4369" max="4369" width="1" style="26" customWidth="1"/>
    <col min="4370" max="4370" width="11.44140625" style="26" customWidth="1"/>
    <col min="4371" max="4371" width="1" style="26" customWidth="1"/>
    <col min="4372" max="4372" width="14.44140625" style="26" customWidth="1"/>
    <col min="4373" max="4373" width="1" style="26" customWidth="1"/>
    <col min="4374" max="4374" width="15.44140625" style="26" customWidth="1"/>
    <col min="4375" max="4375" width="1" style="26" customWidth="1"/>
    <col min="4376" max="4376" width="15.6640625" style="26" customWidth="1"/>
    <col min="4377" max="4377" width="0" style="26" hidden="1" customWidth="1"/>
    <col min="4378" max="4378" width="14.44140625" style="26" bestFit="1" customWidth="1"/>
    <col min="4379" max="4603" width="8" style="26"/>
    <col min="4604" max="4604" width="2.88671875" style="26" customWidth="1"/>
    <col min="4605" max="4605" width="32.44140625" style="26" customWidth="1"/>
    <col min="4606" max="4606" width="0" style="26" hidden="1" customWidth="1"/>
    <col min="4607" max="4607" width="1" style="26" customWidth="1"/>
    <col min="4608" max="4608" width="19.6640625" style="26" customWidth="1"/>
    <col min="4609" max="4609" width="0.5546875" style="26" customWidth="1"/>
    <col min="4610" max="4610" width="21.33203125" style="26" customWidth="1"/>
    <col min="4611" max="4611" width="0.5546875" style="26" customWidth="1"/>
    <col min="4612" max="4617" width="0" style="26" hidden="1" customWidth="1"/>
    <col min="4618" max="4618" width="19.44140625" style="26" customWidth="1"/>
    <col min="4619" max="4619" width="0.88671875" style="26" customWidth="1"/>
    <col min="4620" max="4620" width="20.33203125" style="26" customWidth="1"/>
    <col min="4621" max="4621" width="0.5546875" style="26" customWidth="1"/>
    <col min="4622" max="4622" width="18.33203125" style="26" customWidth="1"/>
    <col min="4623" max="4623" width="0.88671875" style="26" customWidth="1"/>
    <col min="4624" max="4624" width="13.5546875" style="26" customWidth="1"/>
    <col min="4625" max="4625" width="1" style="26" customWidth="1"/>
    <col min="4626" max="4626" width="11.44140625" style="26" customWidth="1"/>
    <col min="4627" max="4627" width="1" style="26" customWidth="1"/>
    <col min="4628" max="4628" width="14.44140625" style="26" customWidth="1"/>
    <col min="4629" max="4629" width="1" style="26" customWidth="1"/>
    <col min="4630" max="4630" width="15.44140625" style="26" customWidth="1"/>
    <col min="4631" max="4631" width="1" style="26" customWidth="1"/>
    <col min="4632" max="4632" width="15.6640625" style="26" customWidth="1"/>
    <col min="4633" max="4633" width="0" style="26" hidden="1" customWidth="1"/>
    <col min="4634" max="4634" width="14.44140625" style="26" bestFit="1" customWidth="1"/>
    <col min="4635" max="4859" width="8" style="26"/>
    <col min="4860" max="4860" width="2.88671875" style="26" customWidth="1"/>
    <col min="4861" max="4861" width="32.44140625" style="26" customWidth="1"/>
    <col min="4862" max="4862" width="0" style="26" hidden="1" customWidth="1"/>
    <col min="4863" max="4863" width="1" style="26" customWidth="1"/>
    <col min="4864" max="4864" width="19.6640625" style="26" customWidth="1"/>
    <col min="4865" max="4865" width="0.5546875" style="26" customWidth="1"/>
    <col min="4866" max="4866" width="21.33203125" style="26" customWidth="1"/>
    <col min="4867" max="4867" width="0.5546875" style="26" customWidth="1"/>
    <col min="4868" max="4873" width="0" style="26" hidden="1" customWidth="1"/>
    <col min="4874" max="4874" width="19.44140625" style="26" customWidth="1"/>
    <col min="4875" max="4875" width="0.88671875" style="26" customWidth="1"/>
    <col min="4876" max="4876" width="20.33203125" style="26" customWidth="1"/>
    <col min="4877" max="4877" width="0.5546875" style="26" customWidth="1"/>
    <col min="4878" max="4878" width="18.33203125" style="26" customWidth="1"/>
    <col min="4879" max="4879" width="0.88671875" style="26" customWidth="1"/>
    <col min="4880" max="4880" width="13.5546875" style="26" customWidth="1"/>
    <col min="4881" max="4881" width="1" style="26" customWidth="1"/>
    <col min="4882" max="4882" width="11.44140625" style="26" customWidth="1"/>
    <col min="4883" max="4883" width="1" style="26" customWidth="1"/>
    <col min="4884" max="4884" width="14.44140625" style="26" customWidth="1"/>
    <col min="4885" max="4885" width="1" style="26" customWidth="1"/>
    <col min="4886" max="4886" width="15.44140625" style="26" customWidth="1"/>
    <col min="4887" max="4887" width="1" style="26" customWidth="1"/>
    <col min="4888" max="4888" width="15.6640625" style="26" customWidth="1"/>
    <col min="4889" max="4889" width="0" style="26" hidden="1" customWidth="1"/>
    <col min="4890" max="4890" width="14.44140625" style="26" bestFit="1" customWidth="1"/>
    <col min="4891" max="5115" width="8" style="26"/>
    <col min="5116" max="5116" width="2.88671875" style="26" customWidth="1"/>
    <col min="5117" max="5117" width="32.44140625" style="26" customWidth="1"/>
    <col min="5118" max="5118" width="0" style="26" hidden="1" customWidth="1"/>
    <col min="5119" max="5119" width="1" style="26" customWidth="1"/>
    <col min="5120" max="5120" width="19.6640625" style="26" customWidth="1"/>
    <col min="5121" max="5121" width="0.5546875" style="26" customWidth="1"/>
    <col min="5122" max="5122" width="21.33203125" style="26" customWidth="1"/>
    <col min="5123" max="5123" width="0.5546875" style="26" customWidth="1"/>
    <col min="5124" max="5129" width="0" style="26" hidden="1" customWidth="1"/>
    <col min="5130" max="5130" width="19.44140625" style="26" customWidth="1"/>
    <col min="5131" max="5131" width="0.88671875" style="26" customWidth="1"/>
    <col min="5132" max="5132" width="20.33203125" style="26" customWidth="1"/>
    <col min="5133" max="5133" width="0.5546875" style="26" customWidth="1"/>
    <col min="5134" max="5134" width="18.33203125" style="26" customWidth="1"/>
    <col min="5135" max="5135" width="0.88671875" style="26" customWidth="1"/>
    <col min="5136" max="5136" width="13.5546875" style="26" customWidth="1"/>
    <col min="5137" max="5137" width="1" style="26" customWidth="1"/>
    <col min="5138" max="5138" width="11.44140625" style="26" customWidth="1"/>
    <col min="5139" max="5139" width="1" style="26" customWidth="1"/>
    <col min="5140" max="5140" width="14.44140625" style="26" customWidth="1"/>
    <col min="5141" max="5141" width="1" style="26" customWidth="1"/>
    <col min="5142" max="5142" width="15.44140625" style="26" customWidth="1"/>
    <col min="5143" max="5143" width="1" style="26" customWidth="1"/>
    <col min="5144" max="5144" width="15.6640625" style="26" customWidth="1"/>
    <col min="5145" max="5145" width="0" style="26" hidden="1" customWidth="1"/>
    <col min="5146" max="5146" width="14.44140625" style="26" bestFit="1" customWidth="1"/>
    <col min="5147" max="5371" width="8" style="26"/>
    <col min="5372" max="5372" width="2.88671875" style="26" customWidth="1"/>
    <col min="5373" max="5373" width="32.44140625" style="26" customWidth="1"/>
    <col min="5374" max="5374" width="0" style="26" hidden="1" customWidth="1"/>
    <col min="5375" max="5375" width="1" style="26" customWidth="1"/>
    <col min="5376" max="5376" width="19.6640625" style="26" customWidth="1"/>
    <col min="5377" max="5377" width="0.5546875" style="26" customWidth="1"/>
    <col min="5378" max="5378" width="21.33203125" style="26" customWidth="1"/>
    <col min="5379" max="5379" width="0.5546875" style="26" customWidth="1"/>
    <col min="5380" max="5385" width="0" style="26" hidden="1" customWidth="1"/>
    <col min="5386" max="5386" width="19.44140625" style="26" customWidth="1"/>
    <col min="5387" max="5387" width="0.88671875" style="26" customWidth="1"/>
    <col min="5388" max="5388" width="20.33203125" style="26" customWidth="1"/>
    <col min="5389" max="5389" width="0.5546875" style="26" customWidth="1"/>
    <col min="5390" max="5390" width="18.33203125" style="26" customWidth="1"/>
    <col min="5391" max="5391" width="0.88671875" style="26" customWidth="1"/>
    <col min="5392" max="5392" width="13.5546875" style="26" customWidth="1"/>
    <col min="5393" max="5393" width="1" style="26" customWidth="1"/>
    <col min="5394" max="5394" width="11.44140625" style="26" customWidth="1"/>
    <col min="5395" max="5395" width="1" style="26" customWidth="1"/>
    <col min="5396" max="5396" width="14.44140625" style="26" customWidth="1"/>
    <col min="5397" max="5397" width="1" style="26" customWidth="1"/>
    <col min="5398" max="5398" width="15.44140625" style="26" customWidth="1"/>
    <col min="5399" max="5399" width="1" style="26" customWidth="1"/>
    <col min="5400" max="5400" width="15.6640625" style="26" customWidth="1"/>
    <col min="5401" max="5401" width="0" style="26" hidden="1" customWidth="1"/>
    <col min="5402" max="5402" width="14.44140625" style="26" bestFit="1" customWidth="1"/>
    <col min="5403" max="5627" width="8" style="26"/>
    <col min="5628" max="5628" width="2.88671875" style="26" customWidth="1"/>
    <col min="5629" max="5629" width="32.44140625" style="26" customWidth="1"/>
    <col min="5630" max="5630" width="0" style="26" hidden="1" customWidth="1"/>
    <col min="5631" max="5631" width="1" style="26" customWidth="1"/>
    <col min="5632" max="5632" width="19.6640625" style="26" customWidth="1"/>
    <col min="5633" max="5633" width="0.5546875" style="26" customWidth="1"/>
    <col min="5634" max="5634" width="21.33203125" style="26" customWidth="1"/>
    <col min="5635" max="5635" width="0.5546875" style="26" customWidth="1"/>
    <col min="5636" max="5641" width="0" style="26" hidden="1" customWidth="1"/>
    <col min="5642" max="5642" width="19.44140625" style="26" customWidth="1"/>
    <col min="5643" max="5643" width="0.88671875" style="26" customWidth="1"/>
    <col min="5644" max="5644" width="20.33203125" style="26" customWidth="1"/>
    <col min="5645" max="5645" width="0.5546875" style="26" customWidth="1"/>
    <col min="5646" max="5646" width="18.33203125" style="26" customWidth="1"/>
    <col min="5647" max="5647" width="0.88671875" style="26" customWidth="1"/>
    <col min="5648" max="5648" width="13.5546875" style="26" customWidth="1"/>
    <col min="5649" max="5649" width="1" style="26" customWidth="1"/>
    <col min="5650" max="5650" width="11.44140625" style="26" customWidth="1"/>
    <col min="5651" max="5651" width="1" style="26" customWidth="1"/>
    <col min="5652" max="5652" width="14.44140625" style="26" customWidth="1"/>
    <col min="5653" max="5653" width="1" style="26" customWidth="1"/>
    <col min="5654" max="5654" width="15.44140625" style="26" customWidth="1"/>
    <col min="5655" max="5655" width="1" style="26" customWidth="1"/>
    <col min="5656" max="5656" width="15.6640625" style="26" customWidth="1"/>
    <col min="5657" max="5657" width="0" style="26" hidden="1" customWidth="1"/>
    <col min="5658" max="5658" width="14.44140625" style="26" bestFit="1" customWidth="1"/>
    <col min="5659" max="5883" width="8" style="26"/>
    <col min="5884" max="5884" width="2.88671875" style="26" customWidth="1"/>
    <col min="5885" max="5885" width="32.44140625" style="26" customWidth="1"/>
    <col min="5886" max="5886" width="0" style="26" hidden="1" customWidth="1"/>
    <col min="5887" max="5887" width="1" style="26" customWidth="1"/>
    <col min="5888" max="5888" width="19.6640625" style="26" customWidth="1"/>
    <col min="5889" max="5889" width="0.5546875" style="26" customWidth="1"/>
    <col min="5890" max="5890" width="21.33203125" style="26" customWidth="1"/>
    <col min="5891" max="5891" width="0.5546875" style="26" customWidth="1"/>
    <col min="5892" max="5897" width="0" style="26" hidden="1" customWidth="1"/>
    <col min="5898" max="5898" width="19.44140625" style="26" customWidth="1"/>
    <col min="5899" max="5899" width="0.88671875" style="26" customWidth="1"/>
    <col min="5900" max="5900" width="20.33203125" style="26" customWidth="1"/>
    <col min="5901" max="5901" width="0.5546875" style="26" customWidth="1"/>
    <col min="5902" max="5902" width="18.33203125" style="26" customWidth="1"/>
    <col min="5903" max="5903" width="0.88671875" style="26" customWidth="1"/>
    <col min="5904" max="5904" width="13.5546875" style="26" customWidth="1"/>
    <col min="5905" max="5905" width="1" style="26" customWidth="1"/>
    <col min="5906" max="5906" width="11.44140625" style="26" customWidth="1"/>
    <col min="5907" max="5907" width="1" style="26" customWidth="1"/>
    <col min="5908" max="5908" width="14.44140625" style="26" customWidth="1"/>
    <col min="5909" max="5909" width="1" style="26" customWidth="1"/>
    <col min="5910" max="5910" width="15.44140625" style="26" customWidth="1"/>
    <col min="5911" max="5911" width="1" style="26" customWidth="1"/>
    <col min="5912" max="5912" width="15.6640625" style="26" customWidth="1"/>
    <col min="5913" max="5913" width="0" style="26" hidden="1" customWidth="1"/>
    <col min="5914" max="5914" width="14.44140625" style="26" bestFit="1" customWidth="1"/>
    <col min="5915" max="6139" width="8" style="26"/>
    <col min="6140" max="6140" width="2.88671875" style="26" customWidth="1"/>
    <col min="6141" max="6141" width="32.44140625" style="26" customWidth="1"/>
    <col min="6142" max="6142" width="0" style="26" hidden="1" customWidth="1"/>
    <col min="6143" max="6143" width="1" style="26" customWidth="1"/>
    <col min="6144" max="6144" width="19.6640625" style="26" customWidth="1"/>
    <col min="6145" max="6145" width="0.5546875" style="26" customWidth="1"/>
    <col min="6146" max="6146" width="21.33203125" style="26" customWidth="1"/>
    <col min="6147" max="6147" width="0.5546875" style="26" customWidth="1"/>
    <col min="6148" max="6153" width="0" style="26" hidden="1" customWidth="1"/>
    <col min="6154" max="6154" width="19.44140625" style="26" customWidth="1"/>
    <col min="6155" max="6155" width="0.88671875" style="26" customWidth="1"/>
    <col min="6156" max="6156" width="20.33203125" style="26" customWidth="1"/>
    <col min="6157" max="6157" width="0.5546875" style="26" customWidth="1"/>
    <col min="6158" max="6158" width="18.33203125" style="26" customWidth="1"/>
    <col min="6159" max="6159" width="0.88671875" style="26" customWidth="1"/>
    <col min="6160" max="6160" width="13.5546875" style="26" customWidth="1"/>
    <col min="6161" max="6161" width="1" style="26" customWidth="1"/>
    <col min="6162" max="6162" width="11.44140625" style="26" customWidth="1"/>
    <col min="6163" max="6163" width="1" style="26" customWidth="1"/>
    <col min="6164" max="6164" width="14.44140625" style="26" customWidth="1"/>
    <col min="6165" max="6165" width="1" style="26" customWidth="1"/>
    <col min="6166" max="6166" width="15.44140625" style="26" customWidth="1"/>
    <col min="6167" max="6167" width="1" style="26" customWidth="1"/>
    <col min="6168" max="6168" width="15.6640625" style="26" customWidth="1"/>
    <col min="6169" max="6169" width="0" style="26" hidden="1" customWidth="1"/>
    <col min="6170" max="6170" width="14.44140625" style="26" bestFit="1" customWidth="1"/>
    <col min="6171" max="6395" width="8" style="26"/>
    <col min="6396" max="6396" width="2.88671875" style="26" customWidth="1"/>
    <col min="6397" max="6397" width="32.44140625" style="26" customWidth="1"/>
    <col min="6398" max="6398" width="0" style="26" hidden="1" customWidth="1"/>
    <col min="6399" max="6399" width="1" style="26" customWidth="1"/>
    <col min="6400" max="6400" width="19.6640625" style="26" customWidth="1"/>
    <col min="6401" max="6401" width="0.5546875" style="26" customWidth="1"/>
    <col min="6402" max="6402" width="21.33203125" style="26" customWidth="1"/>
    <col min="6403" max="6403" width="0.5546875" style="26" customWidth="1"/>
    <col min="6404" max="6409" width="0" style="26" hidden="1" customWidth="1"/>
    <col min="6410" max="6410" width="19.44140625" style="26" customWidth="1"/>
    <col min="6411" max="6411" width="0.88671875" style="26" customWidth="1"/>
    <col min="6412" max="6412" width="20.33203125" style="26" customWidth="1"/>
    <col min="6413" max="6413" width="0.5546875" style="26" customWidth="1"/>
    <col min="6414" max="6414" width="18.33203125" style="26" customWidth="1"/>
    <col min="6415" max="6415" width="0.88671875" style="26" customWidth="1"/>
    <col min="6416" max="6416" width="13.5546875" style="26" customWidth="1"/>
    <col min="6417" max="6417" width="1" style="26" customWidth="1"/>
    <col min="6418" max="6418" width="11.44140625" style="26" customWidth="1"/>
    <col min="6419" max="6419" width="1" style="26" customWidth="1"/>
    <col min="6420" max="6420" width="14.44140625" style="26" customWidth="1"/>
    <col min="6421" max="6421" width="1" style="26" customWidth="1"/>
    <col min="6422" max="6422" width="15.44140625" style="26" customWidth="1"/>
    <col min="6423" max="6423" width="1" style="26" customWidth="1"/>
    <col min="6424" max="6424" width="15.6640625" style="26" customWidth="1"/>
    <col min="6425" max="6425" width="0" style="26" hidden="1" customWidth="1"/>
    <col min="6426" max="6426" width="14.44140625" style="26" bestFit="1" customWidth="1"/>
    <col min="6427" max="6651" width="8" style="26"/>
    <col min="6652" max="6652" width="2.88671875" style="26" customWidth="1"/>
    <col min="6653" max="6653" width="32.44140625" style="26" customWidth="1"/>
    <col min="6654" max="6654" width="0" style="26" hidden="1" customWidth="1"/>
    <col min="6655" max="6655" width="1" style="26" customWidth="1"/>
    <col min="6656" max="6656" width="19.6640625" style="26" customWidth="1"/>
    <col min="6657" max="6657" width="0.5546875" style="26" customWidth="1"/>
    <col min="6658" max="6658" width="21.33203125" style="26" customWidth="1"/>
    <col min="6659" max="6659" width="0.5546875" style="26" customWidth="1"/>
    <col min="6660" max="6665" width="0" style="26" hidden="1" customWidth="1"/>
    <col min="6666" max="6666" width="19.44140625" style="26" customWidth="1"/>
    <col min="6667" max="6667" width="0.88671875" style="26" customWidth="1"/>
    <col min="6668" max="6668" width="20.33203125" style="26" customWidth="1"/>
    <col min="6669" max="6669" width="0.5546875" style="26" customWidth="1"/>
    <col min="6670" max="6670" width="18.33203125" style="26" customWidth="1"/>
    <col min="6671" max="6671" width="0.88671875" style="26" customWidth="1"/>
    <col min="6672" max="6672" width="13.5546875" style="26" customWidth="1"/>
    <col min="6673" max="6673" width="1" style="26" customWidth="1"/>
    <col min="6674" max="6674" width="11.44140625" style="26" customWidth="1"/>
    <col min="6675" max="6675" width="1" style="26" customWidth="1"/>
    <col min="6676" max="6676" width="14.44140625" style="26" customWidth="1"/>
    <col min="6677" max="6677" width="1" style="26" customWidth="1"/>
    <col min="6678" max="6678" width="15.44140625" style="26" customWidth="1"/>
    <col min="6679" max="6679" width="1" style="26" customWidth="1"/>
    <col min="6680" max="6680" width="15.6640625" style="26" customWidth="1"/>
    <col min="6681" max="6681" width="0" style="26" hidden="1" customWidth="1"/>
    <col min="6682" max="6682" width="14.44140625" style="26" bestFit="1" customWidth="1"/>
    <col min="6683" max="6907" width="8" style="26"/>
    <col min="6908" max="6908" width="2.88671875" style="26" customWidth="1"/>
    <col min="6909" max="6909" width="32.44140625" style="26" customWidth="1"/>
    <col min="6910" max="6910" width="0" style="26" hidden="1" customWidth="1"/>
    <col min="6911" max="6911" width="1" style="26" customWidth="1"/>
    <col min="6912" max="6912" width="19.6640625" style="26" customWidth="1"/>
    <col min="6913" max="6913" width="0.5546875" style="26" customWidth="1"/>
    <col min="6914" max="6914" width="21.33203125" style="26" customWidth="1"/>
    <col min="6915" max="6915" width="0.5546875" style="26" customWidth="1"/>
    <col min="6916" max="6921" width="0" style="26" hidden="1" customWidth="1"/>
    <col min="6922" max="6922" width="19.44140625" style="26" customWidth="1"/>
    <col min="6923" max="6923" width="0.88671875" style="26" customWidth="1"/>
    <col min="6924" max="6924" width="20.33203125" style="26" customWidth="1"/>
    <col min="6925" max="6925" width="0.5546875" style="26" customWidth="1"/>
    <col min="6926" max="6926" width="18.33203125" style="26" customWidth="1"/>
    <col min="6927" max="6927" width="0.88671875" style="26" customWidth="1"/>
    <col min="6928" max="6928" width="13.5546875" style="26" customWidth="1"/>
    <col min="6929" max="6929" width="1" style="26" customWidth="1"/>
    <col min="6930" max="6930" width="11.44140625" style="26" customWidth="1"/>
    <col min="6931" max="6931" width="1" style="26" customWidth="1"/>
    <col min="6932" max="6932" width="14.44140625" style="26" customWidth="1"/>
    <col min="6933" max="6933" width="1" style="26" customWidth="1"/>
    <col min="6934" max="6934" width="15.44140625" style="26" customWidth="1"/>
    <col min="6935" max="6935" width="1" style="26" customWidth="1"/>
    <col min="6936" max="6936" width="15.6640625" style="26" customWidth="1"/>
    <col min="6937" max="6937" width="0" style="26" hidden="1" customWidth="1"/>
    <col min="6938" max="6938" width="14.44140625" style="26" bestFit="1" customWidth="1"/>
    <col min="6939" max="7163" width="8" style="26"/>
    <col min="7164" max="7164" width="2.88671875" style="26" customWidth="1"/>
    <col min="7165" max="7165" width="32.44140625" style="26" customWidth="1"/>
    <col min="7166" max="7166" width="0" style="26" hidden="1" customWidth="1"/>
    <col min="7167" max="7167" width="1" style="26" customWidth="1"/>
    <col min="7168" max="7168" width="19.6640625" style="26" customWidth="1"/>
    <col min="7169" max="7169" width="0.5546875" style="26" customWidth="1"/>
    <col min="7170" max="7170" width="21.33203125" style="26" customWidth="1"/>
    <col min="7171" max="7171" width="0.5546875" style="26" customWidth="1"/>
    <col min="7172" max="7177" width="0" style="26" hidden="1" customWidth="1"/>
    <col min="7178" max="7178" width="19.44140625" style="26" customWidth="1"/>
    <col min="7179" max="7179" width="0.88671875" style="26" customWidth="1"/>
    <col min="7180" max="7180" width="20.33203125" style="26" customWidth="1"/>
    <col min="7181" max="7181" width="0.5546875" style="26" customWidth="1"/>
    <col min="7182" max="7182" width="18.33203125" style="26" customWidth="1"/>
    <col min="7183" max="7183" width="0.88671875" style="26" customWidth="1"/>
    <col min="7184" max="7184" width="13.5546875" style="26" customWidth="1"/>
    <col min="7185" max="7185" width="1" style="26" customWidth="1"/>
    <col min="7186" max="7186" width="11.44140625" style="26" customWidth="1"/>
    <col min="7187" max="7187" width="1" style="26" customWidth="1"/>
    <col min="7188" max="7188" width="14.44140625" style="26" customWidth="1"/>
    <col min="7189" max="7189" width="1" style="26" customWidth="1"/>
    <col min="7190" max="7190" width="15.44140625" style="26" customWidth="1"/>
    <col min="7191" max="7191" width="1" style="26" customWidth="1"/>
    <col min="7192" max="7192" width="15.6640625" style="26" customWidth="1"/>
    <col min="7193" max="7193" width="0" style="26" hidden="1" customWidth="1"/>
    <col min="7194" max="7194" width="14.44140625" style="26" bestFit="1" customWidth="1"/>
    <col min="7195" max="7419" width="8" style="26"/>
    <col min="7420" max="7420" width="2.88671875" style="26" customWidth="1"/>
    <col min="7421" max="7421" width="32.44140625" style="26" customWidth="1"/>
    <col min="7422" max="7422" width="0" style="26" hidden="1" customWidth="1"/>
    <col min="7423" max="7423" width="1" style="26" customWidth="1"/>
    <col min="7424" max="7424" width="19.6640625" style="26" customWidth="1"/>
    <col min="7425" max="7425" width="0.5546875" style="26" customWidth="1"/>
    <col min="7426" max="7426" width="21.33203125" style="26" customWidth="1"/>
    <col min="7427" max="7427" width="0.5546875" style="26" customWidth="1"/>
    <col min="7428" max="7433" width="0" style="26" hidden="1" customWidth="1"/>
    <col min="7434" max="7434" width="19.44140625" style="26" customWidth="1"/>
    <col min="7435" max="7435" width="0.88671875" style="26" customWidth="1"/>
    <col min="7436" max="7436" width="20.33203125" style="26" customWidth="1"/>
    <col min="7437" max="7437" width="0.5546875" style="26" customWidth="1"/>
    <col min="7438" max="7438" width="18.33203125" style="26" customWidth="1"/>
    <col min="7439" max="7439" width="0.88671875" style="26" customWidth="1"/>
    <col min="7440" max="7440" width="13.5546875" style="26" customWidth="1"/>
    <col min="7441" max="7441" width="1" style="26" customWidth="1"/>
    <col min="7442" max="7442" width="11.44140625" style="26" customWidth="1"/>
    <col min="7443" max="7443" width="1" style="26" customWidth="1"/>
    <col min="7444" max="7444" width="14.44140625" style="26" customWidth="1"/>
    <col min="7445" max="7445" width="1" style="26" customWidth="1"/>
    <col min="7446" max="7446" width="15.44140625" style="26" customWidth="1"/>
    <col min="7447" max="7447" width="1" style="26" customWidth="1"/>
    <col min="7448" max="7448" width="15.6640625" style="26" customWidth="1"/>
    <col min="7449" max="7449" width="0" style="26" hidden="1" customWidth="1"/>
    <col min="7450" max="7450" width="14.44140625" style="26" bestFit="1" customWidth="1"/>
    <col min="7451" max="7675" width="8" style="26"/>
    <col min="7676" max="7676" width="2.88671875" style="26" customWidth="1"/>
    <col min="7677" max="7677" width="32.44140625" style="26" customWidth="1"/>
    <col min="7678" max="7678" width="0" style="26" hidden="1" customWidth="1"/>
    <col min="7679" max="7679" width="1" style="26" customWidth="1"/>
    <col min="7680" max="7680" width="19.6640625" style="26" customWidth="1"/>
    <col min="7681" max="7681" width="0.5546875" style="26" customWidth="1"/>
    <col min="7682" max="7682" width="21.33203125" style="26" customWidth="1"/>
    <col min="7683" max="7683" width="0.5546875" style="26" customWidth="1"/>
    <col min="7684" max="7689" width="0" style="26" hidden="1" customWidth="1"/>
    <col min="7690" max="7690" width="19.44140625" style="26" customWidth="1"/>
    <col min="7691" max="7691" width="0.88671875" style="26" customWidth="1"/>
    <col min="7692" max="7692" width="20.33203125" style="26" customWidth="1"/>
    <col min="7693" max="7693" width="0.5546875" style="26" customWidth="1"/>
    <col min="7694" max="7694" width="18.33203125" style="26" customWidth="1"/>
    <col min="7695" max="7695" width="0.88671875" style="26" customWidth="1"/>
    <col min="7696" max="7696" width="13.5546875" style="26" customWidth="1"/>
    <col min="7697" max="7697" width="1" style="26" customWidth="1"/>
    <col min="7698" max="7698" width="11.44140625" style="26" customWidth="1"/>
    <col min="7699" max="7699" width="1" style="26" customWidth="1"/>
    <col min="7700" max="7700" width="14.44140625" style="26" customWidth="1"/>
    <col min="7701" max="7701" width="1" style="26" customWidth="1"/>
    <col min="7702" max="7702" width="15.44140625" style="26" customWidth="1"/>
    <col min="7703" max="7703" width="1" style="26" customWidth="1"/>
    <col min="7704" max="7704" width="15.6640625" style="26" customWidth="1"/>
    <col min="7705" max="7705" width="0" style="26" hidden="1" customWidth="1"/>
    <col min="7706" max="7706" width="14.44140625" style="26" bestFit="1" customWidth="1"/>
    <col min="7707" max="7931" width="8" style="26"/>
    <col min="7932" max="7932" width="2.88671875" style="26" customWidth="1"/>
    <col min="7933" max="7933" width="32.44140625" style="26" customWidth="1"/>
    <col min="7934" max="7934" width="0" style="26" hidden="1" customWidth="1"/>
    <col min="7935" max="7935" width="1" style="26" customWidth="1"/>
    <col min="7936" max="7936" width="19.6640625" style="26" customWidth="1"/>
    <col min="7937" max="7937" width="0.5546875" style="26" customWidth="1"/>
    <col min="7938" max="7938" width="21.33203125" style="26" customWidth="1"/>
    <col min="7939" max="7939" width="0.5546875" style="26" customWidth="1"/>
    <col min="7940" max="7945" width="0" style="26" hidden="1" customWidth="1"/>
    <col min="7946" max="7946" width="19.44140625" style="26" customWidth="1"/>
    <col min="7947" max="7947" width="0.88671875" style="26" customWidth="1"/>
    <col min="7948" max="7948" width="20.33203125" style="26" customWidth="1"/>
    <col min="7949" max="7949" width="0.5546875" style="26" customWidth="1"/>
    <col min="7950" max="7950" width="18.33203125" style="26" customWidth="1"/>
    <col min="7951" max="7951" width="0.88671875" style="26" customWidth="1"/>
    <col min="7952" max="7952" width="13.5546875" style="26" customWidth="1"/>
    <col min="7953" max="7953" width="1" style="26" customWidth="1"/>
    <col min="7954" max="7954" width="11.44140625" style="26" customWidth="1"/>
    <col min="7955" max="7955" width="1" style="26" customWidth="1"/>
    <col min="7956" max="7956" width="14.44140625" style="26" customWidth="1"/>
    <col min="7957" max="7957" width="1" style="26" customWidth="1"/>
    <col min="7958" max="7958" width="15.44140625" style="26" customWidth="1"/>
    <col min="7959" max="7959" width="1" style="26" customWidth="1"/>
    <col min="7960" max="7960" width="15.6640625" style="26" customWidth="1"/>
    <col min="7961" max="7961" width="0" style="26" hidden="1" customWidth="1"/>
    <col min="7962" max="7962" width="14.44140625" style="26" bestFit="1" customWidth="1"/>
    <col min="7963" max="8187" width="8" style="26"/>
    <col min="8188" max="8188" width="2.88671875" style="26" customWidth="1"/>
    <col min="8189" max="8189" width="32.44140625" style="26" customWidth="1"/>
    <col min="8190" max="8190" width="0" style="26" hidden="1" customWidth="1"/>
    <col min="8191" max="8191" width="1" style="26" customWidth="1"/>
    <col min="8192" max="8192" width="19.6640625" style="26" customWidth="1"/>
    <col min="8193" max="8193" width="0.5546875" style="26" customWidth="1"/>
    <col min="8194" max="8194" width="21.33203125" style="26" customWidth="1"/>
    <col min="8195" max="8195" width="0.5546875" style="26" customWidth="1"/>
    <col min="8196" max="8201" width="0" style="26" hidden="1" customWidth="1"/>
    <col min="8202" max="8202" width="19.44140625" style="26" customWidth="1"/>
    <col min="8203" max="8203" width="0.88671875" style="26" customWidth="1"/>
    <col min="8204" max="8204" width="20.33203125" style="26" customWidth="1"/>
    <col min="8205" max="8205" width="0.5546875" style="26" customWidth="1"/>
    <col min="8206" max="8206" width="18.33203125" style="26" customWidth="1"/>
    <col min="8207" max="8207" width="0.88671875" style="26" customWidth="1"/>
    <col min="8208" max="8208" width="13.5546875" style="26" customWidth="1"/>
    <col min="8209" max="8209" width="1" style="26" customWidth="1"/>
    <col min="8210" max="8210" width="11.44140625" style="26" customWidth="1"/>
    <col min="8211" max="8211" width="1" style="26" customWidth="1"/>
    <col min="8212" max="8212" width="14.44140625" style="26" customWidth="1"/>
    <col min="8213" max="8213" width="1" style="26" customWidth="1"/>
    <col min="8214" max="8214" width="15.44140625" style="26" customWidth="1"/>
    <col min="8215" max="8215" width="1" style="26" customWidth="1"/>
    <col min="8216" max="8216" width="15.6640625" style="26" customWidth="1"/>
    <col min="8217" max="8217" width="0" style="26" hidden="1" customWidth="1"/>
    <col min="8218" max="8218" width="14.44140625" style="26" bestFit="1" customWidth="1"/>
    <col min="8219" max="8443" width="8" style="26"/>
    <col min="8444" max="8444" width="2.88671875" style="26" customWidth="1"/>
    <col min="8445" max="8445" width="32.44140625" style="26" customWidth="1"/>
    <col min="8446" max="8446" width="0" style="26" hidden="1" customWidth="1"/>
    <col min="8447" max="8447" width="1" style="26" customWidth="1"/>
    <col min="8448" max="8448" width="19.6640625" style="26" customWidth="1"/>
    <col min="8449" max="8449" width="0.5546875" style="26" customWidth="1"/>
    <col min="8450" max="8450" width="21.33203125" style="26" customWidth="1"/>
    <col min="8451" max="8451" width="0.5546875" style="26" customWidth="1"/>
    <col min="8452" max="8457" width="0" style="26" hidden="1" customWidth="1"/>
    <col min="8458" max="8458" width="19.44140625" style="26" customWidth="1"/>
    <col min="8459" max="8459" width="0.88671875" style="26" customWidth="1"/>
    <col min="8460" max="8460" width="20.33203125" style="26" customWidth="1"/>
    <col min="8461" max="8461" width="0.5546875" style="26" customWidth="1"/>
    <col min="8462" max="8462" width="18.33203125" style="26" customWidth="1"/>
    <col min="8463" max="8463" width="0.88671875" style="26" customWidth="1"/>
    <col min="8464" max="8464" width="13.5546875" style="26" customWidth="1"/>
    <col min="8465" max="8465" width="1" style="26" customWidth="1"/>
    <col min="8466" max="8466" width="11.44140625" style="26" customWidth="1"/>
    <col min="8467" max="8467" width="1" style="26" customWidth="1"/>
    <col min="8468" max="8468" width="14.44140625" style="26" customWidth="1"/>
    <col min="8469" max="8469" width="1" style="26" customWidth="1"/>
    <col min="8470" max="8470" width="15.44140625" style="26" customWidth="1"/>
    <col min="8471" max="8471" width="1" style="26" customWidth="1"/>
    <col min="8472" max="8472" width="15.6640625" style="26" customWidth="1"/>
    <col min="8473" max="8473" width="0" style="26" hidden="1" customWidth="1"/>
    <col min="8474" max="8474" width="14.44140625" style="26" bestFit="1" customWidth="1"/>
    <col min="8475" max="8699" width="8" style="26"/>
    <col min="8700" max="8700" width="2.88671875" style="26" customWidth="1"/>
    <col min="8701" max="8701" width="32.44140625" style="26" customWidth="1"/>
    <col min="8702" max="8702" width="0" style="26" hidden="1" customWidth="1"/>
    <col min="8703" max="8703" width="1" style="26" customWidth="1"/>
    <col min="8704" max="8704" width="19.6640625" style="26" customWidth="1"/>
    <col min="8705" max="8705" width="0.5546875" style="26" customWidth="1"/>
    <col min="8706" max="8706" width="21.33203125" style="26" customWidth="1"/>
    <col min="8707" max="8707" width="0.5546875" style="26" customWidth="1"/>
    <col min="8708" max="8713" width="0" style="26" hidden="1" customWidth="1"/>
    <col min="8714" max="8714" width="19.44140625" style="26" customWidth="1"/>
    <col min="8715" max="8715" width="0.88671875" style="26" customWidth="1"/>
    <col min="8716" max="8716" width="20.33203125" style="26" customWidth="1"/>
    <col min="8717" max="8717" width="0.5546875" style="26" customWidth="1"/>
    <col min="8718" max="8718" width="18.33203125" style="26" customWidth="1"/>
    <col min="8719" max="8719" width="0.88671875" style="26" customWidth="1"/>
    <col min="8720" max="8720" width="13.5546875" style="26" customWidth="1"/>
    <col min="8721" max="8721" width="1" style="26" customWidth="1"/>
    <col min="8722" max="8722" width="11.44140625" style="26" customWidth="1"/>
    <col min="8723" max="8723" width="1" style="26" customWidth="1"/>
    <col min="8724" max="8724" width="14.44140625" style="26" customWidth="1"/>
    <col min="8725" max="8725" width="1" style="26" customWidth="1"/>
    <col min="8726" max="8726" width="15.44140625" style="26" customWidth="1"/>
    <col min="8727" max="8727" width="1" style="26" customWidth="1"/>
    <col min="8728" max="8728" width="15.6640625" style="26" customWidth="1"/>
    <col min="8729" max="8729" width="0" style="26" hidden="1" customWidth="1"/>
    <col min="8730" max="8730" width="14.44140625" style="26" bestFit="1" customWidth="1"/>
    <col min="8731" max="8955" width="8" style="26"/>
    <col min="8956" max="8956" width="2.88671875" style="26" customWidth="1"/>
    <col min="8957" max="8957" width="32.44140625" style="26" customWidth="1"/>
    <col min="8958" max="8958" width="0" style="26" hidden="1" customWidth="1"/>
    <col min="8959" max="8959" width="1" style="26" customWidth="1"/>
    <col min="8960" max="8960" width="19.6640625" style="26" customWidth="1"/>
    <col min="8961" max="8961" width="0.5546875" style="26" customWidth="1"/>
    <col min="8962" max="8962" width="21.33203125" style="26" customWidth="1"/>
    <col min="8963" max="8963" width="0.5546875" style="26" customWidth="1"/>
    <col min="8964" max="8969" width="0" style="26" hidden="1" customWidth="1"/>
    <col min="8970" max="8970" width="19.44140625" style="26" customWidth="1"/>
    <col min="8971" max="8971" width="0.88671875" style="26" customWidth="1"/>
    <col min="8972" max="8972" width="20.33203125" style="26" customWidth="1"/>
    <col min="8973" max="8973" width="0.5546875" style="26" customWidth="1"/>
    <col min="8974" max="8974" width="18.33203125" style="26" customWidth="1"/>
    <col min="8975" max="8975" width="0.88671875" style="26" customWidth="1"/>
    <col min="8976" max="8976" width="13.5546875" style="26" customWidth="1"/>
    <col min="8977" max="8977" width="1" style="26" customWidth="1"/>
    <col min="8978" max="8978" width="11.44140625" style="26" customWidth="1"/>
    <col min="8979" max="8979" width="1" style="26" customWidth="1"/>
    <col min="8980" max="8980" width="14.44140625" style="26" customWidth="1"/>
    <col min="8981" max="8981" width="1" style="26" customWidth="1"/>
    <col min="8982" max="8982" width="15.44140625" style="26" customWidth="1"/>
    <col min="8983" max="8983" width="1" style="26" customWidth="1"/>
    <col min="8984" max="8984" width="15.6640625" style="26" customWidth="1"/>
    <col min="8985" max="8985" width="0" style="26" hidden="1" customWidth="1"/>
    <col min="8986" max="8986" width="14.44140625" style="26" bestFit="1" customWidth="1"/>
    <col min="8987" max="9211" width="8" style="26"/>
    <col min="9212" max="9212" width="2.88671875" style="26" customWidth="1"/>
    <col min="9213" max="9213" width="32.44140625" style="26" customWidth="1"/>
    <col min="9214" max="9214" width="0" style="26" hidden="1" customWidth="1"/>
    <col min="9215" max="9215" width="1" style="26" customWidth="1"/>
    <col min="9216" max="9216" width="19.6640625" style="26" customWidth="1"/>
    <col min="9217" max="9217" width="0.5546875" style="26" customWidth="1"/>
    <col min="9218" max="9218" width="21.33203125" style="26" customWidth="1"/>
    <col min="9219" max="9219" width="0.5546875" style="26" customWidth="1"/>
    <col min="9220" max="9225" width="0" style="26" hidden="1" customWidth="1"/>
    <col min="9226" max="9226" width="19.44140625" style="26" customWidth="1"/>
    <col min="9227" max="9227" width="0.88671875" style="26" customWidth="1"/>
    <col min="9228" max="9228" width="20.33203125" style="26" customWidth="1"/>
    <col min="9229" max="9229" width="0.5546875" style="26" customWidth="1"/>
    <col min="9230" max="9230" width="18.33203125" style="26" customWidth="1"/>
    <col min="9231" max="9231" width="0.88671875" style="26" customWidth="1"/>
    <col min="9232" max="9232" width="13.5546875" style="26" customWidth="1"/>
    <col min="9233" max="9233" width="1" style="26" customWidth="1"/>
    <col min="9234" max="9234" width="11.44140625" style="26" customWidth="1"/>
    <col min="9235" max="9235" width="1" style="26" customWidth="1"/>
    <col min="9236" max="9236" width="14.44140625" style="26" customWidth="1"/>
    <col min="9237" max="9237" width="1" style="26" customWidth="1"/>
    <col min="9238" max="9238" width="15.44140625" style="26" customWidth="1"/>
    <col min="9239" max="9239" width="1" style="26" customWidth="1"/>
    <col min="9240" max="9240" width="15.6640625" style="26" customWidth="1"/>
    <col min="9241" max="9241" width="0" style="26" hidden="1" customWidth="1"/>
    <col min="9242" max="9242" width="14.44140625" style="26" bestFit="1" customWidth="1"/>
    <col min="9243" max="9467" width="8" style="26"/>
    <col min="9468" max="9468" width="2.88671875" style="26" customWidth="1"/>
    <col min="9469" max="9469" width="32.44140625" style="26" customWidth="1"/>
    <col min="9470" max="9470" width="0" style="26" hidden="1" customWidth="1"/>
    <col min="9471" max="9471" width="1" style="26" customWidth="1"/>
    <col min="9472" max="9472" width="19.6640625" style="26" customWidth="1"/>
    <col min="9473" max="9473" width="0.5546875" style="26" customWidth="1"/>
    <col min="9474" max="9474" width="21.33203125" style="26" customWidth="1"/>
    <col min="9475" max="9475" width="0.5546875" style="26" customWidth="1"/>
    <col min="9476" max="9481" width="0" style="26" hidden="1" customWidth="1"/>
    <col min="9482" max="9482" width="19.44140625" style="26" customWidth="1"/>
    <col min="9483" max="9483" width="0.88671875" style="26" customWidth="1"/>
    <col min="9484" max="9484" width="20.33203125" style="26" customWidth="1"/>
    <col min="9485" max="9485" width="0.5546875" style="26" customWidth="1"/>
    <col min="9486" max="9486" width="18.33203125" style="26" customWidth="1"/>
    <col min="9487" max="9487" width="0.88671875" style="26" customWidth="1"/>
    <col min="9488" max="9488" width="13.5546875" style="26" customWidth="1"/>
    <col min="9489" max="9489" width="1" style="26" customWidth="1"/>
    <col min="9490" max="9490" width="11.44140625" style="26" customWidth="1"/>
    <col min="9491" max="9491" width="1" style="26" customWidth="1"/>
    <col min="9492" max="9492" width="14.44140625" style="26" customWidth="1"/>
    <col min="9493" max="9493" width="1" style="26" customWidth="1"/>
    <col min="9494" max="9494" width="15.44140625" style="26" customWidth="1"/>
    <col min="9495" max="9495" width="1" style="26" customWidth="1"/>
    <col min="9496" max="9496" width="15.6640625" style="26" customWidth="1"/>
    <col min="9497" max="9497" width="0" style="26" hidden="1" customWidth="1"/>
    <col min="9498" max="9498" width="14.44140625" style="26" bestFit="1" customWidth="1"/>
    <col min="9499" max="9723" width="8" style="26"/>
    <col min="9724" max="9724" width="2.88671875" style="26" customWidth="1"/>
    <col min="9725" max="9725" width="32.44140625" style="26" customWidth="1"/>
    <col min="9726" max="9726" width="0" style="26" hidden="1" customWidth="1"/>
    <col min="9727" max="9727" width="1" style="26" customWidth="1"/>
    <col min="9728" max="9728" width="19.6640625" style="26" customWidth="1"/>
    <col min="9729" max="9729" width="0.5546875" style="26" customWidth="1"/>
    <col min="9730" max="9730" width="21.33203125" style="26" customWidth="1"/>
    <col min="9731" max="9731" width="0.5546875" style="26" customWidth="1"/>
    <col min="9732" max="9737" width="0" style="26" hidden="1" customWidth="1"/>
    <col min="9738" max="9738" width="19.44140625" style="26" customWidth="1"/>
    <col min="9739" max="9739" width="0.88671875" style="26" customWidth="1"/>
    <col min="9740" max="9740" width="20.33203125" style="26" customWidth="1"/>
    <col min="9741" max="9741" width="0.5546875" style="26" customWidth="1"/>
    <col min="9742" max="9742" width="18.33203125" style="26" customWidth="1"/>
    <col min="9743" max="9743" width="0.88671875" style="26" customWidth="1"/>
    <col min="9744" max="9744" width="13.5546875" style="26" customWidth="1"/>
    <col min="9745" max="9745" width="1" style="26" customWidth="1"/>
    <col min="9746" max="9746" width="11.44140625" style="26" customWidth="1"/>
    <col min="9747" max="9747" width="1" style="26" customWidth="1"/>
    <col min="9748" max="9748" width="14.44140625" style="26" customWidth="1"/>
    <col min="9749" max="9749" width="1" style="26" customWidth="1"/>
    <col min="9750" max="9750" width="15.44140625" style="26" customWidth="1"/>
    <col min="9751" max="9751" width="1" style="26" customWidth="1"/>
    <col min="9752" max="9752" width="15.6640625" style="26" customWidth="1"/>
    <col min="9753" max="9753" width="0" style="26" hidden="1" customWidth="1"/>
    <col min="9754" max="9754" width="14.44140625" style="26" bestFit="1" customWidth="1"/>
    <col min="9755" max="9979" width="8" style="26"/>
    <col min="9980" max="9980" width="2.88671875" style="26" customWidth="1"/>
    <col min="9981" max="9981" width="32.44140625" style="26" customWidth="1"/>
    <col min="9982" max="9982" width="0" style="26" hidden="1" customWidth="1"/>
    <col min="9983" max="9983" width="1" style="26" customWidth="1"/>
    <col min="9984" max="9984" width="19.6640625" style="26" customWidth="1"/>
    <col min="9985" max="9985" width="0.5546875" style="26" customWidth="1"/>
    <col min="9986" max="9986" width="21.33203125" style="26" customWidth="1"/>
    <col min="9987" max="9987" width="0.5546875" style="26" customWidth="1"/>
    <col min="9988" max="9993" width="0" style="26" hidden="1" customWidth="1"/>
    <col min="9994" max="9994" width="19.44140625" style="26" customWidth="1"/>
    <col min="9995" max="9995" width="0.88671875" style="26" customWidth="1"/>
    <col min="9996" max="9996" width="20.33203125" style="26" customWidth="1"/>
    <col min="9997" max="9997" width="0.5546875" style="26" customWidth="1"/>
    <col min="9998" max="9998" width="18.33203125" style="26" customWidth="1"/>
    <col min="9999" max="9999" width="0.88671875" style="26" customWidth="1"/>
    <col min="10000" max="10000" width="13.5546875" style="26" customWidth="1"/>
    <col min="10001" max="10001" width="1" style="26" customWidth="1"/>
    <col min="10002" max="10002" width="11.44140625" style="26" customWidth="1"/>
    <col min="10003" max="10003" width="1" style="26" customWidth="1"/>
    <col min="10004" max="10004" width="14.44140625" style="26" customWidth="1"/>
    <col min="10005" max="10005" width="1" style="26" customWidth="1"/>
    <col min="10006" max="10006" width="15.44140625" style="26" customWidth="1"/>
    <col min="10007" max="10007" width="1" style="26" customWidth="1"/>
    <col min="10008" max="10008" width="15.6640625" style="26" customWidth="1"/>
    <col min="10009" max="10009" width="0" style="26" hidden="1" customWidth="1"/>
    <col min="10010" max="10010" width="14.44140625" style="26" bestFit="1" customWidth="1"/>
    <col min="10011" max="10235" width="8" style="26"/>
    <col min="10236" max="10236" width="2.88671875" style="26" customWidth="1"/>
    <col min="10237" max="10237" width="32.44140625" style="26" customWidth="1"/>
    <col min="10238" max="10238" width="0" style="26" hidden="1" customWidth="1"/>
    <col min="10239" max="10239" width="1" style="26" customWidth="1"/>
    <col min="10240" max="10240" width="19.6640625" style="26" customWidth="1"/>
    <col min="10241" max="10241" width="0.5546875" style="26" customWidth="1"/>
    <col min="10242" max="10242" width="21.33203125" style="26" customWidth="1"/>
    <col min="10243" max="10243" width="0.5546875" style="26" customWidth="1"/>
    <col min="10244" max="10249" width="0" style="26" hidden="1" customWidth="1"/>
    <col min="10250" max="10250" width="19.44140625" style="26" customWidth="1"/>
    <col min="10251" max="10251" width="0.88671875" style="26" customWidth="1"/>
    <col min="10252" max="10252" width="20.33203125" style="26" customWidth="1"/>
    <col min="10253" max="10253" width="0.5546875" style="26" customWidth="1"/>
    <col min="10254" max="10254" width="18.33203125" style="26" customWidth="1"/>
    <col min="10255" max="10255" width="0.88671875" style="26" customWidth="1"/>
    <col min="10256" max="10256" width="13.5546875" style="26" customWidth="1"/>
    <col min="10257" max="10257" width="1" style="26" customWidth="1"/>
    <col min="10258" max="10258" width="11.44140625" style="26" customWidth="1"/>
    <col min="10259" max="10259" width="1" style="26" customWidth="1"/>
    <col min="10260" max="10260" width="14.44140625" style="26" customWidth="1"/>
    <col min="10261" max="10261" width="1" style="26" customWidth="1"/>
    <col min="10262" max="10262" width="15.44140625" style="26" customWidth="1"/>
    <col min="10263" max="10263" width="1" style="26" customWidth="1"/>
    <col min="10264" max="10264" width="15.6640625" style="26" customWidth="1"/>
    <col min="10265" max="10265" width="0" style="26" hidden="1" customWidth="1"/>
    <col min="10266" max="10266" width="14.44140625" style="26" bestFit="1" customWidth="1"/>
    <col min="10267" max="10491" width="8" style="26"/>
    <col min="10492" max="10492" width="2.88671875" style="26" customWidth="1"/>
    <col min="10493" max="10493" width="32.44140625" style="26" customWidth="1"/>
    <col min="10494" max="10494" width="0" style="26" hidden="1" customWidth="1"/>
    <col min="10495" max="10495" width="1" style="26" customWidth="1"/>
    <col min="10496" max="10496" width="19.6640625" style="26" customWidth="1"/>
    <col min="10497" max="10497" width="0.5546875" style="26" customWidth="1"/>
    <col min="10498" max="10498" width="21.33203125" style="26" customWidth="1"/>
    <col min="10499" max="10499" width="0.5546875" style="26" customWidth="1"/>
    <col min="10500" max="10505" width="0" style="26" hidden="1" customWidth="1"/>
    <col min="10506" max="10506" width="19.44140625" style="26" customWidth="1"/>
    <col min="10507" max="10507" width="0.88671875" style="26" customWidth="1"/>
    <col min="10508" max="10508" width="20.33203125" style="26" customWidth="1"/>
    <col min="10509" max="10509" width="0.5546875" style="26" customWidth="1"/>
    <col min="10510" max="10510" width="18.33203125" style="26" customWidth="1"/>
    <col min="10511" max="10511" width="0.88671875" style="26" customWidth="1"/>
    <col min="10512" max="10512" width="13.5546875" style="26" customWidth="1"/>
    <col min="10513" max="10513" width="1" style="26" customWidth="1"/>
    <col min="10514" max="10514" width="11.44140625" style="26" customWidth="1"/>
    <col min="10515" max="10515" width="1" style="26" customWidth="1"/>
    <col min="10516" max="10516" width="14.44140625" style="26" customWidth="1"/>
    <col min="10517" max="10517" width="1" style="26" customWidth="1"/>
    <col min="10518" max="10518" width="15.44140625" style="26" customWidth="1"/>
    <col min="10519" max="10519" width="1" style="26" customWidth="1"/>
    <col min="10520" max="10520" width="15.6640625" style="26" customWidth="1"/>
    <col min="10521" max="10521" width="0" style="26" hidden="1" customWidth="1"/>
    <col min="10522" max="10522" width="14.44140625" style="26" bestFit="1" customWidth="1"/>
    <col min="10523" max="10747" width="8" style="26"/>
    <col min="10748" max="10748" width="2.88671875" style="26" customWidth="1"/>
    <col min="10749" max="10749" width="32.44140625" style="26" customWidth="1"/>
    <col min="10750" max="10750" width="0" style="26" hidden="1" customWidth="1"/>
    <col min="10751" max="10751" width="1" style="26" customWidth="1"/>
    <col min="10752" max="10752" width="19.6640625" style="26" customWidth="1"/>
    <col min="10753" max="10753" width="0.5546875" style="26" customWidth="1"/>
    <col min="10754" max="10754" width="21.33203125" style="26" customWidth="1"/>
    <col min="10755" max="10755" width="0.5546875" style="26" customWidth="1"/>
    <col min="10756" max="10761" width="0" style="26" hidden="1" customWidth="1"/>
    <col min="10762" max="10762" width="19.44140625" style="26" customWidth="1"/>
    <col min="10763" max="10763" width="0.88671875" style="26" customWidth="1"/>
    <col min="10764" max="10764" width="20.33203125" style="26" customWidth="1"/>
    <col min="10765" max="10765" width="0.5546875" style="26" customWidth="1"/>
    <col min="10766" max="10766" width="18.33203125" style="26" customWidth="1"/>
    <col min="10767" max="10767" width="0.88671875" style="26" customWidth="1"/>
    <col min="10768" max="10768" width="13.5546875" style="26" customWidth="1"/>
    <col min="10769" max="10769" width="1" style="26" customWidth="1"/>
    <col min="10770" max="10770" width="11.44140625" style="26" customWidth="1"/>
    <col min="10771" max="10771" width="1" style="26" customWidth="1"/>
    <col min="10772" max="10772" width="14.44140625" style="26" customWidth="1"/>
    <col min="10773" max="10773" width="1" style="26" customWidth="1"/>
    <col min="10774" max="10774" width="15.44140625" style="26" customWidth="1"/>
    <col min="10775" max="10775" width="1" style="26" customWidth="1"/>
    <col min="10776" max="10776" width="15.6640625" style="26" customWidth="1"/>
    <col min="10777" max="10777" width="0" style="26" hidden="1" customWidth="1"/>
    <col min="10778" max="10778" width="14.44140625" style="26" bestFit="1" customWidth="1"/>
    <col min="10779" max="11003" width="8" style="26"/>
    <col min="11004" max="11004" width="2.88671875" style="26" customWidth="1"/>
    <col min="11005" max="11005" width="32.44140625" style="26" customWidth="1"/>
    <col min="11006" max="11006" width="0" style="26" hidden="1" customWidth="1"/>
    <col min="11007" max="11007" width="1" style="26" customWidth="1"/>
    <col min="11008" max="11008" width="19.6640625" style="26" customWidth="1"/>
    <col min="11009" max="11009" width="0.5546875" style="26" customWidth="1"/>
    <col min="11010" max="11010" width="21.33203125" style="26" customWidth="1"/>
    <col min="11011" max="11011" width="0.5546875" style="26" customWidth="1"/>
    <col min="11012" max="11017" width="0" style="26" hidden="1" customWidth="1"/>
    <col min="11018" max="11018" width="19.44140625" style="26" customWidth="1"/>
    <col min="11019" max="11019" width="0.88671875" style="26" customWidth="1"/>
    <col min="11020" max="11020" width="20.33203125" style="26" customWidth="1"/>
    <col min="11021" max="11021" width="0.5546875" style="26" customWidth="1"/>
    <col min="11022" max="11022" width="18.33203125" style="26" customWidth="1"/>
    <col min="11023" max="11023" width="0.88671875" style="26" customWidth="1"/>
    <col min="11024" max="11024" width="13.5546875" style="26" customWidth="1"/>
    <col min="11025" max="11025" width="1" style="26" customWidth="1"/>
    <col min="11026" max="11026" width="11.44140625" style="26" customWidth="1"/>
    <col min="11027" max="11027" width="1" style="26" customWidth="1"/>
    <col min="11028" max="11028" width="14.44140625" style="26" customWidth="1"/>
    <col min="11029" max="11029" width="1" style="26" customWidth="1"/>
    <col min="11030" max="11030" width="15.44140625" style="26" customWidth="1"/>
    <col min="11031" max="11031" width="1" style="26" customWidth="1"/>
    <col min="11032" max="11032" width="15.6640625" style="26" customWidth="1"/>
    <col min="11033" max="11033" width="0" style="26" hidden="1" customWidth="1"/>
    <col min="11034" max="11034" width="14.44140625" style="26" bestFit="1" customWidth="1"/>
    <col min="11035" max="11259" width="8" style="26"/>
    <col min="11260" max="11260" width="2.88671875" style="26" customWidth="1"/>
    <col min="11261" max="11261" width="32.44140625" style="26" customWidth="1"/>
    <col min="11262" max="11262" width="0" style="26" hidden="1" customWidth="1"/>
    <col min="11263" max="11263" width="1" style="26" customWidth="1"/>
    <col min="11264" max="11264" width="19.6640625" style="26" customWidth="1"/>
    <col min="11265" max="11265" width="0.5546875" style="26" customWidth="1"/>
    <col min="11266" max="11266" width="21.33203125" style="26" customWidth="1"/>
    <col min="11267" max="11267" width="0.5546875" style="26" customWidth="1"/>
    <col min="11268" max="11273" width="0" style="26" hidden="1" customWidth="1"/>
    <col min="11274" max="11274" width="19.44140625" style="26" customWidth="1"/>
    <col min="11275" max="11275" width="0.88671875" style="26" customWidth="1"/>
    <col min="11276" max="11276" width="20.33203125" style="26" customWidth="1"/>
    <col min="11277" max="11277" width="0.5546875" style="26" customWidth="1"/>
    <col min="11278" max="11278" width="18.33203125" style="26" customWidth="1"/>
    <col min="11279" max="11279" width="0.88671875" style="26" customWidth="1"/>
    <col min="11280" max="11280" width="13.5546875" style="26" customWidth="1"/>
    <col min="11281" max="11281" width="1" style="26" customWidth="1"/>
    <col min="11282" max="11282" width="11.44140625" style="26" customWidth="1"/>
    <col min="11283" max="11283" width="1" style="26" customWidth="1"/>
    <col min="11284" max="11284" width="14.44140625" style="26" customWidth="1"/>
    <col min="11285" max="11285" width="1" style="26" customWidth="1"/>
    <col min="11286" max="11286" width="15.44140625" style="26" customWidth="1"/>
    <col min="11287" max="11287" width="1" style="26" customWidth="1"/>
    <col min="11288" max="11288" width="15.6640625" style="26" customWidth="1"/>
    <col min="11289" max="11289" width="0" style="26" hidden="1" customWidth="1"/>
    <col min="11290" max="11290" width="14.44140625" style="26" bestFit="1" customWidth="1"/>
    <col min="11291" max="11515" width="8" style="26"/>
    <col min="11516" max="11516" width="2.88671875" style="26" customWidth="1"/>
    <col min="11517" max="11517" width="32.44140625" style="26" customWidth="1"/>
    <col min="11518" max="11518" width="0" style="26" hidden="1" customWidth="1"/>
    <col min="11519" max="11519" width="1" style="26" customWidth="1"/>
    <col min="11520" max="11520" width="19.6640625" style="26" customWidth="1"/>
    <col min="11521" max="11521" width="0.5546875" style="26" customWidth="1"/>
    <col min="11522" max="11522" width="21.33203125" style="26" customWidth="1"/>
    <col min="11523" max="11523" width="0.5546875" style="26" customWidth="1"/>
    <col min="11524" max="11529" width="0" style="26" hidden="1" customWidth="1"/>
    <col min="11530" max="11530" width="19.44140625" style="26" customWidth="1"/>
    <col min="11531" max="11531" width="0.88671875" style="26" customWidth="1"/>
    <col min="11532" max="11532" width="20.33203125" style="26" customWidth="1"/>
    <col min="11533" max="11533" width="0.5546875" style="26" customWidth="1"/>
    <col min="11534" max="11534" width="18.33203125" style="26" customWidth="1"/>
    <col min="11535" max="11535" width="0.88671875" style="26" customWidth="1"/>
    <col min="11536" max="11536" width="13.5546875" style="26" customWidth="1"/>
    <col min="11537" max="11537" width="1" style="26" customWidth="1"/>
    <col min="11538" max="11538" width="11.44140625" style="26" customWidth="1"/>
    <col min="11539" max="11539" width="1" style="26" customWidth="1"/>
    <col min="11540" max="11540" width="14.44140625" style="26" customWidth="1"/>
    <col min="11541" max="11541" width="1" style="26" customWidth="1"/>
    <col min="11542" max="11542" width="15.44140625" style="26" customWidth="1"/>
    <col min="11543" max="11543" width="1" style="26" customWidth="1"/>
    <col min="11544" max="11544" width="15.6640625" style="26" customWidth="1"/>
    <col min="11545" max="11545" width="0" style="26" hidden="1" customWidth="1"/>
    <col min="11546" max="11546" width="14.44140625" style="26" bestFit="1" customWidth="1"/>
    <col min="11547" max="11771" width="8" style="26"/>
    <col min="11772" max="11772" width="2.88671875" style="26" customWidth="1"/>
    <col min="11773" max="11773" width="32.44140625" style="26" customWidth="1"/>
    <col min="11774" max="11774" width="0" style="26" hidden="1" customWidth="1"/>
    <col min="11775" max="11775" width="1" style="26" customWidth="1"/>
    <col min="11776" max="11776" width="19.6640625" style="26" customWidth="1"/>
    <col min="11777" max="11777" width="0.5546875" style="26" customWidth="1"/>
    <col min="11778" max="11778" width="21.33203125" style="26" customWidth="1"/>
    <col min="11779" max="11779" width="0.5546875" style="26" customWidth="1"/>
    <col min="11780" max="11785" width="0" style="26" hidden="1" customWidth="1"/>
    <col min="11786" max="11786" width="19.44140625" style="26" customWidth="1"/>
    <col min="11787" max="11787" width="0.88671875" style="26" customWidth="1"/>
    <col min="11788" max="11788" width="20.33203125" style="26" customWidth="1"/>
    <col min="11789" max="11789" width="0.5546875" style="26" customWidth="1"/>
    <col min="11790" max="11790" width="18.33203125" style="26" customWidth="1"/>
    <col min="11791" max="11791" width="0.88671875" style="26" customWidth="1"/>
    <col min="11792" max="11792" width="13.5546875" style="26" customWidth="1"/>
    <col min="11793" max="11793" width="1" style="26" customWidth="1"/>
    <col min="11794" max="11794" width="11.44140625" style="26" customWidth="1"/>
    <col min="11795" max="11795" width="1" style="26" customWidth="1"/>
    <col min="11796" max="11796" width="14.44140625" style="26" customWidth="1"/>
    <col min="11797" max="11797" width="1" style="26" customWidth="1"/>
    <col min="11798" max="11798" width="15.44140625" style="26" customWidth="1"/>
    <col min="11799" max="11799" width="1" style="26" customWidth="1"/>
    <col min="11800" max="11800" width="15.6640625" style="26" customWidth="1"/>
    <col min="11801" max="11801" width="0" style="26" hidden="1" customWidth="1"/>
    <col min="11802" max="11802" width="14.44140625" style="26" bestFit="1" customWidth="1"/>
    <col min="11803" max="12027" width="8" style="26"/>
    <col min="12028" max="12028" width="2.88671875" style="26" customWidth="1"/>
    <col min="12029" max="12029" width="32.44140625" style="26" customWidth="1"/>
    <col min="12030" max="12030" width="0" style="26" hidden="1" customWidth="1"/>
    <col min="12031" max="12031" width="1" style="26" customWidth="1"/>
    <col min="12032" max="12032" width="19.6640625" style="26" customWidth="1"/>
    <col min="12033" max="12033" width="0.5546875" style="26" customWidth="1"/>
    <col min="12034" max="12034" width="21.33203125" style="26" customWidth="1"/>
    <col min="12035" max="12035" width="0.5546875" style="26" customWidth="1"/>
    <col min="12036" max="12041" width="0" style="26" hidden="1" customWidth="1"/>
    <col min="12042" max="12042" width="19.44140625" style="26" customWidth="1"/>
    <col min="12043" max="12043" width="0.88671875" style="26" customWidth="1"/>
    <col min="12044" max="12044" width="20.33203125" style="26" customWidth="1"/>
    <col min="12045" max="12045" width="0.5546875" style="26" customWidth="1"/>
    <col min="12046" max="12046" width="18.33203125" style="26" customWidth="1"/>
    <col min="12047" max="12047" width="0.88671875" style="26" customWidth="1"/>
    <col min="12048" max="12048" width="13.5546875" style="26" customWidth="1"/>
    <col min="12049" max="12049" width="1" style="26" customWidth="1"/>
    <col min="12050" max="12050" width="11.44140625" style="26" customWidth="1"/>
    <col min="12051" max="12051" width="1" style="26" customWidth="1"/>
    <col min="12052" max="12052" width="14.44140625" style="26" customWidth="1"/>
    <col min="12053" max="12053" width="1" style="26" customWidth="1"/>
    <col min="12054" max="12054" width="15.44140625" style="26" customWidth="1"/>
    <col min="12055" max="12055" width="1" style="26" customWidth="1"/>
    <col min="12056" max="12056" width="15.6640625" style="26" customWidth="1"/>
    <col min="12057" max="12057" width="0" style="26" hidden="1" customWidth="1"/>
    <col min="12058" max="12058" width="14.44140625" style="26" bestFit="1" customWidth="1"/>
    <col min="12059" max="12283" width="8" style="26"/>
    <col min="12284" max="12284" width="2.88671875" style="26" customWidth="1"/>
    <col min="12285" max="12285" width="32.44140625" style="26" customWidth="1"/>
    <col min="12286" max="12286" width="0" style="26" hidden="1" customWidth="1"/>
    <col min="12287" max="12287" width="1" style="26" customWidth="1"/>
    <col min="12288" max="12288" width="19.6640625" style="26" customWidth="1"/>
    <col min="12289" max="12289" width="0.5546875" style="26" customWidth="1"/>
    <col min="12290" max="12290" width="21.33203125" style="26" customWidth="1"/>
    <col min="12291" max="12291" width="0.5546875" style="26" customWidth="1"/>
    <col min="12292" max="12297" width="0" style="26" hidden="1" customWidth="1"/>
    <col min="12298" max="12298" width="19.44140625" style="26" customWidth="1"/>
    <col min="12299" max="12299" width="0.88671875" style="26" customWidth="1"/>
    <col min="12300" max="12300" width="20.33203125" style="26" customWidth="1"/>
    <col min="12301" max="12301" width="0.5546875" style="26" customWidth="1"/>
    <col min="12302" max="12302" width="18.33203125" style="26" customWidth="1"/>
    <col min="12303" max="12303" width="0.88671875" style="26" customWidth="1"/>
    <col min="12304" max="12304" width="13.5546875" style="26" customWidth="1"/>
    <col min="12305" max="12305" width="1" style="26" customWidth="1"/>
    <col min="12306" max="12306" width="11.44140625" style="26" customWidth="1"/>
    <col min="12307" max="12307" width="1" style="26" customWidth="1"/>
    <col min="12308" max="12308" width="14.44140625" style="26" customWidth="1"/>
    <col min="12309" max="12309" width="1" style="26" customWidth="1"/>
    <col min="12310" max="12310" width="15.44140625" style="26" customWidth="1"/>
    <col min="12311" max="12311" width="1" style="26" customWidth="1"/>
    <col min="12312" max="12312" width="15.6640625" style="26" customWidth="1"/>
    <col min="12313" max="12313" width="0" style="26" hidden="1" customWidth="1"/>
    <col min="12314" max="12314" width="14.44140625" style="26" bestFit="1" customWidth="1"/>
    <col min="12315" max="12539" width="8" style="26"/>
    <col min="12540" max="12540" width="2.88671875" style="26" customWidth="1"/>
    <col min="12541" max="12541" width="32.44140625" style="26" customWidth="1"/>
    <col min="12542" max="12542" width="0" style="26" hidden="1" customWidth="1"/>
    <col min="12543" max="12543" width="1" style="26" customWidth="1"/>
    <col min="12544" max="12544" width="19.6640625" style="26" customWidth="1"/>
    <col min="12545" max="12545" width="0.5546875" style="26" customWidth="1"/>
    <col min="12546" max="12546" width="21.33203125" style="26" customWidth="1"/>
    <col min="12547" max="12547" width="0.5546875" style="26" customWidth="1"/>
    <col min="12548" max="12553" width="0" style="26" hidden="1" customWidth="1"/>
    <col min="12554" max="12554" width="19.44140625" style="26" customWidth="1"/>
    <col min="12555" max="12555" width="0.88671875" style="26" customWidth="1"/>
    <col min="12556" max="12556" width="20.33203125" style="26" customWidth="1"/>
    <col min="12557" max="12557" width="0.5546875" style="26" customWidth="1"/>
    <col min="12558" max="12558" width="18.33203125" style="26" customWidth="1"/>
    <col min="12559" max="12559" width="0.88671875" style="26" customWidth="1"/>
    <col min="12560" max="12560" width="13.5546875" style="26" customWidth="1"/>
    <col min="12561" max="12561" width="1" style="26" customWidth="1"/>
    <col min="12562" max="12562" width="11.44140625" style="26" customWidth="1"/>
    <col min="12563" max="12563" width="1" style="26" customWidth="1"/>
    <col min="12564" max="12564" width="14.44140625" style="26" customWidth="1"/>
    <col min="12565" max="12565" width="1" style="26" customWidth="1"/>
    <col min="12566" max="12566" width="15.44140625" style="26" customWidth="1"/>
    <col min="12567" max="12567" width="1" style="26" customWidth="1"/>
    <col min="12568" max="12568" width="15.6640625" style="26" customWidth="1"/>
    <col min="12569" max="12569" width="0" style="26" hidden="1" customWidth="1"/>
    <col min="12570" max="12570" width="14.44140625" style="26" bestFit="1" customWidth="1"/>
    <col min="12571" max="12795" width="8" style="26"/>
    <col min="12796" max="12796" width="2.88671875" style="26" customWidth="1"/>
    <col min="12797" max="12797" width="32.44140625" style="26" customWidth="1"/>
    <col min="12798" max="12798" width="0" style="26" hidden="1" customWidth="1"/>
    <col min="12799" max="12799" width="1" style="26" customWidth="1"/>
    <col min="12800" max="12800" width="19.6640625" style="26" customWidth="1"/>
    <col min="12801" max="12801" width="0.5546875" style="26" customWidth="1"/>
    <col min="12802" max="12802" width="21.33203125" style="26" customWidth="1"/>
    <col min="12803" max="12803" width="0.5546875" style="26" customWidth="1"/>
    <col min="12804" max="12809" width="0" style="26" hidden="1" customWidth="1"/>
    <col min="12810" max="12810" width="19.44140625" style="26" customWidth="1"/>
    <col min="12811" max="12811" width="0.88671875" style="26" customWidth="1"/>
    <col min="12812" max="12812" width="20.33203125" style="26" customWidth="1"/>
    <col min="12813" max="12813" width="0.5546875" style="26" customWidth="1"/>
    <col min="12814" max="12814" width="18.33203125" style="26" customWidth="1"/>
    <col min="12815" max="12815" width="0.88671875" style="26" customWidth="1"/>
    <col min="12816" max="12816" width="13.5546875" style="26" customWidth="1"/>
    <col min="12817" max="12817" width="1" style="26" customWidth="1"/>
    <col min="12818" max="12818" width="11.44140625" style="26" customWidth="1"/>
    <col min="12819" max="12819" width="1" style="26" customWidth="1"/>
    <col min="12820" max="12820" width="14.44140625" style="26" customWidth="1"/>
    <col min="12821" max="12821" width="1" style="26" customWidth="1"/>
    <col min="12822" max="12822" width="15.44140625" style="26" customWidth="1"/>
    <col min="12823" max="12823" width="1" style="26" customWidth="1"/>
    <col min="12824" max="12824" width="15.6640625" style="26" customWidth="1"/>
    <col min="12825" max="12825" width="0" style="26" hidden="1" customWidth="1"/>
    <col min="12826" max="12826" width="14.44140625" style="26" bestFit="1" customWidth="1"/>
    <col min="12827" max="13051" width="8" style="26"/>
    <col min="13052" max="13052" width="2.88671875" style="26" customWidth="1"/>
    <col min="13053" max="13053" width="32.44140625" style="26" customWidth="1"/>
    <col min="13054" max="13054" width="0" style="26" hidden="1" customWidth="1"/>
    <col min="13055" max="13055" width="1" style="26" customWidth="1"/>
    <col min="13056" max="13056" width="19.6640625" style="26" customWidth="1"/>
    <col min="13057" max="13057" width="0.5546875" style="26" customWidth="1"/>
    <col min="13058" max="13058" width="21.33203125" style="26" customWidth="1"/>
    <col min="13059" max="13059" width="0.5546875" style="26" customWidth="1"/>
    <col min="13060" max="13065" width="0" style="26" hidden="1" customWidth="1"/>
    <col min="13066" max="13066" width="19.44140625" style="26" customWidth="1"/>
    <col min="13067" max="13067" width="0.88671875" style="26" customWidth="1"/>
    <col min="13068" max="13068" width="20.33203125" style="26" customWidth="1"/>
    <col min="13069" max="13069" width="0.5546875" style="26" customWidth="1"/>
    <col min="13070" max="13070" width="18.33203125" style="26" customWidth="1"/>
    <col min="13071" max="13071" width="0.88671875" style="26" customWidth="1"/>
    <col min="13072" max="13072" width="13.5546875" style="26" customWidth="1"/>
    <col min="13073" max="13073" width="1" style="26" customWidth="1"/>
    <col min="13074" max="13074" width="11.44140625" style="26" customWidth="1"/>
    <col min="13075" max="13075" width="1" style="26" customWidth="1"/>
    <col min="13076" max="13076" width="14.44140625" style="26" customWidth="1"/>
    <col min="13077" max="13077" width="1" style="26" customWidth="1"/>
    <col min="13078" max="13078" width="15.44140625" style="26" customWidth="1"/>
    <col min="13079" max="13079" width="1" style="26" customWidth="1"/>
    <col min="13080" max="13080" width="15.6640625" style="26" customWidth="1"/>
    <col min="13081" max="13081" width="0" style="26" hidden="1" customWidth="1"/>
    <col min="13082" max="13082" width="14.44140625" style="26" bestFit="1" customWidth="1"/>
    <col min="13083" max="13307" width="8" style="26"/>
    <col min="13308" max="13308" width="2.88671875" style="26" customWidth="1"/>
    <col min="13309" max="13309" width="32.44140625" style="26" customWidth="1"/>
    <col min="13310" max="13310" width="0" style="26" hidden="1" customWidth="1"/>
    <col min="13311" max="13311" width="1" style="26" customWidth="1"/>
    <col min="13312" max="13312" width="19.6640625" style="26" customWidth="1"/>
    <col min="13313" max="13313" width="0.5546875" style="26" customWidth="1"/>
    <col min="13314" max="13314" width="21.33203125" style="26" customWidth="1"/>
    <col min="13315" max="13315" width="0.5546875" style="26" customWidth="1"/>
    <col min="13316" max="13321" width="0" style="26" hidden="1" customWidth="1"/>
    <col min="13322" max="13322" width="19.44140625" style="26" customWidth="1"/>
    <col min="13323" max="13323" width="0.88671875" style="26" customWidth="1"/>
    <col min="13324" max="13324" width="20.33203125" style="26" customWidth="1"/>
    <col min="13325" max="13325" width="0.5546875" style="26" customWidth="1"/>
    <col min="13326" max="13326" width="18.33203125" style="26" customWidth="1"/>
    <col min="13327" max="13327" width="0.88671875" style="26" customWidth="1"/>
    <col min="13328" max="13328" width="13.5546875" style="26" customWidth="1"/>
    <col min="13329" max="13329" width="1" style="26" customWidth="1"/>
    <col min="13330" max="13330" width="11.44140625" style="26" customWidth="1"/>
    <col min="13331" max="13331" width="1" style="26" customWidth="1"/>
    <col min="13332" max="13332" width="14.44140625" style="26" customWidth="1"/>
    <col min="13333" max="13333" width="1" style="26" customWidth="1"/>
    <col min="13334" max="13334" width="15.44140625" style="26" customWidth="1"/>
    <col min="13335" max="13335" width="1" style="26" customWidth="1"/>
    <col min="13336" max="13336" width="15.6640625" style="26" customWidth="1"/>
    <col min="13337" max="13337" width="0" style="26" hidden="1" customWidth="1"/>
    <col min="13338" max="13338" width="14.44140625" style="26" bestFit="1" customWidth="1"/>
    <col min="13339" max="13563" width="8" style="26"/>
    <col min="13564" max="13564" width="2.88671875" style="26" customWidth="1"/>
    <col min="13565" max="13565" width="32.44140625" style="26" customWidth="1"/>
    <col min="13566" max="13566" width="0" style="26" hidden="1" customWidth="1"/>
    <col min="13567" max="13567" width="1" style="26" customWidth="1"/>
    <col min="13568" max="13568" width="19.6640625" style="26" customWidth="1"/>
    <col min="13569" max="13569" width="0.5546875" style="26" customWidth="1"/>
    <col min="13570" max="13570" width="21.33203125" style="26" customWidth="1"/>
    <col min="13571" max="13571" width="0.5546875" style="26" customWidth="1"/>
    <col min="13572" max="13577" width="0" style="26" hidden="1" customWidth="1"/>
    <col min="13578" max="13578" width="19.44140625" style="26" customWidth="1"/>
    <col min="13579" max="13579" width="0.88671875" style="26" customWidth="1"/>
    <col min="13580" max="13580" width="20.33203125" style="26" customWidth="1"/>
    <col min="13581" max="13581" width="0.5546875" style="26" customWidth="1"/>
    <col min="13582" max="13582" width="18.33203125" style="26" customWidth="1"/>
    <col min="13583" max="13583" width="0.88671875" style="26" customWidth="1"/>
    <col min="13584" max="13584" width="13.5546875" style="26" customWidth="1"/>
    <col min="13585" max="13585" width="1" style="26" customWidth="1"/>
    <col min="13586" max="13586" width="11.44140625" style="26" customWidth="1"/>
    <col min="13587" max="13587" width="1" style="26" customWidth="1"/>
    <col min="13588" max="13588" width="14.44140625" style="26" customWidth="1"/>
    <col min="13589" max="13589" width="1" style="26" customWidth="1"/>
    <col min="13590" max="13590" width="15.44140625" style="26" customWidth="1"/>
    <col min="13591" max="13591" width="1" style="26" customWidth="1"/>
    <col min="13592" max="13592" width="15.6640625" style="26" customWidth="1"/>
    <col min="13593" max="13593" width="0" style="26" hidden="1" customWidth="1"/>
    <col min="13594" max="13594" width="14.44140625" style="26" bestFit="1" customWidth="1"/>
    <col min="13595" max="13819" width="8" style="26"/>
    <col min="13820" max="13820" width="2.88671875" style="26" customWidth="1"/>
    <col min="13821" max="13821" width="32.44140625" style="26" customWidth="1"/>
    <col min="13822" max="13822" width="0" style="26" hidden="1" customWidth="1"/>
    <col min="13823" max="13823" width="1" style="26" customWidth="1"/>
    <col min="13824" max="13824" width="19.6640625" style="26" customWidth="1"/>
    <col min="13825" max="13825" width="0.5546875" style="26" customWidth="1"/>
    <col min="13826" max="13826" width="21.33203125" style="26" customWidth="1"/>
    <col min="13827" max="13827" width="0.5546875" style="26" customWidth="1"/>
    <col min="13828" max="13833" width="0" style="26" hidden="1" customWidth="1"/>
    <col min="13834" max="13834" width="19.44140625" style="26" customWidth="1"/>
    <col min="13835" max="13835" width="0.88671875" style="26" customWidth="1"/>
    <col min="13836" max="13836" width="20.33203125" style="26" customWidth="1"/>
    <col min="13837" max="13837" width="0.5546875" style="26" customWidth="1"/>
    <col min="13838" max="13838" width="18.33203125" style="26" customWidth="1"/>
    <col min="13839" max="13839" width="0.88671875" style="26" customWidth="1"/>
    <col min="13840" max="13840" width="13.5546875" style="26" customWidth="1"/>
    <col min="13841" max="13841" width="1" style="26" customWidth="1"/>
    <col min="13842" max="13842" width="11.44140625" style="26" customWidth="1"/>
    <col min="13843" max="13843" width="1" style="26" customWidth="1"/>
    <col min="13844" max="13844" width="14.44140625" style="26" customWidth="1"/>
    <col min="13845" max="13845" width="1" style="26" customWidth="1"/>
    <col min="13846" max="13846" width="15.44140625" style="26" customWidth="1"/>
    <col min="13847" max="13847" width="1" style="26" customWidth="1"/>
    <col min="13848" max="13848" width="15.6640625" style="26" customWidth="1"/>
    <col min="13849" max="13849" width="0" style="26" hidden="1" customWidth="1"/>
    <col min="13850" max="13850" width="14.44140625" style="26" bestFit="1" customWidth="1"/>
    <col min="13851" max="14075" width="8" style="26"/>
    <col min="14076" max="14076" width="2.88671875" style="26" customWidth="1"/>
    <col min="14077" max="14077" width="32.44140625" style="26" customWidth="1"/>
    <col min="14078" max="14078" width="0" style="26" hidden="1" customWidth="1"/>
    <col min="14079" max="14079" width="1" style="26" customWidth="1"/>
    <col min="14080" max="14080" width="19.6640625" style="26" customWidth="1"/>
    <col min="14081" max="14081" width="0.5546875" style="26" customWidth="1"/>
    <col min="14082" max="14082" width="21.33203125" style="26" customWidth="1"/>
    <col min="14083" max="14083" width="0.5546875" style="26" customWidth="1"/>
    <col min="14084" max="14089" width="0" style="26" hidden="1" customWidth="1"/>
    <col min="14090" max="14090" width="19.44140625" style="26" customWidth="1"/>
    <col min="14091" max="14091" width="0.88671875" style="26" customWidth="1"/>
    <col min="14092" max="14092" width="20.33203125" style="26" customWidth="1"/>
    <col min="14093" max="14093" width="0.5546875" style="26" customWidth="1"/>
    <col min="14094" max="14094" width="18.33203125" style="26" customWidth="1"/>
    <col min="14095" max="14095" width="0.88671875" style="26" customWidth="1"/>
    <col min="14096" max="14096" width="13.5546875" style="26" customWidth="1"/>
    <col min="14097" max="14097" width="1" style="26" customWidth="1"/>
    <col min="14098" max="14098" width="11.44140625" style="26" customWidth="1"/>
    <col min="14099" max="14099" width="1" style="26" customWidth="1"/>
    <col min="14100" max="14100" width="14.44140625" style="26" customWidth="1"/>
    <col min="14101" max="14101" width="1" style="26" customWidth="1"/>
    <col min="14102" max="14102" width="15.44140625" style="26" customWidth="1"/>
    <col min="14103" max="14103" width="1" style="26" customWidth="1"/>
    <col min="14104" max="14104" width="15.6640625" style="26" customWidth="1"/>
    <col min="14105" max="14105" width="0" style="26" hidden="1" customWidth="1"/>
    <col min="14106" max="14106" width="14.44140625" style="26" bestFit="1" customWidth="1"/>
    <col min="14107" max="14331" width="8" style="26"/>
    <col min="14332" max="14332" width="2.88671875" style="26" customWidth="1"/>
    <col min="14333" max="14333" width="32.44140625" style="26" customWidth="1"/>
    <col min="14334" max="14334" width="0" style="26" hidden="1" customWidth="1"/>
    <col min="14335" max="14335" width="1" style="26" customWidth="1"/>
    <col min="14336" max="14336" width="19.6640625" style="26" customWidth="1"/>
    <col min="14337" max="14337" width="0.5546875" style="26" customWidth="1"/>
    <col min="14338" max="14338" width="21.33203125" style="26" customWidth="1"/>
    <col min="14339" max="14339" width="0.5546875" style="26" customWidth="1"/>
    <col min="14340" max="14345" width="0" style="26" hidden="1" customWidth="1"/>
    <col min="14346" max="14346" width="19.44140625" style="26" customWidth="1"/>
    <col min="14347" max="14347" width="0.88671875" style="26" customWidth="1"/>
    <col min="14348" max="14348" width="20.33203125" style="26" customWidth="1"/>
    <col min="14349" max="14349" width="0.5546875" style="26" customWidth="1"/>
    <col min="14350" max="14350" width="18.33203125" style="26" customWidth="1"/>
    <col min="14351" max="14351" width="0.88671875" style="26" customWidth="1"/>
    <col min="14352" max="14352" width="13.5546875" style="26" customWidth="1"/>
    <col min="14353" max="14353" width="1" style="26" customWidth="1"/>
    <col min="14354" max="14354" width="11.44140625" style="26" customWidth="1"/>
    <col min="14355" max="14355" width="1" style="26" customWidth="1"/>
    <col min="14356" max="14356" width="14.44140625" style="26" customWidth="1"/>
    <col min="14357" max="14357" width="1" style="26" customWidth="1"/>
    <col min="14358" max="14358" width="15.44140625" style="26" customWidth="1"/>
    <col min="14359" max="14359" width="1" style="26" customWidth="1"/>
    <col min="14360" max="14360" width="15.6640625" style="26" customWidth="1"/>
    <col min="14361" max="14361" width="0" style="26" hidden="1" customWidth="1"/>
    <col min="14362" max="14362" width="14.44140625" style="26" bestFit="1" customWidth="1"/>
    <col min="14363" max="14587" width="8" style="26"/>
    <col min="14588" max="14588" width="2.88671875" style="26" customWidth="1"/>
    <col min="14589" max="14589" width="32.44140625" style="26" customWidth="1"/>
    <col min="14590" max="14590" width="0" style="26" hidden="1" customWidth="1"/>
    <col min="14591" max="14591" width="1" style="26" customWidth="1"/>
    <col min="14592" max="14592" width="19.6640625" style="26" customWidth="1"/>
    <col min="14593" max="14593" width="0.5546875" style="26" customWidth="1"/>
    <col min="14594" max="14594" width="21.33203125" style="26" customWidth="1"/>
    <col min="14595" max="14595" width="0.5546875" style="26" customWidth="1"/>
    <col min="14596" max="14601" width="0" style="26" hidden="1" customWidth="1"/>
    <col min="14602" max="14602" width="19.44140625" style="26" customWidth="1"/>
    <col min="14603" max="14603" width="0.88671875" style="26" customWidth="1"/>
    <col min="14604" max="14604" width="20.33203125" style="26" customWidth="1"/>
    <col min="14605" max="14605" width="0.5546875" style="26" customWidth="1"/>
    <col min="14606" max="14606" width="18.33203125" style="26" customWidth="1"/>
    <col min="14607" max="14607" width="0.88671875" style="26" customWidth="1"/>
    <col min="14608" max="14608" width="13.5546875" style="26" customWidth="1"/>
    <col min="14609" max="14609" width="1" style="26" customWidth="1"/>
    <col min="14610" max="14610" width="11.44140625" style="26" customWidth="1"/>
    <col min="14611" max="14611" width="1" style="26" customWidth="1"/>
    <col min="14612" max="14612" width="14.44140625" style="26" customWidth="1"/>
    <col min="14613" max="14613" width="1" style="26" customWidth="1"/>
    <col min="14614" max="14614" width="15.44140625" style="26" customWidth="1"/>
    <col min="14615" max="14615" width="1" style="26" customWidth="1"/>
    <col min="14616" max="14616" width="15.6640625" style="26" customWidth="1"/>
    <col min="14617" max="14617" width="0" style="26" hidden="1" customWidth="1"/>
    <col min="14618" max="14618" width="14.44140625" style="26" bestFit="1" customWidth="1"/>
    <col min="14619" max="14843" width="8" style="26"/>
    <col min="14844" max="14844" width="2.88671875" style="26" customWidth="1"/>
    <col min="14845" max="14845" width="32.44140625" style="26" customWidth="1"/>
    <col min="14846" max="14846" width="0" style="26" hidden="1" customWidth="1"/>
    <col min="14847" max="14847" width="1" style="26" customWidth="1"/>
    <col min="14848" max="14848" width="19.6640625" style="26" customWidth="1"/>
    <col min="14849" max="14849" width="0.5546875" style="26" customWidth="1"/>
    <col min="14850" max="14850" width="21.33203125" style="26" customWidth="1"/>
    <col min="14851" max="14851" width="0.5546875" style="26" customWidth="1"/>
    <col min="14852" max="14857" width="0" style="26" hidden="1" customWidth="1"/>
    <col min="14858" max="14858" width="19.44140625" style="26" customWidth="1"/>
    <col min="14859" max="14859" width="0.88671875" style="26" customWidth="1"/>
    <col min="14860" max="14860" width="20.33203125" style="26" customWidth="1"/>
    <col min="14861" max="14861" width="0.5546875" style="26" customWidth="1"/>
    <col min="14862" max="14862" width="18.33203125" style="26" customWidth="1"/>
    <col min="14863" max="14863" width="0.88671875" style="26" customWidth="1"/>
    <col min="14864" max="14864" width="13.5546875" style="26" customWidth="1"/>
    <col min="14865" max="14865" width="1" style="26" customWidth="1"/>
    <col min="14866" max="14866" width="11.44140625" style="26" customWidth="1"/>
    <col min="14867" max="14867" width="1" style="26" customWidth="1"/>
    <col min="14868" max="14868" width="14.44140625" style="26" customWidth="1"/>
    <col min="14869" max="14869" width="1" style="26" customWidth="1"/>
    <col min="14870" max="14870" width="15.44140625" style="26" customWidth="1"/>
    <col min="14871" max="14871" width="1" style="26" customWidth="1"/>
    <col min="14872" max="14872" width="15.6640625" style="26" customWidth="1"/>
    <col min="14873" max="14873" width="0" style="26" hidden="1" customWidth="1"/>
    <col min="14874" max="14874" width="14.44140625" style="26" bestFit="1" customWidth="1"/>
    <col min="14875" max="15099" width="8" style="26"/>
    <col min="15100" max="15100" width="2.88671875" style="26" customWidth="1"/>
    <col min="15101" max="15101" width="32.44140625" style="26" customWidth="1"/>
    <col min="15102" max="15102" width="0" style="26" hidden="1" customWidth="1"/>
    <col min="15103" max="15103" width="1" style="26" customWidth="1"/>
    <col min="15104" max="15104" width="19.6640625" style="26" customWidth="1"/>
    <col min="15105" max="15105" width="0.5546875" style="26" customWidth="1"/>
    <col min="15106" max="15106" width="21.33203125" style="26" customWidth="1"/>
    <col min="15107" max="15107" width="0.5546875" style="26" customWidth="1"/>
    <col min="15108" max="15113" width="0" style="26" hidden="1" customWidth="1"/>
    <col min="15114" max="15114" width="19.44140625" style="26" customWidth="1"/>
    <col min="15115" max="15115" width="0.88671875" style="26" customWidth="1"/>
    <col min="15116" max="15116" width="20.33203125" style="26" customWidth="1"/>
    <col min="15117" max="15117" width="0.5546875" style="26" customWidth="1"/>
    <col min="15118" max="15118" width="18.33203125" style="26" customWidth="1"/>
    <col min="15119" max="15119" width="0.88671875" style="26" customWidth="1"/>
    <col min="15120" max="15120" width="13.5546875" style="26" customWidth="1"/>
    <col min="15121" max="15121" width="1" style="26" customWidth="1"/>
    <col min="15122" max="15122" width="11.44140625" style="26" customWidth="1"/>
    <col min="15123" max="15123" width="1" style="26" customWidth="1"/>
    <col min="15124" max="15124" width="14.44140625" style="26" customWidth="1"/>
    <col min="15125" max="15125" width="1" style="26" customWidth="1"/>
    <col min="15126" max="15126" width="15.44140625" style="26" customWidth="1"/>
    <col min="15127" max="15127" width="1" style="26" customWidth="1"/>
    <col min="15128" max="15128" width="15.6640625" style="26" customWidth="1"/>
    <col min="15129" max="15129" width="0" style="26" hidden="1" customWidth="1"/>
    <col min="15130" max="15130" width="14.44140625" style="26" bestFit="1" customWidth="1"/>
    <col min="15131" max="15355" width="8" style="26"/>
    <col min="15356" max="15356" width="2.88671875" style="26" customWidth="1"/>
    <col min="15357" max="15357" width="32.44140625" style="26" customWidth="1"/>
    <col min="15358" max="15358" width="0" style="26" hidden="1" customWidth="1"/>
    <col min="15359" max="15359" width="1" style="26" customWidth="1"/>
    <col min="15360" max="15360" width="19.6640625" style="26" customWidth="1"/>
    <col min="15361" max="15361" width="0.5546875" style="26" customWidth="1"/>
    <col min="15362" max="15362" width="21.33203125" style="26" customWidth="1"/>
    <col min="15363" max="15363" width="0.5546875" style="26" customWidth="1"/>
    <col min="15364" max="15369" width="0" style="26" hidden="1" customWidth="1"/>
    <col min="15370" max="15370" width="19.44140625" style="26" customWidth="1"/>
    <col min="15371" max="15371" width="0.88671875" style="26" customWidth="1"/>
    <col min="15372" max="15372" width="20.33203125" style="26" customWidth="1"/>
    <col min="15373" max="15373" width="0.5546875" style="26" customWidth="1"/>
    <col min="15374" max="15374" width="18.33203125" style="26" customWidth="1"/>
    <col min="15375" max="15375" width="0.88671875" style="26" customWidth="1"/>
    <col min="15376" max="15376" width="13.5546875" style="26" customWidth="1"/>
    <col min="15377" max="15377" width="1" style="26" customWidth="1"/>
    <col min="15378" max="15378" width="11.44140625" style="26" customWidth="1"/>
    <col min="15379" max="15379" width="1" style="26" customWidth="1"/>
    <col min="15380" max="15380" width="14.44140625" style="26" customWidth="1"/>
    <col min="15381" max="15381" width="1" style="26" customWidth="1"/>
    <col min="15382" max="15382" width="15.44140625" style="26" customWidth="1"/>
    <col min="15383" max="15383" width="1" style="26" customWidth="1"/>
    <col min="15384" max="15384" width="15.6640625" style="26" customWidth="1"/>
    <col min="15385" max="15385" width="0" style="26" hidden="1" customWidth="1"/>
    <col min="15386" max="15386" width="14.44140625" style="26" bestFit="1" customWidth="1"/>
    <col min="15387" max="15611" width="8" style="26"/>
    <col min="15612" max="15612" width="2.88671875" style="26" customWidth="1"/>
    <col min="15613" max="15613" width="32.44140625" style="26" customWidth="1"/>
    <col min="15614" max="15614" width="0" style="26" hidden="1" customWidth="1"/>
    <col min="15615" max="15615" width="1" style="26" customWidth="1"/>
    <col min="15616" max="15616" width="19.6640625" style="26" customWidth="1"/>
    <col min="15617" max="15617" width="0.5546875" style="26" customWidth="1"/>
    <col min="15618" max="15618" width="21.33203125" style="26" customWidth="1"/>
    <col min="15619" max="15619" width="0.5546875" style="26" customWidth="1"/>
    <col min="15620" max="15625" width="0" style="26" hidden="1" customWidth="1"/>
    <col min="15626" max="15626" width="19.44140625" style="26" customWidth="1"/>
    <col min="15627" max="15627" width="0.88671875" style="26" customWidth="1"/>
    <col min="15628" max="15628" width="20.33203125" style="26" customWidth="1"/>
    <col min="15629" max="15629" width="0.5546875" style="26" customWidth="1"/>
    <col min="15630" max="15630" width="18.33203125" style="26" customWidth="1"/>
    <col min="15631" max="15631" width="0.88671875" style="26" customWidth="1"/>
    <col min="15632" max="15632" width="13.5546875" style="26" customWidth="1"/>
    <col min="15633" max="15633" width="1" style="26" customWidth="1"/>
    <col min="15634" max="15634" width="11.44140625" style="26" customWidth="1"/>
    <col min="15635" max="15635" width="1" style="26" customWidth="1"/>
    <col min="15636" max="15636" width="14.44140625" style="26" customWidth="1"/>
    <col min="15637" max="15637" width="1" style="26" customWidth="1"/>
    <col min="15638" max="15638" width="15.44140625" style="26" customWidth="1"/>
    <col min="15639" max="15639" width="1" style="26" customWidth="1"/>
    <col min="15640" max="15640" width="15.6640625" style="26" customWidth="1"/>
    <col min="15641" max="15641" width="0" style="26" hidden="1" customWidth="1"/>
    <col min="15642" max="15642" width="14.44140625" style="26" bestFit="1" customWidth="1"/>
    <col min="15643" max="15867" width="8" style="26"/>
    <col min="15868" max="15868" width="2.88671875" style="26" customWidth="1"/>
    <col min="15869" max="15869" width="32.44140625" style="26" customWidth="1"/>
    <col min="15870" max="15870" width="0" style="26" hidden="1" customWidth="1"/>
    <col min="15871" max="15871" width="1" style="26" customWidth="1"/>
    <col min="15872" max="15872" width="19.6640625" style="26" customWidth="1"/>
    <col min="15873" max="15873" width="0.5546875" style="26" customWidth="1"/>
    <col min="15874" max="15874" width="21.33203125" style="26" customWidth="1"/>
    <col min="15875" max="15875" width="0.5546875" style="26" customWidth="1"/>
    <col min="15876" max="15881" width="0" style="26" hidden="1" customWidth="1"/>
    <col min="15882" max="15882" width="19.44140625" style="26" customWidth="1"/>
    <col min="15883" max="15883" width="0.88671875" style="26" customWidth="1"/>
    <col min="15884" max="15884" width="20.33203125" style="26" customWidth="1"/>
    <col min="15885" max="15885" width="0.5546875" style="26" customWidth="1"/>
    <col min="15886" max="15886" width="18.33203125" style="26" customWidth="1"/>
    <col min="15887" max="15887" width="0.88671875" style="26" customWidth="1"/>
    <col min="15888" max="15888" width="13.5546875" style="26" customWidth="1"/>
    <col min="15889" max="15889" width="1" style="26" customWidth="1"/>
    <col min="15890" max="15890" width="11.44140625" style="26" customWidth="1"/>
    <col min="15891" max="15891" width="1" style="26" customWidth="1"/>
    <col min="15892" max="15892" width="14.44140625" style="26" customWidth="1"/>
    <col min="15893" max="15893" width="1" style="26" customWidth="1"/>
    <col min="15894" max="15894" width="15.44140625" style="26" customWidth="1"/>
    <col min="15895" max="15895" width="1" style="26" customWidth="1"/>
    <col min="15896" max="15896" width="15.6640625" style="26" customWidth="1"/>
    <col min="15897" max="15897" width="0" style="26" hidden="1" customWidth="1"/>
    <col min="15898" max="15898" width="14.44140625" style="26" bestFit="1" customWidth="1"/>
    <col min="15899" max="16123" width="8" style="26"/>
    <col min="16124" max="16124" width="2.88671875" style="26" customWidth="1"/>
    <col min="16125" max="16125" width="32.44140625" style="26" customWidth="1"/>
    <col min="16126" max="16126" width="0" style="26" hidden="1" customWidth="1"/>
    <col min="16127" max="16127" width="1" style="26" customWidth="1"/>
    <col min="16128" max="16128" width="19.6640625" style="26" customWidth="1"/>
    <col min="16129" max="16129" width="0.5546875" style="26" customWidth="1"/>
    <col min="16130" max="16130" width="21.33203125" style="26" customWidth="1"/>
    <col min="16131" max="16131" width="0.5546875" style="26" customWidth="1"/>
    <col min="16132" max="16137" width="0" style="26" hidden="1" customWidth="1"/>
    <col min="16138" max="16138" width="19.44140625" style="26" customWidth="1"/>
    <col min="16139" max="16139" width="0.88671875" style="26" customWidth="1"/>
    <col min="16140" max="16140" width="20.33203125" style="26" customWidth="1"/>
    <col min="16141" max="16141" width="0.5546875" style="26" customWidth="1"/>
    <col min="16142" max="16142" width="18.33203125" style="26" customWidth="1"/>
    <col min="16143" max="16143" width="0.88671875" style="26" customWidth="1"/>
    <col min="16144" max="16144" width="13.5546875" style="26" customWidth="1"/>
    <col min="16145" max="16145" width="1" style="26" customWidth="1"/>
    <col min="16146" max="16146" width="11.44140625" style="26" customWidth="1"/>
    <col min="16147" max="16147" width="1" style="26" customWidth="1"/>
    <col min="16148" max="16148" width="14.44140625" style="26" customWidth="1"/>
    <col min="16149" max="16149" width="1" style="26" customWidth="1"/>
    <col min="16150" max="16150" width="15.44140625" style="26" customWidth="1"/>
    <col min="16151" max="16151" width="1" style="26" customWidth="1"/>
    <col min="16152" max="16152" width="15.6640625" style="26" customWidth="1"/>
    <col min="16153" max="16153" width="0" style="26" hidden="1" customWidth="1"/>
    <col min="16154" max="16154" width="14.44140625" style="26" bestFit="1" customWidth="1"/>
    <col min="16155" max="16384" width="8" style="26"/>
  </cols>
  <sheetData>
    <row r="1" spans="1:28" ht="20.100000000000001" customHeight="1">
      <c r="V1" s="260" t="s">
        <v>314</v>
      </c>
      <c r="W1" s="261"/>
      <c r="X1" s="261"/>
    </row>
    <row r="2" spans="1:28" s="24" customForma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Z2" s="128"/>
      <c r="AA2" s="128"/>
      <c r="AB2" s="128"/>
    </row>
    <row r="3" spans="1:28" s="24" customFormat="1">
      <c r="A3" s="262" t="s">
        <v>93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Z3" s="128"/>
      <c r="AA3" s="128"/>
      <c r="AB3" s="128"/>
    </row>
    <row r="4" spans="1:28" s="24" customFormat="1">
      <c r="A4" s="262" t="str">
        <f>PL!B78</f>
        <v>สำหรับงวดหกเดือนสิ้นสุดวันที่ 30 มิถุนายน 2566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Z4" s="128"/>
      <c r="AA4" s="128"/>
      <c r="AB4" s="128"/>
    </row>
    <row r="5" spans="1:28" s="24" customFormat="1">
      <c r="C5" s="25"/>
      <c r="D5" s="263" t="s">
        <v>2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Z5" s="128"/>
      <c r="AA5" s="128"/>
      <c r="AB5" s="128"/>
    </row>
    <row r="6" spans="1:28" s="24" customFormat="1">
      <c r="C6" s="25"/>
      <c r="D6" s="264" t="s">
        <v>3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Z6" s="128"/>
      <c r="AA6" s="128"/>
      <c r="AB6" s="128"/>
    </row>
    <row r="7" spans="1:28" ht="11.4" hidden="1" customHeight="1">
      <c r="H7" s="134"/>
      <c r="I7" s="134"/>
      <c r="J7" s="135"/>
      <c r="K7" s="136"/>
      <c r="L7" s="256" t="s">
        <v>94</v>
      </c>
      <c r="M7" s="256"/>
      <c r="N7" s="256"/>
      <c r="O7" s="256"/>
      <c r="P7" s="256"/>
      <c r="Q7" s="256"/>
      <c r="R7" s="256"/>
      <c r="S7" s="135"/>
    </row>
    <row r="8" spans="1:28">
      <c r="H8" s="257" t="s">
        <v>96</v>
      </c>
      <c r="I8" s="257"/>
      <c r="J8" s="257"/>
      <c r="K8" s="135"/>
      <c r="L8" s="257" t="s">
        <v>247</v>
      </c>
      <c r="M8" s="257"/>
      <c r="N8" s="257"/>
      <c r="O8" s="257"/>
      <c r="P8" s="257"/>
      <c r="Q8" s="148"/>
      <c r="R8" s="135" t="s">
        <v>97</v>
      </c>
      <c r="S8" s="135"/>
      <c r="T8" s="34" t="s">
        <v>97</v>
      </c>
      <c r="U8" s="135"/>
      <c r="V8" s="135" t="s">
        <v>98</v>
      </c>
      <c r="W8" s="135"/>
    </row>
    <row r="9" spans="1:28">
      <c r="D9" s="135" t="s">
        <v>99</v>
      </c>
      <c r="E9" s="137"/>
      <c r="F9" s="135" t="s">
        <v>100</v>
      </c>
      <c r="G9" s="151"/>
      <c r="H9" s="135"/>
      <c r="J9" s="135"/>
      <c r="K9" s="135"/>
      <c r="L9" s="60" t="s">
        <v>102</v>
      </c>
      <c r="M9" s="135"/>
      <c r="N9" s="135" t="s">
        <v>335</v>
      </c>
      <c r="O9" s="135"/>
      <c r="P9" s="135" t="s">
        <v>103</v>
      </c>
      <c r="Q9" s="135"/>
      <c r="R9" s="34" t="s">
        <v>104</v>
      </c>
      <c r="S9" s="135"/>
      <c r="T9" s="135" t="s">
        <v>105</v>
      </c>
      <c r="U9" s="135"/>
      <c r="V9" s="135" t="s">
        <v>106</v>
      </c>
      <c r="W9" s="135"/>
    </row>
    <row r="10" spans="1:28">
      <c r="C10" s="35"/>
      <c r="D10" s="135" t="s">
        <v>107</v>
      </c>
      <c r="E10" s="137"/>
      <c r="F10" s="135" t="s">
        <v>108</v>
      </c>
      <c r="G10" s="151"/>
      <c r="H10" s="34" t="s">
        <v>85</v>
      </c>
      <c r="J10" s="34" t="s">
        <v>111</v>
      </c>
      <c r="K10" s="135"/>
      <c r="L10" s="33" t="s">
        <v>112</v>
      </c>
      <c r="M10" s="135"/>
      <c r="N10" s="135" t="s">
        <v>337</v>
      </c>
      <c r="O10" s="135"/>
      <c r="P10" s="135" t="s">
        <v>113</v>
      </c>
      <c r="Q10" s="34"/>
      <c r="R10" s="34" t="s">
        <v>114</v>
      </c>
      <c r="S10" s="135"/>
      <c r="T10" s="135" t="s">
        <v>115</v>
      </c>
      <c r="U10" s="135"/>
      <c r="V10" s="135" t="s">
        <v>116</v>
      </c>
      <c r="W10" s="135"/>
      <c r="X10" s="34" t="s">
        <v>117</v>
      </c>
    </row>
    <row r="11" spans="1:28">
      <c r="C11" s="36" t="s">
        <v>4</v>
      </c>
      <c r="D11" s="133" t="s">
        <v>118</v>
      </c>
      <c r="E11" s="137"/>
      <c r="F11" s="133" t="s">
        <v>119</v>
      </c>
      <c r="G11" s="151"/>
      <c r="H11" s="133" t="s">
        <v>120</v>
      </c>
      <c r="J11" s="133" t="s">
        <v>121</v>
      </c>
      <c r="K11" s="135"/>
      <c r="L11" s="138" t="s">
        <v>122</v>
      </c>
      <c r="M11" s="135"/>
      <c r="N11" s="133" t="s">
        <v>336</v>
      </c>
      <c r="O11" s="135"/>
      <c r="P11" s="133" t="s">
        <v>123</v>
      </c>
      <c r="Q11" s="34"/>
      <c r="R11" s="38" t="s">
        <v>78</v>
      </c>
      <c r="S11" s="135"/>
      <c r="T11" s="133" t="s">
        <v>124</v>
      </c>
      <c r="U11" s="135"/>
      <c r="V11" s="133" t="s">
        <v>125</v>
      </c>
      <c r="W11" s="135"/>
      <c r="X11" s="38" t="s">
        <v>115</v>
      </c>
    </row>
    <row r="12" spans="1:28">
      <c r="A12" s="26" t="s">
        <v>261</v>
      </c>
      <c r="C12" s="25"/>
      <c r="D12" s="41">
        <v>1464388506.9599998</v>
      </c>
      <c r="E12" s="41"/>
      <c r="F12" s="41">
        <v>139846603.04000014</v>
      </c>
      <c r="G12" s="41"/>
      <c r="H12" s="41">
        <v>1711642.77</v>
      </c>
      <c r="J12" s="41">
        <v>-563897481.88999999</v>
      </c>
      <c r="K12" s="41">
        <v>0</v>
      </c>
      <c r="L12" s="41">
        <v>-46673.54</v>
      </c>
      <c r="M12" s="41">
        <v>0</v>
      </c>
      <c r="N12" s="46">
        <v>0</v>
      </c>
      <c r="O12" s="41">
        <v>0</v>
      </c>
      <c r="P12" s="46">
        <v>0</v>
      </c>
      <c r="Q12" s="46">
        <v>0</v>
      </c>
      <c r="R12" s="46">
        <v>-46673.54</v>
      </c>
      <c r="S12" s="41">
        <v>0</v>
      </c>
      <c r="T12" s="46">
        <v>1042002597.34</v>
      </c>
      <c r="U12" s="41">
        <v>0</v>
      </c>
      <c r="V12" s="41">
        <v>32052352.02</v>
      </c>
      <c r="W12" s="41">
        <v>-9000</v>
      </c>
      <c r="X12" s="46">
        <v>1074054949.3600001</v>
      </c>
      <c r="Y12" s="41"/>
    </row>
    <row r="13" spans="1:28">
      <c r="A13" s="26" t="s">
        <v>324</v>
      </c>
      <c r="B13" s="25"/>
      <c r="C13" s="25"/>
      <c r="D13" s="41"/>
      <c r="E13" s="41"/>
      <c r="F13" s="41"/>
      <c r="G13" s="41"/>
      <c r="H13" s="41"/>
      <c r="J13" s="41"/>
      <c r="K13" s="41"/>
      <c r="L13" s="41"/>
      <c r="M13" s="41"/>
      <c r="N13" s="41"/>
      <c r="O13" s="41"/>
      <c r="P13" s="41"/>
      <c r="Q13" s="46"/>
      <c r="R13" s="46"/>
      <c r="S13" s="41"/>
      <c r="T13" s="46"/>
      <c r="U13" s="41"/>
      <c r="V13" s="41"/>
      <c r="W13" s="41"/>
      <c r="X13" s="46"/>
      <c r="Y13" s="41"/>
    </row>
    <row r="14" spans="1:28">
      <c r="B14" s="23" t="s">
        <v>325</v>
      </c>
      <c r="C14" s="25"/>
      <c r="D14" s="46">
        <v>0</v>
      </c>
      <c r="E14" s="46"/>
      <c r="F14" s="46">
        <v>0</v>
      </c>
      <c r="G14" s="152"/>
      <c r="H14" s="46">
        <v>0</v>
      </c>
      <c r="J14" s="46">
        <v>-45010305.43</v>
      </c>
      <c r="K14" s="46"/>
      <c r="L14" s="46">
        <v>4056.25</v>
      </c>
      <c r="M14" s="46"/>
      <c r="N14" s="46">
        <v>0</v>
      </c>
      <c r="O14" s="46"/>
      <c r="P14" s="46">
        <v>0</v>
      </c>
      <c r="Q14" s="46"/>
      <c r="R14" s="46">
        <v>4056.25</v>
      </c>
      <c r="S14" s="46"/>
      <c r="T14" s="46">
        <v>-45006249.18</v>
      </c>
      <c r="U14" s="46"/>
      <c r="V14" s="46">
        <v>-92014.74</v>
      </c>
      <c r="W14" s="46"/>
      <c r="X14" s="46">
        <v>-45098263.920000002</v>
      </c>
      <c r="Y14" s="41"/>
    </row>
    <row r="15" spans="1:28">
      <c r="B15" s="23" t="s">
        <v>275</v>
      </c>
      <c r="C15" s="25"/>
      <c r="D15" s="46"/>
      <c r="E15" s="46"/>
      <c r="F15" s="46"/>
      <c r="G15" s="152"/>
      <c r="H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1"/>
    </row>
    <row r="16" spans="1:28">
      <c r="B16" s="139" t="s">
        <v>276</v>
      </c>
      <c r="C16" s="25"/>
      <c r="D16" s="46">
        <v>0</v>
      </c>
      <c r="E16" s="46"/>
      <c r="F16" s="46">
        <v>0</v>
      </c>
      <c r="G16" s="152"/>
      <c r="H16" s="46">
        <v>0</v>
      </c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0</v>
      </c>
      <c r="S16" s="46"/>
      <c r="T16" s="46">
        <v>0</v>
      </c>
      <c r="U16" s="46"/>
      <c r="V16" s="46">
        <v>100</v>
      </c>
      <c r="W16" s="46"/>
      <c r="X16" s="46">
        <v>100</v>
      </c>
      <c r="Y16" s="41"/>
    </row>
    <row r="17" spans="1:28" hidden="1">
      <c r="B17" s="23" t="s">
        <v>127</v>
      </c>
      <c r="C17" s="25"/>
      <c r="D17" s="46"/>
      <c r="E17" s="46"/>
      <c r="F17" s="46"/>
      <c r="G17" s="152"/>
      <c r="H17" s="46"/>
      <c r="J17" s="46"/>
      <c r="K17" s="46"/>
      <c r="L17" s="46"/>
      <c r="M17" s="46"/>
      <c r="N17" s="41"/>
      <c r="O17" s="46"/>
      <c r="P17" s="41"/>
      <c r="Q17" s="46"/>
      <c r="R17" s="46"/>
      <c r="S17" s="41"/>
      <c r="T17" s="46"/>
      <c r="U17" s="41"/>
      <c r="V17" s="41"/>
      <c r="W17" s="41"/>
      <c r="X17" s="41"/>
    </row>
    <row r="18" spans="1:28" ht="22.5" hidden="1" customHeight="1" thickBot="1">
      <c r="B18" s="24" t="s">
        <v>128</v>
      </c>
      <c r="C18" s="25"/>
      <c r="D18" s="46">
        <v>0</v>
      </c>
      <c r="E18" s="46"/>
      <c r="F18" s="46">
        <v>0</v>
      </c>
      <c r="G18" s="152"/>
      <c r="H18" s="46">
        <v>0</v>
      </c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0</v>
      </c>
      <c r="W18" s="46"/>
      <c r="X18" s="46">
        <v>0</v>
      </c>
      <c r="Y18" s="41"/>
    </row>
    <row r="19" spans="1:28" ht="20.399999999999999" thickBot="1">
      <c r="A19" s="26" t="s">
        <v>347</v>
      </c>
      <c r="C19" s="25"/>
      <c r="D19" s="140">
        <v>1464388506.9599998</v>
      </c>
      <c r="E19" s="46"/>
      <c r="F19" s="140">
        <v>139846603.04000014</v>
      </c>
      <c r="G19" s="152"/>
      <c r="H19" s="140">
        <v>1711642.77</v>
      </c>
      <c r="J19" s="140">
        <v>-608907787.31999993</v>
      </c>
      <c r="K19" s="46"/>
      <c r="L19" s="140">
        <v>-42617.29</v>
      </c>
      <c r="M19" s="46"/>
      <c r="N19" s="140">
        <v>0</v>
      </c>
      <c r="O19" s="46"/>
      <c r="P19" s="140">
        <v>0</v>
      </c>
      <c r="Q19" s="46"/>
      <c r="R19" s="140">
        <v>-42617.29</v>
      </c>
      <c r="S19" s="46"/>
      <c r="T19" s="140">
        <v>996996348.16000009</v>
      </c>
      <c r="U19" s="46"/>
      <c r="V19" s="140">
        <v>31960437.280000001</v>
      </c>
      <c r="W19" s="46"/>
      <c r="X19" s="140">
        <v>1028956785.4400002</v>
      </c>
      <c r="Y19" s="41"/>
    </row>
    <row r="20" spans="1:28" ht="9" customHeight="1" thickTop="1">
      <c r="A20" s="141"/>
      <c r="C20" s="25"/>
      <c r="D20" s="46"/>
      <c r="E20" s="46"/>
      <c r="F20" s="46"/>
      <c r="G20" s="152"/>
      <c r="H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1"/>
    </row>
    <row r="21" spans="1:28">
      <c r="A21" s="26" t="s">
        <v>326</v>
      </c>
      <c r="C21" s="25"/>
      <c r="D21" s="48">
        <v>1464388506.9599998</v>
      </c>
      <c r="E21" s="48"/>
      <c r="F21" s="48">
        <v>139846603.04000014</v>
      </c>
      <c r="G21" s="48"/>
      <c r="H21" s="48">
        <v>1711642.77</v>
      </c>
      <c r="J21" s="48">
        <v>-727500691.25</v>
      </c>
      <c r="K21" s="46">
        <v>0</v>
      </c>
      <c r="L21" s="48">
        <v>-75577.119999999995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-75577.119999999995</v>
      </c>
      <c r="S21" s="46">
        <v>0</v>
      </c>
      <c r="T21" s="46">
        <v>878370484.39999998</v>
      </c>
      <c r="U21" s="46">
        <v>0</v>
      </c>
      <c r="V21" s="48">
        <v>31674076.210000012</v>
      </c>
      <c r="W21" s="46">
        <v>-9000</v>
      </c>
      <c r="X21" s="46">
        <v>910044560.61000001</v>
      </c>
      <c r="Y21" s="41"/>
    </row>
    <row r="22" spans="1:28">
      <c r="A22" s="26" t="s">
        <v>324</v>
      </c>
      <c r="B22" s="25"/>
      <c r="C22" s="25"/>
      <c r="D22" s="46"/>
      <c r="E22" s="46"/>
      <c r="F22" s="46"/>
      <c r="G22" s="152"/>
      <c r="H22" s="46"/>
      <c r="J22" s="46"/>
      <c r="K22" s="46"/>
      <c r="L22" s="46"/>
      <c r="M22" s="46"/>
      <c r="N22" s="41"/>
      <c r="O22" s="46"/>
      <c r="P22" s="41"/>
      <c r="Q22" s="46"/>
      <c r="R22" s="46"/>
      <c r="S22" s="41"/>
      <c r="T22" s="46"/>
      <c r="U22" s="41"/>
      <c r="V22" s="41"/>
      <c r="W22" s="41"/>
      <c r="X22" s="41"/>
    </row>
    <row r="23" spans="1:28">
      <c r="B23" s="23" t="s">
        <v>325</v>
      </c>
      <c r="C23" s="25"/>
      <c r="D23" s="46">
        <v>0</v>
      </c>
      <c r="E23" s="46"/>
      <c r="F23" s="46">
        <v>0</v>
      </c>
      <c r="G23" s="152"/>
      <c r="H23" s="46">
        <v>0</v>
      </c>
      <c r="J23" s="46">
        <v>-36854483.31999997</v>
      </c>
      <c r="K23" s="46"/>
      <c r="L23" s="46">
        <v>6476.5</v>
      </c>
      <c r="M23" s="46"/>
      <c r="N23" s="46">
        <v>1409491.04</v>
      </c>
      <c r="O23" s="46"/>
      <c r="P23" s="46">
        <v>0</v>
      </c>
      <c r="Q23" s="46"/>
      <c r="R23" s="46">
        <v>1415967.54</v>
      </c>
      <c r="S23" s="46"/>
      <c r="T23" s="46">
        <v>-35438515.779999971</v>
      </c>
      <c r="U23" s="46"/>
      <c r="V23" s="46">
        <v>-233853.72</v>
      </c>
      <c r="W23" s="46"/>
      <c r="X23" s="46">
        <v>-35672369.49999997</v>
      </c>
      <c r="Y23" s="41"/>
    </row>
    <row r="24" spans="1:28" hidden="1">
      <c r="B24" s="23" t="s">
        <v>235</v>
      </c>
      <c r="C24" s="25"/>
      <c r="D24" s="46">
        <v>0</v>
      </c>
      <c r="E24" s="46"/>
      <c r="F24" s="46">
        <v>0</v>
      </c>
      <c r="G24" s="152"/>
      <c r="H24" s="46">
        <v>0</v>
      </c>
      <c r="J24" s="46">
        <v>0</v>
      </c>
      <c r="K24" s="46"/>
      <c r="L24" s="46">
        <v>0</v>
      </c>
      <c r="M24" s="46"/>
      <c r="N24" s="46">
        <v>0</v>
      </c>
      <c r="O24" s="46"/>
      <c r="P24" s="46">
        <v>0</v>
      </c>
      <c r="Q24" s="46"/>
      <c r="R24" s="46">
        <v>0</v>
      </c>
      <c r="S24" s="46"/>
      <c r="T24" s="46">
        <v>0</v>
      </c>
      <c r="U24" s="46"/>
      <c r="V24" s="46">
        <v>0</v>
      </c>
      <c r="W24" s="46"/>
      <c r="X24" s="46">
        <v>0</v>
      </c>
      <c r="Y24" s="41"/>
    </row>
    <row r="25" spans="1:28" hidden="1">
      <c r="B25" s="23" t="s">
        <v>275</v>
      </c>
      <c r="C25" s="25"/>
      <c r="D25" s="46"/>
      <c r="E25" s="46"/>
      <c r="F25" s="46"/>
      <c r="G25" s="152"/>
      <c r="H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1"/>
    </row>
    <row r="26" spans="1:28" hidden="1">
      <c r="B26" s="139" t="s">
        <v>276</v>
      </c>
      <c r="C26" s="25"/>
      <c r="D26" s="46">
        <v>0</v>
      </c>
      <c r="E26" s="46"/>
      <c r="F26" s="46">
        <v>0</v>
      </c>
      <c r="G26" s="152"/>
      <c r="H26" s="46">
        <v>0</v>
      </c>
      <c r="J26" s="46">
        <v>0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v>0</v>
      </c>
      <c r="S26" s="46"/>
      <c r="T26" s="46">
        <v>0</v>
      </c>
      <c r="U26" s="46"/>
      <c r="V26" s="46">
        <v>0</v>
      </c>
      <c r="W26" s="46"/>
      <c r="X26" s="46">
        <v>0</v>
      </c>
      <c r="Y26" s="41"/>
    </row>
    <row r="27" spans="1:28" hidden="1">
      <c r="B27" s="23" t="s">
        <v>127</v>
      </c>
      <c r="C27" s="25"/>
      <c r="D27" s="46"/>
      <c r="E27" s="46"/>
      <c r="F27" s="46"/>
      <c r="G27" s="152">
        <v>3.1</v>
      </c>
      <c r="H27" s="46"/>
      <c r="J27" s="46"/>
      <c r="K27" s="46"/>
      <c r="L27" s="46"/>
      <c r="M27" s="46"/>
      <c r="N27" s="41"/>
      <c r="O27" s="46"/>
      <c r="P27" s="41"/>
      <c r="Q27" s="46"/>
      <c r="R27" s="46"/>
      <c r="S27" s="41"/>
      <c r="T27" s="46"/>
      <c r="U27" s="41"/>
      <c r="V27" s="41"/>
      <c r="W27" s="41"/>
      <c r="X27" s="41"/>
    </row>
    <row r="28" spans="1:28" ht="22.5" hidden="1" customHeight="1">
      <c r="B28" s="24" t="s">
        <v>128</v>
      </c>
      <c r="C28" s="25"/>
      <c r="D28" s="46">
        <v>0</v>
      </c>
      <c r="E28" s="46"/>
      <c r="F28" s="46">
        <v>0</v>
      </c>
      <c r="G28" s="152"/>
      <c r="H28" s="46">
        <v>0</v>
      </c>
      <c r="J28" s="46">
        <v>0</v>
      </c>
      <c r="K28" s="46"/>
      <c r="L28" s="46">
        <v>0</v>
      </c>
      <c r="M28" s="46"/>
      <c r="N28" s="46">
        <v>0</v>
      </c>
      <c r="O28" s="46"/>
      <c r="P28" s="46">
        <v>0</v>
      </c>
      <c r="Q28" s="46"/>
      <c r="R28" s="46">
        <v>0</v>
      </c>
      <c r="S28" s="46"/>
      <c r="T28" s="46">
        <v>0</v>
      </c>
      <c r="U28" s="46"/>
      <c r="V28" s="46">
        <v>0</v>
      </c>
      <c r="W28" s="46"/>
      <c r="X28" s="46">
        <v>0</v>
      </c>
      <c r="Y28" s="41"/>
    </row>
    <row r="29" spans="1:28" ht="20.399999999999999" thickBot="1">
      <c r="A29" s="26" t="s">
        <v>348</v>
      </c>
      <c r="C29" s="142"/>
      <c r="D29" s="140">
        <v>1464388506.9599998</v>
      </c>
      <c r="E29" s="46"/>
      <c r="F29" s="140">
        <v>139846603.04000014</v>
      </c>
      <c r="G29" s="152">
        <v>3.1</v>
      </c>
      <c r="H29" s="140">
        <v>1711642.77</v>
      </c>
      <c r="J29" s="140">
        <v>-764355174.56999993</v>
      </c>
      <c r="K29" s="46">
        <v>0</v>
      </c>
      <c r="L29" s="140">
        <v>-69100.62</v>
      </c>
      <c r="M29" s="46">
        <v>0</v>
      </c>
      <c r="N29" s="140">
        <v>1409491.04</v>
      </c>
      <c r="O29" s="46">
        <v>0</v>
      </c>
      <c r="P29" s="140">
        <v>0</v>
      </c>
      <c r="Q29" s="46">
        <v>0</v>
      </c>
      <c r="R29" s="140">
        <v>1340390.42</v>
      </c>
      <c r="S29" s="46">
        <v>0</v>
      </c>
      <c r="T29" s="140">
        <v>842931968.62</v>
      </c>
      <c r="U29" s="46">
        <v>0</v>
      </c>
      <c r="V29" s="140">
        <v>31440222.490000013</v>
      </c>
      <c r="W29" s="46">
        <v>-9000</v>
      </c>
      <c r="X29" s="140">
        <v>874372191.11000001</v>
      </c>
      <c r="Y29" s="41"/>
    </row>
    <row r="30" spans="1:28" s="24" customFormat="1" ht="15" customHeight="1" thickTop="1">
      <c r="I30" s="26"/>
      <c r="N30" s="26"/>
      <c r="P30" s="26"/>
      <c r="Z30" s="128"/>
      <c r="AA30" s="128"/>
      <c r="AB30" s="128"/>
    </row>
    <row r="31" spans="1:28">
      <c r="A31" s="25"/>
      <c r="B31" s="49"/>
      <c r="C31" s="49"/>
      <c r="D31" s="49"/>
      <c r="E31" s="49"/>
      <c r="F31" s="46"/>
      <c r="G31" s="152"/>
      <c r="H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1"/>
      <c r="U31" s="46"/>
      <c r="V31" s="46"/>
      <c r="W31" s="46"/>
      <c r="X31" s="143"/>
      <c r="Y31" s="24"/>
      <c r="Z31" s="56"/>
    </row>
    <row r="32" spans="1:28">
      <c r="A32" s="144" t="s">
        <v>327</v>
      </c>
      <c r="B32" s="49"/>
      <c r="C32" s="49"/>
      <c r="D32" s="49"/>
      <c r="E32" s="49"/>
      <c r="F32" s="46"/>
      <c r="G32" s="46"/>
      <c r="H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143"/>
      <c r="Y32" s="24"/>
      <c r="Z32" s="56"/>
    </row>
    <row r="33" spans="1:28">
      <c r="A33" s="144"/>
      <c r="B33" s="49"/>
      <c r="C33" s="49"/>
      <c r="D33" s="49"/>
      <c r="E33" s="49"/>
      <c r="F33" s="46"/>
      <c r="G33" s="46"/>
      <c r="H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24"/>
    </row>
    <row r="34" spans="1:28">
      <c r="A34" s="144"/>
      <c r="B34" s="49"/>
      <c r="C34" s="49"/>
      <c r="D34" s="49"/>
      <c r="E34" s="49"/>
      <c r="F34" s="46"/>
      <c r="G34" s="46"/>
      <c r="H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24"/>
    </row>
    <row r="35" spans="1:28">
      <c r="A35" s="144"/>
      <c r="B35" s="49"/>
      <c r="C35" s="49"/>
      <c r="D35" s="49"/>
      <c r="E35" s="49"/>
      <c r="F35" s="46"/>
      <c r="G35" s="46"/>
      <c r="H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24"/>
    </row>
    <row r="36" spans="1:28">
      <c r="A36" s="144"/>
      <c r="B36" s="49"/>
      <c r="C36" s="49"/>
      <c r="D36" s="49"/>
      <c r="E36" s="49"/>
      <c r="F36" s="46"/>
      <c r="G36" s="46"/>
      <c r="H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24"/>
    </row>
    <row r="37" spans="1:28">
      <c r="A37" s="144"/>
      <c r="B37" s="49"/>
      <c r="C37" s="49"/>
      <c r="D37" s="49"/>
      <c r="E37" s="49"/>
      <c r="F37" s="46"/>
      <c r="G37" s="46"/>
      <c r="H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24"/>
    </row>
    <row r="38" spans="1:28">
      <c r="A38" s="144"/>
      <c r="B38" s="49"/>
      <c r="C38" s="49"/>
      <c r="D38" s="49"/>
      <c r="E38" s="49"/>
      <c r="F38" s="46"/>
      <c r="G38" s="46"/>
      <c r="H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24"/>
    </row>
    <row r="39" spans="1:28">
      <c r="A39" s="144"/>
      <c r="B39" s="49"/>
      <c r="C39" s="49"/>
      <c r="D39" s="49"/>
      <c r="E39" s="49"/>
      <c r="F39" s="46"/>
      <c r="G39" s="46"/>
      <c r="H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24"/>
    </row>
    <row r="40" spans="1:28">
      <c r="A40" s="144"/>
      <c r="B40" s="49"/>
      <c r="C40" s="49"/>
      <c r="D40" s="49"/>
      <c r="E40" s="49"/>
      <c r="F40" s="46"/>
      <c r="G40" s="46"/>
      <c r="H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24"/>
    </row>
    <row r="41" spans="1:28">
      <c r="A41" s="144"/>
      <c r="B41" s="49"/>
      <c r="C41" s="49"/>
      <c r="D41" s="49"/>
      <c r="E41" s="49"/>
      <c r="F41" s="46"/>
      <c r="G41" s="46"/>
      <c r="H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24"/>
    </row>
    <row r="42" spans="1:28">
      <c r="A42" s="144"/>
      <c r="B42" s="49"/>
      <c r="C42" s="49"/>
      <c r="D42" s="49"/>
      <c r="E42" s="49"/>
      <c r="F42" s="46"/>
      <c r="G42" s="46"/>
      <c r="H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24"/>
    </row>
    <row r="43" spans="1:28">
      <c r="A43" s="144"/>
      <c r="B43" s="49"/>
      <c r="C43" s="49"/>
      <c r="D43" s="49"/>
      <c r="E43" s="49"/>
      <c r="F43" s="46"/>
      <c r="G43" s="46"/>
      <c r="H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24"/>
    </row>
    <row r="44" spans="1:28">
      <c r="A44" s="144"/>
      <c r="B44" s="49"/>
      <c r="C44" s="49"/>
      <c r="D44" s="49"/>
      <c r="E44" s="49"/>
      <c r="F44" s="46"/>
      <c r="G44" s="46"/>
      <c r="H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24"/>
    </row>
    <row r="45" spans="1:28">
      <c r="A45" s="144"/>
      <c r="B45" s="49"/>
      <c r="C45" s="49"/>
      <c r="D45" s="49"/>
      <c r="E45" s="49"/>
      <c r="F45" s="46"/>
      <c r="G45" s="46"/>
      <c r="H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1"/>
    </row>
    <row r="46" spans="1:28">
      <c r="A46" s="144"/>
      <c r="B46" s="49"/>
      <c r="C46" s="49"/>
      <c r="D46" s="49"/>
      <c r="E46" s="49"/>
      <c r="F46" s="46"/>
      <c r="G46" s="46"/>
      <c r="H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1"/>
    </row>
    <row r="47" spans="1:28">
      <c r="A47" s="144"/>
      <c r="B47" s="49"/>
      <c r="C47" s="49"/>
      <c r="D47" s="49"/>
      <c r="E47" s="49"/>
      <c r="F47" s="46"/>
      <c r="G47" s="46"/>
      <c r="H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1"/>
    </row>
    <row r="48" spans="1:28" s="49" customFormat="1" ht="18.75" customHeight="1">
      <c r="D48" s="49" t="s">
        <v>45</v>
      </c>
      <c r="H48" s="51"/>
      <c r="I48" s="26"/>
      <c r="J48" s="17"/>
      <c r="N48" s="49" t="s">
        <v>45</v>
      </c>
      <c r="P48" s="49" t="s">
        <v>45</v>
      </c>
      <c r="Z48" s="131"/>
      <c r="AA48" s="131"/>
      <c r="AB48" s="131"/>
    </row>
    <row r="49" spans="1:28" s="49" customFormat="1" ht="18.75" customHeight="1">
      <c r="H49" s="51"/>
      <c r="I49" s="51"/>
      <c r="J49" s="17"/>
      <c r="Z49" s="131"/>
      <c r="AA49" s="131"/>
      <c r="AB49" s="131"/>
    </row>
    <row r="50" spans="1:28">
      <c r="A50" s="258" t="s">
        <v>129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</row>
    <row r="52" spans="1:28">
      <c r="D52" s="234"/>
      <c r="F52" s="235"/>
      <c r="G52" s="26">
        <v>25</v>
      </c>
    </row>
    <row r="81" ht="22.95" customHeight="1"/>
    <row r="99" spans="6:6">
      <c r="F99" s="26">
        <v>22</v>
      </c>
    </row>
    <row r="130" spans="6:12">
      <c r="L130" s="55"/>
    </row>
    <row r="139" spans="6:12">
      <c r="F139" s="40" t="s">
        <v>83</v>
      </c>
    </row>
  </sheetData>
  <mergeCells count="10">
    <mergeCell ref="L7:R7"/>
    <mergeCell ref="H8:J8"/>
    <mergeCell ref="L8:P8"/>
    <mergeCell ref="A50:X50"/>
    <mergeCell ref="V1:X1"/>
    <mergeCell ref="A2:X2"/>
    <mergeCell ref="A3:X3"/>
    <mergeCell ref="A4:X4"/>
    <mergeCell ref="D5:X5"/>
    <mergeCell ref="D6:X6"/>
  </mergeCells>
  <pageMargins left="0.44" right="0" top="0.43307086614173201" bottom="0" header="0.35433070866141703" footer="0"/>
  <pageSetup paperSize="9" scale="69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4D15-B769-4FF0-BDEC-823777CEB0FD}">
  <sheetPr>
    <pageSetUpPr fitToPage="1"/>
  </sheetPr>
  <dimension ref="B1:AA140"/>
  <sheetViews>
    <sheetView view="pageBreakPreview" topLeftCell="A5" zoomScaleNormal="100" zoomScaleSheetLayoutView="100" workbookViewId="0">
      <selection activeCell="H29" sqref="H29"/>
    </sheetView>
  </sheetViews>
  <sheetFormatPr defaultColWidth="8" defaultRowHeight="19.8"/>
  <cols>
    <col min="1" max="1" width="8" style="26"/>
    <col min="2" max="2" width="2.88671875" style="26" customWidth="1"/>
    <col min="3" max="3" width="40.109375" style="26" customWidth="1"/>
    <col min="4" max="4" width="7.109375" style="27" hidden="1" customWidth="1"/>
    <col min="5" max="5" width="1.109375" style="26" customWidth="1"/>
    <col min="6" max="6" width="16.44140625" style="26" customWidth="1"/>
    <col min="7" max="7" width="1" style="26" customWidth="1"/>
    <col min="8" max="8" width="16.44140625" style="26" customWidth="1"/>
    <col min="9" max="9" width="11.88671875" style="26" hidden="1" customWidth="1"/>
    <col min="10" max="10" width="1" style="26" hidden="1" customWidth="1"/>
    <col min="11" max="11" width="12.44140625" style="26" hidden="1" customWidth="1"/>
    <col min="12" max="12" width="0.6640625" style="26" customWidth="1"/>
    <col min="13" max="13" width="15.33203125" style="26" customWidth="1"/>
    <col min="14" max="14" width="0.88671875" style="26" customWidth="1"/>
    <col min="15" max="15" width="15.109375" style="26" customWidth="1"/>
    <col min="16" max="16" width="1" style="26" customWidth="1"/>
    <col min="17" max="17" width="12.5546875" style="26" hidden="1" customWidth="1"/>
    <col min="18" max="18" width="0.88671875" style="26" hidden="1" customWidth="1"/>
    <col min="19" max="19" width="11.44140625" style="26" hidden="1" customWidth="1"/>
    <col min="20" max="20" width="0.88671875" style="26" hidden="1" customWidth="1"/>
    <col min="21" max="21" width="12.88671875" style="26" customWidth="1"/>
    <col min="22" max="22" width="1" style="26" customWidth="1"/>
    <col min="23" max="23" width="15.109375" style="26" customWidth="1"/>
    <col min="24" max="24" width="1" style="26" customWidth="1"/>
    <col min="25" max="25" width="16" style="55" customWidth="1"/>
    <col min="26" max="26" width="14.6640625" style="128" bestFit="1" customWidth="1"/>
    <col min="27" max="27" width="19.6640625" style="128" customWidth="1"/>
    <col min="28" max="256" width="8" style="26"/>
    <col min="257" max="257" width="2.88671875" style="26" customWidth="1"/>
    <col min="258" max="258" width="41.44140625" style="26" customWidth="1"/>
    <col min="259" max="259" width="0" style="26" hidden="1" customWidth="1"/>
    <col min="260" max="260" width="1.109375" style="26" customWidth="1"/>
    <col min="261" max="261" width="16.44140625" style="26" customWidth="1"/>
    <col min="262" max="262" width="1" style="26" customWidth="1"/>
    <col min="263" max="263" width="16.44140625" style="26" customWidth="1"/>
    <col min="264" max="266" width="0" style="26" hidden="1" customWidth="1"/>
    <col min="267" max="267" width="0.6640625" style="26" customWidth="1"/>
    <col min="268" max="268" width="15.33203125" style="26" customWidth="1"/>
    <col min="269" max="269" width="0.88671875" style="26" customWidth="1"/>
    <col min="270" max="270" width="15.109375" style="26" customWidth="1"/>
    <col min="271" max="271" width="1" style="26" customWidth="1"/>
    <col min="272" max="275" width="0" style="26" hidden="1" customWidth="1"/>
    <col min="276" max="276" width="12.88671875" style="26" customWidth="1"/>
    <col min="277" max="277" width="1" style="26" customWidth="1"/>
    <col min="278" max="278" width="13.5546875" style="26" customWidth="1"/>
    <col min="279" max="279" width="1" style="26" customWidth="1"/>
    <col min="280" max="280" width="16" style="26" customWidth="1"/>
    <col min="281" max="281" width="0" style="26" hidden="1" customWidth="1"/>
    <col min="282" max="282" width="10.5546875" style="26" bestFit="1" customWidth="1"/>
    <col min="283" max="512" width="8" style="26"/>
    <col min="513" max="513" width="2.88671875" style="26" customWidth="1"/>
    <col min="514" max="514" width="41.44140625" style="26" customWidth="1"/>
    <col min="515" max="515" width="0" style="26" hidden="1" customWidth="1"/>
    <col min="516" max="516" width="1.109375" style="26" customWidth="1"/>
    <col min="517" max="517" width="16.44140625" style="26" customWidth="1"/>
    <col min="518" max="518" width="1" style="26" customWidth="1"/>
    <col min="519" max="519" width="16.44140625" style="26" customWidth="1"/>
    <col min="520" max="522" width="0" style="26" hidden="1" customWidth="1"/>
    <col min="523" max="523" width="0.6640625" style="26" customWidth="1"/>
    <col min="524" max="524" width="15.33203125" style="26" customWidth="1"/>
    <col min="525" max="525" width="0.88671875" style="26" customWidth="1"/>
    <col min="526" max="526" width="15.109375" style="26" customWidth="1"/>
    <col min="527" max="527" width="1" style="26" customWidth="1"/>
    <col min="528" max="531" width="0" style="26" hidden="1" customWidth="1"/>
    <col min="532" max="532" width="12.88671875" style="26" customWidth="1"/>
    <col min="533" max="533" width="1" style="26" customWidth="1"/>
    <col min="534" max="534" width="13.5546875" style="26" customWidth="1"/>
    <col min="535" max="535" width="1" style="26" customWidth="1"/>
    <col min="536" max="536" width="16" style="26" customWidth="1"/>
    <col min="537" max="537" width="0" style="26" hidden="1" customWidth="1"/>
    <col min="538" max="538" width="10.5546875" style="26" bestFit="1" customWidth="1"/>
    <col min="539" max="768" width="8" style="26"/>
    <col min="769" max="769" width="2.88671875" style="26" customWidth="1"/>
    <col min="770" max="770" width="41.44140625" style="26" customWidth="1"/>
    <col min="771" max="771" width="0" style="26" hidden="1" customWidth="1"/>
    <col min="772" max="772" width="1.109375" style="26" customWidth="1"/>
    <col min="773" max="773" width="16.44140625" style="26" customWidth="1"/>
    <col min="774" max="774" width="1" style="26" customWidth="1"/>
    <col min="775" max="775" width="16.44140625" style="26" customWidth="1"/>
    <col min="776" max="778" width="0" style="26" hidden="1" customWidth="1"/>
    <col min="779" max="779" width="0.6640625" style="26" customWidth="1"/>
    <col min="780" max="780" width="15.33203125" style="26" customWidth="1"/>
    <col min="781" max="781" width="0.88671875" style="26" customWidth="1"/>
    <col min="782" max="782" width="15.109375" style="26" customWidth="1"/>
    <col min="783" max="783" width="1" style="26" customWidth="1"/>
    <col min="784" max="787" width="0" style="26" hidden="1" customWidth="1"/>
    <col min="788" max="788" width="12.88671875" style="26" customWidth="1"/>
    <col min="789" max="789" width="1" style="26" customWidth="1"/>
    <col min="790" max="790" width="13.5546875" style="26" customWidth="1"/>
    <col min="791" max="791" width="1" style="26" customWidth="1"/>
    <col min="792" max="792" width="16" style="26" customWidth="1"/>
    <col min="793" max="793" width="0" style="26" hidden="1" customWidth="1"/>
    <col min="794" max="794" width="10.5546875" style="26" bestFit="1" customWidth="1"/>
    <col min="795" max="1024" width="8" style="26"/>
    <col min="1025" max="1025" width="2.88671875" style="26" customWidth="1"/>
    <col min="1026" max="1026" width="41.44140625" style="26" customWidth="1"/>
    <col min="1027" max="1027" width="0" style="26" hidden="1" customWidth="1"/>
    <col min="1028" max="1028" width="1.109375" style="26" customWidth="1"/>
    <col min="1029" max="1029" width="16.44140625" style="26" customWidth="1"/>
    <col min="1030" max="1030" width="1" style="26" customWidth="1"/>
    <col min="1031" max="1031" width="16.44140625" style="26" customWidth="1"/>
    <col min="1032" max="1034" width="0" style="26" hidden="1" customWidth="1"/>
    <col min="1035" max="1035" width="0.6640625" style="26" customWidth="1"/>
    <col min="1036" max="1036" width="15.33203125" style="26" customWidth="1"/>
    <col min="1037" max="1037" width="0.88671875" style="26" customWidth="1"/>
    <col min="1038" max="1038" width="15.109375" style="26" customWidth="1"/>
    <col min="1039" max="1039" width="1" style="26" customWidth="1"/>
    <col min="1040" max="1043" width="0" style="26" hidden="1" customWidth="1"/>
    <col min="1044" max="1044" width="12.88671875" style="26" customWidth="1"/>
    <col min="1045" max="1045" width="1" style="26" customWidth="1"/>
    <col min="1046" max="1046" width="13.5546875" style="26" customWidth="1"/>
    <col min="1047" max="1047" width="1" style="26" customWidth="1"/>
    <col min="1048" max="1048" width="16" style="26" customWidth="1"/>
    <col min="1049" max="1049" width="0" style="26" hidden="1" customWidth="1"/>
    <col min="1050" max="1050" width="10.5546875" style="26" bestFit="1" customWidth="1"/>
    <col min="1051" max="1280" width="8" style="26"/>
    <col min="1281" max="1281" width="2.88671875" style="26" customWidth="1"/>
    <col min="1282" max="1282" width="41.44140625" style="26" customWidth="1"/>
    <col min="1283" max="1283" width="0" style="26" hidden="1" customWidth="1"/>
    <col min="1284" max="1284" width="1.109375" style="26" customWidth="1"/>
    <col min="1285" max="1285" width="16.44140625" style="26" customWidth="1"/>
    <col min="1286" max="1286" width="1" style="26" customWidth="1"/>
    <col min="1287" max="1287" width="16.44140625" style="26" customWidth="1"/>
    <col min="1288" max="1290" width="0" style="26" hidden="1" customWidth="1"/>
    <col min="1291" max="1291" width="0.6640625" style="26" customWidth="1"/>
    <col min="1292" max="1292" width="15.33203125" style="26" customWidth="1"/>
    <col min="1293" max="1293" width="0.88671875" style="26" customWidth="1"/>
    <col min="1294" max="1294" width="15.109375" style="26" customWidth="1"/>
    <col min="1295" max="1295" width="1" style="26" customWidth="1"/>
    <col min="1296" max="1299" width="0" style="26" hidden="1" customWidth="1"/>
    <col min="1300" max="1300" width="12.88671875" style="26" customWidth="1"/>
    <col min="1301" max="1301" width="1" style="26" customWidth="1"/>
    <col min="1302" max="1302" width="13.5546875" style="26" customWidth="1"/>
    <col min="1303" max="1303" width="1" style="26" customWidth="1"/>
    <col min="1304" max="1304" width="16" style="26" customWidth="1"/>
    <col min="1305" max="1305" width="0" style="26" hidden="1" customWidth="1"/>
    <col min="1306" max="1306" width="10.5546875" style="26" bestFit="1" customWidth="1"/>
    <col min="1307" max="1536" width="8" style="26"/>
    <col min="1537" max="1537" width="2.88671875" style="26" customWidth="1"/>
    <col min="1538" max="1538" width="41.44140625" style="26" customWidth="1"/>
    <col min="1539" max="1539" width="0" style="26" hidden="1" customWidth="1"/>
    <col min="1540" max="1540" width="1.109375" style="26" customWidth="1"/>
    <col min="1541" max="1541" width="16.44140625" style="26" customWidth="1"/>
    <col min="1542" max="1542" width="1" style="26" customWidth="1"/>
    <col min="1543" max="1543" width="16.44140625" style="26" customWidth="1"/>
    <col min="1544" max="1546" width="0" style="26" hidden="1" customWidth="1"/>
    <col min="1547" max="1547" width="0.6640625" style="26" customWidth="1"/>
    <col min="1548" max="1548" width="15.33203125" style="26" customWidth="1"/>
    <col min="1549" max="1549" width="0.88671875" style="26" customWidth="1"/>
    <col min="1550" max="1550" width="15.109375" style="26" customWidth="1"/>
    <col min="1551" max="1551" width="1" style="26" customWidth="1"/>
    <col min="1552" max="1555" width="0" style="26" hidden="1" customWidth="1"/>
    <col min="1556" max="1556" width="12.88671875" style="26" customWidth="1"/>
    <col min="1557" max="1557" width="1" style="26" customWidth="1"/>
    <col min="1558" max="1558" width="13.5546875" style="26" customWidth="1"/>
    <col min="1559" max="1559" width="1" style="26" customWidth="1"/>
    <col min="1560" max="1560" width="16" style="26" customWidth="1"/>
    <col min="1561" max="1561" width="0" style="26" hidden="1" customWidth="1"/>
    <col min="1562" max="1562" width="10.5546875" style="26" bestFit="1" customWidth="1"/>
    <col min="1563" max="1792" width="8" style="26"/>
    <col min="1793" max="1793" width="2.88671875" style="26" customWidth="1"/>
    <col min="1794" max="1794" width="41.44140625" style="26" customWidth="1"/>
    <col min="1795" max="1795" width="0" style="26" hidden="1" customWidth="1"/>
    <col min="1796" max="1796" width="1.109375" style="26" customWidth="1"/>
    <col min="1797" max="1797" width="16.44140625" style="26" customWidth="1"/>
    <col min="1798" max="1798" width="1" style="26" customWidth="1"/>
    <col min="1799" max="1799" width="16.44140625" style="26" customWidth="1"/>
    <col min="1800" max="1802" width="0" style="26" hidden="1" customWidth="1"/>
    <col min="1803" max="1803" width="0.6640625" style="26" customWidth="1"/>
    <col min="1804" max="1804" width="15.33203125" style="26" customWidth="1"/>
    <col min="1805" max="1805" width="0.88671875" style="26" customWidth="1"/>
    <col min="1806" max="1806" width="15.109375" style="26" customWidth="1"/>
    <col min="1807" max="1807" width="1" style="26" customWidth="1"/>
    <col min="1808" max="1811" width="0" style="26" hidden="1" customWidth="1"/>
    <col min="1812" max="1812" width="12.88671875" style="26" customWidth="1"/>
    <col min="1813" max="1813" width="1" style="26" customWidth="1"/>
    <col min="1814" max="1814" width="13.5546875" style="26" customWidth="1"/>
    <col min="1815" max="1815" width="1" style="26" customWidth="1"/>
    <col min="1816" max="1816" width="16" style="26" customWidth="1"/>
    <col min="1817" max="1817" width="0" style="26" hidden="1" customWidth="1"/>
    <col min="1818" max="1818" width="10.5546875" style="26" bestFit="1" customWidth="1"/>
    <col min="1819" max="2048" width="8" style="26"/>
    <col min="2049" max="2049" width="2.88671875" style="26" customWidth="1"/>
    <col min="2050" max="2050" width="41.44140625" style="26" customWidth="1"/>
    <col min="2051" max="2051" width="0" style="26" hidden="1" customWidth="1"/>
    <col min="2052" max="2052" width="1.109375" style="26" customWidth="1"/>
    <col min="2053" max="2053" width="16.44140625" style="26" customWidth="1"/>
    <col min="2054" max="2054" width="1" style="26" customWidth="1"/>
    <col min="2055" max="2055" width="16.44140625" style="26" customWidth="1"/>
    <col min="2056" max="2058" width="0" style="26" hidden="1" customWidth="1"/>
    <col min="2059" max="2059" width="0.6640625" style="26" customWidth="1"/>
    <col min="2060" max="2060" width="15.33203125" style="26" customWidth="1"/>
    <col min="2061" max="2061" width="0.88671875" style="26" customWidth="1"/>
    <col min="2062" max="2062" width="15.109375" style="26" customWidth="1"/>
    <col min="2063" max="2063" width="1" style="26" customWidth="1"/>
    <col min="2064" max="2067" width="0" style="26" hidden="1" customWidth="1"/>
    <col min="2068" max="2068" width="12.88671875" style="26" customWidth="1"/>
    <col min="2069" max="2069" width="1" style="26" customWidth="1"/>
    <col min="2070" max="2070" width="13.5546875" style="26" customWidth="1"/>
    <col min="2071" max="2071" width="1" style="26" customWidth="1"/>
    <col min="2072" max="2072" width="16" style="26" customWidth="1"/>
    <col min="2073" max="2073" width="0" style="26" hidden="1" customWidth="1"/>
    <col min="2074" max="2074" width="10.5546875" style="26" bestFit="1" customWidth="1"/>
    <col min="2075" max="2304" width="8" style="26"/>
    <col min="2305" max="2305" width="2.88671875" style="26" customWidth="1"/>
    <col min="2306" max="2306" width="41.44140625" style="26" customWidth="1"/>
    <col min="2307" max="2307" width="0" style="26" hidden="1" customWidth="1"/>
    <col min="2308" max="2308" width="1.109375" style="26" customWidth="1"/>
    <col min="2309" max="2309" width="16.44140625" style="26" customWidth="1"/>
    <col min="2310" max="2310" width="1" style="26" customWidth="1"/>
    <col min="2311" max="2311" width="16.44140625" style="26" customWidth="1"/>
    <col min="2312" max="2314" width="0" style="26" hidden="1" customWidth="1"/>
    <col min="2315" max="2315" width="0.6640625" style="26" customWidth="1"/>
    <col min="2316" max="2316" width="15.33203125" style="26" customWidth="1"/>
    <col min="2317" max="2317" width="0.88671875" style="26" customWidth="1"/>
    <col min="2318" max="2318" width="15.109375" style="26" customWidth="1"/>
    <col min="2319" max="2319" width="1" style="26" customWidth="1"/>
    <col min="2320" max="2323" width="0" style="26" hidden="1" customWidth="1"/>
    <col min="2324" max="2324" width="12.88671875" style="26" customWidth="1"/>
    <col min="2325" max="2325" width="1" style="26" customWidth="1"/>
    <col min="2326" max="2326" width="13.5546875" style="26" customWidth="1"/>
    <col min="2327" max="2327" width="1" style="26" customWidth="1"/>
    <col min="2328" max="2328" width="16" style="26" customWidth="1"/>
    <col min="2329" max="2329" width="0" style="26" hidden="1" customWidth="1"/>
    <col min="2330" max="2330" width="10.5546875" style="26" bestFit="1" customWidth="1"/>
    <col min="2331" max="2560" width="8" style="26"/>
    <col min="2561" max="2561" width="2.88671875" style="26" customWidth="1"/>
    <col min="2562" max="2562" width="41.44140625" style="26" customWidth="1"/>
    <col min="2563" max="2563" width="0" style="26" hidden="1" customWidth="1"/>
    <col min="2564" max="2564" width="1.109375" style="26" customWidth="1"/>
    <col min="2565" max="2565" width="16.44140625" style="26" customWidth="1"/>
    <col min="2566" max="2566" width="1" style="26" customWidth="1"/>
    <col min="2567" max="2567" width="16.44140625" style="26" customWidth="1"/>
    <col min="2568" max="2570" width="0" style="26" hidden="1" customWidth="1"/>
    <col min="2571" max="2571" width="0.6640625" style="26" customWidth="1"/>
    <col min="2572" max="2572" width="15.33203125" style="26" customWidth="1"/>
    <col min="2573" max="2573" width="0.88671875" style="26" customWidth="1"/>
    <col min="2574" max="2574" width="15.109375" style="26" customWidth="1"/>
    <col min="2575" max="2575" width="1" style="26" customWidth="1"/>
    <col min="2576" max="2579" width="0" style="26" hidden="1" customWidth="1"/>
    <col min="2580" max="2580" width="12.88671875" style="26" customWidth="1"/>
    <col min="2581" max="2581" width="1" style="26" customWidth="1"/>
    <col min="2582" max="2582" width="13.5546875" style="26" customWidth="1"/>
    <col min="2583" max="2583" width="1" style="26" customWidth="1"/>
    <col min="2584" max="2584" width="16" style="26" customWidth="1"/>
    <col min="2585" max="2585" width="0" style="26" hidden="1" customWidth="1"/>
    <col min="2586" max="2586" width="10.5546875" style="26" bestFit="1" customWidth="1"/>
    <col min="2587" max="2816" width="8" style="26"/>
    <col min="2817" max="2817" width="2.88671875" style="26" customWidth="1"/>
    <col min="2818" max="2818" width="41.44140625" style="26" customWidth="1"/>
    <col min="2819" max="2819" width="0" style="26" hidden="1" customWidth="1"/>
    <col min="2820" max="2820" width="1.109375" style="26" customWidth="1"/>
    <col min="2821" max="2821" width="16.44140625" style="26" customWidth="1"/>
    <col min="2822" max="2822" width="1" style="26" customWidth="1"/>
    <col min="2823" max="2823" width="16.44140625" style="26" customWidth="1"/>
    <col min="2824" max="2826" width="0" style="26" hidden="1" customWidth="1"/>
    <col min="2827" max="2827" width="0.6640625" style="26" customWidth="1"/>
    <col min="2828" max="2828" width="15.33203125" style="26" customWidth="1"/>
    <col min="2829" max="2829" width="0.88671875" style="26" customWidth="1"/>
    <col min="2830" max="2830" width="15.109375" style="26" customWidth="1"/>
    <col min="2831" max="2831" width="1" style="26" customWidth="1"/>
    <col min="2832" max="2835" width="0" style="26" hidden="1" customWidth="1"/>
    <col min="2836" max="2836" width="12.88671875" style="26" customWidth="1"/>
    <col min="2837" max="2837" width="1" style="26" customWidth="1"/>
    <col min="2838" max="2838" width="13.5546875" style="26" customWidth="1"/>
    <col min="2839" max="2839" width="1" style="26" customWidth="1"/>
    <col min="2840" max="2840" width="16" style="26" customWidth="1"/>
    <col min="2841" max="2841" width="0" style="26" hidden="1" customWidth="1"/>
    <col min="2842" max="2842" width="10.5546875" style="26" bestFit="1" customWidth="1"/>
    <col min="2843" max="3072" width="8" style="26"/>
    <col min="3073" max="3073" width="2.88671875" style="26" customWidth="1"/>
    <col min="3074" max="3074" width="41.44140625" style="26" customWidth="1"/>
    <col min="3075" max="3075" width="0" style="26" hidden="1" customWidth="1"/>
    <col min="3076" max="3076" width="1.109375" style="26" customWidth="1"/>
    <col min="3077" max="3077" width="16.44140625" style="26" customWidth="1"/>
    <col min="3078" max="3078" width="1" style="26" customWidth="1"/>
    <col min="3079" max="3079" width="16.44140625" style="26" customWidth="1"/>
    <col min="3080" max="3082" width="0" style="26" hidden="1" customWidth="1"/>
    <col min="3083" max="3083" width="0.6640625" style="26" customWidth="1"/>
    <col min="3084" max="3084" width="15.33203125" style="26" customWidth="1"/>
    <col min="3085" max="3085" width="0.88671875" style="26" customWidth="1"/>
    <col min="3086" max="3086" width="15.109375" style="26" customWidth="1"/>
    <col min="3087" max="3087" width="1" style="26" customWidth="1"/>
    <col min="3088" max="3091" width="0" style="26" hidden="1" customWidth="1"/>
    <col min="3092" max="3092" width="12.88671875" style="26" customWidth="1"/>
    <col min="3093" max="3093" width="1" style="26" customWidth="1"/>
    <col min="3094" max="3094" width="13.5546875" style="26" customWidth="1"/>
    <col min="3095" max="3095" width="1" style="26" customWidth="1"/>
    <col min="3096" max="3096" width="16" style="26" customWidth="1"/>
    <col min="3097" max="3097" width="0" style="26" hidden="1" customWidth="1"/>
    <col min="3098" max="3098" width="10.5546875" style="26" bestFit="1" customWidth="1"/>
    <col min="3099" max="3328" width="8" style="26"/>
    <col min="3329" max="3329" width="2.88671875" style="26" customWidth="1"/>
    <col min="3330" max="3330" width="41.44140625" style="26" customWidth="1"/>
    <col min="3331" max="3331" width="0" style="26" hidden="1" customWidth="1"/>
    <col min="3332" max="3332" width="1.109375" style="26" customWidth="1"/>
    <col min="3333" max="3333" width="16.44140625" style="26" customWidth="1"/>
    <col min="3334" max="3334" width="1" style="26" customWidth="1"/>
    <col min="3335" max="3335" width="16.44140625" style="26" customWidth="1"/>
    <col min="3336" max="3338" width="0" style="26" hidden="1" customWidth="1"/>
    <col min="3339" max="3339" width="0.6640625" style="26" customWidth="1"/>
    <col min="3340" max="3340" width="15.33203125" style="26" customWidth="1"/>
    <col min="3341" max="3341" width="0.88671875" style="26" customWidth="1"/>
    <col min="3342" max="3342" width="15.109375" style="26" customWidth="1"/>
    <col min="3343" max="3343" width="1" style="26" customWidth="1"/>
    <col min="3344" max="3347" width="0" style="26" hidden="1" customWidth="1"/>
    <col min="3348" max="3348" width="12.88671875" style="26" customWidth="1"/>
    <col min="3349" max="3349" width="1" style="26" customWidth="1"/>
    <col min="3350" max="3350" width="13.5546875" style="26" customWidth="1"/>
    <col min="3351" max="3351" width="1" style="26" customWidth="1"/>
    <col min="3352" max="3352" width="16" style="26" customWidth="1"/>
    <col min="3353" max="3353" width="0" style="26" hidden="1" customWidth="1"/>
    <col min="3354" max="3354" width="10.5546875" style="26" bestFit="1" customWidth="1"/>
    <col min="3355" max="3584" width="8" style="26"/>
    <col min="3585" max="3585" width="2.88671875" style="26" customWidth="1"/>
    <col min="3586" max="3586" width="41.44140625" style="26" customWidth="1"/>
    <col min="3587" max="3587" width="0" style="26" hidden="1" customWidth="1"/>
    <col min="3588" max="3588" width="1.109375" style="26" customWidth="1"/>
    <col min="3589" max="3589" width="16.44140625" style="26" customWidth="1"/>
    <col min="3590" max="3590" width="1" style="26" customWidth="1"/>
    <col min="3591" max="3591" width="16.44140625" style="26" customWidth="1"/>
    <col min="3592" max="3594" width="0" style="26" hidden="1" customWidth="1"/>
    <col min="3595" max="3595" width="0.6640625" style="26" customWidth="1"/>
    <col min="3596" max="3596" width="15.33203125" style="26" customWidth="1"/>
    <col min="3597" max="3597" width="0.88671875" style="26" customWidth="1"/>
    <col min="3598" max="3598" width="15.109375" style="26" customWidth="1"/>
    <col min="3599" max="3599" width="1" style="26" customWidth="1"/>
    <col min="3600" max="3603" width="0" style="26" hidden="1" customWidth="1"/>
    <col min="3604" max="3604" width="12.88671875" style="26" customWidth="1"/>
    <col min="3605" max="3605" width="1" style="26" customWidth="1"/>
    <col min="3606" max="3606" width="13.5546875" style="26" customWidth="1"/>
    <col min="3607" max="3607" width="1" style="26" customWidth="1"/>
    <col min="3608" max="3608" width="16" style="26" customWidth="1"/>
    <col min="3609" max="3609" width="0" style="26" hidden="1" customWidth="1"/>
    <col min="3610" max="3610" width="10.5546875" style="26" bestFit="1" customWidth="1"/>
    <col min="3611" max="3840" width="8" style="26"/>
    <col min="3841" max="3841" width="2.88671875" style="26" customWidth="1"/>
    <col min="3842" max="3842" width="41.44140625" style="26" customWidth="1"/>
    <col min="3843" max="3843" width="0" style="26" hidden="1" customWidth="1"/>
    <col min="3844" max="3844" width="1.109375" style="26" customWidth="1"/>
    <col min="3845" max="3845" width="16.44140625" style="26" customWidth="1"/>
    <col min="3846" max="3846" width="1" style="26" customWidth="1"/>
    <col min="3847" max="3847" width="16.44140625" style="26" customWidth="1"/>
    <col min="3848" max="3850" width="0" style="26" hidden="1" customWidth="1"/>
    <col min="3851" max="3851" width="0.6640625" style="26" customWidth="1"/>
    <col min="3852" max="3852" width="15.33203125" style="26" customWidth="1"/>
    <col min="3853" max="3853" width="0.88671875" style="26" customWidth="1"/>
    <col min="3854" max="3854" width="15.109375" style="26" customWidth="1"/>
    <col min="3855" max="3855" width="1" style="26" customWidth="1"/>
    <col min="3856" max="3859" width="0" style="26" hidden="1" customWidth="1"/>
    <col min="3860" max="3860" width="12.88671875" style="26" customWidth="1"/>
    <col min="3861" max="3861" width="1" style="26" customWidth="1"/>
    <col min="3862" max="3862" width="13.5546875" style="26" customWidth="1"/>
    <col min="3863" max="3863" width="1" style="26" customWidth="1"/>
    <col min="3864" max="3864" width="16" style="26" customWidth="1"/>
    <col min="3865" max="3865" width="0" style="26" hidden="1" customWidth="1"/>
    <col min="3866" max="3866" width="10.5546875" style="26" bestFit="1" customWidth="1"/>
    <col min="3867" max="4096" width="8" style="26"/>
    <col min="4097" max="4097" width="2.88671875" style="26" customWidth="1"/>
    <col min="4098" max="4098" width="41.44140625" style="26" customWidth="1"/>
    <col min="4099" max="4099" width="0" style="26" hidden="1" customWidth="1"/>
    <col min="4100" max="4100" width="1.109375" style="26" customWidth="1"/>
    <col min="4101" max="4101" width="16.44140625" style="26" customWidth="1"/>
    <col min="4102" max="4102" width="1" style="26" customWidth="1"/>
    <col min="4103" max="4103" width="16.44140625" style="26" customWidth="1"/>
    <col min="4104" max="4106" width="0" style="26" hidden="1" customWidth="1"/>
    <col min="4107" max="4107" width="0.6640625" style="26" customWidth="1"/>
    <col min="4108" max="4108" width="15.33203125" style="26" customWidth="1"/>
    <col min="4109" max="4109" width="0.88671875" style="26" customWidth="1"/>
    <col min="4110" max="4110" width="15.109375" style="26" customWidth="1"/>
    <col min="4111" max="4111" width="1" style="26" customWidth="1"/>
    <col min="4112" max="4115" width="0" style="26" hidden="1" customWidth="1"/>
    <col min="4116" max="4116" width="12.88671875" style="26" customWidth="1"/>
    <col min="4117" max="4117" width="1" style="26" customWidth="1"/>
    <col min="4118" max="4118" width="13.5546875" style="26" customWidth="1"/>
    <col min="4119" max="4119" width="1" style="26" customWidth="1"/>
    <col min="4120" max="4120" width="16" style="26" customWidth="1"/>
    <col min="4121" max="4121" width="0" style="26" hidden="1" customWidth="1"/>
    <col min="4122" max="4122" width="10.5546875" style="26" bestFit="1" customWidth="1"/>
    <col min="4123" max="4352" width="8" style="26"/>
    <col min="4353" max="4353" width="2.88671875" style="26" customWidth="1"/>
    <col min="4354" max="4354" width="41.44140625" style="26" customWidth="1"/>
    <col min="4355" max="4355" width="0" style="26" hidden="1" customWidth="1"/>
    <col min="4356" max="4356" width="1.109375" style="26" customWidth="1"/>
    <col min="4357" max="4357" width="16.44140625" style="26" customWidth="1"/>
    <col min="4358" max="4358" width="1" style="26" customWidth="1"/>
    <col min="4359" max="4359" width="16.44140625" style="26" customWidth="1"/>
    <col min="4360" max="4362" width="0" style="26" hidden="1" customWidth="1"/>
    <col min="4363" max="4363" width="0.6640625" style="26" customWidth="1"/>
    <col min="4364" max="4364" width="15.33203125" style="26" customWidth="1"/>
    <col min="4365" max="4365" width="0.88671875" style="26" customWidth="1"/>
    <col min="4366" max="4366" width="15.109375" style="26" customWidth="1"/>
    <col min="4367" max="4367" width="1" style="26" customWidth="1"/>
    <col min="4368" max="4371" width="0" style="26" hidden="1" customWidth="1"/>
    <col min="4372" max="4372" width="12.88671875" style="26" customWidth="1"/>
    <col min="4373" max="4373" width="1" style="26" customWidth="1"/>
    <col min="4374" max="4374" width="13.5546875" style="26" customWidth="1"/>
    <col min="4375" max="4375" width="1" style="26" customWidth="1"/>
    <col min="4376" max="4376" width="16" style="26" customWidth="1"/>
    <col min="4377" max="4377" width="0" style="26" hidden="1" customWidth="1"/>
    <col min="4378" max="4378" width="10.5546875" style="26" bestFit="1" customWidth="1"/>
    <col min="4379" max="4608" width="8" style="26"/>
    <col min="4609" max="4609" width="2.88671875" style="26" customWidth="1"/>
    <col min="4610" max="4610" width="41.44140625" style="26" customWidth="1"/>
    <col min="4611" max="4611" width="0" style="26" hidden="1" customWidth="1"/>
    <col min="4612" max="4612" width="1.109375" style="26" customWidth="1"/>
    <col min="4613" max="4613" width="16.44140625" style="26" customWidth="1"/>
    <col min="4614" max="4614" width="1" style="26" customWidth="1"/>
    <col min="4615" max="4615" width="16.44140625" style="26" customWidth="1"/>
    <col min="4616" max="4618" width="0" style="26" hidden="1" customWidth="1"/>
    <col min="4619" max="4619" width="0.6640625" style="26" customWidth="1"/>
    <col min="4620" max="4620" width="15.33203125" style="26" customWidth="1"/>
    <col min="4621" max="4621" width="0.88671875" style="26" customWidth="1"/>
    <col min="4622" max="4622" width="15.109375" style="26" customWidth="1"/>
    <col min="4623" max="4623" width="1" style="26" customWidth="1"/>
    <col min="4624" max="4627" width="0" style="26" hidden="1" customWidth="1"/>
    <col min="4628" max="4628" width="12.88671875" style="26" customWidth="1"/>
    <col min="4629" max="4629" width="1" style="26" customWidth="1"/>
    <col min="4630" max="4630" width="13.5546875" style="26" customWidth="1"/>
    <col min="4631" max="4631" width="1" style="26" customWidth="1"/>
    <col min="4632" max="4632" width="16" style="26" customWidth="1"/>
    <col min="4633" max="4633" width="0" style="26" hidden="1" customWidth="1"/>
    <col min="4634" max="4634" width="10.5546875" style="26" bestFit="1" customWidth="1"/>
    <col min="4635" max="4864" width="8" style="26"/>
    <col min="4865" max="4865" width="2.88671875" style="26" customWidth="1"/>
    <col min="4866" max="4866" width="41.44140625" style="26" customWidth="1"/>
    <col min="4867" max="4867" width="0" style="26" hidden="1" customWidth="1"/>
    <col min="4868" max="4868" width="1.109375" style="26" customWidth="1"/>
    <col min="4869" max="4869" width="16.44140625" style="26" customWidth="1"/>
    <col min="4870" max="4870" width="1" style="26" customWidth="1"/>
    <col min="4871" max="4871" width="16.44140625" style="26" customWidth="1"/>
    <col min="4872" max="4874" width="0" style="26" hidden="1" customWidth="1"/>
    <col min="4875" max="4875" width="0.6640625" style="26" customWidth="1"/>
    <col min="4876" max="4876" width="15.33203125" style="26" customWidth="1"/>
    <col min="4877" max="4877" width="0.88671875" style="26" customWidth="1"/>
    <col min="4878" max="4878" width="15.109375" style="26" customWidth="1"/>
    <col min="4879" max="4879" width="1" style="26" customWidth="1"/>
    <col min="4880" max="4883" width="0" style="26" hidden="1" customWidth="1"/>
    <col min="4884" max="4884" width="12.88671875" style="26" customWidth="1"/>
    <col min="4885" max="4885" width="1" style="26" customWidth="1"/>
    <col min="4886" max="4886" width="13.5546875" style="26" customWidth="1"/>
    <col min="4887" max="4887" width="1" style="26" customWidth="1"/>
    <col min="4888" max="4888" width="16" style="26" customWidth="1"/>
    <col min="4889" max="4889" width="0" style="26" hidden="1" customWidth="1"/>
    <col min="4890" max="4890" width="10.5546875" style="26" bestFit="1" customWidth="1"/>
    <col min="4891" max="5120" width="8" style="26"/>
    <col min="5121" max="5121" width="2.88671875" style="26" customWidth="1"/>
    <col min="5122" max="5122" width="41.44140625" style="26" customWidth="1"/>
    <col min="5123" max="5123" width="0" style="26" hidden="1" customWidth="1"/>
    <col min="5124" max="5124" width="1.109375" style="26" customWidth="1"/>
    <col min="5125" max="5125" width="16.44140625" style="26" customWidth="1"/>
    <col min="5126" max="5126" width="1" style="26" customWidth="1"/>
    <col min="5127" max="5127" width="16.44140625" style="26" customWidth="1"/>
    <col min="5128" max="5130" width="0" style="26" hidden="1" customWidth="1"/>
    <col min="5131" max="5131" width="0.6640625" style="26" customWidth="1"/>
    <col min="5132" max="5132" width="15.33203125" style="26" customWidth="1"/>
    <col min="5133" max="5133" width="0.88671875" style="26" customWidth="1"/>
    <col min="5134" max="5134" width="15.109375" style="26" customWidth="1"/>
    <col min="5135" max="5135" width="1" style="26" customWidth="1"/>
    <col min="5136" max="5139" width="0" style="26" hidden="1" customWidth="1"/>
    <col min="5140" max="5140" width="12.88671875" style="26" customWidth="1"/>
    <col min="5141" max="5141" width="1" style="26" customWidth="1"/>
    <col min="5142" max="5142" width="13.5546875" style="26" customWidth="1"/>
    <col min="5143" max="5143" width="1" style="26" customWidth="1"/>
    <col min="5144" max="5144" width="16" style="26" customWidth="1"/>
    <col min="5145" max="5145" width="0" style="26" hidden="1" customWidth="1"/>
    <col min="5146" max="5146" width="10.5546875" style="26" bestFit="1" customWidth="1"/>
    <col min="5147" max="5376" width="8" style="26"/>
    <col min="5377" max="5377" width="2.88671875" style="26" customWidth="1"/>
    <col min="5378" max="5378" width="41.44140625" style="26" customWidth="1"/>
    <col min="5379" max="5379" width="0" style="26" hidden="1" customWidth="1"/>
    <col min="5380" max="5380" width="1.109375" style="26" customWidth="1"/>
    <col min="5381" max="5381" width="16.44140625" style="26" customWidth="1"/>
    <col min="5382" max="5382" width="1" style="26" customWidth="1"/>
    <col min="5383" max="5383" width="16.44140625" style="26" customWidth="1"/>
    <col min="5384" max="5386" width="0" style="26" hidden="1" customWidth="1"/>
    <col min="5387" max="5387" width="0.6640625" style="26" customWidth="1"/>
    <col min="5388" max="5388" width="15.33203125" style="26" customWidth="1"/>
    <col min="5389" max="5389" width="0.88671875" style="26" customWidth="1"/>
    <col min="5390" max="5390" width="15.109375" style="26" customWidth="1"/>
    <col min="5391" max="5391" width="1" style="26" customWidth="1"/>
    <col min="5392" max="5395" width="0" style="26" hidden="1" customWidth="1"/>
    <col min="5396" max="5396" width="12.88671875" style="26" customWidth="1"/>
    <col min="5397" max="5397" width="1" style="26" customWidth="1"/>
    <col min="5398" max="5398" width="13.5546875" style="26" customWidth="1"/>
    <col min="5399" max="5399" width="1" style="26" customWidth="1"/>
    <col min="5400" max="5400" width="16" style="26" customWidth="1"/>
    <col min="5401" max="5401" width="0" style="26" hidden="1" customWidth="1"/>
    <col min="5402" max="5402" width="10.5546875" style="26" bestFit="1" customWidth="1"/>
    <col min="5403" max="5632" width="8" style="26"/>
    <col min="5633" max="5633" width="2.88671875" style="26" customWidth="1"/>
    <col min="5634" max="5634" width="41.44140625" style="26" customWidth="1"/>
    <col min="5635" max="5635" width="0" style="26" hidden="1" customWidth="1"/>
    <col min="5636" max="5636" width="1.109375" style="26" customWidth="1"/>
    <col min="5637" max="5637" width="16.44140625" style="26" customWidth="1"/>
    <col min="5638" max="5638" width="1" style="26" customWidth="1"/>
    <col min="5639" max="5639" width="16.44140625" style="26" customWidth="1"/>
    <col min="5640" max="5642" width="0" style="26" hidden="1" customWidth="1"/>
    <col min="5643" max="5643" width="0.6640625" style="26" customWidth="1"/>
    <col min="5644" max="5644" width="15.33203125" style="26" customWidth="1"/>
    <col min="5645" max="5645" width="0.88671875" style="26" customWidth="1"/>
    <col min="5646" max="5646" width="15.109375" style="26" customWidth="1"/>
    <col min="5647" max="5647" width="1" style="26" customWidth="1"/>
    <col min="5648" max="5651" width="0" style="26" hidden="1" customWidth="1"/>
    <col min="5652" max="5652" width="12.88671875" style="26" customWidth="1"/>
    <col min="5653" max="5653" width="1" style="26" customWidth="1"/>
    <col min="5654" max="5654" width="13.5546875" style="26" customWidth="1"/>
    <col min="5655" max="5655" width="1" style="26" customWidth="1"/>
    <col min="5656" max="5656" width="16" style="26" customWidth="1"/>
    <col min="5657" max="5657" width="0" style="26" hidden="1" customWidth="1"/>
    <col min="5658" max="5658" width="10.5546875" style="26" bestFit="1" customWidth="1"/>
    <col min="5659" max="5888" width="8" style="26"/>
    <col min="5889" max="5889" width="2.88671875" style="26" customWidth="1"/>
    <col min="5890" max="5890" width="41.44140625" style="26" customWidth="1"/>
    <col min="5891" max="5891" width="0" style="26" hidden="1" customWidth="1"/>
    <col min="5892" max="5892" width="1.109375" style="26" customWidth="1"/>
    <col min="5893" max="5893" width="16.44140625" style="26" customWidth="1"/>
    <col min="5894" max="5894" width="1" style="26" customWidth="1"/>
    <col min="5895" max="5895" width="16.44140625" style="26" customWidth="1"/>
    <col min="5896" max="5898" width="0" style="26" hidden="1" customWidth="1"/>
    <col min="5899" max="5899" width="0.6640625" style="26" customWidth="1"/>
    <col min="5900" max="5900" width="15.33203125" style="26" customWidth="1"/>
    <col min="5901" max="5901" width="0.88671875" style="26" customWidth="1"/>
    <col min="5902" max="5902" width="15.109375" style="26" customWidth="1"/>
    <col min="5903" max="5903" width="1" style="26" customWidth="1"/>
    <col min="5904" max="5907" width="0" style="26" hidden="1" customWidth="1"/>
    <col min="5908" max="5908" width="12.88671875" style="26" customWidth="1"/>
    <col min="5909" max="5909" width="1" style="26" customWidth="1"/>
    <col min="5910" max="5910" width="13.5546875" style="26" customWidth="1"/>
    <col min="5911" max="5911" width="1" style="26" customWidth="1"/>
    <col min="5912" max="5912" width="16" style="26" customWidth="1"/>
    <col min="5913" max="5913" width="0" style="26" hidden="1" customWidth="1"/>
    <col min="5914" max="5914" width="10.5546875" style="26" bestFit="1" customWidth="1"/>
    <col min="5915" max="6144" width="8" style="26"/>
    <col min="6145" max="6145" width="2.88671875" style="26" customWidth="1"/>
    <col min="6146" max="6146" width="41.44140625" style="26" customWidth="1"/>
    <col min="6147" max="6147" width="0" style="26" hidden="1" customWidth="1"/>
    <col min="6148" max="6148" width="1.109375" style="26" customWidth="1"/>
    <col min="6149" max="6149" width="16.44140625" style="26" customWidth="1"/>
    <col min="6150" max="6150" width="1" style="26" customWidth="1"/>
    <col min="6151" max="6151" width="16.44140625" style="26" customWidth="1"/>
    <col min="6152" max="6154" width="0" style="26" hidden="1" customWidth="1"/>
    <col min="6155" max="6155" width="0.6640625" style="26" customWidth="1"/>
    <col min="6156" max="6156" width="15.33203125" style="26" customWidth="1"/>
    <col min="6157" max="6157" width="0.88671875" style="26" customWidth="1"/>
    <col min="6158" max="6158" width="15.109375" style="26" customWidth="1"/>
    <col min="6159" max="6159" width="1" style="26" customWidth="1"/>
    <col min="6160" max="6163" width="0" style="26" hidden="1" customWidth="1"/>
    <col min="6164" max="6164" width="12.88671875" style="26" customWidth="1"/>
    <col min="6165" max="6165" width="1" style="26" customWidth="1"/>
    <col min="6166" max="6166" width="13.5546875" style="26" customWidth="1"/>
    <col min="6167" max="6167" width="1" style="26" customWidth="1"/>
    <col min="6168" max="6168" width="16" style="26" customWidth="1"/>
    <col min="6169" max="6169" width="0" style="26" hidden="1" customWidth="1"/>
    <col min="6170" max="6170" width="10.5546875" style="26" bestFit="1" customWidth="1"/>
    <col min="6171" max="6400" width="8" style="26"/>
    <col min="6401" max="6401" width="2.88671875" style="26" customWidth="1"/>
    <col min="6402" max="6402" width="41.44140625" style="26" customWidth="1"/>
    <col min="6403" max="6403" width="0" style="26" hidden="1" customWidth="1"/>
    <col min="6404" max="6404" width="1.109375" style="26" customWidth="1"/>
    <col min="6405" max="6405" width="16.44140625" style="26" customWidth="1"/>
    <col min="6406" max="6406" width="1" style="26" customWidth="1"/>
    <col min="6407" max="6407" width="16.44140625" style="26" customWidth="1"/>
    <col min="6408" max="6410" width="0" style="26" hidden="1" customWidth="1"/>
    <col min="6411" max="6411" width="0.6640625" style="26" customWidth="1"/>
    <col min="6412" max="6412" width="15.33203125" style="26" customWidth="1"/>
    <col min="6413" max="6413" width="0.88671875" style="26" customWidth="1"/>
    <col min="6414" max="6414" width="15.109375" style="26" customWidth="1"/>
    <col min="6415" max="6415" width="1" style="26" customWidth="1"/>
    <col min="6416" max="6419" width="0" style="26" hidden="1" customWidth="1"/>
    <col min="6420" max="6420" width="12.88671875" style="26" customWidth="1"/>
    <col min="6421" max="6421" width="1" style="26" customWidth="1"/>
    <col min="6422" max="6422" width="13.5546875" style="26" customWidth="1"/>
    <col min="6423" max="6423" width="1" style="26" customWidth="1"/>
    <col min="6424" max="6424" width="16" style="26" customWidth="1"/>
    <col min="6425" max="6425" width="0" style="26" hidden="1" customWidth="1"/>
    <col min="6426" max="6426" width="10.5546875" style="26" bestFit="1" customWidth="1"/>
    <col min="6427" max="6656" width="8" style="26"/>
    <col min="6657" max="6657" width="2.88671875" style="26" customWidth="1"/>
    <col min="6658" max="6658" width="41.44140625" style="26" customWidth="1"/>
    <col min="6659" max="6659" width="0" style="26" hidden="1" customWidth="1"/>
    <col min="6660" max="6660" width="1.109375" style="26" customWidth="1"/>
    <col min="6661" max="6661" width="16.44140625" style="26" customWidth="1"/>
    <col min="6662" max="6662" width="1" style="26" customWidth="1"/>
    <col min="6663" max="6663" width="16.44140625" style="26" customWidth="1"/>
    <col min="6664" max="6666" width="0" style="26" hidden="1" customWidth="1"/>
    <col min="6667" max="6667" width="0.6640625" style="26" customWidth="1"/>
    <col min="6668" max="6668" width="15.33203125" style="26" customWidth="1"/>
    <col min="6669" max="6669" width="0.88671875" style="26" customWidth="1"/>
    <col min="6670" max="6670" width="15.109375" style="26" customWidth="1"/>
    <col min="6671" max="6671" width="1" style="26" customWidth="1"/>
    <col min="6672" max="6675" width="0" style="26" hidden="1" customWidth="1"/>
    <col min="6676" max="6676" width="12.88671875" style="26" customWidth="1"/>
    <col min="6677" max="6677" width="1" style="26" customWidth="1"/>
    <col min="6678" max="6678" width="13.5546875" style="26" customWidth="1"/>
    <col min="6679" max="6679" width="1" style="26" customWidth="1"/>
    <col min="6680" max="6680" width="16" style="26" customWidth="1"/>
    <col min="6681" max="6681" width="0" style="26" hidden="1" customWidth="1"/>
    <col min="6682" max="6682" width="10.5546875" style="26" bestFit="1" customWidth="1"/>
    <col min="6683" max="6912" width="8" style="26"/>
    <col min="6913" max="6913" width="2.88671875" style="26" customWidth="1"/>
    <col min="6914" max="6914" width="41.44140625" style="26" customWidth="1"/>
    <col min="6915" max="6915" width="0" style="26" hidden="1" customWidth="1"/>
    <col min="6916" max="6916" width="1.109375" style="26" customWidth="1"/>
    <col min="6917" max="6917" width="16.44140625" style="26" customWidth="1"/>
    <col min="6918" max="6918" width="1" style="26" customWidth="1"/>
    <col min="6919" max="6919" width="16.44140625" style="26" customWidth="1"/>
    <col min="6920" max="6922" width="0" style="26" hidden="1" customWidth="1"/>
    <col min="6923" max="6923" width="0.6640625" style="26" customWidth="1"/>
    <col min="6924" max="6924" width="15.33203125" style="26" customWidth="1"/>
    <col min="6925" max="6925" width="0.88671875" style="26" customWidth="1"/>
    <col min="6926" max="6926" width="15.109375" style="26" customWidth="1"/>
    <col min="6927" max="6927" width="1" style="26" customWidth="1"/>
    <col min="6928" max="6931" width="0" style="26" hidden="1" customWidth="1"/>
    <col min="6932" max="6932" width="12.88671875" style="26" customWidth="1"/>
    <col min="6933" max="6933" width="1" style="26" customWidth="1"/>
    <col min="6934" max="6934" width="13.5546875" style="26" customWidth="1"/>
    <col min="6935" max="6935" width="1" style="26" customWidth="1"/>
    <col min="6936" max="6936" width="16" style="26" customWidth="1"/>
    <col min="6937" max="6937" width="0" style="26" hidden="1" customWidth="1"/>
    <col min="6938" max="6938" width="10.5546875" style="26" bestFit="1" customWidth="1"/>
    <col min="6939" max="7168" width="8" style="26"/>
    <col min="7169" max="7169" width="2.88671875" style="26" customWidth="1"/>
    <col min="7170" max="7170" width="41.44140625" style="26" customWidth="1"/>
    <col min="7171" max="7171" width="0" style="26" hidden="1" customWidth="1"/>
    <col min="7172" max="7172" width="1.109375" style="26" customWidth="1"/>
    <col min="7173" max="7173" width="16.44140625" style="26" customWidth="1"/>
    <col min="7174" max="7174" width="1" style="26" customWidth="1"/>
    <col min="7175" max="7175" width="16.44140625" style="26" customWidth="1"/>
    <col min="7176" max="7178" width="0" style="26" hidden="1" customWidth="1"/>
    <col min="7179" max="7179" width="0.6640625" style="26" customWidth="1"/>
    <col min="7180" max="7180" width="15.33203125" style="26" customWidth="1"/>
    <col min="7181" max="7181" width="0.88671875" style="26" customWidth="1"/>
    <col min="7182" max="7182" width="15.109375" style="26" customWidth="1"/>
    <col min="7183" max="7183" width="1" style="26" customWidth="1"/>
    <col min="7184" max="7187" width="0" style="26" hidden="1" customWidth="1"/>
    <col min="7188" max="7188" width="12.88671875" style="26" customWidth="1"/>
    <col min="7189" max="7189" width="1" style="26" customWidth="1"/>
    <col min="7190" max="7190" width="13.5546875" style="26" customWidth="1"/>
    <col min="7191" max="7191" width="1" style="26" customWidth="1"/>
    <col min="7192" max="7192" width="16" style="26" customWidth="1"/>
    <col min="7193" max="7193" width="0" style="26" hidden="1" customWidth="1"/>
    <col min="7194" max="7194" width="10.5546875" style="26" bestFit="1" customWidth="1"/>
    <col min="7195" max="7424" width="8" style="26"/>
    <col min="7425" max="7425" width="2.88671875" style="26" customWidth="1"/>
    <col min="7426" max="7426" width="41.44140625" style="26" customWidth="1"/>
    <col min="7427" max="7427" width="0" style="26" hidden="1" customWidth="1"/>
    <col min="7428" max="7428" width="1.109375" style="26" customWidth="1"/>
    <col min="7429" max="7429" width="16.44140625" style="26" customWidth="1"/>
    <col min="7430" max="7430" width="1" style="26" customWidth="1"/>
    <col min="7431" max="7431" width="16.44140625" style="26" customWidth="1"/>
    <col min="7432" max="7434" width="0" style="26" hidden="1" customWidth="1"/>
    <col min="7435" max="7435" width="0.6640625" style="26" customWidth="1"/>
    <col min="7436" max="7436" width="15.33203125" style="26" customWidth="1"/>
    <col min="7437" max="7437" width="0.88671875" style="26" customWidth="1"/>
    <col min="7438" max="7438" width="15.109375" style="26" customWidth="1"/>
    <col min="7439" max="7439" width="1" style="26" customWidth="1"/>
    <col min="7440" max="7443" width="0" style="26" hidden="1" customWidth="1"/>
    <col min="7444" max="7444" width="12.88671875" style="26" customWidth="1"/>
    <col min="7445" max="7445" width="1" style="26" customWidth="1"/>
    <col min="7446" max="7446" width="13.5546875" style="26" customWidth="1"/>
    <col min="7447" max="7447" width="1" style="26" customWidth="1"/>
    <col min="7448" max="7448" width="16" style="26" customWidth="1"/>
    <col min="7449" max="7449" width="0" style="26" hidden="1" customWidth="1"/>
    <col min="7450" max="7450" width="10.5546875" style="26" bestFit="1" customWidth="1"/>
    <col min="7451" max="7680" width="8" style="26"/>
    <col min="7681" max="7681" width="2.88671875" style="26" customWidth="1"/>
    <col min="7682" max="7682" width="41.44140625" style="26" customWidth="1"/>
    <col min="7683" max="7683" width="0" style="26" hidden="1" customWidth="1"/>
    <col min="7684" max="7684" width="1.109375" style="26" customWidth="1"/>
    <col min="7685" max="7685" width="16.44140625" style="26" customWidth="1"/>
    <col min="7686" max="7686" width="1" style="26" customWidth="1"/>
    <col min="7687" max="7687" width="16.44140625" style="26" customWidth="1"/>
    <col min="7688" max="7690" width="0" style="26" hidden="1" customWidth="1"/>
    <col min="7691" max="7691" width="0.6640625" style="26" customWidth="1"/>
    <col min="7692" max="7692" width="15.33203125" style="26" customWidth="1"/>
    <col min="7693" max="7693" width="0.88671875" style="26" customWidth="1"/>
    <col min="7694" max="7694" width="15.109375" style="26" customWidth="1"/>
    <col min="7695" max="7695" width="1" style="26" customWidth="1"/>
    <col min="7696" max="7699" width="0" style="26" hidden="1" customWidth="1"/>
    <col min="7700" max="7700" width="12.88671875" style="26" customWidth="1"/>
    <col min="7701" max="7701" width="1" style="26" customWidth="1"/>
    <col min="7702" max="7702" width="13.5546875" style="26" customWidth="1"/>
    <col min="7703" max="7703" width="1" style="26" customWidth="1"/>
    <col min="7704" max="7704" width="16" style="26" customWidth="1"/>
    <col min="7705" max="7705" width="0" style="26" hidden="1" customWidth="1"/>
    <col min="7706" max="7706" width="10.5546875" style="26" bestFit="1" customWidth="1"/>
    <col min="7707" max="7936" width="8" style="26"/>
    <col min="7937" max="7937" width="2.88671875" style="26" customWidth="1"/>
    <col min="7938" max="7938" width="41.44140625" style="26" customWidth="1"/>
    <col min="7939" max="7939" width="0" style="26" hidden="1" customWidth="1"/>
    <col min="7940" max="7940" width="1.109375" style="26" customWidth="1"/>
    <col min="7941" max="7941" width="16.44140625" style="26" customWidth="1"/>
    <col min="7942" max="7942" width="1" style="26" customWidth="1"/>
    <col min="7943" max="7943" width="16.44140625" style="26" customWidth="1"/>
    <col min="7944" max="7946" width="0" style="26" hidden="1" customWidth="1"/>
    <col min="7947" max="7947" width="0.6640625" style="26" customWidth="1"/>
    <col min="7948" max="7948" width="15.33203125" style="26" customWidth="1"/>
    <col min="7949" max="7949" width="0.88671875" style="26" customWidth="1"/>
    <col min="7950" max="7950" width="15.109375" style="26" customWidth="1"/>
    <col min="7951" max="7951" width="1" style="26" customWidth="1"/>
    <col min="7952" max="7955" width="0" style="26" hidden="1" customWidth="1"/>
    <col min="7956" max="7956" width="12.88671875" style="26" customWidth="1"/>
    <col min="7957" max="7957" width="1" style="26" customWidth="1"/>
    <col min="7958" max="7958" width="13.5546875" style="26" customWidth="1"/>
    <col min="7959" max="7959" width="1" style="26" customWidth="1"/>
    <col min="7960" max="7960" width="16" style="26" customWidth="1"/>
    <col min="7961" max="7961" width="0" style="26" hidden="1" customWidth="1"/>
    <col min="7962" max="7962" width="10.5546875" style="26" bestFit="1" customWidth="1"/>
    <col min="7963" max="8192" width="8" style="26"/>
    <col min="8193" max="8193" width="2.88671875" style="26" customWidth="1"/>
    <col min="8194" max="8194" width="41.44140625" style="26" customWidth="1"/>
    <col min="8195" max="8195" width="0" style="26" hidden="1" customWidth="1"/>
    <col min="8196" max="8196" width="1.109375" style="26" customWidth="1"/>
    <col min="8197" max="8197" width="16.44140625" style="26" customWidth="1"/>
    <col min="8198" max="8198" width="1" style="26" customWidth="1"/>
    <col min="8199" max="8199" width="16.44140625" style="26" customWidth="1"/>
    <col min="8200" max="8202" width="0" style="26" hidden="1" customWidth="1"/>
    <col min="8203" max="8203" width="0.6640625" style="26" customWidth="1"/>
    <col min="8204" max="8204" width="15.33203125" style="26" customWidth="1"/>
    <col min="8205" max="8205" width="0.88671875" style="26" customWidth="1"/>
    <col min="8206" max="8206" width="15.109375" style="26" customWidth="1"/>
    <col min="8207" max="8207" width="1" style="26" customWidth="1"/>
    <col min="8208" max="8211" width="0" style="26" hidden="1" customWidth="1"/>
    <col min="8212" max="8212" width="12.88671875" style="26" customWidth="1"/>
    <col min="8213" max="8213" width="1" style="26" customWidth="1"/>
    <col min="8214" max="8214" width="13.5546875" style="26" customWidth="1"/>
    <col min="8215" max="8215" width="1" style="26" customWidth="1"/>
    <col min="8216" max="8216" width="16" style="26" customWidth="1"/>
    <col min="8217" max="8217" width="0" style="26" hidden="1" customWidth="1"/>
    <col min="8218" max="8218" width="10.5546875" style="26" bestFit="1" customWidth="1"/>
    <col min="8219" max="8448" width="8" style="26"/>
    <col min="8449" max="8449" width="2.88671875" style="26" customWidth="1"/>
    <col min="8450" max="8450" width="41.44140625" style="26" customWidth="1"/>
    <col min="8451" max="8451" width="0" style="26" hidden="1" customWidth="1"/>
    <col min="8452" max="8452" width="1.109375" style="26" customWidth="1"/>
    <col min="8453" max="8453" width="16.44140625" style="26" customWidth="1"/>
    <col min="8454" max="8454" width="1" style="26" customWidth="1"/>
    <col min="8455" max="8455" width="16.44140625" style="26" customWidth="1"/>
    <col min="8456" max="8458" width="0" style="26" hidden="1" customWidth="1"/>
    <col min="8459" max="8459" width="0.6640625" style="26" customWidth="1"/>
    <col min="8460" max="8460" width="15.33203125" style="26" customWidth="1"/>
    <col min="8461" max="8461" width="0.88671875" style="26" customWidth="1"/>
    <col min="8462" max="8462" width="15.109375" style="26" customWidth="1"/>
    <col min="8463" max="8463" width="1" style="26" customWidth="1"/>
    <col min="8464" max="8467" width="0" style="26" hidden="1" customWidth="1"/>
    <col min="8468" max="8468" width="12.88671875" style="26" customWidth="1"/>
    <col min="8469" max="8469" width="1" style="26" customWidth="1"/>
    <col min="8470" max="8470" width="13.5546875" style="26" customWidth="1"/>
    <col min="8471" max="8471" width="1" style="26" customWidth="1"/>
    <col min="8472" max="8472" width="16" style="26" customWidth="1"/>
    <col min="8473" max="8473" width="0" style="26" hidden="1" customWidth="1"/>
    <col min="8474" max="8474" width="10.5546875" style="26" bestFit="1" customWidth="1"/>
    <col min="8475" max="8704" width="8" style="26"/>
    <col min="8705" max="8705" width="2.88671875" style="26" customWidth="1"/>
    <col min="8706" max="8706" width="41.44140625" style="26" customWidth="1"/>
    <col min="8707" max="8707" width="0" style="26" hidden="1" customWidth="1"/>
    <col min="8708" max="8708" width="1.109375" style="26" customWidth="1"/>
    <col min="8709" max="8709" width="16.44140625" style="26" customWidth="1"/>
    <col min="8710" max="8710" width="1" style="26" customWidth="1"/>
    <col min="8711" max="8711" width="16.44140625" style="26" customWidth="1"/>
    <col min="8712" max="8714" width="0" style="26" hidden="1" customWidth="1"/>
    <col min="8715" max="8715" width="0.6640625" style="26" customWidth="1"/>
    <col min="8716" max="8716" width="15.33203125" style="26" customWidth="1"/>
    <col min="8717" max="8717" width="0.88671875" style="26" customWidth="1"/>
    <col min="8718" max="8718" width="15.109375" style="26" customWidth="1"/>
    <col min="8719" max="8719" width="1" style="26" customWidth="1"/>
    <col min="8720" max="8723" width="0" style="26" hidden="1" customWidth="1"/>
    <col min="8724" max="8724" width="12.88671875" style="26" customWidth="1"/>
    <col min="8725" max="8725" width="1" style="26" customWidth="1"/>
    <col min="8726" max="8726" width="13.5546875" style="26" customWidth="1"/>
    <col min="8727" max="8727" width="1" style="26" customWidth="1"/>
    <col min="8728" max="8728" width="16" style="26" customWidth="1"/>
    <col min="8729" max="8729" width="0" style="26" hidden="1" customWidth="1"/>
    <col min="8730" max="8730" width="10.5546875" style="26" bestFit="1" customWidth="1"/>
    <col min="8731" max="8960" width="8" style="26"/>
    <col min="8961" max="8961" width="2.88671875" style="26" customWidth="1"/>
    <col min="8962" max="8962" width="41.44140625" style="26" customWidth="1"/>
    <col min="8963" max="8963" width="0" style="26" hidden="1" customWidth="1"/>
    <col min="8964" max="8964" width="1.109375" style="26" customWidth="1"/>
    <col min="8965" max="8965" width="16.44140625" style="26" customWidth="1"/>
    <col min="8966" max="8966" width="1" style="26" customWidth="1"/>
    <col min="8967" max="8967" width="16.44140625" style="26" customWidth="1"/>
    <col min="8968" max="8970" width="0" style="26" hidden="1" customWidth="1"/>
    <col min="8971" max="8971" width="0.6640625" style="26" customWidth="1"/>
    <col min="8972" max="8972" width="15.33203125" style="26" customWidth="1"/>
    <col min="8973" max="8973" width="0.88671875" style="26" customWidth="1"/>
    <col min="8974" max="8974" width="15.109375" style="26" customWidth="1"/>
    <col min="8975" max="8975" width="1" style="26" customWidth="1"/>
    <col min="8976" max="8979" width="0" style="26" hidden="1" customWidth="1"/>
    <col min="8980" max="8980" width="12.88671875" style="26" customWidth="1"/>
    <col min="8981" max="8981" width="1" style="26" customWidth="1"/>
    <col min="8982" max="8982" width="13.5546875" style="26" customWidth="1"/>
    <col min="8983" max="8983" width="1" style="26" customWidth="1"/>
    <col min="8984" max="8984" width="16" style="26" customWidth="1"/>
    <col min="8985" max="8985" width="0" style="26" hidden="1" customWidth="1"/>
    <col min="8986" max="8986" width="10.5546875" style="26" bestFit="1" customWidth="1"/>
    <col min="8987" max="9216" width="8" style="26"/>
    <col min="9217" max="9217" width="2.88671875" style="26" customWidth="1"/>
    <col min="9218" max="9218" width="41.44140625" style="26" customWidth="1"/>
    <col min="9219" max="9219" width="0" style="26" hidden="1" customWidth="1"/>
    <col min="9220" max="9220" width="1.109375" style="26" customWidth="1"/>
    <col min="9221" max="9221" width="16.44140625" style="26" customWidth="1"/>
    <col min="9222" max="9222" width="1" style="26" customWidth="1"/>
    <col min="9223" max="9223" width="16.44140625" style="26" customWidth="1"/>
    <col min="9224" max="9226" width="0" style="26" hidden="1" customWidth="1"/>
    <col min="9227" max="9227" width="0.6640625" style="26" customWidth="1"/>
    <col min="9228" max="9228" width="15.33203125" style="26" customWidth="1"/>
    <col min="9229" max="9229" width="0.88671875" style="26" customWidth="1"/>
    <col min="9230" max="9230" width="15.109375" style="26" customWidth="1"/>
    <col min="9231" max="9231" width="1" style="26" customWidth="1"/>
    <col min="9232" max="9235" width="0" style="26" hidden="1" customWidth="1"/>
    <col min="9236" max="9236" width="12.88671875" style="26" customWidth="1"/>
    <col min="9237" max="9237" width="1" style="26" customWidth="1"/>
    <col min="9238" max="9238" width="13.5546875" style="26" customWidth="1"/>
    <col min="9239" max="9239" width="1" style="26" customWidth="1"/>
    <col min="9240" max="9240" width="16" style="26" customWidth="1"/>
    <col min="9241" max="9241" width="0" style="26" hidden="1" customWidth="1"/>
    <col min="9242" max="9242" width="10.5546875" style="26" bestFit="1" customWidth="1"/>
    <col min="9243" max="9472" width="8" style="26"/>
    <col min="9473" max="9473" width="2.88671875" style="26" customWidth="1"/>
    <col min="9474" max="9474" width="41.44140625" style="26" customWidth="1"/>
    <col min="9475" max="9475" width="0" style="26" hidden="1" customWidth="1"/>
    <col min="9476" max="9476" width="1.109375" style="26" customWidth="1"/>
    <col min="9477" max="9477" width="16.44140625" style="26" customWidth="1"/>
    <col min="9478" max="9478" width="1" style="26" customWidth="1"/>
    <col min="9479" max="9479" width="16.44140625" style="26" customWidth="1"/>
    <col min="9480" max="9482" width="0" style="26" hidden="1" customWidth="1"/>
    <col min="9483" max="9483" width="0.6640625" style="26" customWidth="1"/>
    <col min="9484" max="9484" width="15.33203125" style="26" customWidth="1"/>
    <col min="9485" max="9485" width="0.88671875" style="26" customWidth="1"/>
    <col min="9486" max="9486" width="15.109375" style="26" customWidth="1"/>
    <col min="9487" max="9487" width="1" style="26" customWidth="1"/>
    <col min="9488" max="9491" width="0" style="26" hidden="1" customWidth="1"/>
    <col min="9492" max="9492" width="12.88671875" style="26" customWidth="1"/>
    <col min="9493" max="9493" width="1" style="26" customWidth="1"/>
    <col min="9494" max="9494" width="13.5546875" style="26" customWidth="1"/>
    <col min="9495" max="9495" width="1" style="26" customWidth="1"/>
    <col min="9496" max="9496" width="16" style="26" customWidth="1"/>
    <col min="9497" max="9497" width="0" style="26" hidden="1" customWidth="1"/>
    <col min="9498" max="9498" width="10.5546875" style="26" bestFit="1" customWidth="1"/>
    <col min="9499" max="9728" width="8" style="26"/>
    <col min="9729" max="9729" width="2.88671875" style="26" customWidth="1"/>
    <col min="9730" max="9730" width="41.44140625" style="26" customWidth="1"/>
    <col min="9731" max="9731" width="0" style="26" hidden="1" customWidth="1"/>
    <col min="9732" max="9732" width="1.109375" style="26" customWidth="1"/>
    <col min="9733" max="9733" width="16.44140625" style="26" customWidth="1"/>
    <col min="9734" max="9734" width="1" style="26" customWidth="1"/>
    <col min="9735" max="9735" width="16.44140625" style="26" customWidth="1"/>
    <col min="9736" max="9738" width="0" style="26" hidden="1" customWidth="1"/>
    <col min="9739" max="9739" width="0.6640625" style="26" customWidth="1"/>
    <col min="9740" max="9740" width="15.33203125" style="26" customWidth="1"/>
    <col min="9741" max="9741" width="0.88671875" style="26" customWidth="1"/>
    <col min="9742" max="9742" width="15.109375" style="26" customWidth="1"/>
    <col min="9743" max="9743" width="1" style="26" customWidth="1"/>
    <col min="9744" max="9747" width="0" style="26" hidden="1" customWidth="1"/>
    <col min="9748" max="9748" width="12.88671875" style="26" customWidth="1"/>
    <col min="9749" max="9749" width="1" style="26" customWidth="1"/>
    <col min="9750" max="9750" width="13.5546875" style="26" customWidth="1"/>
    <col min="9751" max="9751" width="1" style="26" customWidth="1"/>
    <col min="9752" max="9752" width="16" style="26" customWidth="1"/>
    <col min="9753" max="9753" width="0" style="26" hidden="1" customWidth="1"/>
    <col min="9754" max="9754" width="10.5546875" style="26" bestFit="1" customWidth="1"/>
    <col min="9755" max="9984" width="8" style="26"/>
    <col min="9985" max="9985" width="2.88671875" style="26" customWidth="1"/>
    <col min="9986" max="9986" width="41.44140625" style="26" customWidth="1"/>
    <col min="9987" max="9987" width="0" style="26" hidden="1" customWidth="1"/>
    <col min="9988" max="9988" width="1.109375" style="26" customWidth="1"/>
    <col min="9989" max="9989" width="16.44140625" style="26" customWidth="1"/>
    <col min="9990" max="9990" width="1" style="26" customWidth="1"/>
    <col min="9991" max="9991" width="16.44140625" style="26" customWidth="1"/>
    <col min="9992" max="9994" width="0" style="26" hidden="1" customWidth="1"/>
    <col min="9995" max="9995" width="0.6640625" style="26" customWidth="1"/>
    <col min="9996" max="9996" width="15.33203125" style="26" customWidth="1"/>
    <col min="9997" max="9997" width="0.88671875" style="26" customWidth="1"/>
    <col min="9998" max="9998" width="15.109375" style="26" customWidth="1"/>
    <col min="9999" max="9999" width="1" style="26" customWidth="1"/>
    <col min="10000" max="10003" width="0" style="26" hidden="1" customWidth="1"/>
    <col min="10004" max="10004" width="12.88671875" style="26" customWidth="1"/>
    <col min="10005" max="10005" width="1" style="26" customWidth="1"/>
    <col min="10006" max="10006" width="13.5546875" style="26" customWidth="1"/>
    <col min="10007" max="10007" width="1" style="26" customWidth="1"/>
    <col min="10008" max="10008" width="16" style="26" customWidth="1"/>
    <col min="10009" max="10009" width="0" style="26" hidden="1" customWidth="1"/>
    <col min="10010" max="10010" width="10.5546875" style="26" bestFit="1" customWidth="1"/>
    <col min="10011" max="10240" width="8" style="26"/>
    <col min="10241" max="10241" width="2.88671875" style="26" customWidth="1"/>
    <col min="10242" max="10242" width="41.44140625" style="26" customWidth="1"/>
    <col min="10243" max="10243" width="0" style="26" hidden="1" customWidth="1"/>
    <col min="10244" max="10244" width="1.109375" style="26" customWidth="1"/>
    <col min="10245" max="10245" width="16.44140625" style="26" customWidth="1"/>
    <col min="10246" max="10246" width="1" style="26" customWidth="1"/>
    <col min="10247" max="10247" width="16.44140625" style="26" customWidth="1"/>
    <col min="10248" max="10250" width="0" style="26" hidden="1" customWidth="1"/>
    <col min="10251" max="10251" width="0.6640625" style="26" customWidth="1"/>
    <col min="10252" max="10252" width="15.33203125" style="26" customWidth="1"/>
    <col min="10253" max="10253" width="0.88671875" style="26" customWidth="1"/>
    <col min="10254" max="10254" width="15.109375" style="26" customWidth="1"/>
    <col min="10255" max="10255" width="1" style="26" customWidth="1"/>
    <col min="10256" max="10259" width="0" style="26" hidden="1" customWidth="1"/>
    <col min="10260" max="10260" width="12.88671875" style="26" customWidth="1"/>
    <col min="10261" max="10261" width="1" style="26" customWidth="1"/>
    <col min="10262" max="10262" width="13.5546875" style="26" customWidth="1"/>
    <col min="10263" max="10263" width="1" style="26" customWidth="1"/>
    <col min="10264" max="10264" width="16" style="26" customWidth="1"/>
    <col min="10265" max="10265" width="0" style="26" hidden="1" customWidth="1"/>
    <col min="10266" max="10266" width="10.5546875" style="26" bestFit="1" customWidth="1"/>
    <col min="10267" max="10496" width="8" style="26"/>
    <col min="10497" max="10497" width="2.88671875" style="26" customWidth="1"/>
    <col min="10498" max="10498" width="41.44140625" style="26" customWidth="1"/>
    <col min="10499" max="10499" width="0" style="26" hidden="1" customWidth="1"/>
    <col min="10500" max="10500" width="1.109375" style="26" customWidth="1"/>
    <col min="10501" max="10501" width="16.44140625" style="26" customWidth="1"/>
    <col min="10502" max="10502" width="1" style="26" customWidth="1"/>
    <col min="10503" max="10503" width="16.44140625" style="26" customWidth="1"/>
    <col min="10504" max="10506" width="0" style="26" hidden="1" customWidth="1"/>
    <col min="10507" max="10507" width="0.6640625" style="26" customWidth="1"/>
    <col min="10508" max="10508" width="15.33203125" style="26" customWidth="1"/>
    <col min="10509" max="10509" width="0.88671875" style="26" customWidth="1"/>
    <col min="10510" max="10510" width="15.109375" style="26" customWidth="1"/>
    <col min="10511" max="10511" width="1" style="26" customWidth="1"/>
    <col min="10512" max="10515" width="0" style="26" hidden="1" customWidth="1"/>
    <col min="10516" max="10516" width="12.88671875" style="26" customWidth="1"/>
    <col min="10517" max="10517" width="1" style="26" customWidth="1"/>
    <col min="10518" max="10518" width="13.5546875" style="26" customWidth="1"/>
    <col min="10519" max="10519" width="1" style="26" customWidth="1"/>
    <col min="10520" max="10520" width="16" style="26" customWidth="1"/>
    <col min="10521" max="10521" width="0" style="26" hidden="1" customWidth="1"/>
    <col min="10522" max="10522" width="10.5546875" style="26" bestFit="1" customWidth="1"/>
    <col min="10523" max="10752" width="8" style="26"/>
    <col min="10753" max="10753" width="2.88671875" style="26" customWidth="1"/>
    <col min="10754" max="10754" width="41.44140625" style="26" customWidth="1"/>
    <col min="10755" max="10755" width="0" style="26" hidden="1" customWidth="1"/>
    <col min="10756" max="10756" width="1.109375" style="26" customWidth="1"/>
    <col min="10757" max="10757" width="16.44140625" style="26" customWidth="1"/>
    <col min="10758" max="10758" width="1" style="26" customWidth="1"/>
    <col min="10759" max="10759" width="16.44140625" style="26" customWidth="1"/>
    <col min="10760" max="10762" width="0" style="26" hidden="1" customWidth="1"/>
    <col min="10763" max="10763" width="0.6640625" style="26" customWidth="1"/>
    <col min="10764" max="10764" width="15.33203125" style="26" customWidth="1"/>
    <col min="10765" max="10765" width="0.88671875" style="26" customWidth="1"/>
    <col min="10766" max="10766" width="15.109375" style="26" customWidth="1"/>
    <col min="10767" max="10767" width="1" style="26" customWidth="1"/>
    <col min="10768" max="10771" width="0" style="26" hidden="1" customWidth="1"/>
    <col min="10772" max="10772" width="12.88671875" style="26" customWidth="1"/>
    <col min="10773" max="10773" width="1" style="26" customWidth="1"/>
    <col min="10774" max="10774" width="13.5546875" style="26" customWidth="1"/>
    <col min="10775" max="10775" width="1" style="26" customWidth="1"/>
    <col min="10776" max="10776" width="16" style="26" customWidth="1"/>
    <col min="10777" max="10777" width="0" style="26" hidden="1" customWidth="1"/>
    <col min="10778" max="10778" width="10.5546875" style="26" bestFit="1" customWidth="1"/>
    <col min="10779" max="11008" width="8" style="26"/>
    <col min="11009" max="11009" width="2.88671875" style="26" customWidth="1"/>
    <col min="11010" max="11010" width="41.44140625" style="26" customWidth="1"/>
    <col min="11011" max="11011" width="0" style="26" hidden="1" customWidth="1"/>
    <col min="11012" max="11012" width="1.109375" style="26" customWidth="1"/>
    <col min="11013" max="11013" width="16.44140625" style="26" customWidth="1"/>
    <col min="11014" max="11014" width="1" style="26" customWidth="1"/>
    <col min="11015" max="11015" width="16.44140625" style="26" customWidth="1"/>
    <col min="11016" max="11018" width="0" style="26" hidden="1" customWidth="1"/>
    <col min="11019" max="11019" width="0.6640625" style="26" customWidth="1"/>
    <col min="11020" max="11020" width="15.33203125" style="26" customWidth="1"/>
    <col min="11021" max="11021" width="0.88671875" style="26" customWidth="1"/>
    <col min="11022" max="11022" width="15.109375" style="26" customWidth="1"/>
    <col min="11023" max="11023" width="1" style="26" customWidth="1"/>
    <col min="11024" max="11027" width="0" style="26" hidden="1" customWidth="1"/>
    <col min="11028" max="11028" width="12.88671875" style="26" customWidth="1"/>
    <col min="11029" max="11029" width="1" style="26" customWidth="1"/>
    <col min="11030" max="11030" width="13.5546875" style="26" customWidth="1"/>
    <col min="11031" max="11031" width="1" style="26" customWidth="1"/>
    <col min="11032" max="11032" width="16" style="26" customWidth="1"/>
    <col min="11033" max="11033" width="0" style="26" hidden="1" customWidth="1"/>
    <col min="11034" max="11034" width="10.5546875" style="26" bestFit="1" customWidth="1"/>
    <col min="11035" max="11264" width="8" style="26"/>
    <col min="11265" max="11265" width="2.88671875" style="26" customWidth="1"/>
    <col min="11266" max="11266" width="41.44140625" style="26" customWidth="1"/>
    <col min="11267" max="11267" width="0" style="26" hidden="1" customWidth="1"/>
    <col min="11268" max="11268" width="1.109375" style="26" customWidth="1"/>
    <col min="11269" max="11269" width="16.44140625" style="26" customWidth="1"/>
    <col min="11270" max="11270" width="1" style="26" customWidth="1"/>
    <col min="11271" max="11271" width="16.44140625" style="26" customWidth="1"/>
    <col min="11272" max="11274" width="0" style="26" hidden="1" customWidth="1"/>
    <col min="11275" max="11275" width="0.6640625" style="26" customWidth="1"/>
    <col min="11276" max="11276" width="15.33203125" style="26" customWidth="1"/>
    <col min="11277" max="11277" width="0.88671875" style="26" customWidth="1"/>
    <col min="11278" max="11278" width="15.109375" style="26" customWidth="1"/>
    <col min="11279" max="11279" width="1" style="26" customWidth="1"/>
    <col min="11280" max="11283" width="0" style="26" hidden="1" customWidth="1"/>
    <col min="11284" max="11284" width="12.88671875" style="26" customWidth="1"/>
    <col min="11285" max="11285" width="1" style="26" customWidth="1"/>
    <col min="11286" max="11286" width="13.5546875" style="26" customWidth="1"/>
    <col min="11287" max="11287" width="1" style="26" customWidth="1"/>
    <col min="11288" max="11288" width="16" style="26" customWidth="1"/>
    <col min="11289" max="11289" width="0" style="26" hidden="1" customWidth="1"/>
    <col min="11290" max="11290" width="10.5546875" style="26" bestFit="1" customWidth="1"/>
    <col min="11291" max="11520" width="8" style="26"/>
    <col min="11521" max="11521" width="2.88671875" style="26" customWidth="1"/>
    <col min="11522" max="11522" width="41.44140625" style="26" customWidth="1"/>
    <col min="11523" max="11523" width="0" style="26" hidden="1" customWidth="1"/>
    <col min="11524" max="11524" width="1.109375" style="26" customWidth="1"/>
    <col min="11525" max="11525" width="16.44140625" style="26" customWidth="1"/>
    <col min="11526" max="11526" width="1" style="26" customWidth="1"/>
    <col min="11527" max="11527" width="16.44140625" style="26" customWidth="1"/>
    <col min="11528" max="11530" width="0" style="26" hidden="1" customWidth="1"/>
    <col min="11531" max="11531" width="0.6640625" style="26" customWidth="1"/>
    <col min="11532" max="11532" width="15.33203125" style="26" customWidth="1"/>
    <col min="11533" max="11533" width="0.88671875" style="26" customWidth="1"/>
    <col min="11534" max="11534" width="15.109375" style="26" customWidth="1"/>
    <col min="11535" max="11535" width="1" style="26" customWidth="1"/>
    <col min="11536" max="11539" width="0" style="26" hidden="1" customWidth="1"/>
    <col min="11540" max="11540" width="12.88671875" style="26" customWidth="1"/>
    <col min="11541" max="11541" width="1" style="26" customWidth="1"/>
    <col min="11542" max="11542" width="13.5546875" style="26" customWidth="1"/>
    <col min="11543" max="11543" width="1" style="26" customWidth="1"/>
    <col min="11544" max="11544" width="16" style="26" customWidth="1"/>
    <col min="11545" max="11545" width="0" style="26" hidden="1" customWidth="1"/>
    <col min="11546" max="11546" width="10.5546875" style="26" bestFit="1" customWidth="1"/>
    <col min="11547" max="11776" width="8" style="26"/>
    <col min="11777" max="11777" width="2.88671875" style="26" customWidth="1"/>
    <col min="11778" max="11778" width="41.44140625" style="26" customWidth="1"/>
    <col min="11779" max="11779" width="0" style="26" hidden="1" customWidth="1"/>
    <col min="11780" max="11780" width="1.109375" style="26" customWidth="1"/>
    <col min="11781" max="11781" width="16.44140625" style="26" customWidth="1"/>
    <col min="11782" max="11782" width="1" style="26" customWidth="1"/>
    <col min="11783" max="11783" width="16.44140625" style="26" customWidth="1"/>
    <col min="11784" max="11786" width="0" style="26" hidden="1" customWidth="1"/>
    <col min="11787" max="11787" width="0.6640625" style="26" customWidth="1"/>
    <col min="11788" max="11788" width="15.33203125" style="26" customWidth="1"/>
    <col min="11789" max="11789" width="0.88671875" style="26" customWidth="1"/>
    <col min="11790" max="11790" width="15.109375" style="26" customWidth="1"/>
    <col min="11791" max="11791" width="1" style="26" customWidth="1"/>
    <col min="11792" max="11795" width="0" style="26" hidden="1" customWidth="1"/>
    <col min="11796" max="11796" width="12.88671875" style="26" customWidth="1"/>
    <col min="11797" max="11797" width="1" style="26" customWidth="1"/>
    <col min="11798" max="11798" width="13.5546875" style="26" customWidth="1"/>
    <col min="11799" max="11799" width="1" style="26" customWidth="1"/>
    <col min="11800" max="11800" width="16" style="26" customWidth="1"/>
    <col min="11801" max="11801" width="0" style="26" hidden="1" customWidth="1"/>
    <col min="11802" max="11802" width="10.5546875" style="26" bestFit="1" customWidth="1"/>
    <col min="11803" max="12032" width="8" style="26"/>
    <col min="12033" max="12033" width="2.88671875" style="26" customWidth="1"/>
    <col min="12034" max="12034" width="41.44140625" style="26" customWidth="1"/>
    <col min="12035" max="12035" width="0" style="26" hidden="1" customWidth="1"/>
    <col min="12036" max="12036" width="1.109375" style="26" customWidth="1"/>
    <col min="12037" max="12037" width="16.44140625" style="26" customWidth="1"/>
    <col min="12038" max="12038" width="1" style="26" customWidth="1"/>
    <col min="12039" max="12039" width="16.44140625" style="26" customWidth="1"/>
    <col min="12040" max="12042" width="0" style="26" hidden="1" customWidth="1"/>
    <col min="12043" max="12043" width="0.6640625" style="26" customWidth="1"/>
    <col min="12044" max="12044" width="15.33203125" style="26" customWidth="1"/>
    <col min="12045" max="12045" width="0.88671875" style="26" customWidth="1"/>
    <col min="12046" max="12046" width="15.109375" style="26" customWidth="1"/>
    <col min="12047" max="12047" width="1" style="26" customWidth="1"/>
    <col min="12048" max="12051" width="0" style="26" hidden="1" customWidth="1"/>
    <col min="12052" max="12052" width="12.88671875" style="26" customWidth="1"/>
    <col min="12053" max="12053" width="1" style="26" customWidth="1"/>
    <col min="12054" max="12054" width="13.5546875" style="26" customWidth="1"/>
    <col min="12055" max="12055" width="1" style="26" customWidth="1"/>
    <col min="12056" max="12056" width="16" style="26" customWidth="1"/>
    <col min="12057" max="12057" width="0" style="26" hidden="1" customWidth="1"/>
    <col min="12058" max="12058" width="10.5546875" style="26" bestFit="1" customWidth="1"/>
    <col min="12059" max="12288" width="8" style="26"/>
    <col min="12289" max="12289" width="2.88671875" style="26" customWidth="1"/>
    <col min="12290" max="12290" width="41.44140625" style="26" customWidth="1"/>
    <col min="12291" max="12291" width="0" style="26" hidden="1" customWidth="1"/>
    <col min="12292" max="12292" width="1.109375" style="26" customWidth="1"/>
    <col min="12293" max="12293" width="16.44140625" style="26" customWidth="1"/>
    <col min="12294" max="12294" width="1" style="26" customWidth="1"/>
    <col min="12295" max="12295" width="16.44140625" style="26" customWidth="1"/>
    <col min="12296" max="12298" width="0" style="26" hidden="1" customWidth="1"/>
    <col min="12299" max="12299" width="0.6640625" style="26" customWidth="1"/>
    <col min="12300" max="12300" width="15.33203125" style="26" customWidth="1"/>
    <col min="12301" max="12301" width="0.88671875" style="26" customWidth="1"/>
    <col min="12302" max="12302" width="15.109375" style="26" customWidth="1"/>
    <col min="12303" max="12303" width="1" style="26" customWidth="1"/>
    <col min="12304" max="12307" width="0" style="26" hidden="1" customWidth="1"/>
    <col min="12308" max="12308" width="12.88671875" style="26" customWidth="1"/>
    <col min="12309" max="12309" width="1" style="26" customWidth="1"/>
    <col min="12310" max="12310" width="13.5546875" style="26" customWidth="1"/>
    <col min="12311" max="12311" width="1" style="26" customWidth="1"/>
    <col min="12312" max="12312" width="16" style="26" customWidth="1"/>
    <col min="12313" max="12313" width="0" style="26" hidden="1" customWidth="1"/>
    <col min="12314" max="12314" width="10.5546875" style="26" bestFit="1" customWidth="1"/>
    <col min="12315" max="12544" width="8" style="26"/>
    <col min="12545" max="12545" width="2.88671875" style="26" customWidth="1"/>
    <col min="12546" max="12546" width="41.44140625" style="26" customWidth="1"/>
    <col min="12547" max="12547" width="0" style="26" hidden="1" customWidth="1"/>
    <col min="12548" max="12548" width="1.109375" style="26" customWidth="1"/>
    <col min="12549" max="12549" width="16.44140625" style="26" customWidth="1"/>
    <col min="12550" max="12550" width="1" style="26" customWidth="1"/>
    <col min="12551" max="12551" width="16.44140625" style="26" customWidth="1"/>
    <col min="12552" max="12554" width="0" style="26" hidden="1" customWidth="1"/>
    <col min="12555" max="12555" width="0.6640625" style="26" customWidth="1"/>
    <col min="12556" max="12556" width="15.33203125" style="26" customWidth="1"/>
    <col min="12557" max="12557" width="0.88671875" style="26" customWidth="1"/>
    <col min="12558" max="12558" width="15.109375" style="26" customWidth="1"/>
    <col min="12559" max="12559" width="1" style="26" customWidth="1"/>
    <col min="12560" max="12563" width="0" style="26" hidden="1" customWidth="1"/>
    <col min="12564" max="12564" width="12.88671875" style="26" customWidth="1"/>
    <col min="12565" max="12565" width="1" style="26" customWidth="1"/>
    <col min="12566" max="12566" width="13.5546875" style="26" customWidth="1"/>
    <col min="12567" max="12567" width="1" style="26" customWidth="1"/>
    <col min="12568" max="12568" width="16" style="26" customWidth="1"/>
    <col min="12569" max="12569" width="0" style="26" hidden="1" customWidth="1"/>
    <col min="12570" max="12570" width="10.5546875" style="26" bestFit="1" customWidth="1"/>
    <col min="12571" max="12800" width="8" style="26"/>
    <col min="12801" max="12801" width="2.88671875" style="26" customWidth="1"/>
    <col min="12802" max="12802" width="41.44140625" style="26" customWidth="1"/>
    <col min="12803" max="12803" width="0" style="26" hidden="1" customWidth="1"/>
    <col min="12804" max="12804" width="1.109375" style="26" customWidth="1"/>
    <col min="12805" max="12805" width="16.44140625" style="26" customWidth="1"/>
    <col min="12806" max="12806" width="1" style="26" customWidth="1"/>
    <col min="12807" max="12807" width="16.44140625" style="26" customWidth="1"/>
    <col min="12808" max="12810" width="0" style="26" hidden="1" customWidth="1"/>
    <col min="12811" max="12811" width="0.6640625" style="26" customWidth="1"/>
    <col min="12812" max="12812" width="15.33203125" style="26" customWidth="1"/>
    <col min="12813" max="12813" width="0.88671875" style="26" customWidth="1"/>
    <col min="12814" max="12814" width="15.109375" style="26" customWidth="1"/>
    <col min="12815" max="12815" width="1" style="26" customWidth="1"/>
    <col min="12816" max="12819" width="0" style="26" hidden="1" customWidth="1"/>
    <col min="12820" max="12820" width="12.88671875" style="26" customWidth="1"/>
    <col min="12821" max="12821" width="1" style="26" customWidth="1"/>
    <col min="12822" max="12822" width="13.5546875" style="26" customWidth="1"/>
    <col min="12823" max="12823" width="1" style="26" customWidth="1"/>
    <col min="12824" max="12824" width="16" style="26" customWidth="1"/>
    <col min="12825" max="12825" width="0" style="26" hidden="1" customWidth="1"/>
    <col min="12826" max="12826" width="10.5546875" style="26" bestFit="1" customWidth="1"/>
    <col min="12827" max="13056" width="8" style="26"/>
    <col min="13057" max="13057" width="2.88671875" style="26" customWidth="1"/>
    <col min="13058" max="13058" width="41.44140625" style="26" customWidth="1"/>
    <col min="13059" max="13059" width="0" style="26" hidden="1" customWidth="1"/>
    <col min="13060" max="13060" width="1.109375" style="26" customWidth="1"/>
    <col min="13061" max="13061" width="16.44140625" style="26" customWidth="1"/>
    <col min="13062" max="13062" width="1" style="26" customWidth="1"/>
    <col min="13063" max="13063" width="16.44140625" style="26" customWidth="1"/>
    <col min="13064" max="13066" width="0" style="26" hidden="1" customWidth="1"/>
    <col min="13067" max="13067" width="0.6640625" style="26" customWidth="1"/>
    <col min="13068" max="13068" width="15.33203125" style="26" customWidth="1"/>
    <col min="13069" max="13069" width="0.88671875" style="26" customWidth="1"/>
    <col min="13070" max="13070" width="15.109375" style="26" customWidth="1"/>
    <col min="13071" max="13071" width="1" style="26" customWidth="1"/>
    <col min="13072" max="13075" width="0" style="26" hidden="1" customWidth="1"/>
    <col min="13076" max="13076" width="12.88671875" style="26" customWidth="1"/>
    <col min="13077" max="13077" width="1" style="26" customWidth="1"/>
    <col min="13078" max="13078" width="13.5546875" style="26" customWidth="1"/>
    <col min="13079" max="13079" width="1" style="26" customWidth="1"/>
    <col min="13080" max="13080" width="16" style="26" customWidth="1"/>
    <col min="13081" max="13081" width="0" style="26" hidden="1" customWidth="1"/>
    <col min="13082" max="13082" width="10.5546875" style="26" bestFit="1" customWidth="1"/>
    <col min="13083" max="13312" width="8" style="26"/>
    <col min="13313" max="13313" width="2.88671875" style="26" customWidth="1"/>
    <col min="13314" max="13314" width="41.44140625" style="26" customWidth="1"/>
    <col min="13315" max="13315" width="0" style="26" hidden="1" customWidth="1"/>
    <col min="13316" max="13316" width="1.109375" style="26" customWidth="1"/>
    <col min="13317" max="13317" width="16.44140625" style="26" customWidth="1"/>
    <col min="13318" max="13318" width="1" style="26" customWidth="1"/>
    <col min="13319" max="13319" width="16.44140625" style="26" customWidth="1"/>
    <col min="13320" max="13322" width="0" style="26" hidden="1" customWidth="1"/>
    <col min="13323" max="13323" width="0.6640625" style="26" customWidth="1"/>
    <col min="13324" max="13324" width="15.33203125" style="26" customWidth="1"/>
    <col min="13325" max="13325" width="0.88671875" style="26" customWidth="1"/>
    <col min="13326" max="13326" width="15.109375" style="26" customWidth="1"/>
    <col min="13327" max="13327" width="1" style="26" customWidth="1"/>
    <col min="13328" max="13331" width="0" style="26" hidden="1" customWidth="1"/>
    <col min="13332" max="13332" width="12.88671875" style="26" customWidth="1"/>
    <col min="13333" max="13333" width="1" style="26" customWidth="1"/>
    <col min="13334" max="13334" width="13.5546875" style="26" customWidth="1"/>
    <col min="13335" max="13335" width="1" style="26" customWidth="1"/>
    <col min="13336" max="13336" width="16" style="26" customWidth="1"/>
    <col min="13337" max="13337" width="0" style="26" hidden="1" customWidth="1"/>
    <col min="13338" max="13338" width="10.5546875" style="26" bestFit="1" customWidth="1"/>
    <col min="13339" max="13568" width="8" style="26"/>
    <col min="13569" max="13569" width="2.88671875" style="26" customWidth="1"/>
    <col min="13570" max="13570" width="41.44140625" style="26" customWidth="1"/>
    <col min="13571" max="13571" width="0" style="26" hidden="1" customWidth="1"/>
    <col min="13572" max="13572" width="1.109375" style="26" customWidth="1"/>
    <col min="13573" max="13573" width="16.44140625" style="26" customWidth="1"/>
    <col min="13574" max="13574" width="1" style="26" customWidth="1"/>
    <col min="13575" max="13575" width="16.44140625" style="26" customWidth="1"/>
    <col min="13576" max="13578" width="0" style="26" hidden="1" customWidth="1"/>
    <col min="13579" max="13579" width="0.6640625" style="26" customWidth="1"/>
    <col min="13580" max="13580" width="15.33203125" style="26" customWidth="1"/>
    <col min="13581" max="13581" width="0.88671875" style="26" customWidth="1"/>
    <col min="13582" max="13582" width="15.109375" style="26" customWidth="1"/>
    <col min="13583" max="13583" width="1" style="26" customWidth="1"/>
    <col min="13584" max="13587" width="0" style="26" hidden="1" customWidth="1"/>
    <col min="13588" max="13588" width="12.88671875" style="26" customWidth="1"/>
    <col min="13589" max="13589" width="1" style="26" customWidth="1"/>
    <col min="13590" max="13590" width="13.5546875" style="26" customWidth="1"/>
    <col min="13591" max="13591" width="1" style="26" customWidth="1"/>
    <col min="13592" max="13592" width="16" style="26" customWidth="1"/>
    <col min="13593" max="13593" width="0" style="26" hidden="1" customWidth="1"/>
    <col min="13594" max="13594" width="10.5546875" style="26" bestFit="1" customWidth="1"/>
    <col min="13595" max="13824" width="8" style="26"/>
    <col min="13825" max="13825" width="2.88671875" style="26" customWidth="1"/>
    <col min="13826" max="13826" width="41.44140625" style="26" customWidth="1"/>
    <col min="13827" max="13827" width="0" style="26" hidden="1" customWidth="1"/>
    <col min="13828" max="13828" width="1.109375" style="26" customWidth="1"/>
    <col min="13829" max="13829" width="16.44140625" style="26" customWidth="1"/>
    <col min="13830" max="13830" width="1" style="26" customWidth="1"/>
    <col min="13831" max="13831" width="16.44140625" style="26" customWidth="1"/>
    <col min="13832" max="13834" width="0" style="26" hidden="1" customWidth="1"/>
    <col min="13835" max="13835" width="0.6640625" style="26" customWidth="1"/>
    <col min="13836" max="13836" width="15.33203125" style="26" customWidth="1"/>
    <col min="13837" max="13837" width="0.88671875" style="26" customWidth="1"/>
    <col min="13838" max="13838" width="15.109375" style="26" customWidth="1"/>
    <col min="13839" max="13839" width="1" style="26" customWidth="1"/>
    <col min="13840" max="13843" width="0" style="26" hidden="1" customWidth="1"/>
    <col min="13844" max="13844" width="12.88671875" style="26" customWidth="1"/>
    <col min="13845" max="13845" width="1" style="26" customWidth="1"/>
    <col min="13846" max="13846" width="13.5546875" style="26" customWidth="1"/>
    <col min="13847" max="13847" width="1" style="26" customWidth="1"/>
    <col min="13848" max="13848" width="16" style="26" customWidth="1"/>
    <col min="13849" max="13849" width="0" style="26" hidden="1" customWidth="1"/>
    <col min="13850" max="13850" width="10.5546875" style="26" bestFit="1" customWidth="1"/>
    <col min="13851" max="14080" width="8" style="26"/>
    <col min="14081" max="14081" width="2.88671875" style="26" customWidth="1"/>
    <col min="14082" max="14082" width="41.44140625" style="26" customWidth="1"/>
    <col min="14083" max="14083" width="0" style="26" hidden="1" customWidth="1"/>
    <col min="14084" max="14084" width="1.109375" style="26" customWidth="1"/>
    <col min="14085" max="14085" width="16.44140625" style="26" customWidth="1"/>
    <col min="14086" max="14086" width="1" style="26" customWidth="1"/>
    <col min="14087" max="14087" width="16.44140625" style="26" customWidth="1"/>
    <col min="14088" max="14090" width="0" style="26" hidden="1" customWidth="1"/>
    <col min="14091" max="14091" width="0.6640625" style="26" customWidth="1"/>
    <col min="14092" max="14092" width="15.33203125" style="26" customWidth="1"/>
    <col min="14093" max="14093" width="0.88671875" style="26" customWidth="1"/>
    <col min="14094" max="14094" width="15.109375" style="26" customWidth="1"/>
    <col min="14095" max="14095" width="1" style="26" customWidth="1"/>
    <col min="14096" max="14099" width="0" style="26" hidden="1" customWidth="1"/>
    <col min="14100" max="14100" width="12.88671875" style="26" customWidth="1"/>
    <col min="14101" max="14101" width="1" style="26" customWidth="1"/>
    <col min="14102" max="14102" width="13.5546875" style="26" customWidth="1"/>
    <col min="14103" max="14103" width="1" style="26" customWidth="1"/>
    <col min="14104" max="14104" width="16" style="26" customWidth="1"/>
    <col min="14105" max="14105" width="0" style="26" hidden="1" customWidth="1"/>
    <col min="14106" max="14106" width="10.5546875" style="26" bestFit="1" customWidth="1"/>
    <col min="14107" max="14336" width="8" style="26"/>
    <col min="14337" max="14337" width="2.88671875" style="26" customWidth="1"/>
    <col min="14338" max="14338" width="41.44140625" style="26" customWidth="1"/>
    <col min="14339" max="14339" width="0" style="26" hidden="1" customWidth="1"/>
    <col min="14340" max="14340" width="1.109375" style="26" customWidth="1"/>
    <col min="14341" max="14341" width="16.44140625" style="26" customWidth="1"/>
    <col min="14342" max="14342" width="1" style="26" customWidth="1"/>
    <col min="14343" max="14343" width="16.44140625" style="26" customWidth="1"/>
    <col min="14344" max="14346" width="0" style="26" hidden="1" customWidth="1"/>
    <col min="14347" max="14347" width="0.6640625" style="26" customWidth="1"/>
    <col min="14348" max="14348" width="15.33203125" style="26" customWidth="1"/>
    <col min="14349" max="14349" width="0.88671875" style="26" customWidth="1"/>
    <col min="14350" max="14350" width="15.109375" style="26" customWidth="1"/>
    <col min="14351" max="14351" width="1" style="26" customWidth="1"/>
    <col min="14352" max="14355" width="0" style="26" hidden="1" customWidth="1"/>
    <col min="14356" max="14356" width="12.88671875" style="26" customWidth="1"/>
    <col min="14357" max="14357" width="1" style="26" customWidth="1"/>
    <col min="14358" max="14358" width="13.5546875" style="26" customWidth="1"/>
    <col min="14359" max="14359" width="1" style="26" customWidth="1"/>
    <col min="14360" max="14360" width="16" style="26" customWidth="1"/>
    <col min="14361" max="14361" width="0" style="26" hidden="1" customWidth="1"/>
    <col min="14362" max="14362" width="10.5546875" style="26" bestFit="1" customWidth="1"/>
    <col min="14363" max="14592" width="8" style="26"/>
    <col min="14593" max="14593" width="2.88671875" style="26" customWidth="1"/>
    <col min="14594" max="14594" width="41.44140625" style="26" customWidth="1"/>
    <col min="14595" max="14595" width="0" style="26" hidden="1" customWidth="1"/>
    <col min="14596" max="14596" width="1.109375" style="26" customWidth="1"/>
    <col min="14597" max="14597" width="16.44140625" style="26" customWidth="1"/>
    <col min="14598" max="14598" width="1" style="26" customWidth="1"/>
    <col min="14599" max="14599" width="16.44140625" style="26" customWidth="1"/>
    <col min="14600" max="14602" width="0" style="26" hidden="1" customWidth="1"/>
    <col min="14603" max="14603" width="0.6640625" style="26" customWidth="1"/>
    <col min="14604" max="14604" width="15.33203125" style="26" customWidth="1"/>
    <col min="14605" max="14605" width="0.88671875" style="26" customWidth="1"/>
    <col min="14606" max="14606" width="15.109375" style="26" customWidth="1"/>
    <col min="14607" max="14607" width="1" style="26" customWidth="1"/>
    <col min="14608" max="14611" width="0" style="26" hidden="1" customWidth="1"/>
    <col min="14612" max="14612" width="12.88671875" style="26" customWidth="1"/>
    <col min="14613" max="14613" width="1" style="26" customWidth="1"/>
    <col min="14614" max="14614" width="13.5546875" style="26" customWidth="1"/>
    <col min="14615" max="14615" width="1" style="26" customWidth="1"/>
    <col min="14616" max="14616" width="16" style="26" customWidth="1"/>
    <col min="14617" max="14617" width="0" style="26" hidden="1" customWidth="1"/>
    <col min="14618" max="14618" width="10.5546875" style="26" bestFit="1" customWidth="1"/>
    <col min="14619" max="14848" width="8" style="26"/>
    <col min="14849" max="14849" width="2.88671875" style="26" customWidth="1"/>
    <col min="14850" max="14850" width="41.44140625" style="26" customWidth="1"/>
    <col min="14851" max="14851" width="0" style="26" hidden="1" customWidth="1"/>
    <col min="14852" max="14852" width="1.109375" style="26" customWidth="1"/>
    <col min="14853" max="14853" width="16.44140625" style="26" customWidth="1"/>
    <col min="14854" max="14854" width="1" style="26" customWidth="1"/>
    <col min="14855" max="14855" width="16.44140625" style="26" customWidth="1"/>
    <col min="14856" max="14858" width="0" style="26" hidden="1" customWidth="1"/>
    <col min="14859" max="14859" width="0.6640625" style="26" customWidth="1"/>
    <col min="14860" max="14860" width="15.33203125" style="26" customWidth="1"/>
    <col min="14861" max="14861" width="0.88671875" style="26" customWidth="1"/>
    <col min="14862" max="14862" width="15.109375" style="26" customWidth="1"/>
    <col min="14863" max="14863" width="1" style="26" customWidth="1"/>
    <col min="14864" max="14867" width="0" style="26" hidden="1" customWidth="1"/>
    <col min="14868" max="14868" width="12.88671875" style="26" customWidth="1"/>
    <col min="14869" max="14869" width="1" style="26" customWidth="1"/>
    <col min="14870" max="14870" width="13.5546875" style="26" customWidth="1"/>
    <col min="14871" max="14871" width="1" style="26" customWidth="1"/>
    <col min="14872" max="14872" width="16" style="26" customWidth="1"/>
    <col min="14873" max="14873" width="0" style="26" hidden="1" customWidth="1"/>
    <col min="14874" max="14874" width="10.5546875" style="26" bestFit="1" customWidth="1"/>
    <col min="14875" max="15104" width="8" style="26"/>
    <col min="15105" max="15105" width="2.88671875" style="26" customWidth="1"/>
    <col min="15106" max="15106" width="41.44140625" style="26" customWidth="1"/>
    <col min="15107" max="15107" width="0" style="26" hidden="1" customWidth="1"/>
    <col min="15108" max="15108" width="1.109375" style="26" customWidth="1"/>
    <col min="15109" max="15109" width="16.44140625" style="26" customWidth="1"/>
    <col min="15110" max="15110" width="1" style="26" customWidth="1"/>
    <col min="15111" max="15111" width="16.44140625" style="26" customWidth="1"/>
    <col min="15112" max="15114" width="0" style="26" hidden="1" customWidth="1"/>
    <col min="15115" max="15115" width="0.6640625" style="26" customWidth="1"/>
    <col min="15116" max="15116" width="15.33203125" style="26" customWidth="1"/>
    <col min="15117" max="15117" width="0.88671875" style="26" customWidth="1"/>
    <col min="15118" max="15118" width="15.109375" style="26" customWidth="1"/>
    <col min="15119" max="15119" width="1" style="26" customWidth="1"/>
    <col min="15120" max="15123" width="0" style="26" hidden="1" customWidth="1"/>
    <col min="15124" max="15124" width="12.88671875" style="26" customWidth="1"/>
    <col min="15125" max="15125" width="1" style="26" customWidth="1"/>
    <col min="15126" max="15126" width="13.5546875" style="26" customWidth="1"/>
    <col min="15127" max="15127" width="1" style="26" customWidth="1"/>
    <col min="15128" max="15128" width="16" style="26" customWidth="1"/>
    <col min="15129" max="15129" width="0" style="26" hidden="1" customWidth="1"/>
    <col min="15130" max="15130" width="10.5546875" style="26" bestFit="1" customWidth="1"/>
    <col min="15131" max="15360" width="8" style="26"/>
    <col min="15361" max="15361" width="2.88671875" style="26" customWidth="1"/>
    <col min="15362" max="15362" width="41.44140625" style="26" customWidth="1"/>
    <col min="15363" max="15363" width="0" style="26" hidden="1" customWidth="1"/>
    <col min="15364" max="15364" width="1.109375" style="26" customWidth="1"/>
    <col min="15365" max="15365" width="16.44140625" style="26" customWidth="1"/>
    <col min="15366" max="15366" width="1" style="26" customWidth="1"/>
    <col min="15367" max="15367" width="16.44140625" style="26" customWidth="1"/>
    <col min="15368" max="15370" width="0" style="26" hidden="1" customWidth="1"/>
    <col min="15371" max="15371" width="0.6640625" style="26" customWidth="1"/>
    <col min="15372" max="15372" width="15.33203125" style="26" customWidth="1"/>
    <col min="15373" max="15373" width="0.88671875" style="26" customWidth="1"/>
    <col min="15374" max="15374" width="15.109375" style="26" customWidth="1"/>
    <col min="15375" max="15375" width="1" style="26" customWidth="1"/>
    <col min="15376" max="15379" width="0" style="26" hidden="1" customWidth="1"/>
    <col min="15380" max="15380" width="12.88671875" style="26" customWidth="1"/>
    <col min="15381" max="15381" width="1" style="26" customWidth="1"/>
    <col min="15382" max="15382" width="13.5546875" style="26" customWidth="1"/>
    <col min="15383" max="15383" width="1" style="26" customWidth="1"/>
    <col min="15384" max="15384" width="16" style="26" customWidth="1"/>
    <col min="15385" max="15385" width="0" style="26" hidden="1" customWidth="1"/>
    <col min="15386" max="15386" width="10.5546875" style="26" bestFit="1" customWidth="1"/>
    <col min="15387" max="15616" width="8" style="26"/>
    <col min="15617" max="15617" width="2.88671875" style="26" customWidth="1"/>
    <col min="15618" max="15618" width="41.44140625" style="26" customWidth="1"/>
    <col min="15619" max="15619" width="0" style="26" hidden="1" customWidth="1"/>
    <col min="15620" max="15620" width="1.109375" style="26" customWidth="1"/>
    <col min="15621" max="15621" width="16.44140625" style="26" customWidth="1"/>
    <col min="15622" max="15622" width="1" style="26" customWidth="1"/>
    <col min="15623" max="15623" width="16.44140625" style="26" customWidth="1"/>
    <col min="15624" max="15626" width="0" style="26" hidden="1" customWidth="1"/>
    <col min="15627" max="15627" width="0.6640625" style="26" customWidth="1"/>
    <col min="15628" max="15628" width="15.33203125" style="26" customWidth="1"/>
    <col min="15629" max="15629" width="0.88671875" style="26" customWidth="1"/>
    <col min="15630" max="15630" width="15.109375" style="26" customWidth="1"/>
    <col min="15631" max="15631" width="1" style="26" customWidth="1"/>
    <col min="15632" max="15635" width="0" style="26" hidden="1" customWidth="1"/>
    <col min="15636" max="15636" width="12.88671875" style="26" customWidth="1"/>
    <col min="15637" max="15637" width="1" style="26" customWidth="1"/>
    <col min="15638" max="15638" width="13.5546875" style="26" customWidth="1"/>
    <col min="15639" max="15639" width="1" style="26" customWidth="1"/>
    <col min="15640" max="15640" width="16" style="26" customWidth="1"/>
    <col min="15641" max="15641" width="0" style="26" hidden="1" customWidth="1"/>
    <col min="15642" max="15642" width="10.5546875" style="26" bestFit="1" customWidth="1"/>
    <col min="15643" max="15872" width="8" style="26"/>
    <col min="15873" max="15873" width="2.88671875" style="26" customWidth="1"/>
    <col min="15874" max="15874" width="41.44140625" style="26" customWidth="1"/>
    <col min="15875" max="15875" width="0" style="26" hidden="1" customWidth="1"/>
    <col min="15876" max="15876" width="1.109375" style="26" customWidth="1"/>
    <col min="15877" max="15877" width="16.44140625" style="26" customWidth="1"/>
    <col min="15878" max="15878" width="1" style="26" customWidth="1"/>
    <col min="15879" max="15879" width="16.44140625" style="26" customWidth="1"/>
    <col min="15880" max="15882" width="0" style="26" hidden="1" customWidth="1"/>
    <col min="15883" max="15883" width="0.6640625" style="26" customWidth="1"/>
    <col min="15884" max="15884" width="15.33203125" style="26" customWidth="1"/>
    <col min="15885" max="15885" width="0.88671875" style="26" customWidth="1"/>
    <col min="15886" max="15886" width="15.109375" style="26" customWidth="1"/>
    <col min="15887" max="15887" width="1" style="26" customWidth="1"/>
    <col min="15888" max="15891" width="0" style="26" hidden="1" customWidth="1"/>
    <col min="15892" max="15892" width="12.88671875" style="26" customWidth="1"/>
    <col min="15893" max="15893" width="1" style="26" customWidth="1"/>
    <col min="15894" max="15894" width="13.5546875" style="26" customWidth="1"/>
    <col min="15895" max="15895" width="1" style="26" customWidth="1"/>
    <col min="15896" max="15896" width="16" style="26" customWidth="1"/>
    <col min="15897" max="15897" width="0" style="26" hidden="1" customWidth="1"/>
    <col min="15898" max="15898" width="10.5546875" style="26" bestFit="1" customWidth="1"/>
    <col min="15899" max="16128" width="8" style="26"/>
    <col min="16129" max="16129" width="2.88671875" style="26" customWidth="1"/>
    <col min="16130" max="16130" width="41.44140625" style="26" customWidth="1"/>
    <col min="16131" max="16131" width="0" style="26" hidden="1" customWidth="1"/>
    <col min="16132" max="16132" width="1.109375" style="26" customWidth="1"/>
    <col min="16133" max="16133" width="16.44140625" style="26" customWidth="1"/>
    <col min="16134" max="16134" width="1" style="26" customWidth="1"/>
    <col min="16135" max="16135" width="16.44140625" style="26" customWidth="1"/>
    <col min="16136" max="16138" width="0" style="26" hidden="1" customWidth="1"/>
    <col min="16139" max="16139" width="0.6640625" style="26" customWidth="1"/>
    <col min="16140" max="16140" width="15.33203125" style="26" customWidth="1"/>
    <col min="16141" max="16141" width="0.88671875" style="26" customWidth="1"/>
    <col min="16142" max="16142" width="15.109375" style="26" customWidth="1"/>
    <col min="16143" max="16143" width="1" style="26" customWidth="1"/>
    <col min="16144" max="16147" width="0" style="26" hidden="1" customWidth="1"/>
    <col min="16148" max="16148" width="12.88671875" style="26" customWidth="1"/>
    <col min="16149" max="16149" width="1" style="26" customWidth="1"/>
    <col min="16150" max="16150" width="13.5546875" style="26" customWidth="1"/>
    <col min="16151" max="16151" width="1" style="26" customWidth="1"/>
    <col min="16152" max="16152" width="16" style="26" customWidth="1"/>
    <col min="16153" max="16153" width="0" style="26" hidden="1" customWidth="1"/>
    <col min="16154" max="16154" width="10.5546875" style="26" bestFit="1" customWidth="1"/>
    <col min="16155" max="16384" width="8" style="26"/>
  </cols>
  <sheetData>
    <row r="1" spans="2:27">
      <c r="W1" s="260" t="s">
        <v>314</v>
      </c>
      <c r="X1" s="261"/>
      <c r="Y1" s="261"/>
    </row>
    <row r="2" spans="2:27" s="22" customFormat="1"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198"/>
      <c r="AA2" s="198"/>
    </row>
    <row r="3" spans="2:27" s="22" customFormat="1">
      <c r="B3" s="266" t="s">
        <v>93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198"/>
      <c r="AA3" s="198"/>
    </row>
    <row r="4" spans="2:27" s="22" customFormat="1">
      <c r="B4" s="266" t="str">
        <f>PL!B78</f>
        <v>สำหรับงวดหกเดือนสิ้นสุดวันที่ 30 มิถุนายน 2566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198"/>
      <c r="AA4" s="198"/>
    </row>
    <row r="5" spans="2:27" s="22" customFormat="1">
      <c r="D5" s="28"/>
      <c r="F5" s="267" t="s">
        <v>2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198"/>
      <c r="AA5" s="198"/>
    </row>
    <row r="6" spans="2:27" s="22" customFormat="1">
      <c r="D6" s="28"/>
      <c r="F6" s="268" t="s">
        <v>233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198"/>
      <c r="AA6" s="198"/>
    </row>
    <row r="7" spans="2:27">
      <c r="F7" s="30" t="s">
        <v>99</v>
      </c>
      <c r="G7" s="32"/>
      <c r="H7" s="30" t="s">
        <v>100</v>
      </c>
      <c r="I7" s="30"/>
      <c r="K7" s="30" t="s">
        <v>85</v>
      </c>
      <c r="L7" s="30"/>
      <c r="M7" s="265" t="s">
        <v>111</v>
      </c>
      <c r="N7" s="265"/>
      <c r="O7" s="265"/>
      <c r="P7" s="30"/>
      <c r="Q7" s="33"/>
      <c r="R7" s="30"/>
      <c r="S7" s="30" t="s">
        <v>95</v>
      </c>
      <c r="T7" s="30"/>
      <c r="U7" s="30" t="s">
        <v>95</v>
      </c>
      <c r="V7" s="30"/>
      <c r="W7" s="34" t="s">
        <v>130</v>
      </c>
      <c r="X7" s="30"/>
    </row>
    <row r="8" spans="2:27">
      <c r="D8" s="35"/>
      <c r="F8" s="30" t="s">
        <v>107</v>
      </c>
      <c r="G8" s="32"/>
      <c r="H8" s="30" t="s">
        <v>108</v>
      </c>
      <c r="I8" s="30" t="s">
        <v>101</v>
      </c>
      <c r="J8" s="32"/>
      <c r="K8" s="34" t="s">
        <v>110</v>
      </c>
      <c r="L8" s="34"/>
      <c r="M8" s="34" t="s">
        <v>85</v>
      </c>
      <c r="N8" s="32"/>
      <c r="O8" s="34" t="s">
        <v>121</v>
      </c>
      <c r="P8" s="30"/>
      <c r="Q8" s="33"/>
      <c r="R8" s="30"/>
      <c r="S8" s="34" t="s">
        <v>131</v>
      </c>
      <c r="T8" s="34"/>
      <c r="U8" s="34" t="s">
        <v>132</v>
      </c>
      <c r="V8" s="34"/>
      <c r="W8" s="34" t="s">
        <v>114</v>
      </c>
      <c r="X8" s="30"/>
      <c r="Y8" s="55" t="s">
        <v>133</v>
      </c>
    </row>
    <row r="9" spans="2:27">
      <c r="D9" s="36" t="s">
        <v>4</v>
      </c>
      <c r="F9" s="31" t="s">
        <v>118</v>
      </c>
      <c r="G9" s="32"/>
      <c r="H9" s="31" t="s">
        <v>119</v>
      </c>
      <c r="I9" s="31" t="s">
        <v>109</v>
      </c>
      <c r="J9" s="32"/>
      <c r="K9" s="31" t="s">
        <v>120</v>
      </c>
      <c r="L9" s="29"/>
      <c r="M9" s="31" t="s">
        <v>134</v>
      </c>
      <c r="N9" s="32"/>
      <c r="O9" s="31" t="s">
        <v>135</v>
      </c>
      <c r="P9" s="30"/>
      <c r="Q9" s="37"/>
      <c r="R9" s="30"/>
      <c r="S9" s="38" t="s">
        <v>136</v>
      </c>
      <c r="T9" s="34"/>
      <c r="U9" s="38" t="s">
        <v>137</v>
      </c>
      <c r="V9" s="34"/>
      <c r="W9" s="38" t="s">
        <v>78</v>
      </c>
      <c r="X9" s="30"/>
      <c r="Y9" s="77" t="s">
        <v>115</v>
      </c>
    </row>
    <row r="10" spans="2:27">
      <c r="D10" s="39"/>
      <c r="E10" s="40"/>
      <c r="F10" s="30"/>
      <c r="G10" s="32"/>
      <c r="H10" s="30"/>
      <c r="I10" s="30"/>
      <c r="J10" s="32"/>
      <c r="K10" s="30"/>
      <c r="L10" s="30"/>
      <c r="M10" s="30"/>
      <c r="N10" s="32"/>
      <c r="O10" s="30"/>
      <c r="P10" s="30"/>
      <c r="Q10" s="30"/>
      <c r="R10" s="30"/>
      <c r="S10" s="34"/>
      <c r="T10" s="34"/>
      <c r="U10" s="34"/>
      <c r="V10" s="34"/>
      <c r="W10" s="34"/>
      <c r="X10" s="30"/>
      <c r="Y10" s="73"/>
    </row>
    <row r="11" spans="2:27">
      <c r="B11" s="26" t="s">
        <v>261</v>
      </c>
      <c r="D11" s="25"/>
      <c r="F11" s="41">
        <v>1464388506.96</v>
      </c>
      <c r="G11" s="41"/>
      <c r="H11" s="41">
        <v>139846603.03999999</v>
      </c>
      <c r="I11" s="41">
        <v>0</v>
      </c>
      <c r="J11" s="41"/>
      <c r="K11" s="41">
        <v>0</v>
      </c>
      <c r="L11" s="41"/>
      <c r="M11" s="41">
        <v>1711642.77</v>
      </c>
      <c r="N11" s="41"/>
      <c r="O11" s="41">
        <v>-162247816.22</v>
      </c>
      <c r="P11" s="41"/>
      <c r="Q11" s="41"/>
      <c r="R11" s="41"/>
      <c r="S11" s="42">
        <v>0</v>
      </c>
      <c r="T11" s="42"/>
      <c r="U11" s="42">
        <v>0</v>
      </c>
      <c r="V11" s="42"/>
      <c r="W11" s="42">
        <v>0</v>
      </c>
      <c r="X11" s="41"/>
      <c r="Y11" s="80">
        <v>1443698936.55</v>
      </c>
      <c r="Z11" s="199"/>
    </row>
    <row r="12" spans="2:27" hidden="1">
      <c r="B12" s="26" t="s">
        <v>126</v>
      </c>
      <c r="D12" s="25"/>
      <c r="F12" s="41">
        <v>0</v>
      </c>
      <c r="G12" s="41"/>
      <c r="H12" s="41">
        <v>0</v>
      </c>
      <c r="I12" s="41"/>
      <c r="J12" s="41"/>
      <c r="K12" s="41"/>
      <c r="L12" s="41"/>
      <c r="M12" s="41">
        <v>0</v>
      </c>
      <c r="N12" s="41"/>
      <c r="O12" s="41">
        <v>0</v>
      </c>
      <c r="P12" s="41"/>
      <c r="Q12" s="41"/>
      <c r="R12" s="41"/>
      <c r="S12" s="42"/>
      <c r="T12" s="42"/>
      <c r="U12" s="42">
        <v>0</v>
      </c>
      <c r="V12" s="42"/>
      <c r="W12" s="42">
        <v>0</v>
      </c>
      <c r="X12" s="41"/>
      <c r="Y12" s="80">
        <v>0</v>
      </c>
      <c r="Z12" s="199"/>
    </row>
    <row r="13" spans="2:27">
      <c r="B13" s="26" t="s">
        <v>324</v>
      </c>
      <c r="C13" s="25"/>
      <c r="D13" s="2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42"/>
      <c r="U13" s="42"/>
      <c r="V13" s="42"/>
      <c r="W13" s="42"/>
      <c r="X13" s="41"/>
      <c r="Y13" s="80"/>
      <c r="Z13" s="199"/>
    </row>
    <row r="14" spans="2:27">
      <c r="C14" s="23" t="s">
        <v>325</v>
      </c>
      <c r="D14" s="39"/>
      <c r="F14" s="42">
        <v>0</v>
      </c>
      <c r="G14" s="42"/>
      <c r="H14" s="42">
        <v>0</v>
      </c>
      <c r="I14" s="42">
        <v>0</v>
      </c>
      <c r="J14" s="42"/>
      <c r="K14" s="42">
        <v>0</v>
      </c>
      <c r="L14" s="42"/>
      <c r="M14" s="42">
        <v>0</v>
      </c>
      <c r="N14" s="42"/>
      <c r="O14" s="42">
        <v>-40415698.68</v>
      </c>
      <c r="P14" s="42"/>
      <c r="Q14" s="42">
        <v>0</v>
      </c>
      <c r="R14" s="42"/>
      <c r="S14" s="42">
        <v>0</v>
      </c>
      <c r="T14" s="42"/>
      <c r="U14" s="42">
        <v>0</v>
      </c>
      <c r="V14" s="42"/>
      <c r="W14" s="42">
        <v>0</v>
      </c>
      <c r="X14" s="42"/>
      <c r="Y14" s="80">
        <v>-40415698.68</v>
      </c>
      <c r="Z14" s="199"/>
    </row>
    <row r="15" spans="2:27" hidden="1">
      <c r="C15" s="23" t="s">
        <v>235</v>
      </c>
      <c r="D15" s="39"/>
      <c r="F15" s="42">
        <v>0</v>
      </c>
      <c r="G15" s="42"/>
      <c r="H15" s="42">
        <v>0</v>
      </c>
      <c r="I15" s="42"/>
      <c r="J15" s="42"/>
      <c r="K15" s="42"/>
      <c r="L15" s="42"/>
      <c r="M15" s="42">
        <v>0</v>
      </c>
      <c r="N15" s="42"/>
      <c r="O15" s="42">
        <v>0</v>
      </c>
      <c r="P15" s="42"/>
      <c r="Q15" s="42"/>
      <c r="R15" s="42"/>
      <c r="S15" s="42"/>
      <c r="T15" s="42"/>
      <c r="U15" s="42">
        <v>0</v>
      </c>
      <c r="V15" s="42"/>
      <c r="W15" s="42">
        <v>0</v>
      </c>
      <c r="X15" s="42"/>
      <c r="Y15" s="80">
        <v>0</v>
      </c>
      <c r="Z15" s="199"/>
    </row>
    <row r="16" spans="2:27" hidden="1">
      <c r="C16" s="23" t="s">
        <v>127</v>
      </c>
      <c r="D16" s="39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80"/>
      <c r="Z16" s="199"/>
    </row>
    <row r="17" spans="2:26" hidden="1">
      <c r="B17" s="23"/>
      <c r="C17" s="24" t="s">
        <v>128</v>
      </c>
      <c r="D17" s="45" t="s">
        <v>138</v>
      </c>
      <c r="F17" s="46">
        <v>0</v>
      </c>
      <c r="G17" s="47"/>
      <c r="H17" s="46">
        <v>0</v>
      </c>
      <c r="I17" s="48"/>
      <c r="J17" s="42"/>
      <c r="K17" s="42">
        <v>0</v>
      </c>
      <c r="L17" s="42"/>
      <c r="M17" s="42">
        <v>0</v>
      </c>
      <c r="N17" s="42"/>
      <c r="O17" s="46">
        <v>0</v>
      </c>
      <c r="P17" s="42"/>
      <c r="Q17" s="42">
        <v>0</v>
      </c>
      <c r="R17" s="42"/>
      <c r="S17" s="42">
        <v>0</v>
      </c>
      <c r="T17" s="42"/>
      <c r="U17" s="46">
        <v>0</v>
      </c>
      <c r="V17" s="42"/>
      <c r="W17" s="42">
        <v>0</v>
      </c>
      <c r="X17" s="42"/>
      <c r="Y17" s="126">
        <v>0</v>
      </c>
      <c r="Z17" s="199"/>
    </row>
    <row r="18" spans="2:26" hidden="1">
      <c r="C18" s="23" t="s">
        <v>234</v>
      </c>
      <c r="D18" s="39"/>
      <c r="F18" s="42">
        <v>0</v>
      </c>
      <c r="G18" s="42"/>
      <c r="H18" s="42">
        <v>0</v>
      </c>
      <c r="I18" s="42"/>
      <c r="J18" s="42"/>
      <c r="K18" s="42"/>
      <c r="L18" s="42"/>
      <c r="M18" s="42">
        <v>0</v>
      </c>
      <c r="N18" s="42"/>
      <c r="O18" s="42">
        <v>0</v>
      </c>
      <c r="P18" s="42"/>
      <c r="Q18" s="42"/>
      <c r="R18" s="42"/>
      <c r="S18" s="42"/>
      <c r="T18" s="42"/>
      <c r="U18" s="42">
        <v>0</v>
      </c>
      <c r="V18" s="42"/>
      <c r="W18" s="42">
        <v>0</v>
      </c>
      <c r="X18" s="42"/>
      <c r="Y18" s="80">
        <v>0</v>
      </c>
      <c r="Z18" s="199"/>
    </row>
    <row r="19" spans="2:26" ht="20.399999999999999" thickBot="1">
      <c r="B19" s="26" t="s">
        <v>347</v>
      </c>
      <c r="D19" s="25"/>
      <c r="F19" s="43">
        <v>1464388506.96</v>
      </c>
      <c r="G19" s="42"/>
      <c r="H19" s="43">
        <v>139846603.03999999</v>
      </c>
      <c r="I19" s="43">
        <v>0</v>
      </c>
      <c r="J19" s="42"/>
      <c r="K19" s="43">
        <v>0</v>
      </c>
      <c r="L19" s="44"/>
      <c r="M19" s="43">
        <v>1711642.77</v>
      </c>
      <c r="N19" s="42"/>
      <c r="O19" s="43">
        <v>-202663514.90000001</v>
      </c>
      <c r="P19" s="42"/>
      <c r="Q19" s="43">
        <v>0</v>
      </c>
      <c r="R19" s="42"/>
      <c r="S19" s="43">
        <v>0</v>
      </c>
      <c r="T19" s="42"/>
      <c r="U19" s="43">
        <v>0</v>
      </c>
      <c r="V19" s="42"/>
      <c r="W19" s="43">
        <v>0</v>
      </c>
      <c r="X19" s="42"/>
      <c r="Y19" s="43">
        <v>1403283237.8699999</v>
      </c>
      <c r="Z19" s="199"/>
    </row>
    <row r="20" spans="2:26" ht="20.399999999999999" thickTop="1">
      <c r="D20" s="25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80"/>
      <c r="Z20" s="199"/>
    </row>
    <row r="21" spans="2:26">
      <c r="B21" s="26" t="s">
        <v>326</v>
      </c>
      <c r="D21" s="25"/>
      <c r="F21" s="41">
        <v>1464388506.96</v>
      </c>
      <c r="G21" s="41"/>
      <c r="H21" s="41">
        <v>139846603.03999999</v>
      </c>
      <c r="I21" s="41">
        <v>0</v>
      </c>
      <c r="J21" s="41"/>
      <c r="K21" s="41">
        <v>0</v>
      </c>
      <c r="L21" s="41"/>
      <c r="M21" s="41">
        <v>1711642.77</v>
      </c>
      <c r="N21" s="41"/>
      <c r="O21" s="41">
        <v>-312467556.25999999</v>
      </c>
      <c r="P21" s="41"/>
      <c r="Q21" s="41"/>
      <c r="R21" s="41"/>
      <c r="S21" s="42">
        <v>0</v>
      </c>
      <c r="T21" s="42"/>
      <c r="U21" s="42">
        <v>0</v>
      </c>
      <c r="V21" s="42"/>
      <c r="W21" s="42">
        <v>0</v>
      </c>
      <c r="X21" s="41"/>
      <c r="Y21" s="80">
        <v>1293479196.51</v>
      </c>
      <c r="Z21" s="199"/>
    </row>
    <row r="22" spans="2:26">
      <c r="B22" s="26" t="str">
        <f>B13</f>
        <v>การเปลี่ยนแปลงในส่วนของผู้ถือหุ้นสำหรับงวด</v>
      </c>
      <c r="C22" s="25"/>
      <c r="D22" s="25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  <c r="T22" s="42"/>
      <c r="U22" s="42"/>
      <c r="V22" s="42"/>
      <c r="W22" s="42"/>
      <c r="X22" s="41"/>
      <c r="Y22" s="80"/>
      <c r="Z22" s="199"/>
    </row>
    <row r="23" spans="2:26">
      <c r="C23" s="23" t="str">
        <f>C14</f>
        <v>กำไร (ขาดทุน) เบ็ดเสร็จรวมสำหรับงวด</v>
      </c>
      <c r="D23" s="39"/>
      <c r="F23" s="42">
        <v>0</v>
      </c>
      <c r="G23" s="42"/>
      <c r="H23" s="42">
        <v>0</v>
      </c>
      <c r="I23" s="42">
        <v>0</v>
      </c>
      <c r="J23" s="42"/>
      <c r="K23" s="42">
        <v>0</v>
      </c>
      <c r="L23" s="42"/>
      <c r="M23" s="42">
        <v>0</v>
      </c>
      <c r="N23" s="42"/>
      <c r="O23" s="42">
        <v>-9810832.2899999805</v>
      </c>
      <c r="P23" s="42"/>
      <c r="Q23" s="42">
        <v>0</v>
      </c>
      <c r="R23" s="42"/>
      <c r="S23" s="42">
        <v>0</v>
      </c>
      <c r="T23" s="42"/>
      <c r="U23" s="42">
        <v>0</v>
      </c>
      <c r="V23" s="42"/>
      <c r="W23" s="42">
        <v>0</v>
      </c>
      <c r="X23" s="42"/>
      <c r="Y23" s="80">
        <v>-9810832.2899999805</v>
      </c>
      <c r="Z23" s="199"/>
    </row>
    <row r="24" spans="2:26" hidden="1">
      <c r="C24" s="23" t="s">
        <v>235</v>
      </c>
      <c r="D24" s="39"/>
      <c r="F24" s="46">
        <v>0</v>
      </c>
      <c r="G24" s="46"/>
      <c r="H24" s="46">
        <v>0</v>
      </c>
      <c r="I24" s="46"/>
      <c r="J24" s="46"/>
      <c r="K24" s="46"/>
      <c r="L24" s="46"/>
      <c r="M24" s="46">
        <v>0</v>
      </c>
      <c r="N24" s="46"/>
      <c r="O24" s="46">
        <v>0</v>
      </c>
      <c r="P24" s="46"/>
      <c r="Q24" s="46"/>
      <c r="R24" s="46"/>
      <c r="S24" s="46"/>
      <c r="T24" s="46"/>
      <c r="U24" s="46">
        <v>0</v>
      </c>
      <c r="V24" s="46"/>
      <c r="W24" s="46">
        <v>0</v>
      </c>
      <c r="X24" s="46"/>
      <c r="Y24" s="79">
        <v>0</v>
      </c>
      <c r="Z24" s="199"/>
    </row>
    <row r="25" spans="2:26" hidden="1">
      <c r="C25" s="23" t="s">
        <v>127</v>
      </c>
      <c r="D25" s="39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80"/>
      <c r="Z25" s="199"/>
    </row>
    <row r="26" spans="2:26" hidden="1">
      <c r="B26" s="23"/>
      <c r="C26" s="24" t="s">
        <v>128</v>
      </c>
      <c r="D26" s="45" t="s">
        <v>138</v>
      </c>
      <c r="F26" s="46">
        <v>0</v>
      </c>
      <c r="G26" s="47"/>
      <c r="H26" s="46">
        <v>0</v>
      </c>
      <c r="I26" s="48"/>
      <c r="J26" s="42"/>
      <c r="K26" s="42">
        <v>0</v>
      </c>
      <c r="L26" s="42"/>
      <c r="M26" s="42">
        <v>0</v>
      </c>
      <c r="N26" s="42"/>
      <c r="O26" s="46">
        <v>0</v>
      </c>
      <c r="P26" s="42"/>
      <c r="Q26" s="42">
        <v>0</v>
      </c>
      <c r="R26" s="42"/>
      <c r="S26" s="42">
        <v>0</v>
      </c>
      <c r="T26" s="42"/>
      <c r="U26" s="46">
        <v>0</v>
      </c>
      <c r="V26" s="42"/>
      <c r="W26" s="42">
        <v>0</v>
      </c>
      <c r="X26" s="42"/>
      <c r="Y26" s="126">
        <v>0</v>
      </c>
      <c r="Z26" s="199"/>
    </row>
    <row r="27" spans="2:26" ht="20.399999999999999" thickBot="1">
      <c r="B27" s="26" t="s">
        <v>348</v>
      </c>
      <c r="D27" s="25"/>
      <c r="F27" s="43">
        <v>1464388506.96</v>
      </c>
      <c r="G27" s="42"/>
      <c r="H27" s="43">
        <v>139846603.03999999</v>
      </c>
      <c r="I27" s="43">
        <v>0</v>
      </c>
      <c r="J27" s="42"/>
      <c r="K27" s="43">
        <v>0</v>
      </c>
      <c r="L27" s="44"/>
      <c r="M27" s="43">
        <v>1711642.77</v>
      </c>
      <c r="N27" s="42"/>
      <c r="O27" s="43">
        <v>-322278388.54999995</v>
      </c>
      <c r="P27" s="42"/>
      <c r="Q27" s="43">
        <v>0</v>
      </c>
      <c r="R27" s="42"/>
      <c r="S27" s="43">
        <v>0</v>
      </c>
      <c r="T27" s="42"/>
      <c r="U27" s="43">
        <v>0</v>
      </c>
      <c r="V27" s="42"/>
      <c r="W27" s="43">
        <v>0</v>
      </c>
      <c r="X27" s="42"/>
      <c r="Y27" s="236">
        <v>1283668364.22</v>
      </c>
      <c r="Z27" s="199">
        <f>Y27-BS!M137</f>
        <v>0</v>
      </c>
    </row>
    <row r="28" spans="2:26" ht="20.399999999999999" thickTop="1">
      <c r="D28" s="2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80"/>
      <c r="Z28" s="199"/>
    </row>
    <row r="29" spans="2:26">
      <c r="B29" s="25" t="s">
        <v>327</v>
      </c>
      <c r="C29" s="49"/>
      <c r="D29" s="49"/>
      <c r="E29" s="49"/>
      <c r="F29" s="49"/>
      <c r="G29" s="4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80"/>
      <c r="Z29" s="199"/>
    </row>
    <row r="38" spans="2:27" s="49" customFormat="1">
      <c r="C38" s="49" t="s">
        <v>259</v>
      </c>
      <c r="D38" s="50"/>
      <c r="O38" s="49" t="s">
        <v>45</v>
      </c>
      <c r="Q38" s="51"/>
      <c r="R38" s="52"/>
      <c r="Y38" s="86"/>
      <c r="Z38" s="131"/>
      <c r="AA38" s="131"/>
    </row>
    <row r="39" spans="2:27" s="49" customFormat="1">
      <c r="D39" s="50"/>
      <c r="Q39" s="51"/>
      <c r="R39" s="52"/>
      <c r="Y39" s="86"/>
      <c r="Z39" s="131"/>
      <c r="AA39" s="131"/>
    </row>
    <row r="40" spans="2:27">
      <c r="B40" s="258" t="s">
        <v>139</v>
      </c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</row>
    <row r="47" spans="2:27">
      <c r="I47" s="26">
        <v>25</v>
      </c>
    </row>
    <row r="94" spans="8:8">
      <c r="H94" s="26">
        <v>22</v>
      </c>
    </row>
    <row r="97" spans="9:9">
      <c r="I97" s="54"/>
    </row>
    <row r="121" spans="19:19">
      <c r="S121" s="55"/>
    </row>
    <row r="140" spans="8:8">
      <c r="H140" s="40" t="s">
        <v>83</v>
      </c>
    </row>
  </sheetData>
  <mergeCells count="8">
    <mergeCell ref="M7:O7"/>
    <mergeCell ref="B40:Y40"/>
    <mergeCell ref="W1:Y1"/>
    <mergeCell ref="B2:Y2"/>
    <mergeCell ref="B3:Y3"/>
    <mergeCell ref="B4:Y4"/>
    <mergeCell ref="F5:Y5"/>
    <mergeCell ref="F6:Y6"/>
  </mergeCells>
  <pageMargins left="0.44" right="0" top="0.43307086614173201" bottom="0" header="0.35433070866141703" footer="0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E2FC-3D2E-4E76-9F17-CC9A1638E96D}">
  <sheetPr codeName="Sheet4">
    <pageSetUpPr fitToPage="1"/>
  </sheetPr>
  <dimension ref="B1:W145"/>
  <sheetViews>
    <sheetView view="pageBreakPreview" zoomScale="110" zoomScaleNormal="100" zoomScaleSheetLayoutView="110" workbookViewId="0">
      <selection activeCell="S39" sqref="S39"/>
    </sheetView>
  </sheetViews>
  <sheetFormatPr defaultColWidth="9.109375" defaultRowHeight="19.8"/>
  <cols>
    <col min="1" max="1" width="9.109375" style="1"/>
    <col min="2" max="3" width="3.109375" style="1" customWidth="1"/>
    <col min="4" max="4" width="4.44140625" style="1" customWidth="1"/>
    <col min="5" max="5" width="4.5546875" style="1" customWidth="1"/>
    <col min="6" max="6" width="32.6640625" style="1" customWidth="1"/>
    <col min="7" max="7" width="8.109375" style="1" customWidth="1"/>
    <col min="8" max="8" width="1" style="1" customWidth="1"/>
    <col min="9" max="9" width="15.5546875" style="57" customWidth="1"/>
    <col min="10" max="10" width="0.88671875" style="147" customWidth="1"/>
    <col min="11" max="11" width="16.109375" style="57" customWidth="1"/>
    <col min="12" max="12" width="0.6640625" style="147" customWidth="1"/>
    <col min="13" max="13" width="15.88671875" style="57" customWidth="1"/>
    <col min="14" max="14" width="1" style="183" customWidth="1"/>
    <col min="15" max="15" width="15.88671875" style="57" customWidth="1"/>
    <col min="16" max="16" width="2.88671875" style="57" customWidth="1"/>
    <col min="17" max="17" width="14" style="1" customWidth="1"/>
    <col min="18" max="18" width="2" style="1" customWidth="1"/>
    <col min="19" max="19" width="10.109375" style="1" customWidth="1"/>
    <col min="20" max="20" width="2.5546875" style="1" customWidth="1"/>
    <col min="21" max="21" width="10.6640625" style="1" customWidth="1"/>
    <col min="22" max="22" width="2.6640625" style="1" customWidth="1"/>
    <col min="23" max="243" width="9.109375" style="1"/>
    <col min="244" max="245" width="3.109375" style="1" customWidth="1"/>
    <col min="246" max="246" width="2.109375" style="1" customWidth="1"/>
    <col min="247" max="247" width="2.44140625" style="1" customWidth="1"/>
    <col min="248" max="248" width="4.5546875" style="1" customWidth="1"/>
    <col min="249" max="249" width="8.88671875" style="1" customWidth="1"/>
    <col min="250" max="250" width="23.109375" style="1" customWidth="1"/>
    <col min="251" max="251" width="8.109375" style="1" customWidth="1"/>
    <col min="252" max="252" width="1" style="1" customWidth="1"/>
    <col min="253" max="253" width="15.5546875" style="1" customWidth="1"/>
    <col min="254" max="254" width="0.88671875" style="1" customWidth="1"/>
    <col min="255" max="255" width="16.109375" style="1" customWidth="1"/>
    <col min="256" max="256" width="0.88671875" style="1" customWidth="1"/>
    <col min="257" max="257" width="0.109375" style="1" customWidth="1"/>
    <col min="258" max="258" width="15.88671875" style="1" customWidth="1"/>
    <col min="259" max="259" width="0.5546875" style="1" customWidth="1"/>
    <col min="260" max="260" width="15.88671875" style="1" customWidth="1"/>
    <col min="261" max="262" width="0" style="1" hidden="1" customWidth="1"/>
    <col min="263" max="263" width="18.33203125" style="1" customWidth="1"/>
    <col min="264" max="264" width="16.109375" style="1" bestFit="1" customWidth="1"/>
    <col min="265" max="499" width="9.109375" style="1"/>
    <col min="500" max="501" width="3.109375" style="1" customWidth="1"/>
    <col min="502" max="502" width="2.109375" style="1" customWidth="1"/>
    <col min="503" max="503" width="2.44140625" style="1" customWidth="1"/>
    <col min="504" max="504" width="4.5546875" style="1" customWidth="1"/>
    <col min="505" max="505" width="8.88671875" style="1" customWidth="1"/>
    <col min="506" max="506" width="23.109375" style="1" customWidth="1"/>
    <col min="507" max="507" width="8.109375" style="1" customWidth="1"/>
    <col min="508" max="508" width="1" style="1" customWidth="1"/>
    <col min="509" max="509" width="15.5546875" style="1" customWidth="1"/>
    <col min="510" max="510" width="0.88671875" style="1" customWidth="1"/>
    <col min="511" max="511" width="16.109375" style="1" customWidth="1"/>
    <col min="512" max="512" width="0.88671875" style="1" customWidth="1"/>
    <col min="513" max="513" width="0.109375" style="1" customWidth="1"/>
    <col min="514" max="514" width="15.88671875" style="1" customWidth="1"/>
    <col min="515" max="515" width="0.5546875" style="1" customWidth="1"/>
    <col min="516" max="516" width="15.88671875" style="1" customWidth="1"/>
    <col min="517" max="518" width="0" style="1" hidden="1" customWidth="1"/>
    <col min="519" max="519" width="18.33203125" style="1" customWidth="1"/>
    <col min="520" max="520" width="16.109375" style="1" bestFit="1" customWidth="1"/>
    <col min="521" max="755" width="9.109375" style="1"/>
    <col min="756" max="757" width="3.109375" style="1" customWidth="1"/>
    <col min="758" max="758" width="2.109375" style="1" customWidth="1"/>
    <col min="759" max="759" width="2.44140625" style="1" customWidth="1"/>
    <col min="760" max="760" width="4.5546875" style="1" customWidth="1"/>
    <col min="761" max="761" width="8.88671875" style="1" customWidth="1"/>
    <col min="762" max="762" width="23.109375" style="1" customWidth="1"/>
    <col min="763" max="763" width="8.109375" style="1" customWidth="1"/>
    <col min="764" max="764" width="1" style="1" customWidth="1"/>
    <col min="765" max="765" width="15.5546875" style="1" customWidth="1"/>
    <col min="766" max="766" width="0.88671875" style="1" customWidth="1"/>
    <col min="767" max="767" width="16.109375" style="1" customWidth="1"/>
    <col min="768" max="768" width="0.88671875" style="1" customWidth="1"/>
    <col min="769" max="769" width="0.109375" style="1" customWidth="1"/>
    <col min="770" max="770" width="15.88671875" style="1" customWidth="1"/>
    <col min="771" max="771" width="0.5546875" style="1" customWidth="1"/>
    <col min="772" max="772" width="15.88671875" style="1" customWidth="1"/>
    <col min="773" max="774" width="0" style="1" hidden="1" customWidth="1"/>
    <col min="775" max="775" width="18.33203125" style="1" customWidth="1"/>
    <col min="776" max="776" width="16.109375" style="1" bestFit="1" customWidth="1"/>
    <col min="777" max="1011" width="9.109375" style="1"/>
    <col min="1012" max="1013" width="3.109375" style="1" customWidth="1"/>
    <col min="1014" max="1014" width="2.109375" style="1" customWidth="1"/>
    <col min="1015" max="1015" width="2.44140625" style="1" customWidth="1"/>
    <col min="1016" max="1016" width="4.5546875" style="1" customWidth="1"/>
    <col min="1017" max="1017" width="8.88671875" style="1" customWidth="1"/>
    <col min="1018" max="1018" width="23.109375" style="1" customWidth="1"/>
    <col min="1019" max="1019" width="8.109375" style="1" customWidth="1"/>
    <col min="1020" max="1020" width="1" style="1" customWidth="1"/>
    <col min="1021" max="1021" width="15.5546875" style="1" customWidth="1"/>
    <col min="1022" max="1022" width="0.88671875" style="1" customWidth="1"/>
    <col min="1023" max="1023" width="16.109375" style="1" customWidth="1"/>
    <col min="1024" max="1024" width="0.88671875" style="1" customWidth="1"/>
    <col min="1025" max="1025" width="0.109375" style="1" customWidth="1"/>
    <col min="1026" max="1026" width="15.88671875" style="1" customWidth="1"/>
    <col min="1027" max="1027" width="0.5546875" style="1" customWidth="1"/>
    <col min="1028" max="1028" width="15.88671875" style="1" customWidth="1"/>
    <col min="1029" max="1030" width="0" style="1" hidden="1" customWidth="1"/>
    <col min="1031" max="1031" width="18.33203125" style="1" customWidth="1"/>
    <col min="1032" max="1032" width="16.109375" style="1" bestFit="1" customWidth="1"/>
    <col min="1033" max="1267" width="9.109375" style="1"/>
    <col min="1268" max="1269" width="3.109375" style="1" customWidth="1"/>
    <col min="1270" max="1270" width="2.109375" style="1" customWidth="1"/>
    <col min="1271" max="1271" width="2.44140625" style="1" customWidth="1"/>
    <col min="1272" max="1272" width="4.5546875" style="1" customWidth="1"/>
    <col min="1273" max="1273" width="8.88671875" style="1" customWidth="1"/>
    <col min="1274" max="1274" width="23.109375" style="1" customWidth="1"/>
    <col min="1275" max="1275" width="8.109375" style="1" customWidth="1"/>
    <col min="1276" max="1276" width="1" style="1" customWidth="1"/>
    <col min="1277" max="1277" width="15.5546875" style="1" customWidth="1"/>
    <col min="1278" max="1278" width="0.88671875" style="1" customWidth="1"/>
    <col min="1279" max="1279" width="16.109375" style="1" customWidth="1"/>
    <col min="1280" max="1280" width="0.88671875" style="1" customWidth="1"/>
    <col min="1281" max="1281" width="0.109375" style="1" customWidth="1"/>
    <col min="1282" max="1282" width="15.88671875" style="1" customWidth="1"/>
    <col min="1283" max="1283" width="0.5546875" style="1" customWidth="1"/>
    <col min="1284" max="1284" width="15.88671875" style="1" customWidth="1"/>
    <col min="1285" max="1286" width="0" style="1" hidden="1" customWidth="1"/>
    <col min="1287" max="1287" width="18.33203125" style="1" customWidth="1"/>
    <col min="1288" max="1288" width="16.109375" style="1" bestFit="1" customWidth="1"/>
    <col min="1289" max="1523" width="9.109375" style="1"/>
    <col min="1524" max="1525" width="3.109375" style="1" customWidth="1"/>
    <col min="1526" max="1526" width="2.109375" style="1" customWidth="1"/>
    <col min="1527" max="1527" width="2.44140625" style="1" customWidth="1"/>
    <col min="1528" max="1528" width="4.5546875" style="1" customWidth="1"/>
    <col min="1529" max="1529" width="8.88671875" style="1" customWidth="1"/>
    <col min="1530" max="1530" width="23.109375" style="1" customWidth="1"/>
    <col min="1531" max="1531" width="8.109375" style="1" customWidth="1"/>
    <col min="1532" max="1532" width="1" style="1" customWidth="1"/>
    <col min="1533" max="1533" width="15.5546875" style="1" customWidth="1"/>
    <col min="1534" max="1534" width="0.88671875" style="1" customWidth="1"/>
    <col min="1535" max="1535" width="16.109375" style="1" customWidth="1"/>
    <col min="1536" max="1536" width="0.88671875" style="1" customWidth="1"/>
    <col min="1537" max="1537" width="0.109375" style="1" customWidth="1"/>
    <col min="1538" max="1538" width="15.88671875" style="1" customWidth="1"/>
    <col min="1539" max="1539" width="0.5546875" style="1" customWidth="1"/>
    <col min="1540" max="1540" width="15.88671875" style="1" customWidth="1"/>
    <col min="1541" max="1542" width="0" style="1" hidden="1" customWidth="1"/>
    <col min="1543" max="1543" width="18.33203125" style="1" customWidth="1"/>
    <col min="1544" max="1544" width="16.109375" style="1" bestFit="1" customWidth="1"/>
    <col min="1545" max="1779" width="9.109375" style="1"/>
    <col min="1780" max="1781" width="3.109375" style="1" customWidth="1"/>
    <col min="1782" max="1782" width="2.109375" style="1" customWidth="1"/>
    <col min="1783" max="1783" width="2.44140625" style="1" customWidth="1"/>
    <col min="1784" max="1784" width="4.5546875" style="1" customWidth="1"/>
    <col min="1785" max="1785" width="8.88671875" style="1" customWidth="1"/>
    <col min="1786" max="1786" width="23.109375" style="1" customWidth="1"/>
    <col min="1787" max="1787" width="8.109375" style="1" customWidth="1"/>
    <col min="1788" max="1788" width="1" style="1" customWidth="1"/>
    <col min="1789" max="1789" width="15.5546875" style="1" customWidth="1"/>
    <col min="1790" max="1790" width="0.88671875" style="1" customWidth="1"/>
    <col min="1791" max="1791" width="16.109375" style="1" customWidth="1"/>
    <col min="1792" max="1792" width="0.88671875" style="1" customWidth="1"/>
    <col min="1793" max="1793" width="0.109375" style="1" customWidth="1"/>
    <col min="1794" max="1794" width="15.88671875" style="1" customWidth="1"/>
    <col min="1795" max="1795" width="0.5546875" style="1" customWidth="1"/>
    <col min="1796" max="1796" width="15.88671875" style="1" customWidth="1"/>
    <col min="1797" max="1798" width="0" style="1" hidden="1" customWidth="1"/>
    <col min="1799" max="1799" width="18.33203125" style="1" customWidth="1"/>
    <col min="1800" max="1800" width="16.109375" style="1" bestFit="1" customWidth="1"/>
    <col min="1801" max="2035" width="9.109375" style="1"/>
    <col min="2036" max="2037" width="3.109375" style="1" customWidth="1"/>
    <col min="2038" max="2038" width="2.109375" style="1" customWidth="1"/>
    <col min="2039" max="2039" width="2.44140625" style="1" customWidth="1"/>
    <col min="2040" max="2040" width="4.5546875" style="1" customWidth="1"/>
    <col min="2041" max="2041" width="8.88671875" style="1" customWidth="1"/>
    <col min="2042" max="2042" width="23.109375" style="1" customWidth="1"/>
    <col min="2043" max="2043" width="8.109375" style="1" customWidth="1"/>
    <col min="2044" max="2044" width="1" style="1" customWidth="1"/>
    <col min="2045" max="2045" width="15.5546875" style="1" customWidth="1"/>
    <col min="2046" max="2046" width="0.88671875" style="1" customWidth="1"/>
    <col min="2047" max="2047" width="16.109375" style="1" customWidth="1"/>
    <col min="2048" max="2048" width="0.88671875" style="1" customWidth="1"/>
    <col min="2049" max="2049" width="0.109375" style="1" customWidth="1"/>
    <col min="2050" max="2050" width="15.88671875" style="1" customWidth="1"/>
    <col min="2051" max="2051" width="0.5546875" style="1" customWidth="1"/>
    <col min="2052" max="2052" width="15.88671875" style="1" customWidth="1"/>
    <col min="2053" max="2054" width="0" style="1" hidden="1" customWidth="1"/>
    <col min="2055" max="2055" width="18.33203125" style="1" customWidth="1"/>
    <col min="2056" max="2056" width="16.109375" style="1" bestFit="1" customWidth="1"/>
    <col min="2057" max="2291" width="9.109375" style="1"/>
    <col min="2292" max="2293" width="3.109375" style="1" customWidth="1"/>
    <col min="2294" max="2294" width="2.109375" style="1" customWidth="1"/>
    <col min="2295" max="2295" width="2.44140625" style="1" customWidth="1"/>
    <col min="2296" max="2296" width="4.5546875" style="1" customWidth="1"/>
    <col min="2297" max="2297" width="8.88671875" style="1" customWidth="1"/>
    <col min="2298" max="2298" width="23.109375" style="1" customWidth="1"/>
    <col min="2299" max="2299" width="8.109375" style="1" customWidth="1"/>
    <col min="2300" max="2300" width="1" style="1" customWidth="1"/>
    <col min="2301" max="2301" width="15.5546875" style="1" customWidth="1"/>
    <col min="2302" max="2302" width="0.88671875" style="1" customWidth="1"/>
    <col min="2303" max="2303" width="16.109375" style="1" customWidth="1"/>
    <col min="2304" max="2304" width="0.88671875" style="1" customWidth="1"/>
    <col min="2305" max="2305" width="0.109375" style="1" customWidth="1"/>
    <col min="2306" max="2306" width="15.88671875" style="1" customWidth="1"/>
    <col min="2307" max="2307" width="0.5546875" style="1" customWidth="1"/>
    <col min="2308" max="2308" width="15.88671875" style="1" customWidth="1"/>
    <col min="2309" max="2310" width="0" style="1" hidden="1" customWidth="1"/>
    <col min="2311" max="2311" width="18.33203125" style="1" customWidth="1"/>
    <col min="2312" max="2312" width="16.109375" style="1" bestFit="1" customWidth="1"/>
    <col min="2313" max="2547" width="9.109375" style="1"/>
    <col min="2548" max="2549" width="3.109375" style="1" customWidth="1"/>
    <col min="2550" max="2550" width="2.109375" style="1" customWidth="1"/>
    <col min="2551" max="2551" width="2.44140625" style="1" customWidth="1"/>
    <col min="2552" max="2552" width="4.5546875" style="1" customWidth="1"/>
    <col min="2553" max="2553" width="8.88671875" style="1" customWidth="1"/>
    <col min="2554" max="2554" width="23.109375" style="1" customWidth="1"/>
    <col min="2555" max="2555" width="8.109375" style="1" customWidth="1"/>
    <col min="2556" max="2556" width="1" style="1" customWidth="1"/>
    <col min="2557" max="2557" width="15.5546875" style="1" customWidth="1"/>
    <col min="2558" max="2558" width="0.88671875" style="1" customWidth="1"/>
    <col min="2559" max="2559" width="16.109375" style="1" customWidth="1"/>
    <col min="2560" max="2560" width="0.88671875" style="1" customWidth="1"/>
    <col min="2561" max="2561" width="0.109375" style="1" customWidth="1"/>
    <col min="2562" max="2562" width="15.88671875" style="1" customWidth="1"/>
    <col min="2563" max="2563" width="0.5546875" style="1" customWidth="1"/>
    <col min="2564" max="2564" width="15.88671875" style="1" customWidth="1"/>
    <col min="2565" max="2566" width="0" style="1" hidden="1" customWidth="1"/>
    <col min="2567" max="2567" width="18.33203125" style="1" customWidth="1"/>
    <col min="2568" max="2568" width="16.109375" style="1" bestFit="1" customWidth="1"/>
    <col min="2569" max="2803" width="9.109375" style="1"/>
    <col min="2804" max="2805" width="3.109375" style="1" customWidth="1"/>
    <col min="2806" max="2806" width="2.109375" style="1" customWidth="1"/>
    <col min="2807" max="2807" width="2.44140625" style="1" customWidth="1"/>
    <col min="2808" max="2808" width="4.5546875" style="1" customWidth="1"/>
    <col min="2809" max="2809" width="8.88671875" style="1" customWidth="1"/>
    <col min="2810" max="2810" width="23.109375" style="1" customWidth="1"/>
    <col min="2811" max="2811" width="8.109375" style="1" customWidth="1"/>
    <col min="2812" max="2812" width="1" style="1" customWidth="1"/>
    <col min="2813" max="2813" width="15.5546875" style="1" customWidth="1"/>
    <col min="2814" max="2814" width="0.88671875" style="1" customWidth="1"/>
    <col min="2815" max="2815" width="16.109375" style="1" customWidth="1"/>
    <col min="2816" max="2816" width="0.88671875" style="1" customWidth="1"/>
    <col min="2817" max="2817" width="0.109375" style="1" customWidth="1"/>
    <col min="2818" max="2818" width="15.88671875" style="1" customWidth="1"/>
    <col min="2819" max="2819" width="0.5546875" style="1" customWidth="1"/>
    <col min="2820" max="2820" width="15.88671875" style="1" customWidth="1"/>
    <col min="2821" max="2822" width="0" style="1" hidden="1" customWidth="1"/>
    <col min="2823" max="2823" width="18.33203125" style="1" customWidth="1"/>
    <col min="2824" max="2824" width="16.109375" style="1" bestFit="1" customWidth="1"/>
    <col min="2825" max="3059" width="9.109375" style="1"/>
    <col min="3060" max="3061" width="3.109375" style="1" customWidth="1"/>
    <col min="3062" max="3062" width="2.109375" style="1" customWidth="1"/>
    <col min="3063" max="3063" width="2.44140625" style="1" customWidth="1"/>
    <col min="3064" max="3064" width="4.5546875" style="1" customWidth="1"/>
    <col min="3065" max="3065" width="8.88671875" style="1" customWidth="1"/>
    <col min="3066" max="3066" width="23.109375" style="1" customWidth="1"/>
    <col min="3067" max="3067" width="8.109375" style="1" customWidth="1"/>
    <col min="3068" max="3068" width="1" style="1" customWidth="1"/>
    <col min="3069" max="3069" width="15.5546875" style="1" customWidth="1"/>
    <col min="3070" max="3070" width="0.88671875" style="1" customWidth="1"/>
    <col min="3071" max="3071" width="16.109375" style="1" customWidth="1"/>
    <col min="3072" max="3072" width="0.88671875" style="1" customWidth="1"/>
    <col min="3073" max="3073" width="0.109375" style="1" customWidth="1"/>
    <col min="3074" max="3074" width="15.88671875" style="1" customWidth="1"/>
    <col min="3075" max="3075" width="0.5546875" style="1" customWidth="1"/>
    <col min="3076" max="3076" width="15.88671875" style="1" customWidth="1"/>
    <col min="3077" max="3078" width="0" style="1" hidden="1" customWidth="1"/>
    <col min="3079" max="3079" width="18.33203125" style="1" customWidth="1"/>
    <col min="3080" max="3080" width="16.109375" style="1" bestFit="1" customWidth="1"/>
    <col min="3081" max="3315" width="9.109375" style="1"/>
    <col min="3316" max="3317" width="3.109375" style="1" customWidth="1"/>
    <col min="3318" max="3318" width="2.109375" style="1" customWidth="1"/>
    <col min="3319" max="3319" width="2.44140625" style="1" customWidth="1"/>
    <col min="3320" max="3320" width="4.5546875" style="1" customWidth="1"/>
    <col min="3321" max="3321" width="8.88671875" style="1" customWidth="1"/>
    <col min="3322" max="3322" width="23.109375" style="1" customWidth="1"/>
    <col min="3323" max="3323" width="8.109375" style="1" customWidth="1"/>
    <col min="3324" max="3324" width="1" style="1" customWidth="1"/>
    <col min="3325" max="3325" width="15.5546875" style="1" customWidth="1"/>
    <col min="3326" max="3326" width="0.88671875" style="1" customWidth="1"/>
    <col min="3327" max="3327" width="16.109375" style="1" customWidth="1"/>
    <col min="3328" max="3328" width="0.88671875" style="1" customWidth="1"/>
    <col min="3329" max="3329" width="0.109375" style="1" customWidth="1"/>
    <col min="3330" max="3330" width="15.88671875" style="1" customWidth="1"/>
    <col min="3331" max="3331" width="0.5546875" style="1" customWidth="1"/>
    <col min="3332" max="3332" width="15.88671875" style="1" customWidth="1"/>
    <col min="3333" max="3334" width="0" style="1" hidden="1" customWidth="1"/>
    <col min="3335" max="3335" width="18.33203125" style="1" customWidth="1"/>
    <col min="3336" max="3336" width="16.109375" style="1" bestFit="1" customWidth="1"/>
    <col min="3337" max="3571" width="9.109375" style="1"/>
    <col min="3572" max="3573" width="3.109375" style="1" customWidth="1"/>
    <col min="3574" max="3574" width="2.109375" style="1" customWidth="1"/>
    <col min="3575" max="3575" width="2.44140625" style="1" customWidth="1"/>
    <col min="3576" max="3576" width="4.5546875" style="1" customWidth="1"/>
    <col min="3577" max="3577" width="8.88671875" style="1" customWidth="1"/>
    <col min="3578" max="3578" width="23.109375" style="1" customWidth="1"/>
    <col min="3579" max="3579" width="8.109375" style="1" customWidth="1"/>
    <col min="3580" max="3580" width="1" style="1" customWidth="1"/>
    <col min="3581" max="3581" width="15.5546875" style="1" customWidth="1"/>
    <col min="3582" max="3582" width="0.88671875" style="1" customWidth="1"/>
    <col min="3583" max="3583" width="16.109375" style="1" customWidth="1"/>
    <col min="3584" max="3584" width="0.88671875" style="1" customWidth="1"/>
    <col min="3585" max="3585" width="0.109375" style="1" customWidth="1"/>
    <col min="3586" max="3586" width="15.88671875" style="1" customWidth="1"/>
    <col min="3587" max="3587" width="0.5546875" style="1" customWidth="1"/>
    <col min="3588" max="3588" width="15.88671875" style="1" customWidth="1"/>
    <col min="3589" max="3590" width="0" style="1" hidden="1" customWidth="1"/>
    <col min="3591" max="3591" width="18.33203125" style="1" customWidth="1"/>
    <col min="3592" max="3592" width="16.109375" style="1" bestFit="1" customWidth="1"/>
    <col min="3593" max="3827" width="9.109375" style="1"/>
    <col min="3828" max="3829" width="3.109375" style="1" customWidth="1"/>
    <col min="3830" max="3830" width="2.109375" style="1" customWidth="1"/>
    <col min="3831" max="3831" width="2.44140625" style="1" customWidth="1"/>
    <col min="3832" max="3832" width="4.5546875" style="1" customWidth="1"/>
    <col min="3833" max="3833" width="8.88671875" style="1" customWidth="1"/>
    <col min="3834" max="3834" width="23.109375" style="1" customWidth="1"/>
    <col min="3835" max="3835" width="8.109375" style="1" customWidth="1"/>
    <col min="3836" max="3836" width="1" style="1" customWidth="1"/>
    <col min="3837" max="3837" width="15.5546875" style="1" customWidth="1"/>
    <col min="3838" max="3838" width="0.88671875" style="1" customWidth="1"/>
    <col min="3839" max="3839" width="16.109375" style="1" customWidth="1"/>
    <col min="3840" max="3840" width="0.88671875" style="1" customWidth="1"/>
    <col min="3841" max="3841" width="0.109375" style="1" customWidth="1"/>
    <col min="3842" max="3842" width="15.88671875" style="1" customWidth="1"/>
    <col min="3843" max="3843" width="0.5546875" style="1" customWidth="1"/>
    <col min="3844" max="3844" width="15.88671875" style="1" customWidth="1"/>
    <col min="3845" max="3846" width="0" style="1" hidden="1" customWidth="1"/>
    <col min="3847" max="3847" width="18.33203125" style="1" customWidth="1"/>
    <col min="3848" max="3848" width="16.109375" style="1" bestFit="1" customWidth="1"/>
    <col min="3849" max="4083" width="9.109375" style="1"/>
    <col min="4084" max="4085" width="3.109375" style="1" customWidth="1"/>
    <col min="4086" max="4086" width="2.109375" style="1" customWidth="1"/>
    <col min="4087" max="4087" width="2.44140625" style="1" customWidth="1"/>
    <col min="4088" max="4088" width="4.5546875" style="1" customWidth="1"/>
    <col min="4089" max="4089" width="8.88671875" style="1" customWidth="1"/>
    <col min="4090" max="4090" width="23.109375" style="1" customWidth="1"/>
    <col min="4091" max="4091" width="8.109375" style="1" customWidth="1"/>
    <col min="4092" max="4092" width="1" style="1" customWidth="1"/>
    <col min="4093" max="4093" width="15.5546875" style="1" customWidth="1"/>
    <col min="4094" max="4094" width="0.88671875" style="1" customWidth="1"/>
    <col min="4095" max="4095" width="16.109375" style="1" customWidth="1"/>
    <col min="4096" max="4096" width="0.88671875" style="1" customWidth="1"/>
    <col min="4097" max="4097" width="0.109375" style="1" customWidth="1"/>
    <col min="4098" max="4098" width="15.88671875" style="1" customWidth="1"/>
    <col min="4099" max="4099" width="0.5546875" style="1" customWidth="1"/>
    <col min="4100" max="4100" width="15.88671875" style="1" customWidth="1"/>
    <col min="4101" max="4102" width="0" style="1" hidden="1" customWidth="1"/>
    <col min="4103" max="4103" width="18.33203125" style="1" customWidth="1"/>
    <col min="4104" max="4104" width="16.109375" style="1" bestFit="1" customWidth="1"/>
    <col min="4105" max="4339" width="9.109375" style="1"/>
    <col min="4340" max="4341" width="3.109375" style="1" customWidth="1"/>
    <col min="4342" max="4342" width="2.109375" style="1" customWidth="1"/>
    <col min="4343" max="4343" width="2.44140625" style="1" customWidth="1"/>
    <col min="4344" max="4344" width="4.5546875" style="1" customWidth="1"/>
    <col min="4345" max="4345" width="8.88671875" style="1" customWidth="1"/>
    <col min="4346" max="4346" width="23.109375" style="1" customWidth="1"/>
    <col min="4347" max="4347" width="8.109375" style="1" customWidth="1"/>
    <col min="4348" max="4348" width="1" style="1" customWidth="1"/>
    <col min="4349" max="4349" width="15.5546875" style="1" customWidth="1"/>
    <col min="4350" max="4350" width="0.88671875" style="1" customWidth="1"/>
    <col min="4351" max="4351" width="16.109375" style="1" customWidth="1"/>
    <col min="4352" max="4352" width="0.88671875" style="1" customWidth="1"/>
    <col min="4353" max="4353" width="0.109375" style="1" customWidth="1"/>
    <col min="4354" max="4354" width="15.88671875" style="1" customWidth="1"/>
    <col min="4355" max="4355" width="0.5546875" style="1" customWidth="1"/>
    <col min="4356" max="4356" width="15.88671875" style="1" customWidth="1"/>
    <col min="4357" max="4358" width="0" style="1" hidden="1" customWidth="1"/>
    <col min="4359" max="4359" width="18.33203125" style="1" customWidth="1"/>
    <col min="4360" max="4360" width="16.109375" style="1" bestFit="1" customWidth="1"/>
    <col min="4361" max="4595" width="9.109375" style="1"/>
    <col min="4596" max="4597" width="3.109375" style="1" customWidth="1"/>
    <col min="4598" max="4598" width="2.109375" style="1" customWidth="1"/>
    <col min="4599" max="4599" width="2.44140625" style="1" customWidth="1"/>
    <col min="4600" max="4600" width="4.5546875" style="1" customWidth="1"/>
    <col min="4601" max="4601" width="8.88671875" style="1" customWidth="1"/>
    <col min="4602" max="4602" width="23.109375" style="1" customWidth="1"/>
    <col min="4603" max="4603" width="8.109375" style="1" customWidth="1"/>
    <col min="4604" max="4604" width="1" style="1" customWidth="1"/>
    <col min="4605" max="4605" width="15.5546875" style="1" customWidth="1"/>
    <col min="4606" max="4606" width="0.88671875" style="1" customWidth="1"/>
    <col min="4607" max="4607" width="16.109375" style="1" customWidth="1"/>
    <col min="4608" max="4608" width="0.88671875" style="1" customWidth="1"/>
    <col min="4609" max="4609" width="0.109375" style="1" customWidth="1"/>
    <col min="4610" max="4610" width="15.88671875" style="1" customWidth="1"/>
    <col min="4611" max="4611" width="0.5546875" style="1" customWidth="1"/>
    <col min="4612" max="4612" width="15.88671875" style="1" customWidth="1"/>
    <col min="4613" max="4614" width="0" style="1" hidden="1" customWidth="1"/>
    <col min="4615" max="4615" width="18.33203125" style="1" customWidth="1"/>
    <col min="4616" max="4616" width="16.109375" style="1" bestFit="1" customWidth="1"/>
    <col min="4617" max="4851" width="9.109375" style="1"/>
    <col min="4852" max="4853" width="3.109375" style="1" customWidth="1"/>
    <col min="4854" max="4854" width="2.109375" style="1" customWidth="1"/>
    <col min="4855" max="4855" width="2.44140625" style="1" customWidth="1"/>
    <col min="4856" max="4856" width="4.5546875" style="1" customWidth="1"/>
    <col min="4857" max="4857" width="8.88671875" style="1" customWidth="1"/>
    <col min="4858" max="4858" width="23.109375" style="1" customWidth="1"/>
    <col min="4859" max="4859" width="8.109375" style="1" customWidth="1"/>
    <col min="4860" max="4860" width="1" style="1" customWidth="1"/>
    <col min="4861" max="4861" width="15.5546875" style="1" customWidth="1"/>
    <col min="4862" max="4862" width="0.88671875" style="1" customWidth="1"/>
    <col min="4863" max="4863" width="16.109375" style="1" customWidth="1"/>
    <col min="4864" max="4864" width="0.88671875" style="1" customWidth="1"/>
    <col min="4865" max="4865" width="0.109375" style="1" customWidth="1"/>
    <col min="4866" max="4866" width="15.88671875" style="1" customWidth="1"/>
    <col min="4867" max="4867" width="0.5546875" style="1" customWidth="1"/>
    <col min="4868" max="4868" width="15.88671875" style="1" customWidth="1"/>
    <col min="4869" max="4870" width="0" style="1" hidden="1" customWidth="1"/>
    <col min="4871" max="4871" width="18.33203125" style="1" customWidth="1"/>
    <col min="4872" max="4872" width="16.109375" style="1" bestFit="1" customWidth="1"/>
    <col min="4873" max="5107" width="9.109375" style="1"/>
    <col min="5108" max="5109" width="3.109375" style="1" customWidth="1"/>
    <col min="5110" max="5110" width="2.109375" style="1" customWidth="1"/>
    <col min="5111" max="5111" width="2.44140625" style="1" customWidth="1"/>
    <col min="5112" max="5112" width="4.5546875" style="1" customWidth="1"/>
    <col min="5113" max="5113" width="8.88671875" style="1" customWidth="1"/>
    <col min="5114" max="5114" width="23.109375" style="1" customWidth="1"/>
    <col min="5115" max="5115" width="8.109375" style="1" customWidth="1"/>
    <col min="5116" max="5116" width="1" style="1" customWidth="1"/>
    <col min="5117" max="5117" width="15.5546875" style="1" customWidth="1"/>
    <col min="5118" max="5118" width="0.88671875" style="1" customWidth="1"/>
    <col min="5119" max="5119" width="16.109375" style="1" customWidth="1"/>
    <col min="5120" max="5120" width="0.88671875" style="1" customWidth="1"/>
    <col min="5121" max="5121" width="0.109375" style="1" customWidth="1"/>
    <col min="5122" max="5122" width="15.88671875" style="1" customWidth="1"/>
    <col min="5123" max="5123" width="0.5546875" style="1" customWidth="1"/>
    <col min="5124" max="5124" width="15.88671875" style="1" customWidth="1"/>
    <col min="5125" max="5126" width="0" style="1" hidden="1" customWidth="1"/>
    <col min="5127" max="5127" width="18.33203125" style="1" customWidth="1"/>
    <col min="5128" max="5128" width="16.109375" style="1" bestFit="1" customWidth="1"/>
    <col min="5129" max="5363" width="9.109375" style="1"/>
    <col min="5364" max="5365" width="3.109375" style="1" customWidth="1"/>
    <col min="5366" max="5366" width="2.109375" style="1" customWidth="1"/>
    <col min="5367" max="5367" width="2.44140625" style="1" customWidth="1"/>
    <col min="5368" max="5368" width="4.5546875" style="1" customWidth="1"/>
    <col min="5369" max="5369" width="8.88671875" style="1" customWidth="1"/>
    <col min="5370" max="5370" width="23.109375" style="1" customWidth="1"/>
    <col min="5371" max="5371" width="8.109375" style="1" customWidth="1"/>
    <col min="5372" max="5372" width="1" style="1" customWidth="1"/>
    <col min="5373" max="5373" width="15.5546875" style="1" customWidth="1"/>
    <col min="5374" max="5374" width="0.88671875" style="1" customWidth="1"/>
    <col min="5375" max="5375" width="16.109375" style="1" customWidth="1"/>
    <col min="5376" max="5376" width="0.88671875" style="1" customWidth="1"/>
    <col min="5377" max="5377" width="0.109375" style="1" customWidth="1"/>
    <col min="5378" max="5378" width="15.88671875" style="1" customWidth="1"/>
    <col min="5379" max="5379" width="0.5546875" style="1" customWidth="1"/>
    <col min="5380" max="5380" width="15.88671875" style="1" customWidth="1"/>
    <col min="5381" max="5382" width="0" style="1" hidden="1" customWidth="1"/>
    <col min="5383" max="5383" width="18.33203125" style="1" customWidth="1"/>
    <col min="5384" max="5384" width="16.109375" style="1" bestFit="1" customWidth="1"/>
    <col min="5385" max="5619" width="9.109375" style="1"/>
    <col min="5620" max="5621" width="3.109375" style="1" customWidth="1"/>
    <col min="5622" max="5622" width="2.109375" style="1" customWidth="1"/>
    <col min="5623" max="5623" width="2.44140625" style="1" customWidth="1"/>
    <col min="5624" max="5624" width="4.5546875" style="1" customWidth="1"/>
    <col min="5625" max="5625" width="8.88671875" style="1" customWidth="1"/>
    <col min="5626" max="5626" width="23.109375" style="1" customWidth="1"/>
    <col min="5627" max="5627" width="8.109375" style="1" customWidth="1"/>
    <col min="5628" max="5628" width="1" style="1" customWidth="1"/>
    <col min="5629" max="5629" width="15.5546875" style="1" customWidth="1"/>
    <col min="5630" max="5630" width="0.88671875" style="1" customWidth="1"/>
    <col min="5631" max="5631" width="16.109375" style="1" customWidth="1"/>
    <col min="5632" max="5632" width="0.88671875" style="1" customWidth="1"/>
    <col min="5633" max="5633" width="0.109375" style="1" customWidth="1"/>
    <col min="5634" max="5634" width="15.88671875" style="1" customWidth="1"/>
    <col min="5635" max="5635" width="0.5546875" style="1" customWidth="1"/>
    <col min="5636" max="5636" width="15.88671875" style="1" customWidth="1"/>
    <col min="5637" max="5638" width="0" style="1" hidden="1" customWidth="1"/>
    <col min="5639" max="5639" width="18.33203125" style="1" customWidth="1"/>
    <col min="5640" max="5640" width="16.109375" style="1" bestFit="1" customWidth="1"/>
    <col min="5641" max="5875" width="9.109375" style="1"/>
    <col min="5876" max="5877" width="3.109375" style="1" customWidth="1"/>
    <col min="5878" max="5878" width="2.109375" style="1" customWidth="1"/>
    <col min="5879" max="5879" width="2.44140625" style="1" customWidth="1"/>
    <col min="5880" max="5880" width="4.5546875" style="1" customWidth="1"/>
    <col min="5881" max="5881" width="8.88671875" style="1" customWidth="1"/>
    <col min="5882" max="5882" width="23.109375" style="1" customWidth="1"/>
    <col min="5883" max="5883" width="8.109375" style="1" customWidth="1"/>
    <col min="5884" max="5884" width="1" style="1" customWidth="1"/>
    <col min="5885" max="5885" width="15.5546875" style="1" customWidth="1"/>
    <col min="5886" max="5886" width="0.88671875" style="1" customWidth="1"/>
    <col min="5887" max="5887" width="16.109375" style="1" customWidth="1"/>
    <col min="5888" max="5888" width="0.88671875" style="1" customWidth="1"/>
    <col min="5889" max="5889" width="0.109375" style="1" customWidth="1"/>
    <col min="5890" max="5890" width="15.88671875" style="1" customWidth="1"/>
    <col min="5891" max="5891" width="0.5546875" style="1" customWidth="1"/>
    <col min="5892" max="5892" width="15.88671875" style="1" customWidth="1"/>
    <col min="5893" max="5894" width="0" style="1" hidden="1" customWidth="1"/>
    <col min="5895" max="5895" width="18.33203125" style="1" customWidth="1"/>
    <col min="5896" max="5896" width="16.109375" style="1" bestFit="1" customWidth="1"/>
    <col min="5897" max="6131" width="9.109375" style="1"/>
    <col min="6132" max="6133" width="3.109375" style="1" customWidth="1"/>
    <col min="6134" max="6134" width="2.109375" style="1" customWidth="1"/>
    <col min="6135" max="6135" width="2.44140625" style="1" customWidth="1"/>
    <col min="6136" max="6136" width="4.5546875" style="1" customWidth="1"/>
    <col min="6137" max="6137" width="8.88671875" style="1" customWidth="1"/>
    <col min="6138" max="6138" width="23.109375" style="1" customWidth="1"/>
    <col min="6139" max="6139" width="8.109375" style="1" customWidth="1"/>
    <col min="6140" max="6140" width="1" style="1" customWidth="1"/>
    <col min="6141" max="6141" width="15.5546875" style="1" customWidth="1"/>
    <col min="6142" max="6142" width="0.88671875" style="1" customWidth="1"/>
    <col min="6143" max="6143" width="16.109375" style="1" customWidth="1"/>
    <col min="6144" max="6144" width="0.88671875" style="1" customWidth="1"/>
    <col min="6145" max="6145" width="0.109375" style="1" customWidth="1"/>
    <col min="6146" max="6146" width="15.88671875" style="1" customWidth="1"/>
    <col min="6147" max="6147" width="0.5546875" style="1" customWidth="1"/>
    <col min="6148" max="6148" width="15.88671875" style="1" customWidth="1"/>
    <col min="6149" max="6150" width="0" style="1" hidden="1" customWidth="1"/>
    <col min="6151" max="6151" width="18.33203125" style="1" customWidth="1"/>
    <col min="6152" max="6152" width="16.109375" style="1" bestFit="1" customWidth="1"/>
    <col min="6153" max="6387" width="9.109375" style="1"/>
    <col min="6388" max="6389" width="3.109375" style="1" customWidth="1"/>
    <col min="6390" max="6390" width="2.109375" style="1" customWidth="1"/>
    <col min="6391" max="6391" width="2.44140625" style="1" customWidth="1"/>
    <col min="6392" max="6392" width="4.5546875" style="1" customWidth="1"/>
    <col min="6393" max="6393" width="8.88671875" style="1" customWidth="1"/>
    <col min="6394" max="6394" width="23.109375" style="1" customWidth="1"/>
    <col min="6395" max="6395" width="8.109375" style="1" customWidth="1"/>
    <col min="6396" max="6396" width="1" style="1" customWidth="1"/>
    <col min="6397" max="6397" width="15.5546875" style="1" customWidth="1"/>
    <col min="6398" max="6398" width="0.88671875" style="1" customWidth="1"/>
    <col min="6399" max="6399" width="16.109375" style="1" customWidth="1"/>
    <col min="6400" max="6400" width="0.88671875" style="1" customWidth="1"/>
    <col min="6401" max="6401" width="0.109375" style="1" customWidth="1"/>
    <col min="6402" max="6402" width="15.88671875" style="1" customWidth="1"/>
    <col min="6403" max="6403" width="0.5546875" style="1" customWidth="1"/>
    <col min="6404" max="6404" width="15.88671875" style="1" customWidth="1"/>
    <col min="6405" max="6406" width="0" style="1" hidden="1" customWidth="1"/>
    <col min="6407" max="6407" width="18.33203125" style="1" customWidth="1"/>
    <col min="6408" max="6408" width="16.109375" style="1" bestFit="1" customWidth="1"/>
    <col min="6409" max="6643" width="9.109375" style="1"/>
    <col min="6644" max="6645" width="3.109375" style="1" customWidth="1"/>
    <col min="6646" max="6646" width="2.109375" style="1" customWidth="1"/>
    <col min="6647" max="6647" width="2.44140625" style="1" customWidth="1"/>
    <col min="6648" max="6648" width="4.5546875" style="1" customWidth="1"/>
    <col min="6649" max="6649" width="8.88671875" style="1" customWidth="1"/>
    <col min="6650" max="6650" width="23.109375" style="1" customWidth="1"/>
    <col min="6651" max="6651" width="8.109375" style="1" customWidth="1"/>
    <col min="6652" max="6652" width="1" style="1" customWidth="1"/>
    <col min="6653" max="6653" width="15.5546875" style="1" customWidth="1"/>
    <col min="6654" max="6654" width="0.88671875" style="1" customWidth="1"/>
    <col min="6655" max="6655" width="16.109375" style="1" customWidth="1"/>
    <col min="6656" max="6656" width="0.88671875" style="1" customWidth="1"/>
    <col min="6657" max="6657" width="0.109375" style="1" customWidth="1"/>
    <col min="6658" max="6658" width="15.88671875" style="1" customWidth="1"/>
    <col min="6659" max="6659" width="0.5546875" style="1" customWidth="1"/>
    <col min="6660" max="6660" width="15.88671875" style="1" customWidth="1"/>
    <col min="6661" max="6662" width="0" style="1" hidden="1" customWidth="1"/>
    <col min="6663" max="6663" width="18.33203125" style="1" customWidth="1"/>
    <col min="6664" max="6664" width="16.109375" style="1" bestFit="1" customWidth="1"/>
    <col min="6665" max="6899" width="9.109375" style="1"/>
    <col min="6900" max="6901" width="3.109375" style="1" customWidth="1"/>
    <col min="6902" max="6902" width="2.109375" style="1" customWidth="1"/>
    <col min="6903" max="6903" width="2.44140625" style="1" customWidth="1"/>
    <col min="6904" max="6904" width="4.5546875" style="1" customWidth="1"/>
    <col min="6905" max="6905" width="8.88671875" style="1" customWidth="1"/>
    <col min="6906" max="6906" width="23.109375" style="1" customWidth="1"/>
    <col min="6907" max="6907" width="8.109375" style="1" customWidth="1"/>
    <col min="6908" max="6908" width="1" style="1" customWidth="1"/>
    <col min="6909" max="6909" width="15.5546875" style="1" customWidth="1"/>
    <col min="6910" max="6910" width="0.88671875" style="1" customWidth="1"/>
    <col min="6911" max="6911" width="16.109375" style="1" customWidth="1"/>
    <col min="6912" max="6912" width="0.88671875" style="1" customWidth="1"/>
    <col min="6913" max="6913" width="0.109375" style="1" customWidth="1"/>
    <col min="6914" max="6914" width="15.88671875" style="1" customWidth="1"/>
    <col min="6915" max="6915" width="0.5546875" style="1" customWidth="1"/>
    <col min="6916" max="6916" width="15.88671875" style="1" customWidth="1"/>
    <col min="6917" max="6918" width="0" style="1" hidden="1" customWidth="1"/>
    <col min="6919" max="6919" width="18.33203125" style="1" customWidth="1"/>
    <col min="6920" max="6920" width="16.109375" style="1" bestFit="1" customWidth="1"/>
    <col min="6921" max="7155" width="9.109375" style="1"/>
    <col min="7156" max="7157" width="3.109375" style="1" customWidth="1"/>
    <col min="7158" max="7158" width="2.109375" style="1" customWidth="1"/>
    <col min="7159" max="7159" width="2.44140625" style="1" customWidth="1"/>
    <col min="7160" max="7160" width="4.5546875" style="1" customWidth="1"/>
    <col min="7161" max="7161" width="8.88671875" style="1" customWidth="1"/>
    <col min="7162" max="7162" width="23.109375" style="1" customWidth="1"/>
    <col min="7163" max="7163" width="8.109375" style="1" customWidth="1"/>
    <col min="7164" max="7164" width="1" style="1" customWidth="1"/>
    <col min="7165" max="7165" width="15.5546875" style="1" customWidth="1"/>
    <col min="7166" max="7166" width="0.88671875" style="1" customWidth="1"/>
    <col min="7167" max="7167" width="16.109375" style="1" customWidth="1"/>
    <col min="7168" max="7168" width="0.88671875" style="1" customWidth="1"/>
    <col min="7169" max="7169" width="0.109375" style="1" customWidth="1"/>
    <col min="7170" max="7170" width="15.88671875" style="1" customWidth="1"/>
    <col min="7171" max="7171" width="0.5546875" style="1" customWidth="1"/>
    <col min="7172" max="7172" width="15.88671875" style="1" customWidth="1"/>
    <col min="7173" max="7174" width="0" style="1" hidden="1" customWidth="1"/>
    <col min="7175" max="7175" width="18.33203125" style="1" customWidth="1"/>
    <col min="7176" max="7176" width="16.109375" style="1" bestFit="1" customWidth="1"/>
    <col min="7177" max="7411" width="9.109375" style="1"/>
    <col min="7412" max="7413" width="3.109375" style="1" customWidth="1"/>
    <col min="7414" max="7414" width="2.109375" style="1" customWidth="1"/>
    <col min="7415" max="7415" width="2.44140625" style="1" customWidth="1"/>
    <col min="7416" max="7416" width="4.5546875" style="1" customWidth="1"/>
    <col min="7417" max="7417" width="8.88671875" style="1" customWidth="1"/>
    <col min="7418" max="7418" width="23.109375" style="1" customWidth="1"/>
    <col min="7419" max="7419" width="8.109375" style="1" customWidth="1"/>
    <col min="7420" max="7420" width="1" style="1" customWidth="1"/>
    <col min="7421" max="7421" width="15.5546875" style="1" customWidth="1"/>
    <col min="7422" max="7422" width="0.88671875" style="1" customWidth="1"/>
    <col min="7423" max="7423" width="16.109375" style="1" customWidth="1"/>
    <col min="7424" max="7424" width="0.88671875" style="1" customWidth="1"/>
    <col min="7425" max="7425" width="0.109375" style="1" customWidth="1"/>
    <col min="7426" max="7426" width="15.88671875" style="1" customWidth="1"/>
    <col min="7427" max="7427" width="0.5546875" style="1" customWidth="1"/>
    <col min="7428" max="7428" width="15.88671875" style="1" customWidth="1"/>
    <col min="7429" max="7430" width="0" style="1" hidden="1" customWidth="1"/>
    <col min="7431" max="7431" width="18.33203125" style="1" customWidth="1"/>
    <col min="7432" max="7432" width="16.109375" style="1" bestFit="1" customWidth="1"/>
    <col min="7433" max="7667" width="9.109375" style="1"/>
    <col min="7668" max="7669" width="3.109375" style="1" customWidth="1"/>
    <col min="7670" max="7670" width="2.109375" style="1" customWidth="1"/>
    <col min="7671" max="7671" width="2.44140625" style="1" customWidth="1"/>
    <col min="7672" max="7672" width="4.5546875" style="1" customWidth="1"/>
    <col min="7673" max="7673" width="8.88671875" style="1" customWidth="1"/>
    <col min="7674" max="7674" width="23.109375" style="1" customWidth="1"/>
    <col min="7675" max="7675" width="8.109375" style="1" customWidth="1"/>
    <col min="7676" max="7676" width="1" style="1" customWidth="1"/>
    <col min="7677" max="7677" width="15.5546875" style="1" customWidth="1"/>
    <col min="7678" max="7678" width="0.88671875" style="1" customWidth="1"/>
    <col min="7679" max="7679" width="16.109375" style="1" customWidth="1"/>
    <col min="7680" max="7680" width="0.88671875" style="1" customWidth="1"/>
    <col min="7681" max="7681" width="0.109375" style="1" customWidth="1"/>
    <col min="7682" max="7682" width="15.88671875" style="1" customWidth="1"/>
    <col min="7683" max="7683" width="0.5546875" style="1" customWidth="1"/>
    <col min="7684" max="7684" width="15.88671875" style="1" customWidth="1"/>
    <col min="7685" max="7686" width="0" style="1" hidden="1" customWidth="1"/>
    <col min="7687" max="7687" width="18.33203125" style="1" customWidth="1"/>
    <col min="7688" max="7688" width="16.109375" style="1" bestFit="1" customWidth="1"/>
    <col min="7689" max="7923" width="9.109375" style="1"/>
    <col min="7924" max="7925" width="3.109375" style="1" customWidth="1"/>
    <col min="7926" max="7926" width="2.109375" style="1" customWidth="1"/>
    <col min="7927" max="7927" width="2.44140625" style="1" customWidth="1"/>
    <col min="7928" max="7928" width="4.5546875" style="1" customWidth="1"/>
    <col min="7929" max="7929" width="8.88671875" style="1" customWidth="1"/>
    <col min="7930" max="7930" width="23.109375" style="1" customWidth="1"/>
    <col min="7931" max="7931" width="8.109375" style="1" customWidth="1"/>
    <col min="7932" max="7932" width="1" style="1" customWidth="1"/>
    <col min="7933" max="7933" width="15.5546875" style="1" customWidth="1"/>
    <col min="7934" max="7934" width="0.88671875" style="1" customWidth="1"/>
    <col min="7935" max="7935" width="16.109375" style="1" customWidth="1"/>
    <col min="7936" max="7936" width="0.88671875" style="1" customWidth="1"/>
    <col min="7937" max="7937" width="0.109375" style="1" customWidth="1"/>
    <col min="7938" max="7938" width="15.88671875" style="1" customWidth="1"/>
    <col min="7939" max="7939" width="0.5546875" style="1" customWidth="1"/>
    <col min="7940" max="7940" width="15.88671875" style="1" customWidth="1"/>
    <col min="7941" max="7942" width="0" style="1" hidden="1" customWidth="1"/>
    <col min="7943" max="7943" width="18.33203125" style="1" customWidth="1"/>
    <col min="7944" max="7944" width="16.109375" style="1" bestFit="1" customWidth="1"/>
    <col min="7945" max="8179" width="9.109375" style="1"/>
    <col min="8180" max="8181" width="3.109375" style="1" customWidth="1"/>
    <col min="8182" max="8182" width="2.109375" style="1" customWidth="1"/>
    <col min="8183" max="8183" width="2.44140625" style="1" customWidth="1"/>
    <col min="8184" max="8184" width="4.5546875" style="1" customWidth="1"/>
    <col min="8185" max="8185" width="8.88671875" style="1" customWidth="1"/>
    <col min="8186" max="8186" width="23.109375" style="1" customWidth="1"/>
    <col min="8187" max="8187" width="8.109375" style="1" customWidth="1"/>
    <col min="8188" max="8188" width="1" style="1" customWidth="1"/>
    <col min="8189" max="8189" width="15.5546875" style="1" customWidth="1"/>
    <col min="8190" max="8190" width="0.88671875" style="1" customWidth="1"/>
    <col min="8191" max="8191" width="16.109375" style="1" customWidth="1"/>
    <col min="8192" max="8192" width="0.88671875" style="1" customWidth="1"/>
    <col min="8193" max="8193" width="0.109375" style="1" customWidth="1"/>
    <col min="8194" max="8194" width="15.88671875" style="1" customWidth="1"/>
    <col min="8195" max="8195" width="0.5546875" style="1" customWidth="1"/>
    <col min="8196" max="8196" width="15.88671875" style="1" customWidth="1"/>
    <col min="8197" max="8198" width="0" style="1" hidden="1" customWidth="1"/>
    <col min="8199" max="8199" width="18.33203125" style="1" customWidth="1"/>
    <col min="8200" max="8200" width="16.109375" style="1" bestFit="1" customWidth="1"/>
    <col min="8201" max="8435" width="9.109375" style="1"/>
    <col min="8436" max="8437" width="3.109375" style="1" customWidth="1"/>
    <col min="8438" max="8438" width="2.109375" style="1" customWidth="1"/>
    <col min="8439" max="8439" width="2.44140625" style="1" customWidth="1"/>
    <col min="8440" max="8440" width="4.5546875" style="1" customWidth="1"/>
    <col min="8441" max="8441" width="8.88671875" style="1" customWidth="1"/>
    <col min="8442" max="8442" width="23.109375" style="1" customWidth="1"/>
    <col min="8443" max="8443" width="8.109375" style="1" customWidth="1"/>
    <col min="8444" max="8444" width="1" style="1" customWidth="1"/>
    <col min="8445" max="8445" width="15.5546875" style="1" customWidth="1"/>
    <col min="8446" max="8446" width="0.88671875" style="1" customWidth="1"/>
    <col min="8447" max="8447" width="16.109375" style="1" customWidth="1"/>
    <col min="8448" max="8448" width="0.88671875" style="1" customWidth="1"/>
    <col min="8449" max="8449" width="0.109375" style="1" customWidth="1"/>
    <col min="8450" max="8450" width="15.88671875" style="1" customWidth="1"/>
    <col min="8451" max="8451" width="0.5546875" style="1" customWidth="1"/>
    <col min="8452" max="8452" width="15.88671875" style="1" customWidth="1"/>
    <col min="8453" max="8454" width="0" style="1" hidden="1" customWidth="1"/>
    <col min="8455" max="8455" width="18.33203125" style="1" customWidth="1"/>
    <col min="8456" max="8456" width="16.109375" style="1" bestFit="1" customWidth="1"/>
    <col min="8457" max="8691" width="9.109375" style="1"/>
    <col min="8692" max="8693" width="3.109375" style="1" customWidth="1"/>
    <col min="8694" max="8694" width="2.109375" style="1" customWidth="1"/>
    <col min="8695" max="8695" width="2.44140625" style="1" customWidth="1"/>
    <col min="8696" max="8696" width="4.5546875" style="1" customWidth="1"/>
    <col min="8697" max="8697" width="8.88671875" style="1" customWidth="1"/>
    <col min="8698" max="8698" width="23.109375" style="1" customWidth="1"/>
    <col min="8699" max="8699" width="8.109375" style="1" customWidth="1"/>
    <col min="8700" max="8700" width="1" style="1" customWidth="1"/>
    <col min="8701" max="8701" width="15.5546875" style="1" customWidth="1"/>
    <col min="8702" max="8702" width="0.88671875" style="1" customWidth="1"/>
    <col min="8703" max="8703" width="16.109375" style="1" customWidth="1"/>
    <col min="8704" max="8704" width="0.88671875" style="1" customWidth="1"/>
    <col min="8705" max="8705" width="0.109375" style="1" customWidth="1"/>
    <col min="8706" max="8706" width="15.88671875" style="1" customWidth="1"/>
    <col min="8707" max="8707" width="0.5546875" style="1" customWidth="1"/>
    <col min="8708" max="8708" width="15.88671875" style="1" customWidth="1"/>
    <col min="8709" max="8710" width="0" style="1" hidden="1" customWidth="1"/>
    <col min="8711" max="8711" width="18.33203125" style="1" customWidth="1"/>
    <col min="8712" max="8712" width="16.109375" style="1" bestFit="1" customWidth="1"/>
    <col min="8713" max="8947" width="9.109375" style="1"/>
    <col min="8948" max="8949" width="3.109375" style="1" customWidth="1"/>
    <col min="8950" max="8950" width="2.109375" style="1" customWidth="1"/>
    <col min="8951" max="8951" width="2.44140625" style="1" customWidth="1"/>
    <col min="8952" max="8952" width="4.5546875" style="1" customWidth="1"/>
    <col min="8953" max="8953" width="8.88671875" style="1" customWidth="1"/>
    <col min="8954" max="8954" width="23.109375" style="1" customWidth="1"/>
    <col min="8955" max="8955" width="8.109375" style="1" customWidth="1"/>
    <col min="8956" max="8956" width="1" style="1" customWidth="1"/>
    <col min="8957" max="8957" width="15.5546875" style="1" customWidth="1"/>
    <col min="8958" max="8958" width="0.88671875" style="1" customWidth="1"/>
    <col min="8959" max="8959" width="16.109375" style="1" customWidth="1"/>
    <col min="8960" max="8960" width="0.88671875" style="1" customWidth="1"/>
    <col min="8961" max="8961" width="0.109375" style="1" customWidth="1"/>
    <col min="8962" max="8962" width="15.88671875" style="1" customWidth="1"/>
    <col min="8963" max="8963" width="0.5546875" style="1" customWidth="1"/>
    <col min="8964" max="8964" width="15.88671875" style="1" customWidth="1"/>
    <col min="8965" max="8966" width="0" style="1" hidden="1" customWidth="1"/>
    <col min="8967" max="8967" width="18.33203125" style="1" customWidth="1"/>
    <col min="8968" max="8968" width="16.109375" style="1" bestFit="1" customWidth="1"/>
    <col min="8969" max="9203" width="9.109375" style="1"/>
    <col min="9204" max="9205" width="3.109375" style="1" customWidth="1"/>
    <col min="9206" max="9206" width="2.109375" style="1" customWidth="1"/>
    <col min="9207" max="9207" width="2.44140625" style="1" customWidth="1"/>
    <col min="9208" max="9208" width="4.5546875" style="1" customWidth="1"/>
    <col min="9209" max="9209" width="8.88671875" style="1" customWidth="1"/>
    <col min="9210" max="9210" width="23.109375" style="1" customWidth="1"/>
    <col min="9211" max="9211" width="8.109375" style="1" customWidth="1"/>
    <col min="9212" max="9212" width="1" style="1" customWidth="1"/>
    <col min="9213" max="9213" width="15.5546875" style="1" customWidth="1"/>
    <col min="9214" max="9214" width="0.88671875" style="1" customWidth="1"/>
    <col min="9215" max="9215" width="16.109375" style="1" customWidth="1"/>
    <col min="9216" max="9216" width="0.88671875" style="1" customWidth="1"/>
    <col min="9217" max="9217" width="0.109375" style="1" customWidth="1"/>
    <col min="9218" max="9218" width="15.88671875" style="1" customWidth="1"/>
    <col min="9219" max="9219" width="0.5546875" style="1" customWidth="1"/>
    <col min="9220" max="9220" width="15.88671875" style="1" customWidth="1"/>
    <col min="9221" max="9222" width="0" style="1" hidden="1" customWidth="1"/>
    <col min="9223" max="9223" width="18.33203125" style="1" customWidth="1"/>
    <col min="9224" max="9224" width="16.109375" style="1" bestFit="1" customWidth="1"/>
    <col min="9225" max="9459" width="9.109375" style="1"/>
    <col min="9460" max="9461" width="3.109375" style="1" customWidth="1"/>
    <col min="9462" max="9462" width="2.109375" style="1" customWidth="1"/>
    <col min="9463" max="9463" width="2.44140625" style="1" customWidth="1"/>
    <col min="9464" max="9464" width="4.5546875" style="1" customWidth="1"/>
    <col min="9465" max="9465" width="8.88671875" style="1" customWidth="1"/>
    <col min="9466" max="9466" width="23.109375" style="1" customWidth="1"/>
    <col min="9467" max="9467" width="8.109375" style="1" customWidth="1"/>
    <col min="9468" max="9468" width="1" style="1" customWidth="1"/>
    <col min="9469" max="9469" width="15.5546875" style="1" customWidth="1"/>
    <col min="9470" max="9470" width="0.88671875" style="1" customWidth="1"/>
    <col min="9471" max="9471" width="16.109375" style="1" customWidth="1"/>
    <col min="9472" max="9472" width="0.88671875" style="1" customWidth="1"/>
    <col min="9473" max="9473" width="0.109375" style="1" customWidth="1"/>
    <col min="9474" max="9474" width="15.88671875" style="1" customWidth="1"/>
    <col min="9475" max="9475" width="0.5546875" style="1" customWidth="1"/>
    <col min="9476" max="9476" width="15.88671875" style="1" customWidth="1"/>
    <col min="9477" max="9478" width="0" style="1" hidden="1" customWidth="1"/>
    <col min="9479" max="9479" width="18.33203125" style="1" customWidth="1"/>
    <col min="9480" max="9480" width="16.109375" style="1" bestFit="1" customWidth="1"/>
    <col min="9481" max="9715" width="9.109375" style="1"/>
    <col min="9716" max="9717" width="3.109375" style="1" customWidth="1"/>
    <col min="9718" max="9718" width="2.109375" style="1" customWidth="1"/>
    <col min="9719" max="9719" width="2.44140625" style="1" customWidth="1"/>
    <col min="9720" max="9720" width="4.5546875" style="1" customWidth="1"/>
    <col min="9721" max="9721" width="8.88671875" style="1" customWidth="1"/>
    <col min="9722" max="9722" width="23.109375" style="1" customWidth="1"/>
    <col min="9723" max="9723" width="8.109375" style="1" customWidth="1"/>
    <col min="9724" max="9724" width="1" style="1" customWidth="1"/>
    <col min="9725" max="9725" width="15.5546875" style="1" customWidth="1"/>
    <col min="9726" max="9726" width="0.88671875" style="1" customWidth="1"/>
    <col min="9727" max="9727" width="16.109375" style="1" customWidth="1"/>
    <col min="9728" max="9728" width="0.88671875" style="1" customWidth="1"/>
    <col min="9729" max="9729" width="0.109375" style="1" customWidth="1"/>
    <col min="9730" max="9730" width="15.88671875" style="1" customWidth="1"/>
    <col min="9731" max="9731" width="0.5546875" style="1" customWidth="1"/>
    <col min="9732" max="9732" width="15.88671875" style="1" customWidth="1"/>
    <col min="9733" max="9734" width="0" style="1" hidden="1" customWidth="1"/>
    <col min="9735" max="9735" width="18.33203125" style="1" customWidth="1"/>
    <col min="9736" max="9736" width="16.109375" style="1" bestFit="1" customWidth="1"/>
    <col min="9737" max="9971" width="9.109375" style="1"/>
    <col min="9972" max="9973" width="3.109375" style="1" customWidth="1"/>
    <col min="9974" max="9974" width="2.109375" style="1" customWidth="1"/>
    <col min="9975" max="9975" width="2.44140625" style="1" customWidth="1"/>
    <col min="9976" max="9976" width="4.5546875" style="1" customWidth="1"/>
    <col min="9977" max="9977" width="8.88671875" style="1" customWidth="1"/>
    <col min="9978" max="9978" width="23.109375" style="1" customWidth="1"/>
    <col min="9979" max="9979" width="8.109375" style="1" customWidth="1"/>
    <col min="9980" max="9980" width="1" style="1" customWidth="1"/>
    <col min="9981" max="9981" width="15.5546875" style="1" customWidth="1"/>
    <col min="9982" max="9982" width="0.88671875" style="1" customWidth="1"/>
    <col min="9983" max="9983" width="16.109375" style="1" customWidth="1"/>
    <col min="9984" max="9984" width="0.88671875" style="1" customWidth="1"/>
    <col min="9985" max="9985" width="0.109375" style="1" customWidth="1"/>
    <col min="9986" max="9986" width="15.88671875" style="1" customWidth="1"/>
    <col min="9987" max="9987" width="0.5546875" style="1" customWidth="1"/>
    <col min="9988" max="9988" width="15.88671875" style="1" customWidth="1"/>
    <col min="9989" max="9990" width="0" style="1" hidden="1" customWidth="1"/>
    <col min="9991" max="9991" width="18.33203125" style="1" customWidth="1"/>
    <col min="9992" max="9992" width="16.109375" style="1" bestFit="1" customWidth="1"/>
    <col min="9993" max="10227" width="9.109375" style="1"/>
    <col min="10228" max="10229" width="3.109375" style="1" customWidth="1"/>
    <col min="10230" max="10230" width="2.109375" style="1" customWidth="1"/>
    <col min="10231" max="10231" width="2.44140625" style="1" customWidth="1"/>
    <col min="10232" max="10232" width="4.5546875" style="1" customWidth="1"/>
    <col min="10233" max="10233" width="8.88671875" style="1" customWidth="1"/>
    <col min="10234" max="10234" width="23.109375" style="1" customWidth="1"/>
    <col min="10235" max="10235" width="8.109375" style="1" customWidth="1"/>
    <col min="10236" max="10236" width="1" style="1" customWidth="1"/>
    <col min="10237" max="10237" width="15.5546875" style="1" customWidth="1"/>
    <col min="10238" max="10238" width="0.88671875" style="1" customWidth="1"/>
    <col min="10239" max="10239" width="16.109375" style="1" customWidth="1"/>
    <col min="10240" max="10240" width="0.88671875" style="1" customWidth="1"/>
    <col min="10241" max="10241" width="0.109375" style="1" customWidth="1"/>
    <col min="10242" max="10242" width="15.88671875" style="1" customWidth="1"/>
    <col min="10243" max="10243" width="0.5546875" style="1" customWidth="1"/>
    <col min="10244" max="10244" width="15.88671875" style="1" customWidth="1"/>
    <col min="10245" max="10246" width="0" style="1" hidden="1" customWidth="1"/>
    <col min="10247" max="10247" width="18.33203125" style="1" customWidth="1"/>
    <col min="10248" max="10248" width="16.109375" style="1" bestFit="1" customWidth="1"/>
    <col min="10249" max="10483" width="9.109375" style="1"/>
    <col min="10484" max="10485" width="3.109375" style="1" customWidth="1"/>
    <col min="10486" max="10486" width="2.109375" style="1" customWidth="1"/>
    <col min="10487" max="10487" width="2.44140625" style="1" customWidth="1"/>
    <col min="10488" max="10488" width="4.5546875" style="1" customWidth="1"/>
    <col min="10489" max="10489" width="8.88671875" style="1" customWidth="1"/>
    <col min="10490" max="10490" width="23.109375" style="1" customWidth="1"/>
    <col min="10491" max="10491" width="8.109375" style="1" customWidth="1"/>
    <col min="10492" max="10492" width="1" style="1" customWidth="1"/>
    <col min="10493" max="10493" width="15.5546875" style="1" customWidth="1"/>
    <col min="10494" max="10494" width="0.88671875" style="1" customWidth="1"/>
    <col min="10495" max="10495" width="16.109375" style="1" customWidth="1"/>
    <col min="10496" max="10496" width="0.88671875" style="1" customWidth="1"/>
    <col min="10497" max="10497" width="0.109375" style="1" customWidth="1"/>
    <col min="10498" max="10498" width="15.88671875" style="1" customWidth="1"/>
    <col min="10499" max="10499" width="0.5546875" style="1" customWidth="1"/>
    <col min="10500" max="10500" width="15.88671875" style="1" customWidth="1"/>
    <col min="10501" max="10502" width="0" style="1" hidden="1" customWidth="1"/>
    <col min="10503" max="10503" width="18.33203125" style="1" customWidth="1"/>
    <col min="10504" max="10504" width="16.109375" style="1" bestFit="1" customWidth="1"/>
    <col min="10505" max="10739" width="9.109375" style="1"/>
    <col min="10740" max="10741" width="3.109375" style="1" customWidth="1"/>
    <col min="10742" max="10742" width="2.109375" style="1" customWidth="1"/>
    <col min="10743" max="10743" width="2.44140625" style="1" customWidth="1"/>
    <col min="10744" max="10744" width="4.5546875" style="1" customWidth="1"/>
    <col min="10745" max="10745" width="8.88671875" style="1" customWidth="1"/>
    <col min="10746" max="10746" width="23.109375" style="1" customWidth="1"/>
    <col min="10747" max="10747" width="8.109375" style="1" customWidth="1"/>
    <col min="10748" max="10748" width="1" style="1" customWidth="1"/>
    <col min="10749" max="10749" width="15.5546875" style="1" customWidth="1"/>
    <col min="10750" max="10750" width="0.88671875" style="1" customWidth="1"/>
    <col min="10751" max="10751" width="16.109375" style="1" customWidth="1"/>
    <col min="10752" max="10752" width="0.88671875" style="1" customWidth="1"/>
    <col min="10753" max="10753" width="0.109375" style="1" customWidth="1"/>
    <col min="10754" max="10754" width="15.88671875" style="1" customWidth="1"/>
    <col min="10755" max="10755" width="0.5546875" style="1" customWidth="1"/>
    <col min="10756" max="10756" width="15.88671875" style="1" customWidth="1"/>
    <col min="10757" max="10758" width="0" style="1" hidden="1" customWidth="1"/>
    <col min="10759" max="10759" width="18.33203125" style="1" customWidth="1"/>
    <col min="10760" max="10760" width="16.109375" style="1" bestFit="1" customWidth="1"/>
    <col min="10761" max="10995" width="9.109375" style="1"/>
    <col min="10996" max="10997" width="3.109375" style="1" customWidth="1"/>
    <col min="10998" max="10998" width="2.109375" style="1" customWidth="1"/>
    <col min="10999" max="10999" width="2.44140625" style="1" customWidth="1"/>
    <col min="11000" max="11000" width="4.5546875" style="1" customWidth="1"/>
    <col min="11001" max="11001" width="8.88671875" style="1" customWidth="1"/>
    <col min="11002" max="11002" width="23.109375" style="1" customWidth="1"/>
    <col min="11003" max="11003" width="8.109375" style="1" customWidth="1"/>
    <col min="11004" max="11004" width="1" style="1" customWidth="1"/>
    <col min="11005" max="11005" width="15.5546875" style="1" customWidth="1"/>
    <col min="11006" max="11006" width="0.88671875" style="1" customWidth="1"/>
    <col min="11007" max="11007" width="16.109375" style="1" customWidth="1"/>
    <col min="11008" max="11008" width="0.88671875" style="1" customWidth="1"/>
    <col min="11009" max="11009" width="0.109375" style="1" customWidth="1"/>
    <col min="11010" max="11010" width="15.88671875" style="1" customWidth="1"/>
    <col min="11011" max="11011" width="0.5546875" style="1" customWidth="1"/>
    <col min="11012" max="11012" width="15.88671875" style="1" customWidth="1"/>
    <col min="11013" max="11014" width="0" style="1" hidden="1" customWidth="1"/>
    <col min="11015" max="11015" width="18.33203125" style="1" customWidth="1"/>
    <col min="11016" max="11016" width="16.109375" style="1" bestFit="1" customWidth="1"/>
    <col min="11017" max="11251" width="9.109375" style="1"/>
    <col min="11252" max="11253" width="3.109375" style="1" customWidth="1"/>
    <col min="11254" max="11254" width="2.109375" style="1" customWidth="1"/>
    <col min="11255" max="11255" width="2.44140625" style="1" customWidth="1"/>
    <col min="11256" max="11256" width="4.5546875" style="1" customWidth="1"/>
    <col min="11257" max="11257" width="8.88671875" style="1" customWidth="1"/>
    <col min="11258" max="11258" width="23.109375" style="1" customWidth="1"/>
    <col min="11259" max="11259" width="8.109375" style="1" customWidth="1"/>
    <col min="11260" max="11260" width="1" style="1" customWidth="1"/>
    <col min="11261" max="11261" width="15.5546875" style="1" customWidth="1"/>
    <col min="11262" max="11262" width="0.88671875" style="1" customWidth="1"/>
    <col min="11263" max="11263" width="16.109375" style="1" customWidth="1"/>
    <col min="11264" max="11264" width="0.88671875" style="1" customWidth="1"/>
    <col min="11265" max="11265" width="0.109375" style="1" customWidth="1"/>
    <col min="11266" max="11266" width="15.88671875" style="1" customWidth="1"/>
    <col min="11267" max="11267" width="0.5546875" style="1" customWidth="1"/>
    <col min="11268" max="11268" width="15.88671875" style="1" customWidth="1"/>
    <col min="11269" max="11270" width="0" style="1" hidden="1" customWidth="1"/>
    <col min="11271" max="11271" width="18.33203125" style="1" customWidth="1"/>
    <col min="11272" max="11272" width="16.109375" style="1" bestFit="1" customWidth="1"/>
    <col min="11273" max="11507" width="9.109375" style="1"/>
    <col min="11508" max="11509" width="3.109375" style="1" customWidth="1"/>
    <col min="11510" max="11510" width="2.109375" style="1" customWidth="1"/>
    <col min="11511" max="11511" width="2.44140625" style="1" customWidth="1"/>
    <col min="11512" max="11512" width="4.5546875" style="1" customWidth="1"/>
    <col min="11513" max="11513" width="8.88671875" style="1" customWidth="1"/>
    <col min="11514" max="11514" width="23.109375" style="1" customWidth="1"/>
    <col min="11515" max="11515" width="8.109375" style="1" customWidth="1"/>
    <col min="11516" max="11516" width="1" style="1" customWidth="1"/>
    <col min="11517" max="11517" width="15.5546875" style="1" customWidth="1"/>
    <col min="11518" max="11518" width="0.88671875" style="1" customWidth="1"/>
    <col min="11519" max="11519" width="16.109375" style="1" customWidth="1"/>
    <col min="11520" max="11520" width="0.88671875" style="1" customWidth="1"/>
    <col min="11521" max="11521" width="0.109375" style="1" customWidth="1"/>
    <col min="11522" max="11522" width="15.88671875" style="1" customWidth="1"/>
    <col min="11523" max="11523" width="0.5546875" style="1" customWidth="1"/>
    <col min="11524" max="11524" width="15.88671875" style="1" customWidth="1"/>
    <col min="11525" max="11526" width="0" style="1" hidden="1" customWidth="1"/>
    <col min="11527" max="11527" width="18.33203125" style="1" customWidth="1"/>
    <col min="11528" max="11528" width="16.109375" style="1" bestFit="1" customWidth="1"/>
    <col min="11529" max="11763" width="9.109375" style="1"/>
    <col min="11764" max="11765" width="3.109375" style="1" customWidth="1"/>
    <col min="11766" max="11766" width="2.109375" style="1" customWidth="1"/>
    <col min="11767" max="11767" width="2.44140625" style="1" customWidth="1"/>
    <col min="11768" max="11768" width="4.5546875" style="1" customWidth="1"/>
    <col min="11769" max="11769" width="8.88671875" style="1" customWidth="1"/>
    <col min="11770" max="11770" width="23.109375" style="1" customWidth="1"/>
    <col min="11771" max="11771" width="8.109375" style="1" customWidth="1"/>
    <col min="11772" max="11772" width="1" style="1" customWidth="1"/>
    <col min="11773" max="11773" width="15.5546875" style="1" customWidth="1"/>
    <col min="11774" max="11774" width="0.88671875" style="1" customWidth="1"/>
    <col min="11775" max="11775" width="16.109375" style="1" customWidth="1"/>
    <col min="11776" max="11776" width="0.88671875" style="1" customWidth="1"/>
    <col min="11777" max="11777" width="0.109375" style="1" customWidth="1"/>
    <col min="11778" max="11778" width="15.88671875" style="1" customWidth="1"/>
    <col min="11779" max="11779" width="0.5546875" style="1" customWidth="1"/>
    <col min="11780" max="11780" width="15.88671875" style="1" customWidth="1"/>
    <col min="11781" max="11782" width="0" style="1" hidden="1" customWidth="1"/>
    <col min="11783" max="11783" width="18.33203125" style="1" customWidth="1"/>
    <col min="11784" max="11784" width="16.109375" style="1" bestFit="1" customWidth="1"/>
    <col min="11785" max="12019" width="9.109375" style="1"/>
    <col min="12020" max="12021" width="3.109375" style="1" customWidth="1"/>
    <col min="12022" max="12022" width="2.109375" style="1" customWidth="1"/>
    <col min="12023" max="12023" width="2.44140625" style="1" customWidth="1"/>
    <col min="12024" max="12024" width="4.5546875" style="1" customWidth="1"/>
    <col min="12025" max="12025" width="8.88671875" style="1" customWidth="1"/>
    <col min="12026" max="12026" width="23.109375" style="1" customWidth="1"/>
    <col min="12027" max="12027" width="8.109375" style="1" customWidth="1"/>
    <col min="12028" max="12028" width="1" style="1" customWidth="1"/>
    <col min="12029" max="12029" width="15.5546875" style="1" customWidth="1"/>
    <col min="12030" max="12030" width="0.88671875" style="1" customWidth="1"/>
    <col min="12031" max="12031" width="16.109375" style="1" customWidth="1"/>
    <col min="12032" max="12032" width="0.88671875" style="1" customWidth="1"/>
    <col min="12033" max="12033" width="0.109375" style="1" customWidth="1"/>
    <col min="12034" max="12034" width="15.88671875" style="1" customWidth="1"/>
    <col min="12035" max="12035" width="0.5546875" style="1" customWidth="1"/>
    <col min="12036" max="12036" width="15.88671875" style="1" customWidth="1"/>
    <col min="12037" max="12038" width="0" style="1" hidden="1" customWidth="1"/>
    <col min="12039" max="12039" width="18.33203125" style="1" customWidth="1"/>
    <col min="12040" max="12040" width="16.109375" style="1" bestFit="1" customWidth="1"/>
    <col min="12041" max="12275" width="9.109375" style="1"/>
    <col min="12276" max="12277" width="3.109375" style="1" customWidth="1"/>
    <col min="12278" max="12278" width="2.109375" style="1" customWidth="1"/>
    <col min="12279" max="12279" width="2.44140625" style="1" customWidth="1"/>
    <col min="12280" max="12280" width="4.5546875" style="1" customWidth="1"/>
    <col min="12281" max="12281" width="8.88671875" style="1" customWidth="1"/>
    <col min="12282" max="12282" width="23.109375" style="1" customWidth="1"/>
    <col min="12283" max="12283" width="8.109375" style="1" customWidth="1"/>
    <col min="12284" max="12284" width="1" style="1" customWidth="1"/>
    <col min="12285" max="12285" width="15.5546875" style="1" customWidth="1"/>
    <col min="12286" max="12286" width="0.88671875" style="1" customWidth="1"/>
    <col min="12287" max="12287" width="16.109375" style="1" customWidth="1"/>
    <col min="12288" max="12288" width="0.88671875" style="1" customWidth="1"/>
    <col min="12289" max="12289" width="0.109375" style="1" customWidth="1"/>
    <col min="12290" max="12290" width="15.88671875" style="1" customWidth="1"/>
    <col min="12291" max="12291" width="0.5546875" style="1" customWidth="1"/>
    <col min="12292" max="12292" width="15.88671875" style="1" customWidth="1"/>
    <col min="12293" max="12294" width="0" style="1" hidden="1" customWidth="1"/>
    <col min="12295" max="12295" width="18.33203125" style="1" customWidth="1"/>
    <col min="12296" max="12296" width="16.109375" style="1" bestFit="1" customWidth="1"/>
    <col min="12297" max="12531" width="9.109375" style="1"/>
    <col min="12532" max="12533" width="3.109375" style="1" customWidth="1"/>
    <col min="12534" max="12534" width="2.109375" style="1" customWidth="1"/>
    <col min="12535" max="12535" width="2.44140625" style="1" customWidth="1"/>
    <col min="12536" max="12536" width="4.5546875" style="1" customWidth="1"/>
    <col min="12537" max="12537" width="8.88671875" style="1" customWidth="1"/>
    <col min="12538" max="12538" width="23.109375" style="1" customWidth="1"/>
    <col min="12539" max="12539" width="8.109375" style="1" customWidth="1"/>
    <col min="12540" max="12540" width="1" style="1" customWidth="1"/>
    <col min="12541" max="12541" width="15.5546875" style="1" customWidth="1"/>
    <col min="12542" max="12542" width="0.88671875" style="1" customWidth="1"/>
    <col min="12543" max="12543" width="16.109375" style="1" customWidth="1"/>
    <col min="12544" max="12544" width="0.88671875" style="1" customWidth="1"/>
    <col min="12545" max="12545" width="0.109375" style="1" customWidth="1"/>
    <col min="12546" max="12546" width="15.88671875" style="1" customWidth="1"/>
    <col min="12547" max="12547" width="0.5546875" style="1" customWidth="1"/>
    <col min="12548" max="12548" width="15.88671875" style="1" customWidth="1"/>
    <col min="12549" max="12550" width="0" style="1" hidden="1" customWidth="1"/>
    <col min="12551" max="12551" width="18.33203125" style="1" customWidth="1"/>
    <col min="12552" max="12552" width="16.109375" style="1" bestFit="1" customWidth="1"/>
    <col min="12553" max="12787" width="9.109375" style="1"/>
    <col min="12788" max="12789" width="3.109375" style="1" customWidth="1"/>
    <col min="12790" max="12790" width="2.109375" style="1" customWidth="1"/>
    <col min="12791" max="12791" width="2.44140625" style="1" customWidth="1"/>
    <col min="12792" max="12792" width="4.5546875" style="1" customWidth="1"/>
    <col min="12793" max="12793" width="8.88671875" style="1" customWidth="1"/>
    <col min="12794" max="12794" width="23.109375" style="1" customWidth="1"/>
    <col min="12795" max="12795" width="8.109375" style="1" customWidth="1"/>
    <col min="12796" max="12796" width="1" style="1" customWidth="1"/>
    <col min="12797" max="12797" width="15.5546875" style="1" customWidth="1"/>
    <col min="12798" max="12798" width="0.88671875" style="1" customWidth="1"/>
    <col min="12799" max="12799" width="16.109375" style="1" customWidth="1"/>
    <col min="12800" max="12800" width="0.88671875" style="1" customWidth="1"/>
    <col min="12801" max="12801" width="0.109375" style="1" customWidth="1"/>
    <col min="12802" max="12802" width="15.88671875" style="1" customWidth="1"/>
    <col min="12803" max="12803" width="0.5546875" style="1" customWidth="1"/>
    <col min="12804" max="12804" width="15.88671875" style="1" customWidth="1"/>
    <col min="12805" max="12806" width="0" style="1" hidden="1" customWidth="1"/>
    <col min="12807" max="12807" width="18.33203125" style="1" customWidth="1"/>
    <col min="12808" max="12808" width="16.109375" style="1" bestFit="1" customWidth="1"/>
    <col min="12809" max="13043" width="9.109375" style="1"/>
    <col min="13044" max="13045" width="3.109375" style="1" customWidth="1"/>
    <col min="13046" max="13046" width="2.109375" style="1" customWidth="1"/>
    <col min="13047" max="13047" width="2.44140625" style="1" customWidth="1"/>
    <col min="13048" max="13048" width="4.5546875" style="1" customWidth="1"/>
    <col min="13049" max="13049" width="8.88671875" style="1" customWidth="1"/>
    <col min="13050" max="13050" width="23.109375" style="1" customWidth="1"/>
    <col min="13051" max="13051" width="8.109375" style="1" customWidth="1"/>
    <col min="13052" max="13052" width="1" style="1" customWidth="1"/>
    <col min="13053" max="13053" width="15.5546875" style="1" customWidth="1"/>
    <col min="13054" max="13054" width="0.88671875" style="1" customWidth="1"/>
    <col min="13055" max="13055" width="16.109375" style="1" customWidth="1"/>
    <col min="13056" max="13056" width="0.88671875" style="1" customWidth="1"/>
    <col min="13057" max="13057" width="0.109375" style="1" customWidth="1"/>
    <col min="13058" max="13058" width="15.88671875" style="1" customWidth="1"/>
    <col min="13059" max="13059" width="0.5546875" style="1" customWidth="1"/>
    <col min="13060" max="13060" width="15.88671875" style="1" customWidth="1"/>
    <col min="13061" max="13062" width="0" style="1" hidden="1" customWidth="1"/>
    <col min="13063" max="13063" width="18.33203125" style="1" customWidth="1"/>
    <col min="13064" max="13064" width="16.109375" style="1" bestFit="1" customWidth="1"/>
    <col min="13065" max="13299" width="9.109375" style="1"/>
    <col min="13300" max="13301" width="3.109375" style="1" customWidth="1"/>
    <col min="13302" max="13302" width="2.109375" style="1" customWidth="1"/>
    <col min="13303" max="13303" width="2.44140625" style="1" customWidth="1"/>
    <col min="13304" max="13304" width="4.5546875" style="1" customWidth="1"/>
    <col min="13305" max="13305" width="8.88671875" style="1" customWidth="1"/>
    <col min="13306" max="13306" width="23.109375" style="1" customWidth="1"/>
    <col min="13307" max="13307" width="8.109375" style="1" customWidth="1"/>
    <col min="13308" max="13308" width="1" style="1" customWidth="1"/>
    <col min="13309" max="13309" width="15.5546875" style="1" customWidth="1"/>
    <col min="13310" max="13310" width="0.88671875" style="1" customWidth="1"/>
    <col min="13311" max="13311" width="16.109375" style="1" customWidth="1"/>
    <col min="13312" max="13312" width="0.88671875" style="1" customWidth="1"/>
    <col min="13313" max="13313" width="0.109375" style="1" customWidth="1"/>
    <col min="13314" max="13314" width="15.88671875" style="1" customWidth="1"/>
    <col min="13315" max="13315" width="0.5546875" style="1" customWidth="1"/>
    <col min="13316" max="13316" width="15.88671875" style="1" customWidth="1"/>
    <col min="13317" max="13318" width="0" style="1" hidden="1" customWidth="1"/>
    <col min="13319" max="13319" width="18.33203125" style="1" customWidth="1"/>
    <col min="13320" max="13320" width="16.109375" style="1" bestFit="1" customWidth="1"/>
    <col min="13321" max="13555" width="9.109375" style="1"/>
    <col min="13556" max="13557" width="3.109375" style="1" customWidth="1"/>
    <col min="13558" max="13558" width="2.109375" style="1" customWidth="1"/>
    <col min="13559" max="13559" width="2.44140625" style="1" customWidth="1"/>
    <col min="13560" max="13560" width="4.5546875" style="1" customWidth="1"/>
    <col min="13561" max="13561" width="8.88671875" style="1" customWidth="1"/>
    <col min="13562" max="13562" width="23.109375" style="1" customWidth="1"/>
    <col min="13563" max="13563" width="8.109375" style="1" customWidth="1"/>
    <col min="13564" max="13564" width="1" style="1" customWidth="1"/>
    <col min="13565" max="13565" width="15.5546875" style="1" customWidth="1"/>
    <col min="13566" max="13566" width="0.88671875" style="1" customWidth="1"/>
    <col min="13567" max="13567" width="16.109375" style="1" customWidth="1"/>
    <col min="13568" max="13568" width="0.88671875" style="1" customWidth="1"/>
    <col min="13569" max="13569" width="0.109375" style="1" customWidth="1"/>
    <col min="13570" max="13570" width="15.88671875" style="1" customWidth="1"/>
    <col min="13571" max="13571" width="0.5546875" style="1" customWidth="1"/>
    <col min="13572" max="13572" width="15.88671875" style="1" customWidth="1"/>
    <col min="13573" max="13574" width="0" style="1" hidden="1" customWidth="1"/>
    <col min="13575" max="13575" width="18.33203125" style="1" customWidth="1"/>
    <col min="13576" max="13576" width="16.109375" style="1" bestFit="1" customWidth="1"/>
    <col min="13577" max="13811" width="9.109375" style="1"/>
    <col min="13812" max="13813" width="3.109375" style="1" customWidth="1"/>
    <col min="13814" max="13814" width="2.109375" style="1" customWidth="1"/>
    <col min="13815" max="13815" width="2.44140625" style="1" customWidth="1"/>
    <col min="13816" max="13816" width="4.5546875" style="1" customWidth="1"/>
    <col min="13817" max="13817" width="8.88671875" style="1" customWidth="1"/>
    <col min="13818" max="13818" width="23.109375" style="1" customWidth="1"/>
    <col min="13819" max="13819" width="8.109375" style="1" customWidth="1"/>
    <col min="13820" max="13820" width="1" style="1" customWidth="1"/>
    <col min="13821" max="13821" width="15.5546875" style="1" customWidth="1"/>
    <col min="13822" max="13822" width="0.88671875" style="1" customWidth="1"/>
    <col min="13823" max="13823" width="16.109375" style="1" customWidth="1"/>
    <col min="13824" max="13824" width="0.88671875" style="1" customWidth="1"/>
    <col min="13825" max="13825" width="0.109375" style="1" customWidth="1"/>
    <col min="13826" max="13826" width="15.88671875" style="1" customWidth="1"/>
    <col min="13827" max="13827" width="0.5546875" style="1" customWidth="1"/>
    <col min="13828" max="13828" width="15.88671875" style="1" customWidth="1"/>
    <col min="13829" max="13830" width="0" style="1" hidden="1" customWidth="1"/>
    <col min="13831" max="13831" width="18.33203125" style="1" customWidth="1"/>
    <col min="13832" max="13832" width="16.109375" style="1" bestFit="1" customWidth="1"/>
    <col min="13833" max="14067" width="9.109375" style="1"/>
    <col min="14068" max="14069" width="3.109375" style="1" customWidth="1"/>
    <col min="14070" max="14070" width="2.109375" style="1" customWidth="1"/>
    <col min="14071" max="14071" width="2.44140625" style="1" customWidth="1"/>
    <col min="14072" max="14072" width="4.5546875" style="1" customWidth="1"/>
    <col min="14073" max="14073" width="8.88671875" style="1" customWidth="1"/>
    <col min="14074" max="14074" width="23.109375" style="1" customWidth="1"/>
    <col min="14075" max="14075" width="8.109375" style="1" customWidth="1"/>
    <col min="14076" max="14076" width="1" style="1" customWidth="1"/>
    <col min="14077" max="14077" width="15.5546875" style="1" customWidth="1"/>
    <col min="14078" max="14078" width="0.88671875" style="1" customWidth="1"/>
    <col min="14079" max="14079" width="16.109375" style="1" customWidth="1"/>
    <col min="14080" max="14080" width="0.88671875" style="1" customWidth="1"/>
    <col min="14081" max="14081" width="0.109375" style="1" customWidth="1"/>
    <col min="14082" max="14082" width="15.88671875" style="1" customWidth="1"/>
    <col min="14083" max="14083" width="0.5546875" style="1" customWidth="1"/>
    <col min="14084" max="14084" width="15.88671875" style="1" customWidth="1"/>
    <col min="14085" max="14086" width="0" style="1" hidden="1" customWidth="1"/>
    <col min="14087" max="14087" width="18.33203125" style="1" customWidth="1"/>
    <col min="14088" max="14088" width="16.109375" style="1" bestFit="1" customWidth="1"/>
    <col min="14089" max="14323" width="9.109375" style="1"/>
    <col min="14324" max="14325" width="3.109375" style="1" customWidth="1"/>
    <col min="14326" max="14326" width="2.109375" style="1" customWidth="1"/>
    <col min="14327" max="14327" width="2.44140625" style="1" customWidth="1"/>
    <col min="14328" max="14328" width="4.5546875" style="1" customWidth="1"/>
    <col min="14329" max="14329" width="8.88671875" style="1" customWidth="1"/>
    <col min="14330" max="14330" width="23.109375" style="1" customWidth="1"/>
    <col min="14331" max="14331" width="8.109375" style="1" customWidth="1"/>
    <col min="14332" max="14332" width="1" style="1" customWidth="1"/>
    <col min="14333" max="14333" width="15.5546875" style="1" customWidth="1"/>
    <col min="14334" max="14334" width="0.88671875" style="1" customWidth="1"/>
    <col min="14335" max="14335" width="16.109375" style="1" customWidth="1"/>
    <col min="14336" max="14336" width="0.88671875" style="1" customWidth="1"/>
    <col min="14337" max="14337" width="0.109375" style="1" customWidth="1"/>
    <col min="14338" max="14338" width="15.88671875" style="1" customWidth="1"/>
    <col min="14339" max="14339" width="0.5546875" style="1" customWidth="1"/>
    <col min="14340" max="14340" width="15.88671875" style="1" customWidth="1"/>
    <col min="14341" max="14342" width="0" style="1" hidden="1" customWidth="1"/>
    <col min="14343" max="14343" width="18.33203125" style="1" customWidth="1"/>
    <col min="14344" max="14344" width="16.109375" style="1" bestFit="1" customWidth="1"/>
    <col min="14345" max="14579" width="9.109375" style="1"/>
    <col min="14580" max="14581" width="3.109375" style="1" customWidth="1"/>
    <col min="14582" max="14582" width="2.109375" style="1" customWidth="1"/>
    <col min="14583" max="14583" width="2.44140625" style="1" customWidth="1"/>
    <col min="14584" max="14584" width="4.5546875" style="1" customWidth="1"/>
    <col min="14585" max="14585" width="8.88671875" style="1" customWidth="1"/>
    <col min="14586" max="14586" width="23.109375" style="1" customWidth="1"/>
    <col min="14587" max="14587" width="8.109375" style="1" customWidth="1"/>
    <col min="14588" max="14588" width="1" style="1" customWidth="1"/>
    <col min="14589" max="14589" width="15.5546875" style="1" customWidth="1"/>
    <col min="14590" max="14590" width="0.88671875" style="1" customWidth="1"/>
    <col min="14591" max="14591" width="16.109375" style="1" customWidth="1"/>
    <col min="14592" max="14592" width="0.88671875" style="1" customWidth="1"/>
    <col min="14593" max="14593" width="0.109375" style="1" customWidth="1"/>
    <col min="14594" max="14594" width="15.88671875" style="1" customWidth="1"/>
    <col min="14595" max="14595" width="0.5546875" style="1" customWidth="1"/>
    <col min="14596" max="14596" width="15.88671875" style="1" customWidth="1"/>
    <col min="14597" max="14598" width="0" style="1" hidden="1" customWidth="1"/>
    <col min="14599" max="14599" width="18.33203125" style="1" customWidth="1"/>
    <col min="14600" max="14600" width="16.109375" style="1" bestFit="1" customWidth="1"/>
    <col min="14601" max="14835" width="9.109375" style="1"/>
    <col min="14836" max="14837" width="3.109375" style="1" customWidth="1"/>
    <col min="14838" max="14838" width="2.109375" style="1" customWidth="1"/>
    <col min="14839" max="14839" width="2.44140625" style="1" customWidth="1"/>
    <col min="14840" max="14840" width="4.5546875" style="1" customWidth="1"/>
    <col min="14841" max="14841" width="8.88671875" style="1" customWidth="1"/>
    <col min="14842" max="14842" width="23.109375" style="1" customWidth="1"/>
    <col min="14843" max="14843" width="8.109375" style="1" customWidth="1"/>
    <col min="14844" max="14844" width="1" style="1" customWidth="1"/>
    <col min="14845" max="14845" width="15.5546875" style="1" customWidth="1"/>
    <col min="14846" max="14846" width="0.88671875" style="1" customWidth="1"/>
    <col min="14847" max="14847" width="16.109375" style="1" customWidth="1"/>
    <col min="14848" max="14848" width="0.88671875" style="1" customWidth="1"/>
    <col min="14849" max="14849" width="0.109375" style="1" customWidth="1"/>
    <col min="14850" max="14850" width="15.88671875" style="1" customWidth="1"/>
    <col min="14851" max="14851" width="0.5546875" style="1" customWidth="1"/>
    <col min="14852" max="14852" width="15.88671875" style="1" customWidth="1"/>
    <col min="14853" max="14854" width="0" style="1" hidden="1" customWidth="1"/>
    <col min="14855" max="14855" width="18.33203125" style="1" customWidth="1"/>
    <col min="14856" max="14856" width="16.109375" style="1" bestFit="1" customWidth="1"/>
    <col min="14857" max="15091" width="9.109375" style="1"/>
    <col min="15092" max="15093" width="3.109375" style="1" customWidth="1"/>
    <col min="15094" max="15094" width="2.109375" style="1" customWidth="1"/>
    <col min="15095" max="15095" width="2.44140625" style="1" customWidth="1"/>
    <col min="15096" max="15096" width="4.5546875" style="1" customWidth="1"/>
    <col min="15097" max="15097" width="8.88671875" style="1" customWidth="1"/>
    <col min="15098" max="15098" width="23.109375" style="1" customWidth="1"/>
    <col min="15099" max="15099" width="8.109375" style="1" customWidth="1"/>
    <col min="15100" max="15100" width="1" style="1" customWidth="1"/>
    <col min="15101" max="15101" width="15.5546875" style="1" customWidth="1"/>
    <col min="15102" max="15102" width="0.88671875" style="1" customWidth="1"/>
    <col min="15103" max="15103" width="16.109375" style="1" customWidth="1"/>
    <col min="15104" max="15104" width="0.88671875" style="1" customWidth="1"/>
    <col min="15105" max="15105" width="0.109375" style="1" customWidth="1"/>
    <col min="15106" max="15106" width="15.88671875" style="1" customWidth="1"/>
    <col min="15107" max="15107" width="0.5546875" style="1" customWidth="1"/>
    <col min="15108" max="15108" width="15.88671875" style="1" customWidth="1"/>
    <col min="15109" max="15110" width="0" style="1" hidden="1" customWidth="1"/>
    <col min="15111" max="15111" width="18.33203125" style="1" customWidth="1"/>
    <col min="15112" max="15112" width="16.109375" style="1" bestFit="1" customWidth="1"/>
    <col min="15113" max="15347" width="9.109375" style="1"/>
    <col min="15348" max="15349" width="3.109375" style="1" customWidth="1"/>
    <col min="15350" max="15350" width="2.109375" style="1" customWidth="1"/>
    <col min="15351" max="15351" width="2.44140625" style="1" customWidth="1"/>
    <col min="15352" max="15352" width="4.5546875" style="1" customWidth="1"/>
    <col min="15353" max="15353" width="8.88671875" style="1" customWidth="1"/>
    <col min="15354" max="15354" width="23.109375" style="1" customWidth="1"/>
    <col min="15355" max="15355" width="8.109375" style="1" customWidth="1"/>
    <col min="15356" max="15356" width="1" style="1" customWidth="1"/>
    <col min="15357" max="15357" width="15.5546875" style="1" customWidth="1"/>
    <col min="15358" max="15358" width="0.88671875" style="1" customWidth="1"/>
    <col min="15359" max="15359" width="16.109375" style="1" customWidth="1"/>
    <col min="15360" max="15360" width="0.88671875" style="1" customWidth="1"/>
    <col min="15361" max="15361" width="0.109375" style="1" customWidth="1"/>
    <col min="15362" max="15362" width="15.88671875" style="1" customWidth="1"/>
    <col min="15363" max="15363" width="0.5546875" style="1" customWidth="1"/>
    <col min="15364" max="15364" width="15.88671875" style="1" customWidth="1"/>
    <col min="15365" max="15366" width="0" style="1" hidden="1" customWidth="1"/>
    <col min="15367" max="15367" width="18.33203125" style="1" customWidth="1"/>
    <col min="15368" max="15368" width="16.109375" style="1" bestFit="1" customWidth="1"/>
    <col min="15369" max="15603" width="9.109375" style="1"/>
    <col min="15604" max="15605" width="3.109375" style="1" customWidth="1"/>
    <col min="15606" max="15606" width="2.109375" style="1" customWidth="1"/>
    <col min="15607" max="15607" width="2.44140625" style="1" customWidth="1"/>
    <col min="15608" max="15608" width="4.5546875" style="1" customWidth="1"/>
    <col min="15609" max="15609" width="8.88671875" style="1" customWidth="1"/>
    <col min="15610" max="15610" width="23.109375" style="1" customWidth="1"/>
    <col min="15611" max="15611" width="8.109375" style="1" customWidth="1"/>
    <col min="15612" max="15612" width="1" style="1" customWidth="1"/>
    <col min="15613" max="15613" width="15.5546875" style="1" customWidth="1"/>
    <col min="15614" max="15614" width="0.88671875" style="1" customWidth="1"/>
    <col min="15615" max="15615" width="16.109375" style="1" customWidth="1"/>
    <col min="15616" max="15616" width="0.88671875" style="1" customWidth="1"/>
    <col min="15617" max="15617" width="0.109375" style="1" customWidth="1"/>
    <col min="15618" max="15618" width="15.88671875" style="1" customWidth="1"/>
    <col min="15619" max="15619" width="0.5546875" style="1" customWidth="1"/>
    <col min="15620" max="15620" width="15.88671875" style="1" customWidth="1"/>
    <col min="15621" max="15622" width="0" style="1" hidden="1" customWidth="1"/>
    <col min="15623" max="15623" width="18.33203125" style="1" customWidth="1"/>
    <col min="15624" max="15624" width="16.109375" style="1" bestFit="1" customWidth="1"/>
    <col min="15625" max="15859" width="9.109375" style="1"/>
    <col min="15860" max="15861" width="3.109375" style="1" customWidth="1"/>
    <col min="15862" max="15862" width="2.109375" style="1" customWidth="1"/>
    <col min="15863" max="15863" width="2.44140625" style="1" customWidth="1"/>
    <col min="15864" max="15864" width="4.5546875" style="1" customWidth="1"/>
    <col min="15865" max="15865" width="8.88671875" style="1" customWidth="1"/>
    <col min="15866" max="15866" width="23.109375" style="1" customWidth="1"/>
    <col min="15867" max="15867" width="8.109375" style="1" customWidth="1"/>
    <col min="15868" max="15868" width="1" style="1" customWidth="1"/>
    <col min="15869" max="15869" width="15.5546875" style="1" customWidth="1"/>
    <col min="15870" max="15870" width="0.88671875" style="1" customWidth="1"/>
    <col min="15871" max="15871" width="16.109375" style="1" customWidth="1"/>
    <col min="15872" max="15872" width="0.88671875" style="1" customWidth="1"/>
    <col min="15873" max="15873" width="0.109375" style="1" customWidth="1"/>
    <col min="15874" max="15874" width="15.88671875" style="1" customWidth="1"/>
    <col min="15875" max="15875" width="0.5546875" style="1" customWidth="1"/>
    <col min="15876" max="15876" width="15.88671875" style="1" customWidth="1"/>
    <col min="15877" max="15878" width="0" style="1" hidden="1" customWidth="1"/>
    <col min="15879" max="15879" width="18.33203125" style="1" customWidth="1"/>
    <col min="15880" max="15880" width="16.109375" style="1" bestFit="1" customWidth="1"/>
    <col min="15881" max="16115" width="9.109375" style="1"/>
    <col min="16116" max="16117" width="3.109375" style="1" customWidth="1"/>
    <col min="16118" max="16118" width="2.109375" style="1" customWidth="1"/>
    <col min="16119" max="16119" width="2.44140625" style="1" customWidth="1"/>
    <col min="16120" max="16120" width="4.5546875" style="1" customWidth="1"/>
    <col min="16121" max="16121" width="8.88671875" style="1" customWidth="1"/>
    <col min="16122" max="16122" width="23.109375" style="1" customWidth="1"/>
    <col min="16123" max="16123" width="8.109375" style="1" customWidth="1"/>
    <col min="16124" max="16124" width="1" style="1" customWidth="1"/>
    <col min="16125" max="16125" width="15.5546875" style="1" customWidth="1"/>
    <col min="16126" max="16126" width="0.88671875" style="1" customWidth="1"/>
    <col min="16127" max="16127" width="16.109375" style="1" customWidth="1"/>
    <col min="16128" max="16128" width="0.88671875" style="1" customWidth="1"/>
    <col min="16129" max="16129" width="0.109375" style="1" customWidth="1"/>
    <col min="16130" max="16130" width="15.88671875" style="1" customWidth="1"/>
    <col min="16131" max="16131" width="0.5546875" style="1" customWidth="1"/>
    <col min="16132" max="16132" width="15.88671875" style="1" customWidth="1"/>
    <col min="16133" max="16134" width="0" style="1" hidden="1" customWidth="1"/>
    <col min="16135" max="16135" width="18.33203125" style="1" customWidth="1"/>
    <col min="16136" max="16136" width="16.109375" style="1" bestFit="1" customWidth="1"/>
    <col min="16137" max="16384" width="9.109375" style="1"/>
  </cols>
  <sheetData>
    <row r="1" spans="2:23">
      <c r="M1" s="260" t="s">
        <v>314</v>
      </c>
      <c r="N1" s="261"/>
      <c r="O1" s="261"/>
    </row>
    <row r="2" spans="2:23">
      <c r="B2" s="251" t="s">
        <v>0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2:23">
      <c r="B3" s="251" t="s">
        <v>140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2:23">
      <c r="B4" s="251" t="s">
        <v>342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2:23">
      <c r="B5" s="2"/>
      <c r="C5" s="2"/>
      <c r="D5" s="2"/>
      <c r="E5" s="2"/>
      <c r="F5" s="2"/>
      <c r="G5" s="2"/>
      <c r="H5" s="2"/>
      <c r="I5" s="269" t="s">
        <v>2</v>
      </c>
      <c r="J5" s="269"/>
      <c r="K5" s="269"/>
      <c r="L5" s="269"/>
      <c r="M5" s="269"/>
      <c r="N5" s="269"/>
      <c r="O5" s="269"/>
    </row>
    <row r="6" spans="2:23">
      <c r="B6" s="2"/>
      <c r="C6" s="2"/>
      <c r="D6" s="2"/>
      <c r="E6" s="2"/>
      <c r="F6" s="2"/>
      <c r="G6" s="2"/>
      <c r="H6" s="2"/>
      <c r="I6" s="270" t="s">
        <v>3</v>
      </c>
      <c r="J6" s="270"/>
      <c r="K6" s="270"/>
      <c r="M6" s="270" t="s">
        <v>233</v>
      </c>
      <c r="N6" s="270"/>
      <c r="O6" s="270"/>
    </row>
    <row r="7" spans="2:23">
      <c r="B7" s="2"/>
      <c r="C7" s="2"/>
      <c r="D7" s="2"/>
      <c r="E7" s="2"/>
      <c r="F7" s="2"/>
      <c r="G7" s="2"/>
      <c r="H7" s="2"/>
      <c r="I7" s="271" t="s">
        <v>313</v>
      </c>
      <c r="J7" s="271"/>
      <c r="K7" s="271"/>
      <c r="L7" s="271"/>
      <c r="M7" s="271"/>
      <c r="N7" s="271"/>
      <c r="O7" s="271"/>
    </row>
    <row r="8" spans="2:23">
      <c r="B8" s="2"/>
      <c r="C8" s="2"/>
      <c r="D8" s="2"/>
      <c r="E8" s="2"/>
      <c r="F8" s="2"/>
      <c r="G8" s="4" t="s">
        <v>4</v>
      </c>
      <c r="H8" s="5"/>
      <c r="I8" s="65" t="s">
        <v>341</v>
      </c>
      <c r="J8" s="64"/>
      <c r="K8" s="65" t="s">
        <v>343</v>
      </c>
      <c r="L8" s="62"/>
      <c r="M8" s="65" t="s">
        <v>341</v>
      </c>
      <c r="N8" s="64"/>
      <c r="O8" s="65" t="s">
        <v>343</v>
      </c>
    </row>
    <row r="9" spans="2:23">
      <c r="B9" s="1" t="s">
        <v>142</v>
      </c>
      <c r="G9" s="19"/>
      <c r="H9" s="19"/>
      <c r="N9" s="147"/>
    </row>
    <row r="10" spans="2:23">
      <c r="C10" s="1" t="s">
        <v>143</v>
      </c>
      <c r="G10" s="19"/>
      <c r="H10" s="19"/>
      <c r="I10" s="173"/>
      <c r="J10" s="146"/>
      <c r="K10" s="56"/>
      <c r="L10" s="146"/>
      <c r="M10" s="56"/>
      <c r="N10" s="146"/>
      <c r="O10" s="56"/>
    </row>
    <row r="11" spans="2:23">
      <c r="D11" s="9" t="s">
        <v>144</v>
      </c>
      <c r="G11" s="19"/>
      <c r="H11" s="19"/>
      <c r="I11" s="56">
        <v>34812057.830000006</v>
      </c>
      <c r="J11" s="146"/>
      <c r="K11" s="57">
        <v>96499.199999999997</v>
      </c>
      <c r="L11" s="146"/>
      <c r="M11" s="56">
        <v>34812057.830000006</v>
      </c>
      <c r="N11" s="146"/>
      <c r="O11" s="56">
        <v>96499.199999999997</v>
      </c>
      <c r="Q11" s="205"/>
      <c r="R11" s="203"/>
      <c r="S11" s="205"/>
      <c r="T11" s="203"/>
      <c r="U11" s="205"/>
      <c r="W11" s="205"/>
    </row>
    <row r="12" spans="2:23">
      <c r="D12" s="9" t="s">
        <v>145</v>
      </c>
      <c r="G12" s="19"/>
      <c r="H12" s="19"/>
      <c r="I12" s="56">
        <v>0</v>
      </c>
      <c r="J12" s="146"/>
      <c r="K12" s="156">
        <v>2253733.88</v>
      </c>
      <c r="L12" s="146"/>
      <c r="M12" s="56">
        <v>0</v>
      </c>
      <c r="N12" s="146"/>
      <c r="O12" s="156">
        <v>2253733.88</v>
      </c>
      <c r="Q12" s="205"/>
      <c r="R12" s="203"/>
      <c r="S12" s="205"/>
      <c r="T12" s="203"/>
      <c r="U12" s="205"/>
      <c r="W12" s="205"/>
    </row>
    <row r="13" spans="2:23">
      <c r="C13" s="1" t="s">
        <v>146</v>
      </c>
      <c r="D13" s="9"/>
      <c r="G13" s="19"/>
      <c r="H13" s="19"/>
      <c r="I13" s="56">
        <v>7494799.2000000002</v>
      </c>
      <c r="J13" s="146"/>
      <c r="K13" s="156">
        <v>0</v>
      </c>
      <c r="L13" s="146"/>
      <c r="M13" s="156">
        <v>7494799.2000000002</v>
      </c>
      <c r="N13" s="146"/>
      <c r="O13" s="156">
        <v>0</v>
      </c>
      <c r="Q13" s="205"/>
      <c r="R13" s="203"/>
      <c r="S13" s="205"/>
      <c r="T13" s="203"/>
      <c r="U13" s="205"/>
      <c r="W13" s="205"/>
    </row>
    <row r="14" spans="2:23" hidden="1">
      <c r="C14" s="1" t="s">
        <v>305</v>
      </c>
      <c r="G14" s="19"/>
      <c r="H14" s="19"/>
      <c r="I14" s="156">
        <v>0</v>
      </c>
      <c r="J14" s="146"/>
      <c r="K14" s="56">
        <v>0</v>
      </c>
      <c r="L14" s="146"/>
      <c r="M14" s="156">
        <v>0</v>
      </c>
      <c r="N14" s="146"/>
      <c r="O14" s="56">
        <v>0</v>
      </c>
      <c r="Q14" s="205"/>
      <c r="R14" s="203"/>
      <c r="S14" s="205"/>
      <c r="T14" s="203"/>
      <c r="U14" s="205"/>
      <c r="W14" s="205"/>
    </row>
    <row r="15" spans="2:23" hidden="1">
      <c r="C15" s="1" t="s">
        <v>146</v>
      </c>
      <c r="G15" s="19"/>
      <c r="H15" s="19"/>
      <c r="I15" s="56">
        <v>0</v>
      </c>
      <c r="J15" s="146"/>
      <c r="K15" s="56"/>
      <c r="L15" s="146"/>
      <c r="M15" s="156">
        <v>0</v>
      </c>
      <c r="N15" s="146">
        <v>0</v>
      </c>
      <c r="O15" s="156"/>
      <c r="Q15" s="205"/>
      <c r="R15" s="203"/>
      <c r="S15" s="205"/>
      <c r="T15" s="203"/>
      <c r="U15" s="205"/>
      <c r="W15" s="205"/>
    </row>
    <row r="16" spans="2:23" hidden="1">
      <c r="C16" s="194" t="s">
        <v>298</v>
      </c>
      <c r="G16" s="19"/>
      <c r="H16" s="19"/>
      <c r="I16" s="56">
        <v>0</v>
      </c>
      <c r="J16" s="146"/>
      <c r="K16" s="56">
        <v>0</v>
      </c>
      <c r="L16" s="146"/>
      <c r="M16" s="156">
        <v>0</v>
      </c>
      <c r="N16" s="146">
        <v>0</v>
      </c>
      <c r="O16" s="156">
        <v>0</v>
      </c>
      <c r="Q16" s="205"/>
      <c r="R16" s="203"/>
      <c r="S16" s="205"/>
      <c r="T16" s="203"/>
      <c r="U16" s="205"/>
      <c r="W16" s="205"/>
    </row>
    <row r="17" spans="2:23">
      <c r="C17" s="1" t="s">
        <v>147</v>
      </c>
      <c r="G17" s="19"/>
      <c r="H17" s="19"/>
      <c r="I17" s="56"/>
      <c r="J17" s="146"/>
      <c r="K17" s="156"/>
      <c r="L17" s="146"/>
      <c r="M17" s="156"/>
      <c r="N17" s="146"/>
      <c r="O17" s="156"/>
      <c r="Q17" s="205"/>
      <c r="R17" s="203"/>
      <c r="S17" s="205"/>
      <c r="T17" s="203"/>
      <c r="U17" s="205"/>
      <c r="W17" s="205"/>
    </row>
    <row r="18" spans="2:23" s="200" customFormat="1" hidden="1">
      <c r="D18" s="200" t="s">
        <v>148</v>
      </c>
      <c r="G18" s="201">
        <v>25</v>
      </c>
      <c r="H18" s="201"/>
      <c r="I18" s="185">
        <v>0</v>
      </c>
      <c r="J18" s="202"/>
      <c r="K18" s="185"/>
      <c r="L18" s="202"/>
      <c r="M18" s="185">
        <v>0</v>
      </c>
      <c r="N18" s="202">
        <v>0</v>
      </c>
      <c r="O18" s="185"/>
      <c r="P18" s="193"/>
      <c r="Q18" s="205"/>
      <c r="R18" s="203"/>
      <c r="S18" s="205"/>
      <c r="T18" s="203"/>
      <c r="U18" s="205"/>
      <c r="V18" s="1"/>
      <c r="W18" s="205"/>
    </row>
    <row r="19" spans="2:23" hidden="1">
      <c r="D19" s="1" t="s">
        <v>149</v>
      </c>
      <c r="G19" s="19"/>
      <c r="H19" s="19"/>
      <c r="I19" s="56">
        <v>0</v>
      </c>
      <c r="J19" s="146"/>
      <c r="K19" s="56"/>
      <c r="L19" s="146"/>
      <c r="M19" s="56">
        <v>0</v>
      </c>
      <c r="N19" s="146"/>
      <c r="O19" s="56"/>
      <c r="Q19" s="205"/>
      <c r="R19" s="203"/>
      <c r="S19" s="205"/>
      <c r="T19" s="203"/>
      <c r="U19" s="205"/>
      <c r="W19" s="205"/>
    </row>
    <row r="20" spans="2:23" hidden="1">
      <c r="D20" s="1" t="s">
        <v>231</v>
      </c>
      <c r="G20" s="19"/>
      <c r="H20" s="19"/>
      <c r="I20" s="56">
        <v>0</v>
      </c>
      <c r="J20" s="146"/>
      <c r="K20" s="56">
        <v>0</v>
      </c>
      <c r="L20" s="146"/>
      <c r="M20" s="56">
        <v>0</v>
      </c>
      <c r="N20" s="146"/>
      <c r="O20" s="56">
        <v>0</v>
      </c>
      <c r="Q20" s="205"/>
      <c r="R20" s="203"/>
      <c r="S20" s="205"/>
      <c r="T20" s="203"/>
      <c r="U20" s="205"/>
      <c r="W20" s="205"/>
    </row>
    <row r="21" spans="2:23" hidden="1">
      <c r="D21" s="1" t="s">
        <v>151</v>
      </c>
      <c r="G21" s="19"/>
      <c r="H21" s="19"/>
      <c r="I21" s="56">
        <v>0</v>
      </c>
      <c r="J21" s="146"/>
      <c r="K21" s="56">
        <v>0</v>
      </c>
      <c r="L21" s="146"/>
      <c r="M21" s="56">
        <v>0</v>
      </c>
      <c r="N21" s="146"/>
      <c r="O21" s="56">
        <v>0</v>
      </c>
      <c r="Q21" s="205"/>
      <c r="R21" s="203"/>
      <c r="S21" s="205"/>
      <c r="T21" s="203"/>
      <c r="U21" s="205"/>
      <c r="W21" s="205"/>
    </row>
    <row r="22" spans="2:23" s="120" customFormat="1" hidden="1">
      <c r="D22" s="120" t="s">
        <v>151</v>
      </c>
      <c r="G22" s="132"/>
      <c r="I22" s="56">
        <v>0</v>
      </c>
      <c r="J22" s="146"/>
      <c r="K22" s="56"/>
      <c r="L22" s="146"/>
      <c r="M22" s="56">
        <v>0</v>
      </c>
      <c r="N22" s="146"/>
      <c r="O22" s="56"/>
      <c r="P22" s="56"/>
      <c r="Q22" s="205"/>
      <c r="R22" s="203"/>
      <c r="S22" s="205"/>
      <c r="T22" s="203"/>
      <c r="U22" s="205"/>
      <c r="V22" s="1"/>
      <c r="W22" s="205"/>
    </row>
    <row r="23" spans="2:23">
      <c r="D23" s="9" t="s">
        <v>150</v>
      </c>
      <c r="F23" s="121"/>
      <c r="G23" s="122"/>
      <c r="H23" s="122"/>
      <c r="I23" s="56">
        <v>1743456.94</v>
      </c>
      <c r="J23" s="146"/>
      <c r="K23" s="156">
        <v>0</v>
      </c>
      <c r="L23" s="146"/>
      <c r="M23" s="56">
        <v>1743456.94</v>
      </c>
      <c r="N23" s="170"/>
      <c r="O23" s="156">
        <v>0</v>
      </c>
      <c r="Q23" s="205"/>
      <c r="R23" s="203"/>
      <c r="S23" s="205"/>
      <c r="T23" s="203"/>
      <c r="U23" s="205"/>
      <c r="W23" s="205"/>
    </row>
    <row r="24" spans="2:23">
      <c r="D24" s="1" t="s">
        <v>152</v>
      </c>
      <c r="E24" s="9" t="s">
        <v>153</v>
      </c>
      <c r="G24" s="19"/>
      <c r="H24" s="19"/>
      <c r="I24" s="56">
        <v>1106060.45</v>
      </c>
      <c r="J24" s="146"/>
      <c r="K24" s="56">
        <v>1169829.57</v>
      </c>
      <c r="L24" s="146"/>
      <c r="M24" s="56">
        <v>673422.3899999999</v>
      </c>
      <c r="N24" s="146"/>
      <c r="O24" s="156">
        <v>575532.06999999995</v>
      </c>
      <c r="Q24" s="205"/>
      <c r="R24" s="203"/>
      <c r="S24" s="205"/>
      <c r="T24" s="203"/>
      <c r="U24" s="205"/>
      <c r="W24" s="205"/>
    </row>
    <row r="25" spans="2:23">
      <c r="E25" s="9" t="s">
        <v>154</v>
      </c>
      <c r="G25" s="19">
        <v>3.1</v>
      </c>
      <c r="H25" s="19"/>
      <c r="I25" s="56">
        <v>0</v>
      </c>
      <c r="J25" s="146"/>
      <c r="K25" s="56">
        <v>0</v>
      </c>
      <c r="L25" s="146"/>
      <c r="M25" s="56">
        <v>84000</v>
      </c>
      <c r="N25" s="146"/>
      <c r="O25" s="56">
        <v>63000</v>
      </c>
      <c r="Q25" s="205"/>
      <c r="R25" s="203"/>
      <c r="S25" s="205"/>
      <c r="T25" s="203"/>
      <c r="U25" s="205"/>
      <c r="W25" s="205"/>
    </row>
    <row r="26" spans="2:23">
      <c r="E26" s="9" t="s">
        <v>329</v>
      </c>
      <c r="G26" s="19"/>
      <c r="H26" s="19"/>
      <c r="I26" s="56">
        <v>1009345.8000000002</v>
      </c>
      <c r="J26" s="146"/>
      <c r="K26" s="56">
        <v>0</v>
      </c>
      <c r="L26" s="146"/>
      <c r="M26" s="56">
        <v>0</v>
      </c>
      <c r="N26" s="146"/>
      <c r="O26" s="56">
        <v>0</v>
      </c>
      <c r="Q26" s="205"/>
      <c r="R26" s="203"/>
      <c r="S26" s="205"/>
      <c r="T26" s="203"/>
      <c r="U26" s="205"/>
      <c r="W26" s="205"/>
    </row>
    <row r="27" spans="2:23">
      <c r="E27" s="9" t="s">
        <v>21</v>
      </c>
      <c r="G27" s="19"/>
      <c r="H27" s="19"/>
      <c r="I27" s="56">
        <v>4763356.2</v>
      </c>
      <c r="J27" s="146"/>
      <c r="K27" s="56">
        <v>229288.5</v>
      </c>
      <c r="L27" s="146"/>
      <c r="M27" s="56">
        <v>4320986.58</v>
      </c>
      <c r="N27" s="146"/>
      <c r="O27" s="56">
        <v>29848.310000000056</v>
      </c>
      <c r="Q27" s="205"/>
      <c r="R27" s="203"/>
      <c r="S27" s="205"/>
      <c r="T27" s="203"/>
      <c r="U27" s="205"/>
      <c r="W27" s="205"/>
    </row>
    <row r="28" spans="2:23">
      <c r="F28" s="1" t="s">
        <v>155</v>
      </c>
      <c r="G28" s="123"/>
      <c r="H28" s="19"/>
      <c r="I28" s="157">
        <v>50929076.420000009</v>
      </c>
      <c r="J28" s="146"/>
      <c r="K28" s="157">
        <v>3749351.1500000004</v>
      </c>
      <c r="L28" s="146"/>
      <c r="M28" s="157">
        <v>49128722.940000005</v>
      </c>
      <c r="N28" s="146"/>
      <c r="O28" s="157">
        <v>3018613.46</v>
      </c>
      <c r="Q28" s="205"/>
      <c r="R28" s="203"/>
      <c r="S28" s="205"/>
      <c r="T28" s="203"/>
      <c r="U28" s="205"/>
      <c r="W28" s="205"/>
    </row>
    <row r="29" spans="2:23" ht="9" customHeight="1">
      <c r="G29" s="123"/>
      <c r="H29" s="19"/>
      <c r="I29" s="146"/>
      <c r="J29" s="146"/>
      <c r="K29" s="146"/>
      <c r="L29" s="146"/>
      <c r="M29" s="146"/>
      <c r="N29" s="146"/>
      <c r="O29" s="146"/>
      <c r="Q29" s="205"/>
      <c r="R29" s="203"/>
      <c r="S29" s="205"/>
      <c r="T29" s="203"/>
      <c r="U29" s="205"/>
      <c r="W29" s="205"/>
    </row>
    <row r="30" spans="2:23">
      <c r="B30" s="1" t="s">
        <v>156</v>
      </c>
      <c r="G30" s="19"/>
      <c r="H30" s="19"/>
      <c r="I30" s="56"/>
      <c r="J30" s="146"/>
      <c r="K30" s="56"/>
      <c r="L30" s="146"/>
      <c r="M30" s="56"/>
      <c r="N30" s="146"/>
      <c r="O30" s="56"/>
      <c r="Q30" s="205"/>
      <c r="R30" s="203"/>
      <c r="S30" s="205"/>
      <c r="U30" s="205"/>
      <c r="W30" s="205"/>
    </row>
    <row r="31" spans="2:23">
      <c r="C31" s="1" t="s">
        <v>157</v>
      </c>
      <c r="G31" s="19"/>
      <c r="H31" s="19"/>
      <c r="I31" s="56"/>
      <c r="J31" s="146"/>
      <c r="K31" s="56"/>
      <c r="L31" s="146"/>
      <c r="M31" s="56"/>
      <c r="N31" s="146"/>
      <c r="O31" s="56"/>
      <c r="Q31" s="205"/>
      <c r="R31" s="203"/>
      <c r="S31" s="205"/>
      <c r="U31" s="205"/>
      <c r="W31" s="205"/>
    </row>
    <row r="32" spans="2:23">
      <c r="D32" s="9" t="s">
        <v>158</v>
      </c>
      <c r="G32" s="19"/>
      <c r="H32" s="19"/>
      <c r="I32" s="56">
        <v>23912785.849999975</v>
      </c>
      <c r="J32" s="146"/>
      <c r="K32" s="56">
        <v>23737.52</v>
      </c>
      <c r="L32" s="146"/>
      <c r="M32" s="56">
        <v>23912785.849999975</v>
      </c>
      <c r="N32" s="146"/>
      <c r="O32" s="174">
        <v>23737.52</v>
      </c>
      <c r="Q32" s="205"/>
      <c r="R32" s="203"/>
      <c r="S32" s="205"/>
      <c r="T32" s="203"/>
      <c r="U32" s="205"/>
      <c r="W32" s="205"/>
    </row>
    <row r="33" spans="3:23" hidden="1">
      <c r="D33" s="9" t="s">
        <v>159</v>
      </c>
      <c r="G33" s="19"/>
      <c r="H33" s="19"/>
      <c r="I33" s="56">
        <v>6.5483618527650833E-11</v>
      </c>
      <c r="J33" s="146"/>
      <c r="K33" s="156">
        <v>0</v>
      </c>
      <c r="L33" s="146"/>
      <c r="M33" s="56">
        <v>6.5483618527650833E-11</v>
      </c>
      <c r="N33" s="146"/>
      <c r="O33" s="174">
        <v>0</v>
      </c>
      <c r="Q33" s="205"/>
      <c r="R33" s="203"/>
      <c r="S33" s="205"/>
      <c r="T33" s="203"/>
      <c r="U33" s="205"/>
      <c r="W33" s="205"/>
    </row>
    <row r="34" spans="3:23" hidden="1">
      <c r="D34" s="9" t="s">
        <v>160</v>
      </c>
      <c r="G34" s="19"/>
      <c r="H34" s="19"/>
      <c r="I34" s="56">
        <v>0</v>
      </c>
      <c r="J34" s="146"/>
      <c r="K34" s="156">
        <v>0</v>
      </c>
      <c r="L34" s="146"/>
      <c r="M34" s="56">
        <v>0</v>
      </c>
      <c r="N34" s="146"/>
      <c r="O34" s="156">
        <v>0</v>
      </c>
      <c r="Q34" s="205"/>
      <c r="R34" s="203"/>
      <c r="S34" s="205"/>
      <c r="T34" s="203"/>
      <c r="U34" s="205"/>
      <c r="W34" s="205"/>
    </row>
    <row r="35" spans="3:23">
      <c r="D35" s="9" t="s">
        <v>307</v>
      </c>
      <c r="G35" s="19"/>
      <c r="H35" s="19"/>
      <c r="I35" s="56">
        <v>7400500.9499999993</v>
      </c>
      <c r="J35" s="146"/>
      <c r="K35" s="156">
        <v>0</v>
      </c>
      <c r="L35" s="146"/>
      <c r="M35" s="56">
        <v>7400500.9499999993</v>
      </c>
      <c r="N35" s="146"/>
      <c r="O35" s="156">
        <v>0</v>
      </c>
      <c r="Q35" s="205"/>
      <c r="R35" s="203"/>
      <c r="S35" s="205"/>
      <c r="T35" s="203"/>
      <c r="U35" s="205"/>
      <c r="W35" s="205"/>
    </row>
    <row r="36" spans="3:23" hidden="1">
      <c r="D36" s="9" t="s">
        <v>308</v>
      </c>
      <c r="G36" s="19"/>
      <c r="H36" s="19"/>
      <c r="I36" s="56">
        <v>0</v>
      </c>
      <c r="J36" s="146"/>
      <c r="K36" s="56">
        <v>0</v>
      </c>
      <c r="L36" s="146"/>
      <c r="M36" s="56">
        <v>0</v>
      </c>
      <c r="N36" s="146"/>
      <c r="O36" s="174">
        <v>0</v>
      </c>
      <c r="Q36" s="205"/>
      <c r="R36" s="203"/>
      <c r="S36" s="205"/>
      <c r="T36" s="203"/>
      <c r="U36" s="205"/>
      <c r="W36" s="205"/>
    </row>
    <row r="37" spans="3:23" hidden="1">
      <c r="D37" s="9" t="s">
        <v>288</v>
      </c>
      <c r="G37" s="19"/>
      <c r="H37" s="19"/>
      <c r="I37" s="56">
        <v>0</v>
      </c>
      <c r="J37" s="146"/>
      <c r="K37" s="156"/>
      <c r="L37" s="146"/>
      <c r="M37" s="156">
        <v>0</v>
      </c>
      <c r="N37" s="146"/>
      <c r="O37" s="156"/>
      <c r="Q37" s="205"/>
      <c r="R37" s="203"/>
      <c r="S37" s="205"/>
      <c r="T37" s="203"/>
      <c r="U37" s="205"/>
      <c r="W37" s="205"/>
    </row>
    <row r="38" spans="3:23">
      <c r="C38" s="1" t="s">
        <v>161</v>
      </c>
      <c r="D38" s="124"/>
      <c r="G38" s="19"/>
      <c r="H38" s="19"/>
      <c r="I38" s="56">
        <v>5276777.669999999</v>
      </c>
      <c r="J38" s="146"/>
      <c r="K38" s="156">
        <v>5300207.1099999985</v>
      </c>
      <c r="L38" s="146"/>
      <c r="M38" s="156">
        <v>5276777.669999999</v>
      </c>
      <c r="N38" s="146"/>
      <c r="O38" s="156">
        <v>5300207.1099999985</v>
      </c>
      <c r="Q38" s="205"/>
      <c r="R38" s="203"/>
      <c r="S38" s="205"/>
      <c r="T38" s="203"/>
      <c r="U38" s="205"/>
      <c r="W38" s="205"/>
    </row>
    <row r="39" spans="3:23">
      <c r="C39" s="1" t="s">
        <v>162</v>
      </c>
      <c r="G39" s="19"/>
      <c r="H39" s="19"/>
      <c r="I39" s="56">
        <v>1176257.6699999997</v>
      </c>
      <c r="J39" s="146"/>
      <c r="K39" s="56">
        <v>109351.85999999999</v>
      </c>
      <c r="L39" s="146"/>
      <c r="M39" s="156">
        <v>1176257.6699999997</v>
      </c>
      <c r="N39" s="146"/>
      <c r="O39" s="174">
        <v>109351.85999999999</v>
      </c>
      <c r="Q39" s="205"/>
      <c r="R39" s="203"/>
      <c r="S39" s="205"/>
      <c r="T39" s="203"/>
      <c r="U39" s="205"/>
      <c r="W39" s="205"/>
    </row>
    <row r="40" spans="3:23">
      <c r="C40" s="1" t="s">
        <v>163</v>
      </c>
      <c r="G40" s="19"/>
      <c r="H40" s="19"/>
      <c r="I40" s="56">
        <v>18243794.109999999</v>
      </c>
      <c r="J40" s="146"/>
      <c r="K40" s="56">
        <v>21804966.550000001</v>
      </c>
      <c r="L40" s="146"/>
      <c r="M40" s="56">
        <v>14167348.83</v>
      </c>
      <c r="N40" s="146"/>
      <c r="O40" s="174">
        <v>19042089.82</v>
      </c>
      <c r="Q40" s="205"/>
      <c r="R40" s="203"/>
      <c r="S40" s="205"/>
      <c r="T40" s="203"/>
      <c r="U40" s="205"/>
      <c r="W40" s="205"/>
    </row>
    <row r="41" spans="3:23">
      <c r="C41" s="1" t="s">
        <v>345</v>
      </c>
      <c r="G41" s="19"/>
      <c r="H41" s="19"/>
      <c r="I41" s="56">
        <v>19603931.899999999</v>
      </c>
      <c r="J41" s="146"/>
      <c r="K41" s="56">
        <v>0</v>
      </c>
      <c r="L41" s="146"/>
      <c r="M41" s="56">
        <v>0</v>
      </c>
      <c r="N41" s="146"/>
      <c r="O41" s="174">
        <v>0</v>
      </c>
      <c r="Q41" s="205"/>
      <c r="R41" s="203"/>
      <c r="S41" s="205"/>
      <c r="T41" s="203"/>
      <c r="U41" s="205"/>
      <c r="W41" s="205"/>
    </row>
    <row r="42" spans="3:23" hidden="1">
      <c r="C42" s="1" t="s">
        <v>165</v>
      </c>
      <c r="G42" s="19"/>
      <c r="H42" s="19"/>
      <c r="I42" s="57">
        <v>0</v>
      </c>
      <c r="J42" s="146"/>
      <c r="K42" s="56">
        <v>0</v>
      </c>
      <c r="L42" s="146"/>
      <c r="M42" s="56">
        <v>0</v>
      </c>
      <c r="N42" s="146"/>
      <c r="O42" s="156">
        <v>0</v>
      </c>
      <c r="Q42" s="205"/>
      <c r="R42" s="203"/>
      <c r="S42" s="205"/>
      <c r="T42" s="203"/>
      <c r="U42" s="205"/>
      <c r="W42" s="205"/>
    </row>
    <row r="43" spans="3:23" hidden="1">
      <c r="C43" s="1" t="s">
        <v>232</v>
      </c>
      <c r="G43" s="19"/>
      <c r="H43" s="19"/>
      <c r="I43" s="56">
        <v>0</v>
      </c>
      <c r="J43" s="146"/>
      <c r="K43" s="56">
        <v>0</v>
      </c>
      <c r="L43" s="146"/>
      <c r="M43" s="56">
        <v>0</v>
      </c>
      <c r="N43" s="146"/>
      <c r="O43" s="156">
        <v>0</v>
      </c>
      <c r="Q43" s="205"/>
      <c r="R43" s="203"/>
      <c r="S43" s="205"/>
      <c r="T43" s="203"/>
      <c r="U43" s="205"/>
      <c r="W43" s="205"/>
    </row>
    <row r="44" spans="3:23" hidden="1">
      <c r="C44" s="1" t="s">
        <v>250</v>
      </c>
      <c r="G44" s="19">
        <v>9.1</v>
      </c>
      <c r="H44" s="19"/>
      <c r="I44" s="56">
        <v>0</v>
      </c>
      <c r="J44" s="146"/>
      <c r="K44" s="56">
        <v>0</v>
      </c>
      <c r="L44" s="146"/>
      <c r="M44" s="56">
        <v>0</v>
      </c>
      <c r="N44" s="146"/>
      <c r="O44" s="156">
        <v>0</v>
      </c>
      <c r="Q44" s="205"/>
      <c r="R44" s="203"/>
      <c r="S44" s="205"/>
      <c r="T44" s="203"/>
      <c r="U44" s="205"/>
      <c r="W44" s="205"/>
    </row>
    <row r="45" spans="3:23" hidden="1">
      <c r="C45" s="1" t="s">
        <v>251</v>
      </c>
      <c r="G45" s="19">
        <v>10</v>
      </c>
      <c r="H45" s="19"/>
      <c r="I45" s="56">
        <v>0</v>
      </c>
      <c r="J45" s="146"/>
      <c r="K45" s="56">
        <v>0</v>
      </c>
      <c r="L45" s="146"/>
      <c r="M45" s="56">
        <v>0</v>
      </c>
      <c r="N45" s="146"/>
      <c r="O45" s="156">
        <v>0</v>
      </c>
      <c r="Q45" s="205"/>
      <c r="R45" s="203"/>
      <c r="S45" s="205"/>
      <c r="T45" s="203"/>
      <c r="U45" s="205"/>
      <c r="W45" s="205"/>
    </row>
    <row r="46" spans="3:23" hidden="1">
      <c r="C46" s="1" t="s">
        <v>253</v>
      </c>
      <c r="G46" s="19">
        <v>28.5</v>
      </c>
      <c r="H46" s="19"/>
      <c r="I46" s="56">
        <v>0</v>
      </c>
      <c r="J46" s="146"/>
      <c r="K46" s="56">
        <v>0</v>
      </c>
      <c r="L46" s="146"/>
      <c r="M46" s="56">
        <v>0</v>
      </c>
      <c r="N46" s="146"/>
      <c r="O46" s="156">
        <v>0</v>
      </c>
      <c r="Q46" s="205"/>
      <c r="R46" s="203"/>
      <c r="S46" s="205"/>
      <c r="T46" s="203"/>
      <c r="U46" s="205"/>
      <c r="W46" s="205"/>
    </row>
    <row r="47" spans="3:23" hidden="1">
      <c r="C47" s="1" t="s">
        <v>303</v>
      </c>
      <c r="G47" s="19"/>
      <c r="H47" s="19"/>
      <c r="I47" s="56">
        <v>0</v>
      </c>
      <c r="J47" s="146"/>
      <c r="K47" s="56"/>
      <c r="L47" s="146"/>
      <c r="M47" s="56">
        <v>0</v>
      </c>
      <c r="N47" s="146"/>
      <c r="O47" s="156"/>
      <c r="Q47" s="205"/>
      <c r="R47" s="203"/>
      <c r="S47" s="205"/>
      <c r="T47" s="203"/>
      <c r="U47" s="205"/>
      <c r="W47" s="205"/>
    </row>
    <row r="48" spans="3:23">
      <c r="C48" s="1" t="s">
        <v>166</v>
      </c>
      <c r="G48" s="19"/>
      <c r="H48" s="19"/>
      <c r="I48" s="56">
        <v>2987425.72</v>
      </c>
      <c r="J48" s="146"/>
      <c r="K48" s="56">
        <v>2576523.2999999998</v>
      </c>
      <c r="L48" s="146"/>
      <c r="M48" s="56">
        <v>1930696.68</v>
      </c>
      <c r="N48" s="146"/>
      <c r="O48" s="56">
        <v>1971633.2000000002</v>
      </c>
      <c r="Q48" s="205"/>
      <c r="R48" s="203"/>
      <c r="S48" s="205"/>
      <c r="T48" s="203"/>
      <c r="U48" s="205"/>
      <c r="W48" s="205"/>
    </row>
    <row r="49" spans="2:23">
      <c r="F49" s="1" t="s">
        <v>167</v>
      </c>
      <c r="G49" s="19"/>
      <c r="H49" s="19"/>
      <c r="I49" s="157">
        <v>78601473.869999975</v>
      </c>
      <c r="J49" s="146"/>
      <c r="K49" s="157">
        <v>29814786.34</v>
      </c>
      <c r="L49" s="146"/>
      <c r="M49" s="157">
        <v>53864367.649999976</v>
      </c>
      <c r="N49" s="146"/>
      <c r="O49" s="157">
        <v>26447019.509999998</v>
      </c>
      <c r="Q49" s="205"/>
      <c r="R49" s="203"/>
      <c r="S49" s="205"/>
      <c r="T49" s="203"/>
      <c r="U49" s="205"/>
      <c r="W49" s="205"/>
    </row>
    <row r="50" spans="2:23">
      <c r="B50" s="125" t="s">
        <v>168</v>
      </c>
      <c r="G50" s="19"/>
      <c r="H50" s="19"/>
      <c r="I50" s="56">
        <v>-27672397.449999966</v>
      </c>
      <c r="J50" s="146"/>
      <c r="K50" s="56">
        <v>-26065435.189999998</v>
      </c>
      <c r="L50" s="146"/>
      <c r="M50" s="56">
        <v>-4735644.7099999711</v>
      </c>
      <c r="N50" s="146">
        <v>0</v>
      </c>
      <c r="O50" s="56">
        <v>-23428406.049999997</v>
      </c>
      <c r="Q50" s="205"/>
      <c r="R50" s="203"/>
      <c r="S50" s="205"/>
      <c r="T50" s="203"/>
      <c r="U50" s="205"/>
      <c r="W50" s="205"/>
    </row>
    <row r="51" spans="2:23">
      <c r="B51" s="125" t="s">
        <v>169</v>
      </c>
      <c r="G51" s="123">
        <v>26</v>
      </c>
      <c r="H51" s="19"/>
      <c r="I51" s="82">
        <v>-46168.71</v>
      </c>
      <c r="J51" s="146"/>
      <c r="K51" s="82">
        <v>-924.67</v>
      </c>
      <c r="L51" s="146"/>
      <c r="M51" s="82">
        <v>6225.9</v>
      </c>
      <c r="N51" s="146"/>
      <c r="O51" s="82">
        <v>-924.67</v>
      </c>
      <c r="Q51" s="205"/>
      <c r="R51" s="203"/>
      <c r="S51" s="205"/>
      <c r="T51" s="203"/>
      <c r="U51" s="205"/>
      <c r="W51" s="205"/>
    </row>
    <row r="52" spans="2:23" ht="20.399999999999999" thickBot="1">
      <c r="B52" s="1" t="s">
        <v>332</v>
      </c>
      <c r="G52" s="19"/>
      <c r="H52" s="19"/>
      <c r="I52" s="58">
        <v>-27718566.159999967</v>
      </c>
      <c r="J52" s="146"/>
      <c r="K52" s="58">
        <v>-26066359.859999999</v>
      </c>
      <c r="L52" s="146"/>
      <c r="M52" s="58">
        <v>-4729418.8099999707</v>
      </c>
      <c r="N52" s="146"/>
      <c r="O52" s="58">
        <v>-23429330.719999999</v>
      </c>
      <c r="Q52" s="205"/>
      <c r="R52" s="203"/>
      <c r="S52" s="205"/>
      <c r="T52" s="203"/>
      <c r="U52" s="205"/>
      <c r="W52" s="205"/>
    </row>
    <row r="53" spans="2:23" ht="20.399999999999999" thickTop="1">
      <c r="B53" s="1" t="s">
        <v>170</v>
      </c>
      <c r="G53" s="19"/>
      <c r="H53" s="19"/>
      <c r="I53" s="56"/>
      <c r="J53" s="146"/>
      <c r="K53" s="56"/>
      <c r="L53" s="146"/>
      <c r="M53" s="56"/>
      <c r="N53" s="146"/>
      <c r="O53" s="56"/>
      <c r="Q53" s="205"/>
      <c r="R53" s="203"/>
      <c r="S53" s="205"/>
      <c r="T53" s="203"/>
      <c r="U53" s="205"/>
      <c r="W53" s="205"/>
    </row>
    <row r="54" spans="2:23">
      <c r="C54" s="1" t="s">
        <v>171</v>
      </c>
      <c r="G54" s="19"/>
      <c r="H54" s="19"/>
      <c r="I54" s="56">
        <v>-27598444.289999966</v>
      </c>
      <c r="J54" s="146"/>
      <c r="K54" s="56">
        <v>-25973018.809999999</v>
      </c>
      <c r="L54" s="146"/>
      <c r="M54" s="56">
        <v>-4729418.8099999707</v>
      </c>
      <c r="N54" s="146"/>
      <c r="O54" s="56">
        <v>-23429330.719999999</v>
      </c>
      <c r="Q54" s="205"/>
      <c r="R54" s="203"/>
      <c r="S54" s="205"/>
      <c r="T54" s="203"/>
      <c r="U54" s="205"/>
      <c r="W54" s="205"/>
    </row>
    <row r="55" spans="2:23">
      <c r="C55" s="1" t="s">
        <v>172</v>
      </c>
      <c r="G55" s="19"/>
      <c r="H55" s="19"/>
      <c r="I55" s="56">
        <v>-120121.87</v>
      </c>
      <c r="J55" s="146"/>
      <c r="K55" s="56">
        <v>-93341.05</v>
      </c>
      <c r="L55" s="146"/>
      <c r="M55" s="56">
        <v>0</v>
      </c>
      <c r="N55" s="146"/>
      <c r="O55" s="56">
        <v>0</v>
      </c>
      <c r="Q55" s="205"/>
      <c r="R55" s="203"/>
      <c r="S55" s="205"/>
      <c r="T55" s="203"/>
      <c r="U55" s="205"/>
      <c r="W55" s="205"/>
    </row>
    <row r="56" spans="2:23" ht="20.399999999999999" thickBot="1">
      <c r="G56" s="19"/>
      <c r="H56" s="19"/>
      <c r="I56" s="58">
        <v>-27718566.159999967</v>
      </c>
      <c r="J56" s="146"/>
      <c r="K56" s="58">
        <v>-26066359.859999999</v>
      </c>
      <c r="L56" s="146"/>
      <c r="M56" s="58">
        <v>-4729418.8099999707</v>
      </c>
      <c r="N56" s="146">
        <v>0</v>
      </c>
      <c r="O56" s="58">
        <v>-23429330.719999999</v>
      </c>
      <c r="Q56" s="205"/>
      <c r="R56" s="203"/>
      <c r="S56" s="205"/>
      <c r="T56" s="203"/>
      <c r="U56" s="205"/>
      <c r="W56" s="205"/>
    </row>
    <row r="57" spans="2:23" ht="20.399999999999999" thickTop="1">
      <c r="B57" s="1" t="s">
        <v>173</v>
      </c>
      <c r="G57" s="19"/>
      <c r="H57" s="19"/>
      <c r="I57" s="173"/>
      <c r="J57" s="146"/>
      <c r="K57" s="56"/>
      <c r="L57" s="146"/>
      <c r="M57" s="56"/>
      <c r="N57" s="146"/>
      <c r="O57" s="56"/>
      <c r="Q57" s="205"/>
      <c r="R57" s="203"/>
      <c r="S57" s="205"/>
      <c r="T57" s="203"/>
      <c r="U57" s="205"/>
      <c r="W57" s="205"/>
    </row>
    <row r="58" spans="2:23" ht="20.399999999999999" thickBot="1">
      <c r="C58" s="125" t="s">
        <v>174</v>
      </c>
      <c r="D58" s="125"/>
      <c r="G58" s="19"/>
      <c r="H58" s="19"/>
      <c r="I58" s="204">
        <v>-1.7338683434158852E-2</v>
      </c>
      <c r="J58" s="146"/>
      <c r="K58" s="204">
        <v>-1.6317512184526248E-2</v>
      </c>
      <c r="L58" s="146"/>
      <c r="M58" s="204">
        <v>-2.97125065139481E-3</v>
      </c>
      <c r="N58" s="146" t="e">
        <v>#DIV/0!</v>
      </c>
      <c r="O58" s="204">
        <v>-1.4719443754135374E-2</v>
      </c>
      <c r="Q58" s="205"/>
      <c r="R58" s="203"/>
      <c r="S58" s="205"/>
      <c r="T58" s="203"/>
      <c r="U58" s="205"/>
      <c r="W58" s="205"/>
    </row>
    <row r="59" spans="2:23" ht="21" thickTop="1" thickBot="1">
      <c r="B59" s="1" t="s">
        <v>175</v>
      </c>
      <c r="G59" s="19"/>
      <c r="H59" s="19"/>
      <c r="I59" s="181">
        <v>1591726638</v>
      </c>
      <c r="J59" s="182">
        <v>20510152993</v>
      </c>
      <c r="K59" s="181">
        <v>1591726638</v>
      </c>
      <c r="L59" s="182"/>
      <c r="M59" s="181">
        <v>1591726638</v>
      </c>
      <c r="N59" s="182"/>
      <c r="O59" s="181">
        <v>1591726638</v>
      </c>
      <c r="Q59" s="205"/>
      <c r="R59" s="203"/>
      <c r="S59" s="205"/>
      <c r="T59" s="203"/>
      <c r="U59" s="205"/>
      <c r="W59" s="205"/>
    </row>
    <row r="60" spans="2:23" ht="5.4" customHeight="1" thickTop="1">
      <c r="G60" s="19"/>
      <c r="H60" s="19"/>
      <c r="I60" s="56"/>
      <c r="J60" s="146"/>
      <c r="K60" s="56"/>
      <c r="L60" s="146"/>
      <c r="M60" s="56"/>
      <c r="N60" s="146"/>
      <c r="O60" s="56"/>
      <c r="Q60" s="205"/>
      <c r="R60" s="203"/>
      <c r="S60" s="205"/>
      <c r="T60" s="203"/>
      <c r="U60" s="205"/>
      <c r="W60" s="205"/>
    </row>
    <row r="61" spans="2:23">
      <c r="G61" s="20"/>
      <c r="H61" s="20"/>
      <c r="I61" s="56"/>
      <c r="J61" s="146"/>
      <c r="K61" s="56"/>
      <c r="L61" s="146"/>
      <c r="M61" s="56"/>
      <c r="N61" s="146"/>
      <c r="O61" s="56"/>
    </row>
    <row r="62" spans="2:23">
      <c r="B62" s="21" t="s">
        <v>327</v>
      </c>
      <c r="G62" s="20"/>
      <c r="H62" s="20"/>
      <c r="I62" s="56"/>
      <c r="J62" s="146"/>
      <c r="K62" s="56"/>
      <c r="L62" s="146"/>
      <c r="M62" s="56"/>
      <c r="N62" s="146"/>
      <c r="O62" s="56"/>
    </row>
    <row r="63" spans="2:23">
      <c r="B63" s="21"/>
      <c r="G63" s="20"/>
      <c r="H63" s="20"/>
      <c r="I63" s="56"/>
      <c r="J63" s="146"/>
      <c r="K63" s="56"/>
      <c r="L63" s="146"/>
      <c r="M63" s="56"/>
      <c r="N63" s="146"/>
      <c r="O63" s="56"/>
    </row>
    <row r="64" spans="2:23">
      <c r="B64" s="21"/>
      <c r="G64" s="20"/>
      <c r="H64" s="20"/>
      <c r="I64" s="56"/>
      <c r="J64" s="146"/>
      <c r="K64" s="56"/>
      <c r="L64" s="146"/>
      <c r="M64" s="56"/>
      <c r="N64" s="146"/>
      <c r="O64" s="56"/>
    </row>
    <row r="65" spans="2:15">
      <c r="B65" s="21"/>
      <c r="G65" s="20"/>
      <c r="H65" s="20"/>
      <c r="I65" s="56"/>
      <c r="J65" s="146"/>
      <c r="K65" s="56"/>
      <c r="L65" s="146"/>
      <c r="M65" s="56"/>
      <c r="N65" s="146"/>
      <c r="O65" s="56"/>
    </row>
    <row r="66" spans="2:15">
      <c r="B66" s="21"/>
      <c r="G66" s="20"/>
      <c r="H66" s="20"/>
      <c r="I66" s="56"/>
      <c r="J66" s="146"/>
      <c r="K66" s="56"/>
      <c r="L66" s="146"/>
      <c r="M66" s="56"/>
      <c r="N66" s="146"/>
      <c r="O66" s="56"/>
    </row>
    <row r="67" spans="2:15">
      <c r="B67" s="21"/>
      <c r="G67" s="20"/>
      <c r="H67" s="20"/>
      <c r="I67" s="56"/>
      <c r="J67" s="146"/>
      <c r="K67" s="56"/>
      <c r="L67" s="146"/>
      <c r="M67" s="56"/>
      <c r="N67" s="146"/>
      <c r="O67" s="56"/>
    </row>
    <row r="68" spans="2:15">
      <c r="B68" s="21"/>
      <c r="G68" s="20"/>
      <c r="H68" s="20"/>
      <c r="I68" s="56"/>
      <c r="J68" s="146"/>
      <c r="K68" s="56"/>
      <c r="L68" s="146"/>
      <c r="M68" s="56"/>
      <c r="N68" s="146"/>
      <c r="O68" s="56"/>
    </row>
    <row r="69" spans="2:15">
      <c r="B69" s="21"/>
      <c r="G69" s="20"/>
      <c r="H69" s="20"/>
      <c r="I69" s="56"/>
      <c r="J69" s="146"/>
      <c r="K69" s="56"/>
      <c r="L69" s="146"/>
      <c r="M69" s="56"/>
      <c r="N69" s="146"/>
      <c r="O69" s="56"/>
    </row>
    <row r="70" spans="2:15">
      <c r="B70" s="21"/>
      <c r="G70" s="20"/>
      <c r="H70" s="20"/>
      <c r="I70" s="56"/>
      <c r="J70" s="146"/>
      <c r="K70" s="56"/>
      <c r="L70" s="146"/>
      <c r="M70" s="56"/>
      <c r="N70" s="146"/>
      <c r="O70" s="56"/>
    </row>
    <row r="71" spans="2:15">
      <c r="B71" s="1" t="s">
        <v>45</v>
      </c>
      <c r="I71" s="56"/>
      <c r="J71" s="147" t="s">
        <v>45</v>
      </c>
      <c r="N71" s="147"/>
    </row>
    <row r="72" spans="2:15">
      <c r="I72" s="56"/>
      <c r="N72" s="147"/>
    </row>
    <row r="73" spans="2:15">
      <c r="B73" s="250" t="s">
        <v>243</v>
      </c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</row>
    <row r="75" spans="2:15">
      <c r="M75" s="260" t="s">
        <v>314</v>
      </c>
      <c r="N75" s="261"/>
      <c r="O75" s="261"/>
    </row>
    <row r="76" spans="2:15">
      <c r="B76" s="251" t="s">
        <v>0</v>
      </c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M76" s="251"/>
      <c r="N76" s="251"/>
      <c r="O76" s="251"/>
    </row>
    <row r="77" spans="2:15">
      <c r="B77" s="251" t="s">
        <v>140</v>
      </c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</row>
    <row r="78" spans="2:15">
      <c r="B78" s="251" t="s">
        <v>346</v>
      </c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</row>
    <row r="79" spans="2:15">
      <c r="B79" s="2"/>
      <c r="C79" s="2"/>
      <c r="D79" s="2"/>
      <c r="E79" s="2"/>
      <c r="F79" s="2"/>
      <c r="G79" s="2"/>
      <c r="H79" s="2"/>
      <c r="I79" s="269" t="s">
        <v>2</v>
      </c>
      <c r="J79" s="269"/>
      <c r="K79" s="269"/>
      <c r="L79" s="269"/>
      <c r="M79" s="269"/>
      <c r="N79" s="269"/>
      <c r="O79" s="269"/>
    </row>
    <row r="80" spans="2:15">
      <c r="B80" s="2"/>
      <c r="C80" s="2"/>
      <c r="D80" s="2"/>
      <c r="E80" s="2"/>
      <c r="F80" s="2"/>
      <c r="G80" s="2"/>
      <c r="H80" s="2"/>
      <c r="I80" s="270" t="s">
        <v>3</v>
      </c>
      <c r="J80" s="270"/>
      <c r="K80" s="270"/>
      <c r="M80" s="270" t="s">
        <v>233</v>
      </c>
      <c r="N80" s="270"/>
      <c r="O80" s="270"/>
    </row>
    <row r="81" spans="2:15">
      <c r="B81" s="2"/>
      <c r="C81" s="2"/>
      <c r="D81" s="2"/>
      <c r="E81" s="2"/>
      <c r="F81" s="2"/>
      <c r="G81" s="2"/>
      <c r="H81" s="2"/>
      <c r="I81" s="271" t="s">
        <v>344</v>
      </c>
      <c r="J81" s="271"/>
      <c r="K81" s="271"/>
      <c r="L81" s="271"/>
      <c r="M81" s="271"/>
      <c r="N81" s="271"/>
      <c r="O81" s="271"/>
    </row>
    <row r="82" spans="2:15">
      <c r="B82" s="2"/>
      <c r="C82" s="2"/>
      <c r="D82" s="2"/>
      <c r="E82" s="2"/>
      <c r="F82" s="2"/>
      <c r="G82" s="4" t="s">
        <v>4</v>
      </c>
      <c r="H82" s="5"/>
      <c r="I82" s="65" t="s">
        <v>341</v>
      </c>
      <c r="J82" s="64"/>
      <c r="K82" s="65" t="s">
        <v>343</v>
      </c>
      <c r="L82" s="62"/>
      <c r="M82" s="65" t="s">
        <v>341</v>
      </c>
      <c r="N82" s="64"/>
      <c r="O82" s="65" t="s">
        <v>343</v>
      </c>
    </row>
    <row r="83" spans="2:15">
      <c r="B83" s="1" t="s">
        <v>142</v>
      </c>
      <c r="G83" s="19"/>
      <c r="H83" s="19"/>
      <c r="N83" s="147"/>
    </row>
    <row r="84" spans="2:15">
      <c r="C84" s="1" t="s">
        <v>143</v>
      </c>
      <c r="G84" s="19"/>
      <c r="H84" s="19"/>
      <c r="I84" s="173"/>
      <c r="J84" s="146"/>
      <c r="K84" s="56"/>
      <c r="L84" s="146"/>
      <c r="M84" s="56"/>
      <c r="N84" s="146"/>
      <c r="O84" s="56"/>
    </row>
    <row r="85" spans="2:15">
      <c r="D85" s="9" t="s">
        <v>144</v>
      </c>
      <c r="G85" s="19"/>
      <c r="H85" s="19"/>
      <c r="I85" s="56">
        <v>69321010.810000002</v>
      </c>
      <c r="J85" s="146"/>
      <c r="K85" s="57">
        <v>310043.24999999988</v>
      </c>
      <c r="L85" s="146"/>
      <c r="M85" s="56">
        <v>69321010.810000002</v>
      </c>
      <c r="N85" s="146"/>
      <c r="O85" s="56">
        <v>310043.24999999988</v>
      </c>
    </row>
    <row r="86" spans="2:15">
      <c r="D86" s="9" t="s">
        <v>145</v>
      </c>
      <c r="G86" s="19"/>
      <c r="H86" s="19"/>
      <c r="I86" s="56">
        <v>0</v>
      </c>
      <c r="J86" s="146"/>
      <c r="K86" s="156">
        <v>3494016.12</v>
      </c>
      <c r="L86" s="146"/>
      <c r="M86" s="56">
        <v>0</v>
      </c>
      <c r="N86" s="146"/>
      <c r="O86" s="156">
        <v>3494016.12</v>
      </c>
    </row>
    <row r="87" spans="2:15">
      <c r="C87" s="1" t="s">
        <v>146</v>
      </c>
      <c r="D87" s="9"/>
      <c r="G87" s="19"/>
      <c r="H87" s="19"/>
      <c r="I87" s="56">
        <v>14376421.32</v>
      </c>
      <c r="J87" s="146"/>
      <c r="K87" s="156">
        <v>0</v>
      </c>
      <c r="L87" s="146"/>
      <c r="M87" s="156">
        <v>14376421.32</v>
      </c>
      <c r="N87" s="146"/>
      <c r="O87" s="156">
        <v>0</v>
      </c>
    </row>
    <row r="88" spans="2:15" hidden="1">
      <c r="C88" s="1" t="s">
        <v>305</v>
      </c>
      <c r="G88" s="19"/>
      <c r="H88" s="19"/>
      <c r="I88" s="156">
        <v>0</v>
      </c>
      <c r="J88" s="146"/>
      <c r="K88" s="56">
        <v>0</v>
      </c>
      <c r="L88" s="146"/>
      <c r="M88" s="156">
        <v>0</v>
      </c>
      <c r="N88" s="146"/>
      <c r="O88" s="56">
        <v>0</v>
      </c>
    </row>
    <row r="89" spans="2:15" hidden="1">
      <c r="C89" s="1" t="s">
        <v>146</v>
      </c>
      <c r="G89" s="19"/>
      <c r="H89" s="19"/>
      <c r="I89" s="56">
        <v>0</v>
      </c>
      <c r="J89" s="146"/>
      <c r="K89" s="56"/>
      <c r="L89" s="146"/>
      <c r="M89" s="156">
        <v>0</v>
      </c>
      <c r="N89" s="146">
        <v>0</v>
      </c>
      <c r="O89" s="156"/>
    </row>
    <row r="90" spans="2:15" hidden="1">
      <c r="C90" s="194" t="s">
        <v>298</v>
      </c>
      <c r="G90" s="19"/>
      <c r="H90" s="19"/>
      <c r="I90" s="56">
        <v>0</v>
      </c>
      <c r="J90" s="146"/>
      <c r="K90" s="56">
        <v>0</v>
      </c>
      <c r="L90" s="146"/>
      <c r="M90" s="156">
        <v>0</v>
      </c>
      <c r="N90" s="146">
        <v>0</v>
      </c>
      <c r="O90" s="156">
        <v>0</v>
      </c>
    </row>
    <row r="91" spans="2:15">
      <c r="C91" s="1" t="s">
        <v>147</v>
      </c>
      <c r="G91" s="19"/>
      <c r="H91" s="19"/>
      <c r="I91" s="56"/>
      <c r="J91" s="146"/>
      <c r="K91" s="156"/>
      <c r="L91" s="146"/>
      <c r="M91" s="156"/>
      <c r="N91" s="146"/>
      <c r="O91" s="156"/>
    </row>
    <row r="92" spans="2:15" hidden="1">
      <c r="B92" s="200"/>
      <c r="C92" s="200"/>
      <c r="D92" s="200" t="s">
        <v>148</v>
      </c>
      <c r="E92" s="200"/>
      <c r="F92" s="200"/>
      <c r="G92" s="201">
        <v>25</v>
      </c>
      <c r="H92" s="201"/>
      <c r="I92" s="185">
        <v>0</v>
      </c>
      <c r="J92" s="202"/>
      <c r="K92" s="185"/>
      <c r="L92" s="202"/>
      <c r="M92" s="185">
        <v>0</v>
      </c>
      <c r="N92" s="202">
        <v>0</v>
      </c>
      <c r="O92" s="185"/>
    </row>
    <row r="93" spans="2:15" hidden="1">
      <c r="D93" s="1" t="s">
        <v>149</v>
      </c>
      <c r="G93" s="19"/>
      <c r="H93" s="19"/>
      <c r="I93" s="56">
        <v>0</v>
      </c>
      <c r="J93" s="146"/>
      <c r="K93" s="56"/>
      <c r="L93" s="146"/>
      <c r="M93" s="56">
        <v>0</v>
      </c>
      <c r="N93" s="146"/>
      <c r="O93" s="56"/>
    </row>
    <row r="94" spans="2:15" hidden="1">
      <c r="D94" s="1" t="s">
        <v>231</v>
      </c>
      <c r="G94" s="19"/>
      <c r="H94" s="19"/>
      <c r="I94" s="56">
        <v>0</v>
      </c>
      <c r="J94" s="146"/>
      <c r="K94" s="56">
        <v>0</v>
      </c>
      <c r="L94" s="146"/>
      <c r="M94" s="56">
        <v>0</v>
      </c>
      <c r="N94" s="146"/>
      <c r="O94" s="56">
        <v>0</v>
      </c>
    </row>
    <row r="95" spans="2:15" hidden="1">
      <c r="D95" s="1" t="s">
        <v>151</v>
      </c>
      <c r="G95" s="19"/>
      <c r="H95" s="19"/>
      <c r="I95" s="56">
        <v>0</v>
      </c>
      <c r="J95" s="146"/>
      <c r="K95" s="56">
        <v>0</v>
      </c>
      <c r="L95" s="146"/>
      <c r="M95" s="56">
        <v>0</v>
      </c>
      <c r="N95" s="146"/>
      <c r="O95" s="56">
        <v>0</v>
      </c>
    </row>
    <row r="96" spans="2:15">
      <c r="D96" s="9" t="s">
        <v>150</v>
      </c>
      <c r="F96" s="121"/>
      <c r="G96" s="122"/>
      <c r="H96" s="122"/>
      <c r="I96" s="56">
        <v>1743456.94</v>
      </c>
      <c r="J96" s="146"/>
      <c r="K96" s="156">
        <v>0</v>
      </c>
      <c r="L96" s="146"/>
      <c r="M96" s="56">
        <v>1743456.94</v>
      </c>
      <c r="N96" s="170"/>
      <c r="O96" s="156">
        <v>0</v>
      </c>
    </row>
    <row r="97" spans="2:15" hidden="1">
      <c r="B97" s="120"/>
      <c r="C97" s="120"/>
      <c r="D97" s="120" t="s">
        <v>151</v>
      </c>
      <c r="E97" s="120"/>
      <c r="F97" s="120"/>
      <c r="G97" s="132"/>
      <c r="H97" s="120"/>
      <c r="I97" s="56">
        <v>0</v>
      </c>
      <c r="J97" s="146"/>
      <c r="K97" s="56"/>
      <c r="L97" s="146"/>
      <c r="M97" s="56">
        <v>0</v>
      </c>
      <c r="N97" s="146"/>
      <c r="O97" s="56"/>
    </row>
    <row r="98" spans="2:15">
      <c r="D98" s="1" t="s">
        <v>152</v>
      </c>
      <c r="E98" s="9" t="s">
        <v>153</v>
      </c>
      <c r="G98" s="19"/>
      <c r="H98" s="19"/>
      <c r="I98" s="56">
        <v>2158807.65</v>
      </c>
      <c r="J98" s="146"/>
      <c r="K98" s="56">
        <v>2301913.0499999998</v>
      </c>
      <c r="L98" s="146"/>
      <c r="M98" s="56">
        <v>1285459.42</v>
      </c>
      <c r="N98" s="146"/>
      <c r="O98" s="156">
        <v>1019521.2</v>
      </c>
    </row>
    <row r="99" spans="2:15">
      <c r="E99" s="9" t="s">
        <v>154</v>
      </c>
      <c r="G99" s="19">
        <v>3.1</v>
      </c>
      <c r="H99" s="19"/>
      <c r="I99" s="56">
        <v>0</v>
      </c>
      <c r="J99" s="146"/>
      <c r="K99" s="56">
        <v>0</v>
      </c>
      <c r="L99" s="146"/>
      <c r="M99" s="56">
        <v>168000</v>
      </c>
      <c r="N99" s="146"/>
      <c r="O99" s="56">
        <v>126000</v>
      </c>
    </row>
    <row r="100" spans="2:15">
      <c r="E100" s="9" t="s">
        <v>329</v>
      </c>
      <c r="G100" s="19"/>
      <c r="H100" s="19"/>
      <c r="I100" s="56">
        <v>1962616.84</v>
      </c>
      <c r="J100" s="146"/>
      <c r="K100" s="56">
        <v>0</v>
      </c>
      <c r="L100" s="146"/>
      <c r="M100" s="56">
        <v>0</v>
      </c>
      <c r="N100" s="146"/>
      <c r="O100" s="56">
        <v>0</v>
      </c>
    </row>
    <row r="101" spans="2:15">
      <c r="E101" s="9" t="s">
        <v>21</v>
      </c>
      <c r="G101" s="19"/>
      <c r="H101" s="19"/>
      <c r="I101" s="56">
        <v>9335691.2300000004</v>
      </c>
      <c r="J101" s="146"/>
      <c r="K101" s="56">
        <v>2830235.14</v>
      </c>
      <c r="L101" s="146"/>
      <c r="M101" s="56">
        <v>8554936.7300000004</v>
      </c>
      <c r="N101" s="146"/>
      <c r="O101" s="56">
        <v>2453989.0100000002</v>
      </c>
    </row>
    <row r="102" spans="2:15">
      <c r="F102" s="1" t="s">
        <v>155</v>
      </c>
      <c r="G102" s="123"/>
      <c r="H102" s="19"/>
      <c r="I102" s="157">
        <f>SUM(I85:I101)</f>
        <v>98898004.790000007</v>
      </c>
      <c r="J102" s="146"/>
      <c r="K102" s="157">
        <f>SUM(K85:K101)</f>
        <v>8936207.5600000005</v>
      </c>
      <c r="L102" s="146"/>
      <c r="M102" s="157">
        <f>SUM(M85:M101)</f>
        <v>95449285.219999999</v>
      </c>
      <c r="N102" s="146"/>
      <c r="O102" s="157">
        <f>SUM(O85:O101)</f>
        <v>7403569.5800000001</v>
      </c>
    </row>
    <row r="103" spans="2:15">
      <c r="G103" s="123"/>
      <c r="H103" s="19"/>
      <c r="I103" s="146"/>
      <c r="J103" s="146"/>
      <c r="K103" s="146"/>
      <c r="L103" s="146"/>
      <c r="M103" s="146"/>
      <c r="N103" s="146"/>
      <c r="O103" s="146"/>
    </row>
    <row r="104" spans="2:15">
      <c r="B104" s="1" t="s">
        <v>156</v>
      </c>
      <c r="G104" s="19"/>
      <c r="H104" s="19"/>
      <c r="I104" s="56"/>
      <c r="J104" s="146"/>
      <c r="K104" s="56"/>
      <c r="L104" s="146"/>
      <c r="M104" s="56"/>
      <c r="N104" s="146"/>
      <c r="O104" s="56"/>
    </row>
    <row r="105" spans="2:15">
      <c r="C105" s="1" t="s">
        <v>157</v>
      </c>
      <c r="G105" s="19"/>
      <c r="H105" s="19"/>
      <c r="I105" s="56"/>
      <c r="J105" s="146"/>
      <c r="K105" s="56"/>
      <c r="L105" s="146"/>
      <c r="M105" s="56"/>
      <c r="N105" s="146"/>
      <c r="O105" s="56"/>
    </row>
    <row r="106" spans="2:15">
      <c r="D106" s="9" t="s">
        <v>158</v>
      </c>
      <c r="G106" s="19"/>
      <c r="H106" s="19"/>
      <c r="I106" s="56">
        <v>44896981.209999986</v>
      </c>
      <c r="J106" s="146"/>
      <c r="K106" s="56">
        <v>124090.04000000004</v>
      </c>
      <c r="L106" s="146"/>
      <c r="M106" s="56">
        <v>44896981.209999986</v>
      </c>
      <c r="N106" s="146"/>
      <c r="O106" s="174">
        <v>124090.04000000004</v>
      </c>
    </row>
    <row r="107" spans="2:15" hidden="1">
      <c r="D107" s="9" t="s">
        <v>159</v>
      </c>
      <c r="G107" s="19"/>
      <c r="H107" s="19"/>
      <c r="I107" s="56">
        <v>0</v>
      </c>
      <c r="J107" s="146"/>
      <c r="K107" s="156">
        <v>0</v>
      </c>
      <c r="L107" s="146"/>
      <c r="M107" s="56">
        <v>0</v>
      </c>
      <c r="N107" s="146"/>
      <c r="O107" s="174">
        <v>0</v>
      </c>
    </row>
    <row r="108" spans="2:15" hidden="1">
      <c r="D108" s="9" t="s">
        <v>160</v>
      </c>
      <c r="G108" s="19"/>
      <c r="H108" s="19"/>
      <c r="I108" s="56">
        <v>0</v>
      </c>
      <c r="J108" s="146"/>
      <c r="K108" s="156">
        <v>0</v>
      </c>
      <c r="L108" s="146"/>
      <c r="M108" s="56">
        <v>0</v>
      </c>
      <c r="N108" s="146"/>
      <c r="O108" s="156">
        <v>0</v>
      </c>
    </row>
    <row r="109" spans="2:15">
      <c r="D109" s="9" t="s">
        <v>307</v>
      </c>
      <c r="G109" s="19"/>
      <c r="H109" s="19"/>
      <c r="I109" s="56">
        <v>14119244.439999999</v>
      </c>
      <c r="J109" s="146"/>
      <c r="K109" s="156">
        <v>0</v>
      </c>
      <c r="L109" s="146"/>
      <c r="M109" s="56">
        <v>14119244.439999999</v>
      </c>
      <c r="N109" s="146"/>
      <c r="O109" s="156">
        <v>0</v>
      </c>
    </row>
    <row r="110" spans="2:15" hidden="1">
      <c r="D110" s="9" t="s">
        <v>308</v>
      </c>
      <c r="G110" s="19"/>
      <c r="H110" s="19"/>
      <c r="I110" s="56">
        <v>0</v>
      </c>
      <c r="J110" s="146"/>
      <c r="K110" s="56">
        <v>0</v>
      </c>
      <c r="L110" s="146"/>
      <c r="M110" s="56">
        <v>0</v>
      </c>
      <c r="N110" s="146"/>
      <c r="O110" s="174">
        <v>0</v>
      </c>
    </row>
    <row r="111" spans="2:15" hidden="1">
      <c r="D111" s="9" t="s">
        <v>288</v>
      </c>
      <c r="G111" s="19"/>
      <c r="H111" s="19"/>
      <c r="I111" s="56">
        <v>0</v>
      </c>
      <c r="J111" s="146"/>
      <c r="K111" s="156"/>
      <c r="L111" s="146"/>
      <c r="M111" s="156">
        <v>0</v>
      </c>
      <c r="N111" s="146"/>
      <c r="O111" s="156"/>
    </row>
    <row r="112" spans="2:15">
      <c r="C112" s="1" t="s">
        <v>161</v>
      </c>
      <c r="D112" s="124"/>
      <c r="G112" s="19"/>
      <c r="H112" s="19"/>
      <c r="I112" s="56">
        <v>10524120.07</v>
      </c>
      <c r="J112" s="146"/>
      <c r="K112" s="156">
        <v>10855213.810000001</v>
      </c>
      <c r="L112" s="146"/>
      <c r="M112" s="156">
        <v>10524120.07</v>
      </c>
      <c r="N112" s="146"/>
      <c r="O112" s="156">
        <v>10855213.810000001</v>
      </c>
    </row>
    <row r="113" spans="2:15">
      <c r="C113" s="1" t="s">
        <v>162</v>
      </c>
      <c r="G113" s="19"/>
      <c r="H113" s="19"/>
      <c r="I113" s="56">
        <v>2723123.51</v>
      </c>
      <c r="J113" s="146"/>
      <c r="K113" s="56">
        <v>236340.12</v>
      </c>
      <c r="L113" s="146"/>
      <c r="M113" s="156">
        <v>2723123.51</v>
      </c>
      <c r="N113" s="146"/>
      <c r="O113" s="174">
        <v>236340.12</v>
      </c>
    </row>
    <row r="114" spans="2:15">
      <c r="C114" s="1" t="s">
        <v>163</v>
      </c>
      <c r="G114" s="19"/>
      <c r="H114" s="19"/>
      <c r="I114" s="56">
        <v>38306854.57</v>
      </c>
      <c r="J114" s="146"/>
      <c r="K114" s="56">
        <v>38603498.490000002</v>
      </c>
      <c r="L114" s="146"/>
      <c r="M114" s="56">
        <v>29315226.190000001</v>
      </c>
      <c r="N114" s="146"/>
      <c r="O114" s="174">
        <v>33494731.109999999</v>
      </c>
    </row>
    <row r="115" spans="2:15">
      <c r="C115" s="1" t="s">
        <v>345</v>
      </c>
      <c r="G115" s="19"/>
      <c r="H115" s="19"/>
      <c r="I115" s="56">
        <v>19603931.899999999</v>
      </c>
      <c r="J115" s="146"/>
      <c r="K115" s="56">
        <v>0</v>
      </c>
      <c r="L115" s="146"/>
      <c r="M115" s="56">
        <v>0</v>
      </c>
      <c r="N115" s="146"/>
      <c r="O115" s="174">
        <v>0</v>
      </c>
    </row>
    <row r="116" spans="2:15" hidden="1">
      <c r="C116" s="1" t="s">
        <v>165</v>
      </c>
      <c r="G116" s="19"/>
      <c r="H116" s="19"/>
      <c r="I116" s="57">
        <v>0</v>
      </c>
      <c r="J116" s="146"/>
      <c r="K116" s="56">
        <v>0</v>
      </c>
      <c r="L116" s="146"/>
      <c r="M116" s="56">
        <v>0</v>
      </c>
      <c r="N116" s="146"/>
      <c r="O116" s="156">
        <v>0</v>
      </c>
    </row>
    <row r="117" spans="2:15" hidden="1">
      <c r="C117" s="1" t="s">
        <v>232</v>
      </c>
      <c r="G117" s="19"/>
      <c r="H117" s="19"/>
      <c r="I117" s="56">
        <v>0</v>
      </c>
      <c r="J117" s="146"/>
      <c r="K117" s="56">
        <v>0</v>
      </c>
      <c r="L117" s="146"/>
      <c r="M117" s="56">
        <v>0</v>
      </c>
      <c r="N117" s="146"/>
      <c r="O117" s="156">
        <v>0</v>
      </c>
    </row>
    <row r="118" spans="2:15" hidden="1">
      <c r="C118" s="1" t="s">
        <v>250</v>
      </c>
      <c r="G118" s="19">
        <v>9.1</v>
      </c>
      <c r="H118" s="19"/>
      <c r="I118" s="56">
        <v>0</v>
      </c>
      <c r="J118" s="146"/>
      <c r="K118" s="56">
        <v>0</v>
      </c>
      <c r="L118" s="146"/>
      <c r="M118" s="56">
        <v>0</v>
      </c>
      <c r="N118" s="146"/>
      <c r="O118" s="156">
        <v>0</v>
      </c>
    </row>
    <row r="119" spans="2:15" hidden="1">
      <c r="C119" s="1" t="s">
        <v>251</v>
      </c>
      <c r="G119" s="19">
        <v>10</v>
      </c>
      <c r="H119" s="19"/>
      <c r="I119" s="56">
        <v>0</v>
      </c>
      <c r="J119" s="146"/>
      <c r="K119" s="56">
        <v>0</v>
      </c>
      <c r="L119" s="146"/>
      <c r="M119" s="56">
        <v>0</v>
      </c>
      <c r="N119" s="146"/>
      <c r="O119" s="156">
        <v>0</v>
      </c>
    </row>
    <row r="120" spans="2:15" hidden="1">
      <c r="C120" s="1" t="s">
        <v>253</v>
      </c>
      <c r="G120" s="19">
        <v>28.5</v>
      </c>
      <c r="H120" s="19"/>
      <c r="I120" s="56">
        <v>0</v>
      </c>
      <c r="J120" s="146"/>
      <c r="K120" s="56">
        <v>0</v>
      </c>
      <c r="L120" s="146"/>
      <c r="M120" s="56">
        <v>0</v>
      </c>
      <c r="N120" s="146"/>
      <c r="O120" s="156">
        <v>0</v>
      </c>
    </row>
    <row r="121" spans="2:15" hidden="1">
      <c r="C121" s="1" t="s">
        <v>303</v>
      </c>
      <c r="G121" s="19"/>
      <c r="H121" s="19"/>
      <c r="I121" s="56">
        <v>0</v>
      </c>
      <c r="J121" s="146"/>
      <c r="K121" s="56"/>
      <c r="L121" s="146"/>
      <c r="M121" s="56">
        <v>0</v>
      </c>
      <c r="N121" s="146"/>
      <c r="O121" s="156"/>
    </row>
    <row r="122" spans="2:15">
      <c r="C122" s="1" t="s">
        <v>166</v>
      </c>
      <c r="G122" s="19"/>
      <c r="H122" s="19"/>
      <c r="I122" s="56">
        <v>5803608.2599999998</v>
      </c>
      <c r="J122" s="146"/>
      <c r="K122" s="56">
        <v>4215235.92</v>
      </c>
      <c r="L122" s="146"/>
      <c r="M122" s="56">
        <v>3725338.82</v>
      </c>
      <c r="N122" s="146"/>
      <c r="O122" s="56">
        <v>3104743.83</v>
      </c>
    </row>
    <row r="123" spans="2:15">
      <c r="F123" s="1" t="s">
        <v>167</v>
      </c>
      <c r="G123" s="19"/>
      <c r="H123" s="19"/>
      <c r="I123" s="157">
        <f>SUM(I106:I122)</f>
        <v>135977863.95999998</v>
      </c>
      <c r="J123" s="146"/>
      <c r="K123" s="157">
        <f>SUM(K106:K122)</f>
        <v>54034378.380000003</v>
      </c>
      <c r="L123" s="146"/>
      <c r="M123" s="157">
        <f>SUM(M106:M122)</f>
        <v>105304034.23999998</v>
      </c>
      <c r="N123" s="146"/>
      <c r="O123" s="157">
        <f>SUM(O106:O122)</f>
        <v>47815118.909999996</v>
      </c>
    </row>
    <row r="124" spans="2:15">
      <c r="B124" s="125" t="s">
        <v>168</v>
      </c>
      <c r="G124" s="19"/>
      <c r="H124" s="19"/>
      <c r="I124" s="56">
        <f>+I102-I123</f>
        <v>-37079859.169999972</v>
      </c>
      <c r="J124" s="146"/>
      <c r="K124" s="56">
        <f>+K102-K123</f>
        <v>-45098170.82</v>
      </c>
      <c r="L124" s="146"/>
      <c r="M124" s="56">
        <f>+M102-M123</f>
        <v>-9854749.0199999809</v>
      </c>
      <c r="N124" s="146">
        <v>0</v>
      </c>
      <c r="O124" s="56">
        <f>+O102-O123</f>
        <v>-40411549.329999998</v>
      </c>
    </row>
    <row r="125" spans="2:15">
      <c r="B125" s="125" t="s">
        <v>169</v>
      </c>
      <c r="G125" s="123">
        <v>26</v>
      </c>
      <c r="H125" s="19"/>
      <c r="I125" s="82">
        <v>-8477.8700000000008</v>
      </c>
      <c r="J125" s="146"/>
      <c r="K125" s="82">
        <v>-4149.3500000000004</v>
      </c>
      <c r="L125" s="146"/>
      <c r="M125" s="82">
        <v>43916.73</v>
      </c>
      <c r="N125" s="146"/>
      <c r="O125" s="82">
        <v>-4149.3500000000004</v>
      </c>
    </row>
    <row r="126" spans="2:15" ht="20.399999999999999" thickBot="1">
      <c r="B126" s="1" t="s">
        <v>332</v>
      </c>
      <c r="G126" s="19"/>
      <c r="H126" s="19"/>
      <c r="I126" s="58">
        <f>SUM(I124:I125)</f>
        <v>-37088337.039999969</v>
      </c>
      <c r="J126" s="146"/>
      <c r="K126" s="58">
        <f>SUM(K124:K125)</f>
        <v>-45102320.170000002</v>
      </c>
      <c r="L126" s="146"/>
      <c r="M126" s="58">
        <f>SUM(M124:M125)</f>
        <v>-9810832.2899999805</v>
      </c>
      <c r="N126" s="146"/>
      <c r="O126" s="58">
        <f>SUM(O124:O125)</f>
        <v>-40415698.68</v>
      </c>
    </row>
    <row r="127" spans="2:15" ht="20.399999999999999" thickTop="1">
      <c r="B127" s="1" t="s">
        <v>170</v>
      </c>
      <c r="G127" s="19"/>
      <c r="H127" s="19"/>
      <c r="I127" s="56"/>
      <c r="J127" s="146"/>
      <c r="K127" s="56"/>
      <c r="L127" s="146"/>
      <c r="M127" s="56"/>
      <c r="N127" s="146"/>
      <c r="O127" s="56"/>
    </row>
    <row r="128" spans="2:15">
      <c r="C128" s="1" t="s">
        <v>171</v>
      </c>
      <c r="G128" s="19"/>
      <c r="H128" s="19"/>
      <c r="I128" s="56">
        <f>+I126-I129</f>
        <v>-36854483.31999997</v>
      </c>
      <c r="J128" s="146"/>
      <c r="K128" s="56">
        <f>K130-K129</f>
        <v>-45010305.43</v>
      </c>
      <c r="L128" s="146"/>
      <c r="M128" s="56">
        <f>M126</f>
        <v>-9810832.2899999805</v>
      </c>
      <c r="N128" s="146"/>
      <c r="O128" s="56">
        <f>O126</f>
        <v>-40415698.68</v>
      </c>
    </row>
    <row r="129" spans="2:15">
      <c r="C129" s="1" t="s">
        <v>172</v>
      </c>
      <c r="G129" s="19"/>
      <c r="H129" s="19"/>
      <c r="I129" s="56">
        <v>-233853.72</v>
      </c>
      <c r="J129" s="146"/>
      <c r="K129" s="56">
        <v>-92014.74</v>
      </c>
      <c r="L129" s="146"/>
      <c r="M129" s="56">
        <v>0</v>
      </c>
      <c r="N129" s="146"/>
      <c r="O129" s="56">
        <v>0</v>
      </c>
    </row>
    <row r="130" spans="2:15" ht="20.399999999999999" thickBot="1">
      <c r="G130" s="19"/>
      <c r="H130" s="19"/>
      <c r="I130" s="58">
        <f>I126</f>
        <v>-37088337.039999969</v>
      </c>
      <c r="J130" s="146"/>
      <c r="K130" s="58">
        <f>K126</f>
        <v>-45102320.170000002</v>
      </c>
      <c r="L130" s="146"/>
      <c r="M130" s="58">
        <f>M126</f>
        <v>-9810832.2899999805</v>
      </c>
      <c r="N130" s="146">
        <v>0</v>
      </c>
      <c r="O130" s="58">
        <f>O126</f>
        <v>-40415698.68</v>
      </c>
    </row>
    <row r="131" spans="2:15" ht="20.399999999999999" thickTop="1">
      <c r="B131" s="1" t="s">
        <v>173</v>
      </c>
      <c r="G131" s="19"/>
      <c r="H131" s="19"/>
      <c r="I131" s="173"/>
      <c r="J131" s="146"/>
      <c r="K131" s="56"/>
      <c r="L131" s="146"/>
      <c r="M131" s="56"/>
      <c r="N131" s="146"/>
      <c r="O131" s="56"/>
    </row>
    <row r="132" spans="2:15" ht="20.399999999999999" thickBot="1">
      <c r="C132" s="125" t="s">
        <v>174</v>
      </c>
      <c r="D132" s="125"/>
      <c r="G132" s="19"/>
      <c r="H132" s="19"/>
      <c r="I132" s="204">
        <f>I128/I133</f>
        <v>-2.3153776810764141E-2</v>
      </c>
      <c r="J132" s="146"/>
      <c r="K132" s="204">
        <f>K128/K133</f>
        <v>-2.8277660469737016E-2</v>
      </c>
      <c r="L132" s="146"/>
      <c r="M132" s="204">
        <f>M128/M133</f>
        <v>-6.1636414543688629E-3</v>
      </c>
      <c r="N132" s="146" t="e">
        <v>#DIV/0!</v>
      </c>
      <c r="O132" s="204">
        <f>O128/O133</f>
        <v>-2.5391105303597991E-2</v>
      </c>
    </row>
    <row r="133" spans="2:15" ht="21" thickTop="1" thickBot="1">
      <c r="B133" s="1" t="s">
        <v>175</v>
      </c>
      <c r="G133" s="19"/>
      <c r="H133" s="19"/>
      <c r="I133" s="181">
        <v>1591726638</v>
      </c>
      <c r="J133" s="182">
        <v>20510152993</v>
      </c>
      <c r="K133" s="181">
        <v>1591726638</v>
      </c>
      <c r="L133" s="182"/>
      <c r="M133" s="181">
        <v>1591726638</v>
      </c>
      <c r="N133" s="182"/>
      <c r="O133" s="181">
        <v>1591726638</v>
      </c>
    </row>
    <row r="134" spans="2:15" ht="20.399999999999999" thickTop="1">
      <c r="G134" s="19"/>
      <c r="H134" s="19"/>
      <c r="I134" s="56"/>
      <c r="J134" s="146"/>
      <c r="K134" s="56"/>
      <c r="L134" s="146"/>
      <c r="M134" s="56"/>
      <c r="N134" s="146"/>
      <c r="O134" s="56"/>
    </row>
    <row r="135" spans="2:15">
      <c r="G135" s="20"/>
      <c r="H135" s="20"/>
      <c r="I135" s="56"/>
      <c r="J135" s="146"/>
      <c r="K135" s="56"/>
      <c r="L135" s="146"/>
      <c r="M135" s="56"/>
      <c r="N135" s="146"/>
      <c r="O135" s="56"/>
    </row>
    <row r="136" spans="2:15">
      <c r="B136" s="21" t="s">
        <v>327</v>
      </c>
      <c r="G136" s="20"/>
      <c r="H136" s="20"/>
      <c r="I136" s="56"/>
      <c r="J136" s="146"/>
      <c r="K136" s="56"/>
      <c r="L136" s="146"/>
      <c r="M136" s="56"/>
      <c r="N136" s="146"/>
      <c r="O136" s="56"/>
    </row>
    <row r="137" spans="2:15">
      <c r="B137" s="21"/>
      <c r="G137" s="20"/>
      <c r="H137" s="20"/>
      <c r="I137" s="56"/>
      <c r="J137" s="146"/>
      <c r="K137" s="56"/>
      <c r="L137" s="146"/>
      <c r="M137" s="56"/>
      <c r="N137" s="146"/>
      <c r="O137" s="56"/>
    </row>
    <row r="138" spans="2:15">
      <c r="B138" s="21"/>
      <c r="G138" s="20"/>
      <c r="H138" s="20"/>
      <c r="I138" s="56"/>
      <c r="J138" s="146"/>
      <c r="K138" s="56"/>
      <c r="L138" s="146"/>
      <c r="M138" s="56"/>
      <c r="N138" s="146"/>
      <c r="O138" s="56"/>
    </row>
    <row r="139" spans="2:15">
      <c r="B139" s="21"/>
      <c r="G139" s="20"/>
      <c r="H139" s="20"/>
      <c r="I139" s="56"/>
      <c r="J139" s="146"/>
      <c r="K139" s="56"/>
      <c r="L139" s="146"/>
      <c r="M139" s="56"/>
      <c r="N139" s="146"/>
      <c r="O139" s="56"/>
    </row>
    <row r="140" spans="2:15">
      <c r="B140" s="21"/>
      <c r="G140" s="20"/>
      <c r="H140" s="20"/>
      <c r="I140" s="56"/>
      <c r="J140" s="146"/>
      <c r="K140" s="56"/>
      <c r="L140" s="146"/>
      <c r="M140" s="56"/>
      <c r="N140" s="146"/>
      <c r="O140" s="56"/>
    </row>
    <row r="141" spans="2:15">
      <c r="B141" s="21"/>
      <c r="G141" s="20"/>
      <c r="H141" s="20"/>
      <c r="I141" s="56"/>
      <c r="J141" s="146"/>
      <c r="K141" s="56"/>
      <c r="L141" s="146"/>
      <c r="M141" s="56"/>
      <c r="N141" s="146"/>
      <c r="O141" s="56"/>
    </row>
    <row r="142" spans="2:15">
      <c r="B142" s="21"/>
      <c r="G142" s="20"/>
      <c r="H142" s="20"/>
      <c r="I142" s="56"/>
      <c r="J142" s="146"/>
      <c r="K142" s="56"/>
      <c r="L142" s="146"/>
      <c r="M142" s="56"/>
      <c r="N142" s="146"/>
      <c r="O142" s="56"/>
    </row>
    <row r="143" spans="2:15">
      <c r="B143" s="1" t="s">
        <v>45</v>
      </c>
      <c r="I143" s="56"/>
      <c r="J143" s="147" t="s">
        <v>45</v>
      </c>
      <c r="N143" s="147"/>
    </row>
    <row r="144" spans="2:15">
      <c r="I144" s="56"/>
      <c r="N144" s="147"/>
    </row>
    <row r="145" spans="2:15">
      <c r="B145" s="250" t="s">
        <v>244</v>
      </c>
      <c r="C145" s="251"/>
      <c r="D145" s="251"/>
      <c r="E145" s="251"/>
      <c r="F145" s="251"/>
      <c r="G145" s="251"/>
      <c r="H145" s="251"/>
      <c r="I145" s="251"/>
      <c r="J145" s="251"/>
      <c r="K145" s="251"/>
      <c r="L145" s="251"/>
      <c r="M145" s="251"/>
      <c r="N145" s="251"/>
      <c r="O145" s="251"/>
    </row>
  </sheetData>
  <mergeCells count="18">
    <mergeCell ref="I80:K80"/>
    <mergeCell ref="M80:O80"/>
    <mergeCell ref="I81:O81"/>
    <mergeCell ref="B145:O145"/>
    <mergeCell ref="M75:O75"/>
    <mergeCell ref="B76:O76"/>
    <mergeCell ref="B77:O77"/>
    <mergeCell ref="B78:O78"/>
    <mergeCell ref="I79:O79"/>
    <mergeCell ref="B73:O73"/>
    <mergeCell ref="M1:O1"/>
    <mergeCell ref="B2:O2"/>
    <mergeCell ref="B3:O3"/>
    <mergeCell ref="B4:O4"/>
    <mergeCell ref="I5:O5"/>
    <mergeCell ref="I6:K6"/>
    <mergeCell ref="M6:O6"/>
    <mergeCell ref="I7:O7"/>
  </mergeCells>
  <pageMargins left="0.6" right="0" top="0.28999999999999998" bottom="0" header="0.22" footer="0"/>
  <pageSetup paperSize="9" scale="79" fitToHeight="0" orientation="portrait" r:id="rId1"/>
  <headerFooter alignWithMargins="0"/>
  <rowBreaks count="1" manualBreakCount="1"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887B-2588-439C-B1B2-29566A4E44F3}">
  <sheetPr>
    <pageSetUpPr fitToPage="1"/>
  </sheetPr>
  <dimension ref="B1:AC192"/>
  <sheetViews>
    <sheetView tabSelected="1" view="pageBreakPreview" topLeftCell="A13" zoomScale="110" zoomScaleNormal="100" zoomScaleSheetLayoutView="110" workbookViewId="0">
      <selection activeCell="T29" sqref="T29"/>
    </sheetView>
  </sheetViews>
  <sheetFormatPr defaultColWidth="8" defaultRowHeight="18.75" customHeight="1"/>
  <cols>
    <col min="1" max="1" width="8" style="49"/>
    <col min="2" max="2" width="2.88671875" style="49" customWidth="1"/>
    <col min="3" max="3" width="3.88671875" style="49" customWidth="1"/>
    <col min="4" max="4" width="2.44140625" style="49" customWidth="1"/>
    <col min="5" max="5" width="4.5546875" style="49" customWidth="1"/>
    <col min="6" max="6" width="8.88671875" style="49" customWidth="1"/>
    <col min="7" max="7" width="22.33203125" style="49" customWidth="1"/>
    <col min="8" max="8" width="7.5546875" style="49" customWidth="1"/>
    <col min="9" max="9" width="0.88671875" style="49" customWidth="1"/>
    <col min="10" max="10" width="15.33203125" style="59" customWidth="1"/>
    <col min="11" max="11" width="0.77734375" style="49" customWidth="1"/>
    <col min="12" max="12" width="14.6640625" style="49" customWidth="1"/>
    <col min="13" max="13" width="0.88671875" style="49" customWidth="1"/>
    <col min="14" max="14" width="14.109375" style="49" customWidth="1"/>
    <col min="15" max="15" width="0.77734375" style="60" customWidth="1"/>
    <col min="16" max="16" width="14.88671875" style="61" customWidth="1"/>
    <col min="17" max="17" width="0.88671875" style="61" hidden="1" customWidth="1"/>
    <col min="18" max="18" width="10.5546875" style="61" hidden="1" customWidth="1"/>
    <col min="19" max="19" width="3.88671875" style="49" customWidth="1"/>
    <col min="20" max="20" width="4.5546875" style="49" bestFit="1" customWidth="1"/>
    <col min="21" max="21" width="13.5546875" style="131" bestFit="1" customWidth="1"/>
    <col min="22" max="22" width="2.5546875" style="49" bestFit="1" customWidth="1"/>
    <col min="23" max="23" width="16.44140625" style="59" customWidth="1"/>
    <col min="24" max="24" width="3.33203125" style="49" customWidth="1"/>
    <col min="25" max="255" width="8" style="49"/>
    <col min="256" max="256" width="3.109375" style="49" customWidth="1"/>
    <col min="257" max="257" width="3.88671875" style="49" customWidth="1"/>
    <col min="258" max="258" width="2.44140625" style="49" customWidth="1"/>
    <col min="259" max="259" width="4.5546875" style="49" customWidth="1"/>
    <col min="260" max="260" width="8.88671875" style="49" customWidth="1"/>
    <col min="261" max="261" width="21.44140625" style="49" customWidth="1"/>
    <col min="262" max="262" width="7.5546875" style="49" customWidth="1"/>
    <col min="263" max="263" width="0.88671875" style="49" customWidth="1"/>
    <col min="264" max="264" width="15.33203125" style="49" customWidth="1"/>
    <col min="265" max="265" width="0.88671875" style="49" customWidth="1"/>
    <col min="266" max="266" width="12.5546875" style="49" customWidth="1"/>
    <col min="267" max="267" width="0.88671875" style="49" customWidth="1"/>
    <col min="268" max="269" width="0" style="49" hidden="1" customWidth="1"/>
    <col min="270" max="270" width="14.109375" style="49" customWidth="1"/>
    <col min="271" max="271" width="1" style="49" customWidth="1"/>
    <col min="272" max="272" width="14.88671875" style="49" customWidth="1"/>
    <col min="273" max="274" width="0" style="49" hidden="1" customWidth="1"/>
    <col min="275" max="275" width="3.88671875" style="49" customWidth="1"/>
    <col min="276" max="276" width="4.5546875" style="49" bestFit="1" customWidth="1"/>
    <col min="277" max="277" width="13.5546875" style="49" bestFit="1" customWidth="1"/>
    <col min="278" max="278" width="2.5546875" style="49" bestFit="1" customWidth="1"/>
    <col min="279" max="279" width="16.44140625" style="49" customWidth="1"/>
    <col min="280" max="280" width="15.44140625" style="49" customWidth="1"/>
    <col min="281" max="511" width="8" style="49"/>
    <col min="512" max="512" width="3.109375" style="49" customWidth="1"/>
    <col min="513" max="513" width="3.88671875" style="49" customWidth="1"/>
    <col min="514" max="514" width="2.44140625" style="49" customWidth="1"/>
    <col min="515" max="515" width="4.5546875" style="49" customWidth="1"/>
    <col min="516" max="516" width="8.88671875" style="49" customWidth="1"/>
    <col min="517" max="517" width="21.44140625" style="49" customWidth="1"/>
    <col min="518" max="518" width="7.5546875" style="49" customWidth="1"/>
    <col min="519" max="519" width="0.88671875" style="49" customWidth="1"/>
    <col min="520" max="520" width="15.33203125" style="49" customWidth="1"/>
    <col min="521" max="521" width="0.88671875" style="49" customWidth="1"/>
    <col min="522" max="522" width="12.5546875" style="49" customWidth="1"/>
    <col min="523" max="523" width="0.88671875" style="49" customWidth="1"/>
    <col min="524" max="525" width="0" style="49" hidden="1" customWidth="1"/>
    <col min="526" max="526" width="14.109375" style="49" customWidth="1"/>
    <col min="527" max="527" width="1" style="49" customWidth="1"/>
    <col min="528" max="528" width="14.88671875" style="49" customWidth="1"/>
    <col min="529" max="530" width="0" style="49" hidden="1" customWidth="1"/>
    <col min="531" max="531" width="3.88671875" style="49" customWidth="1"/>
    <col min="532" max="532" width="4.5546875" style="49" bestFit="1" customWidth="1"/>
    <col min="533" max="533" width="13.5546875" style="49" bestFit="1" customWidth="1"/>
    <col min="534" max="534" width="2.5546875" style="49" bestFit="1" customWidth="1"/>
    <col min="535" max="535" width="16.44140625" style="49" customWidth="1"/>
    <col min="536" max="536" width="15.44140625" style="49" customWidth="1"/>
    <col min="537" max="767" width="8" style="49"/>
    <col min="768" max="768" width="3.109375" style="49" customWidth="1"/>
    <col min="769" max="769" width="3.88671875" style="49" customWidth="1"/>
    <col min="770" max="770" width="2.44140625" style="49" customWidth="1"/>
    <col min="771" max="771" width="4.5546875" style="49" customWidth="1"/>
    <col min="772" max="772" width="8.88671875" style="49" customWidth="1"/>
    <col min="773" max="773" width="21.44140625" style="49" customWidth="1"/>
    <col min="774" max="774" width="7.5546875" style="49" customWidth="1"/>
    <col min="775" max="775" width="0.88671875" style="49" customWidth="1"/>
    <col min="776" max="776" width="15.33203125" style="49" customWidth="1"/>
    <col min="777" max="777" width="0.88671875" style="49" customWidth="1"/>
    <col min="778" max="778" width="12.5546875" style="49" customWidth="1"/>
    <col min="779" max="779" width="0.88671875" style="49" customWidth="1"/>
    <col min="780" max="781" width="0" style="49" hidden="1" customWidth="1"/>
    <col min="782" max="782" width="14.109375" style="49" customWidth="1"/>
    <col min="783" max="783" width="1" style="49" customWidth="1"/>
    <col min="784" max="784" width="14.88671875" style="49" customWidth="1"/>
    <col min="785" max="786" width="0" style="49" hidden="1" customWidth="1"/>
    <col min="787" max="787" width="3.88671875" style="49" customWidth="1"/>
    <col min="788" max="788" width="4.5546875" style="49" bestFit="1" customWidth="1"/>
    <col min="789" max="789" width="13.5546875" style="49" bestFit="1" customWidth="1"/>
    <col min="790" max="790" width="2.5546875" style="49" bestFit="1" customWidth="1"/>
    <col min="791" max="791" width="16.44140625" style="49" customWidth="1"/>
    <col min="792" max="792" width="15.44140625" style="49" customWidth="1"/>
    <col min="793" max="1023" width="8" style="49"/>
    <col min="1024" max="1024" width="3.109375" style="49" customWidth="1"/>
    <col min="1025" max="1025" width="3.88671875" style="49" customWidth="1"/>
    <col min="1026" max="1026" width="2.44140625" style="49" customWidth="1"/>
    <col min="1027" max="1027" width="4.5546875" style="49" customWidth="1"/>
    <col min="1028" max="1028" width="8.88671875" style="49" customWidth="1"/>
    <col min="1029" max="1029" width="21.44140625" style="49" customWidth="1"/>
    <col min="1030" max="1030" width="7.5546875" style="49" customWidth="1"/>
    <col min="1031" max="1031" width="0.88671875" style="49" customWidth="1"/>
    <col min="1032" max="1032" width="15.33203125" style="49" customWidth="1"/>
    <col min="1033" max="1033" width="0.88671875" style="49" customWidth="1"/>
    <col min="1034" max="1034" width="12.5546875" style="49" customWidth="1"/>
    <col min="1035" max="1035" width="0.88671875" style="49" customWidth="1"/>
    <col min="1036" max="1037" width="0" style="49" hidden="1" customWidth="1"/>
    <col min="1038" max="1038" width="14.109375" style="49" customWidth="1"/>
    <col min="1039" max="1039" width="1" style="49" customWidth="1"/>
    <col min="1040" max="1040" width="14.88671875" style="49" customWidth="1"/>
    <col min="1041" max="1042" width="0" style="49" hidden="1" customWidth="1"/>
    <col min="1043" max="1043" width="3.88671875" style="49" customWidth="1"/>
    <col min="1044" max="1044" width="4.5546875" style="49" bestFit="1" customWidth="1"/>
    <col min="1045" max="1045" width="13.5546875" style="49" bestFit="1" customWidth="1"/>
    <col min="1046" max="1046" width="2.5546875" style="49" bestFit="1" customWidth="1"/>
    <col min="1047" max="1047" width="16.44140625" style="49" customWidth="1"/>
    <col min="1048" max="1048" width="15.44140625" style="49" customWidth="1"/>
    <col min="1049" max="1279" width="8" style="49"/>
    <col min="1280" max="1280" width="3.109375" style="49" customWidth="1"/>
    <col min="1281" max="1281" width="3.88671875" style="49" customWidth="1"/>
    <col min="1282" max="1282" width="2.44140625" style="49" customWidth="1"/>
    <col min="1283" max="1283" width="4.5546875" style="49" customWidth="1"/>
    <col min="1284" max="1284" width="8.88671875" style="49" customWidth="1"/>
    <col min="1285" max="1285" width="21.44140625" style="49" customWidth="1"/>
    <col min="1286" max="1286" width="7.5546875" style="49" customWidth="1"/>
    <col min="1287" max="1287" width="0.88671875" style="49" customWidth="1"/>
    <col min="1288" max="1288" width="15.33203125" style="49" customWidth="1"/>
    <col min="1289" max="1289" width="0.88671875" style="49" customWidth="1"/>
    <col min="1290" max="1290" width="12.5546875" style="49" customWidth="1"/>
    <col min="1291" max="1291" width="0.88671875" style="49" customWidth="1"/>
    <col min="1292" max="1293" width="0" style="49" hidden="1" customWidth="1"/>
    <col min="1294" max="1294" width="14.109375" style="49" customWidth="1"/>
    <col min="1295" max="1295" width="1" style="49" customWidth="1"/>
    <col min="1296" max="1296" width="14.88671875" style="49" customWidth="1"/>
    <col min="1297" max="1298" width="0" style="49" hidden="1" customWidth="1"/>
    <col min="1299" max="1299" width="3.88671875" style="49" customWidth="1"/>
    <col min="1300" max="1300" width="4.5546875" style="49" bestFit="1" customWidth="1"/>
    <col min="1301" max="1301" width="13.5546875" style="49" bestFit="1" customWidth="1"/>
    <col min="1302" max="1302" width="2.5546875" style="49" bestFit="1" customWidth="1"/>
    <col min="1303" max="1303" width="16.44140625" style="49" customWidth="1"/>
    <col min="1304" max="1304" width="15.44140625" style="49" customWidth="1"/>
    <col min="1305" max="1535" width="8" style="49"/>
    <col min="1536" max="1536" width="3.109375" style="49" customWidth="1"/>
    <col min="1537" max="1537" width="3.88671875" style="49" customWidth="1"/>
    <col min="1538" max="1538" width="2.44140625" style="49" customWidth="1"/>
    <col min="1539" max="1539" width="4.5546875" style="49" customWidth="1"/>
    <col min="1540" max="1540" width="8.88671875" style="49" customWidth="1"/>
    <col min="1541" max="1541" width="21.44140625" style="49" customWidth="1"/>
    <col min="1542" max="1542" width="7.5546875" style="49" customWidth="1"/>
    <col min="1543" max="1543" width="0.88671875" style="49" customWidth="1"/>
    <col min="1544" max="1544" width="15.33203125" style="49" customWidth="1"/>
    <col min="1545" max="1545" width="0.88671875" style="49" customWidth="1"/>
    <col min="1546" max="1546" width="12.5546875" style="49" customWidth="1"/>
    <col min="1547" max="1547" width="0.88671875" style="49" customWidth="1"/>
    <col min="1548" max="1549" width="0" style="49" hidden="1" customWidth="1"/>
    <col min="1550" max="1550" width="14.109375" style="49" customWidth="1"/>
    <col min="1551" max="1551" width="1" style="49" customWidth="1"/>
    <col min="1552" max="1552" width="14.88671875" style="49" customWidth="1"/>
    <col min="1553" max="1554" width="0" style="49" hidden="1" customWidth="1"/>
    <col min="1555" max="1555" width="3.88671875" style="49" customWidth="1"/>
    <col min="1556" max="1556" width="4.5546875" style="49" bestFit="1" customWidth="1"/>
    <col min="1557" max="1557" width="13.5546875" style="49" bestFit="1" customWidth="1"/>
    <col min="1558" max="1558" width="2.5546875" style="49" bestFit="1" customWidth="1"/>
    <col min="1559" max="1559" width="16.44140625" style="49" customWidth="1"/>
    <col min="1560" max="1560" width="15.44140625" style="49" customWidth="1"/>
    <col min="1561" max="1791" width="8" style="49"/>
    <col min="1792" max="1792" width="3.109375" style="49" customWidth="1"/>
    <col min="1793" max="1793" width="3.88671875" style="49" customWidth="1"/>
    <col min="1794" max="1794" width="2.44140625" style="49" customWidth="1"/>
    <col min="1795" max="1795" width="4.5546875" style="49" customWidth="1"/>
    <col min="1796" max="1796" width="8.88671875" style="49" customWidth="1"/>
    <col min="1797" max="1797" width="21.44140625" style="49" customWidth="1"/>
    <col min="1798" max="1798" width="7.5546875" style="49" customWidth="1"/>
    <col min="1799" max="1799" width="0.88671875" style="49" customWidth="1"/>
    <col min="1800" max="1800" width="15.33203125" style="49" customWidth="1"/>
    <col min="1801" max="1801" width="0.88671875" style="49" customWidth="1"/>
    <col min="1802" max="1802" width="12.5546875" style="49" customWidth="1"/>
    <col min="1803" max="1803" width="0.88671875" style="49" customWidth="1"/>
    <col min="1804" max="1805" width="0" style="49" hidden="1" customWidth="1"/>
    <col min="1806" max="1806" width="14.109375" style="49" customWidth="1"/>
    <col min="1807" max="1807" width="1" style="49" customWidth="1"/>
    <col min="1808" max="1808" width="14.88671875" style="49" customWidth="1"/>
    <col min="1809" max="1810" width="0" style="49" hidden="1" customWidth="1"/>
    <col min="1811" max="1811" width="3.88671875" style="49" customWidth="1"/>
    <col min="1812" max="1812" width="4.5546875" style="49" bestFit="1" customWidth="1"/>
    <col min="1813" max="1813" width="13.5546875" style="49" bestFit="1" customWidth="1"/>
    <col min="1814" max="1814" width="2.5546875" style="49" bestFit="1" customWidth="1"/>
    <col min="1815" max="1815" width="16.44140625" style="49" customWidth="1"/>
    <col min="1816" max="1816" width="15.44140625" style="49" customWidth="1"/>
    <col min="1817" max="2047" width="8" style="49"/>
    <col min="2048" max="2048" width="3.109375" style="49" customWidth="1"/>
    <col min="2049" max="2049" width="3.88671875" style="49" customWidth="1"/>
    <col min="2050" max="2050" width="2.44140625" style="49" customWidth="1"/>
    <col min="2051" max="2051" width="4.5546875" style="49" customWidth="1"/>
    <col min="2052" max="2052" width="8.88671875" style="49" customWidth="1"/>
    <col min="2053" max="2053" width="21.44140625" style="49" customWidth="1"/>
    <col min="2054" max="2054" width="7.5546875" style="49" customWidth="1"/>
    <col min="2055" max="2055" width="0.88671875" style="49" customWidth="1"/>
    <col min="2056" max="2056" width="15.33203125" style="49" customWidth="1"/>
    <col min="2057" max="2057" width="0.88671875" style="49" customWidth="1"/>
    <col min="2058" max="2058" width="12.5546875" style="49" customWidth="1"/>
    <col min="2059" max="2059" width="0.88671875" style="49" customWidth="1"/>
    <col min="2060" max="2061" width="0" style="49" hidden="1" customWidth="1"/>
    <col min="2062" max="2062" width="14.109375" style="49" customWidth="1"/>
    <col min="2063" max="2063" width="1" style="49" customWidth="1"/>
    <col min="2064" max="2064" width="14.88671875" style="49" customWidth="1"/>
    <col min="2065" max="2066" width="0" style="49" hidden="1" customWidth="1"/>
    <col min="2067" max="2067" width="3.88671875" style="49" customWidth="1"/>
    <col min="2068" max="2068" width="4.5546875" style="49" bestFit="1" customWidth="1"/>
    <col min="2069" max="2069" width="13.5546875" style="49" bestFit="1" customWidth="1"/>
    <col min="2070" max="2070" width="2.5546875" style="49" bestFit="1" customWidth="1"/>
    <col min="2071" max="2071" width="16.44140625" style="49" customWidth="1"/>
    <col min="2072" max="2072" width="15.44140625" style="49" customWidth="1"/>
    <col min="2073" max="2303" width="8" style="49"/>
    <col min="2304" max="2304" width="3.109375" style="49" customWidth="1"/>
    <col min="2305" max="2305" width="3.88671875" style="49" customWidth="1"/>
    <col min="2306" max="2306" width="2.44140625" style="49" customWidth="1"/>
    <col min="2307" max="2307" width="4.5546875" style="49" customWidth="1"/>
    <col min="2308" max="2308" width="8.88671875" style="49" customWidth="1"/>
    <col min="2309" max="2309" width="21.44140625" style="49" customWidth="1"/>
    <col min="2310" max="2310" width="7.5546875" style="49" customWidth="1"/>
    <col min="2311" max="2311" width="0.88671875" style="49" customWidth="1"/>
    <col min="2312" max="2312" width="15.33203125" style="49" customWidth="1"/>
    <col min="2313" max="2313" width="0.88671875" style="49" customWidth="1"/>
    <col min="2314" max="2314" width="12.5546875" style="49" customWidth="1"/>
    <col min="2315" max="2315" width="0.88671875" style="49" customWidth="1"/>
    <col min="2316" max="2317" width="0" style="49" hidden="1" customWidth="1"/>
    <col min="2318" max="2318" width="14.109375" style="49" customWidth="1"/>
    <col min="2319" max="2319" width="1" style="49" customWidth="1"/>
    <col min="2320" max="2320" width="14.88671875" style="49" customWidth="1"/>
    <col min="2321" max="2322" width="0" style="49" hidden="1" customWidth="1"/>
    <col min="2323" max="2323" width="3.88671875" style="49" customWidth="1"/>
    <col min="2324" max="2324" width="4.5546875" style="49" bestFit="1" customWidth="1"/>
    <col min="2325" max="2325" width="13.5546875" style="49" bestFit="1" customWidth="1"/>
    <col min="2326" max="2326" width="2.5546875" style="49" bestFit="1" customWidth="1"/>
    <col min="2327" max="2327" width="16.44140625" style="49" customWidth="1"/>
    <col min="2328" max="2328" width="15.44140625" style="49" customWidth="1"/>
    <col min="2329" max="2559" width="8" style="49"/>
    <col min="2560" max="2560" width="3.109375" style="49" customWidth="1"/>
    <col min="2561" max="2561" width="3.88671875" style="49" customWidth="1"/>
    <col min="2562" max="2562" width="2.44140625" style="49" customWidth="1"/>
    <col min="2563" max="2563" width="4.5546875" style="49" customWidth="1"/>
    <col min="2564" max="2564" width="8.88671875" style="49" customWidth="1"/>
    <col min="2565" max="2565" width="21.44140625" style="49" customWidth="1"/>
    <col min="2566" max="2566" width="7.5546875" style="49" customWidth="1"/>
    <col min="2567" max="2567" width="0.88671875" style="49" customWidth="1"/>
    <col min="2568" max="2568" width="15.33203125" style="49" customWidth="1"/>
    <col min="2569" max="2569" width="0.88671875" style="49" customWidth="1"/>
    <col min="2570" max="2570" width="12.5546875" style="49" customWidth="1"/>
    <col min="2571" max="2571" width="0.88671875" style="49" customWidth="1"/>
    <col min="2572" max="2573" width="0" style="49" hidden="1" customWidth="1"/>
    <col min="2574" max="2574" width="14.109375" style="49" customWidth="1"/>
    <col min="2575" max="2575" width="1" style="49" customWidth="1"/>
    <col min="2576" max="2576" width="14.88671875" style="49" customWidth="1"/>
    <col min="2577" max="2578" width="0" style="49" hidden="1" customWidth="1"/>
    <col min="2579" max="2579" width="3.88671875" style="49" customWidth="1"/>
    <col min="2580" max="2580" width="4.5546875" style="49" bestFit="1" customWidth="1"/>
    <col min="2581" max="2581" width="13.5546875" style="49" bestFit="1" customWidth="1"/>
    <col min="2582" max="2582" width="2.5546875" style="49" bestFit="1" customWidth="1"/>
    <col min="2583" max="2583" width="16.44140625" style="49" customWidth="1"/>
    <col min="2584" max="2584" width="15.44140625" style="49" customWidth="1"/>
    <col min="2585" max="2815" width="8" style="49"/>
    <col min="2816" max="2816" width="3.109375" style="49" customWidth="1"/>
    <col min="2817" max="2817" width="3.88671875" style="49" customWidth="1"/>
    <col min="2818" max="2818" width="2.44140625" style="49" customWidth="1"/>
    <col min="2819" max="2819" width="4.5546875" style="49" customWidth="1"/>
    <col min="2820" max="2820" width="8.88671875" style="49" customWidth="1"/>
    <col min="2821" max="2821" width="21.44140625" style="49" customWidth="1"/>
    <col min="2822" max="2822" width="7.5546875" style="49" customWidth="1"/>
    <col min="2823" max="2823" width="0.88671875" style="49" customWidth="1"/>
    <col min="2824" max="2824" width="15.33203125" style="49" customWidth="1"/>
    <col min="2825" max="2825" width="0.88671875" style="49" customWidth="1"/>
    <col min="2826" max="2826" width="12.5546875" style="49" customWidth="1"/>
    <col min="2827" max="2827" width="0.88671875" style="49" customWidth="1"/>
    <col min="2828" max="2829" width="0" style="49" hidden="1" customWidth="1"/>
    <col min="2830" max="2830" width="14.109375" style="49" customWidth="1"/>
    <col min="2831" max="2831" width="1" style="49" customWidth="1"/>
    <col min="2832" max="2832" width="14.88671875" style="49" customWidth="1"/>
    <col min="2833" max="2834" width="0" style="49" hidden="1" customWidth="1"/>
    <col min="2835" max="2835" width="3.88671875" style="49" customWidth="1"/>
    <col min="2836" max="2836" width="4.5546875" style="49" bestFit="1" customWidth="1"/>
    <col min="2837" max="2837" width="13.5546875" style="49" bestFit="1" customWidth="1"/>
    <col min="2838" max="2838" width="2.5546875" style="49" bestFit="1" customWidth="1"/>
    <col min="2839" max="2839" width="16.44140625" style="49" customWidth="1"/>
    <col min="2840" max="2840" width="15.44140625" style="49" customWidth="1"/>
    <col min="2841" max="3071" width="8" style="49"/>
    <col min="3072" max="3072" width="3.109375" style="49" customWidth="1"/>
    <col min="3073" max="3073" width="3.88671875" style="49" customWidth="1"/>
    <col min="3074" max="3074" width="2.44140625" style="49" customWidth="1"/>
    <col min="3075" max="3075" width="4.5546875" style="49" customWidth="1"/>
    <col min="3076" max="3076" width="8.88671875" style="49" customWidth="1"/>
    <col min="3077" max="3077" width="21.44140625" style="49" customWidth="1"/>
    <col min="3078" max="3078" width="7.5546875" style="49" customWidth="1"/>
    <col min="3079" max="3079" width="0.88671875" style="49" customWidth="1"/>
    <col min="3080" max="3080" width="15.33203125" style="49" customWidth="1"/>
    <col min="3081" max="3081" width="0.88671875" style="49" customWidth="1"/>
    <col min="3082" max="3082" width="12.5546875" style="49" customWidth="1"/>
    <col min="3083" max="3083" width="0.88671875" style="49" customWidth="1"/>
    <col min="3084" max="3085" width="0" style="49" hidden="1" customWidth="1"/>
    <col min="3086" max="3086" width="14.109375" style="49" customWidth="1"/>
    <col min="3087" max="3087" width="1" style="49" customWidth="1"/>
    <col min="3088" max="3088" width="14.88671875" style="49" customWidth="1"/>
    <col min="3089" max="3090" width="0" style="49" hidden="1" customWidth="1"/>
    <col min="3091" max="3091" width="3.88671875" style="49" customWidth="1"/>
    <col min="3092" max="3092" width="4.5546875" style="49" bestFit="1" customWidth="1"/>
    <col min="3093" max="3093" width="13.5546875" style="49" bestFit="1" customWidth="1"/>
    <col min="3094" max="3094" width="2.5546875" style="49" bestFit="1" customWidth="1"/>
    <col min="3095" max="3095" width="16.44140625" style="49" customWidth="1"/>
    <col min="3096" max="3096" width="15.44140625" style="49" customWidth="1"/>
    <col min="3097" max="3327" width="8" style="49"/>
    <col min="3328" max="3328" width="3.109375" style="49" customWidth="1"/>
    <col min="3329" max="3329" width="3.88671875" style="49" customWidth="1"/>
    <col min="3330" max="3330" width="2.44140625" style="49" customWidth="1"/>
    <col min="3331" max="3331" width="4.5546875" style="49" customWidth="1"/>
    <col min="3332" max="3332" width="8.88671875" style="49" customWidth="1"/>
    <col min="3333" max="3333" width="21.44140625" style="49" customWidth="1"/>
    <col min="3334" max="3334" width="7.5546875" style="49" customWidth="1"/>
    <col min="3335" max="3335" width="0.88671875" style="49" customWidth="1"/>
    <col min="3336" max="3336" width="15.33203125" style="49" customWidth="1"/>
    <col min="3337" max="3337" width="0.88671875" style="49" customWidth="1"/>
    <col min="3338" max="3338" width="12.5546875" style="49" customWidth="1"/>
    <col min="3339" max="3339" width="0.88671875" style="49" customWidth="1"/>
    <col min="3340" max="3341" width="0" style="49" hidden="1" customWidth="1"/>
    <col min="3342" max="3342" width="14.109375" style="49" customWidth="1"/>
    <col min="3343" max="3343" width="1" style="49" customWidth="1"/>
    <col min="3344" max="3344" width="14.88671875" style="49" customWidth="1"/>
    <col min="3345" max="3346" width="0" style="49" hidden="1" customWidth="1"/>
    <col min="3347" max="3347" width="3.88671875" style="49" customWidth="1"/>
    <col min="3348" max="3348" width="4.5546875" style="49" bestFit="1" customWidth="1"/>
    <col min="3349" max="3349" width="13.5546875" style="49" bestFit="1" customWidth="1"/>
    <col min="3350" max="3350" width="2.5546875" style="49" bestFit="1" customWidth="1"/>
    <col min="3351" max="3351" width="16.44140625" style="49" customWidth="1"/>
    <col min="3352" max="3352" width="15.44140625" style="49" customWidth="1"/>
    <col min="3353" max="3583" width="8" style="49"/>
    <col min="3584" max="3584" width="3.109375" style="49" customWidth="1"/>
    <col min="3585" max="3585" width="3.88671875" style="49" customWidth="1"/>
    <col min="3586" max="3586" width="2.44140625" style="49" customWidth="1"/>
    <col min="3587" max="3587" width="4.5546875" style="49" customWidth="1"/>
    <col min="3588" max="3588" width="8.88671875" style="49" customWidth="1"/>
    <col min="3589" max="3589" width="21.44140625" style="49" customWidth="1"/>
    <col min="3590" max="3590" width="7.5546875" style="49" customWidth="1"/>
    <col min="3591" max="3591" width="0.88671875" style="49" customWidth="1"/>
    <col min="3592" max="3592" width="15.33203125" style="49" customWidth="1"/>
    <col min="3593" max="3593" width="0.88671875" style="49" customWidth="1"/>
    <col min="3594" max="3594" width="12.5546875" style="49" customWidth="1"/>
    <col min="3595" max="3595" width="0.88671875" style="49" customWidth="1"/>
    <col min="3596" max="3597" width="0" style="49" hidden="1" customWidth="1"/>
    <col min="3598" max="3598" width="14.109375" style="49" customWidth="1"/>
    <col min="3599" max="3599" width="1" style="49" customWidth="1"/>
    <col min="3600" max="3600" width="14.88671875" style="49" customWidth="1"/>
    <col min="3601" max="3602" width="0" style="49" hidden="1" customWidth="1"/>
    <col min="3603" max="3603" width="3.88671875" style="49" customWidth="1"/>
    <col min="3604" max="3604" width="4.5546875" style="49" bestFit="1" customWidth="1"/>
    <col min="3605" max="3605" width="13.5546875" style="49" bestFit="1" customWidth="1"/>
    <col min="3606" max="3606" width="2.5546875" style="49" bestFit="1" customWidth="1"/>
    <col min="3607" max="3607" width="16.44140625" style="49" customWidth="1"/>
    <col min="3608" max="3608" width="15.44140625" style="49" customWidth="1"/>
    <col min="3609" max="3839" width="8" style="49"/>
    <col min="3840" max="3840" width="3.109375" style="49" customWidth="1"/>
    <col min="3841" max="3841" width="3.88671875" style="49" customWidth="1"/>
    <col min="3842" max="3842" width="2.44140625" style="49" customWidth="1"/>
    <col min="3843" max="3843" width="4.5546875" style="49" customWidth="1"/>
    <col min="3844" max="3844" width="8.88671875" style="49" customWidth="1"/>
    <col min="3845" max="3845" width="21.44140625" style="49" customWidth="1"/>
    <col min="3846" max="3846" width="7.5546875" style="49" customWidth="1"/>
    <col min="3847" max="3847" width="0.88671875" style="49" customWidth="1"/>
    <col min="3848" max="3848" width="15.33203125" style="49" customWidth="1"/>
    <col min="3849" max="3849" width="0.88671875" style="49" customWidth="1"/>
    <col min="3850" max="3850" width="12.5546875" style="49" customWidth="1"/>
    <col min="3851" max="3851" width="0.88671875" style="49" customWidth="1"/>
    <col min="3852" max="3853" width="0" style="49" hidden="1" customWidth="1"/>
    <col min="3854" max="3854" width="14.109375" style="49" customWidth="1"/>
    <col min="3855" max="3855" width="1" style="49" customWidth="1"/>
    <col min="3856" max="3856" width="14.88671875" style="49" customWidth="1"/>
    <col min="3857" max="3858" width="0" style="49" hidden="1" customWidth="1"/>
    <col min="3859" max="3859" width="3.88671875" style="49" customWidth="1"/>
    <col min="3860" max="3860" width="4.5546875" style="49" bestFit="1" customWidth="1"/>
    <col min="3861" max="3861" width="13.5546875" style="49" bestFit="1" customWidth="1"/>
    <col min="3862" max="3862" width="2.5546875" style="49" bestFit="1" customWidth="1"/>
    <col min="3863" max="3863" width="16.44140625" style="49" customWidth="1"/>
    <col min="3864" max="3864" width="15.44140625" style="49" customWidth="1"/>
    <col min="3865" max="4095" width="8" style="49"/>
    <col min="4096" max="4096" width="3.109375" style="49" customWidth="1"/>
    <col min="4097" max="4097" width="3.88671875" style="49" customWidth="1"/>
    <col min="4098" max="4098" width="2.44140625" style="49" customWidth="1"/>
    <col min="4099" max="4099" width="4.5546875" style="49" customWidth="1"/>
    <col min="4100" max="4100" width="8.88671875" style="49" customWidth="1"/>
    <col min="4101" max="4101" width="21.44140625" style="49" customWidth="1"/>
    <col min="4102" max="4102" width="7.5546875" style="49" customWidth="1"/>
    <col min="4103" max="4103" width="0.88671875" style="49" customWidth="1"/>
    <col min="4104" max="4104" width="15.33203125" style="49" customWidth="1"/>
    <col min="4105" max="4105" width="0.88671875" style="49" customWidth="1"/>
    <col min="4106" max="4106" width="12.5546875" style="49" customWidth="1"/>
    <col min="4107" max="4107" width="0.88671875" style="49" customWidth="1"/>
    <col min="4108" max="4109" width="0" style="49" hidden="1" customWidth="1"/>
    <col min="4110" max="4110" width="14.109375" style="49" customWidth="1"/>
    <col min="4111" max="4111" width="1" style="49" customWidth="1"/>
    <col min="4112" max="4112" width="14.88671875" style="49" customWidth="1"/>
    <col min="4113" max="4114" width="0" style="49" hidden="1" customWidth="1"/>
    <col min="4115" max="4115" width="3.88671875" style="49" customWidth="1"/>
    <col min="4116" max="4116" width="4.5546875" style="49" bestFit="1" customWidth="1"/>
    <col min="4117" max="4117" width="13.5546875" style="49" bestFit="1" customWidth="1"/>
    <col min="4118" max="4118" width="2.5546875" style="49" bestFit="1" customWidth="1"/>
    <col min="4119" max="4119" width="16.44140625" style="49" customWidth="1"/>
    <col min="4120" max="4120" width="15.44140625" style="49" customWidth="1"/>
    <col min="4121" max="4351" width="8" style="49"/>
    <col min="4352" max="4352" width="3.109375" style="49" customWidth="1"/>
    <col min="4353" max="4353" width="3.88671875" style="49" customWidth="1"/>
    <col min="4354" max="4354" width="2.44140625" style="49" customWidth="1"/>
    <col min="4355" max="4355" width="4.5546875" style="49" customWidth="1"/>
    <col min="4356" max="4356" width="8.88671875" style="49" customWidth="1"/>
    <col min="4357" max="4357" width="21.44140625" style="49" customWidth="1"/>
    <col min="4358" max="4358" width="7.5546875" style="49" customWidth="1"/>
    <col min="4359" max="4359" width="0.88671875" style="49" customWidth="1"/>
    <col min="4360" max="4360" width="15.33203125" style="49" customWidth="1"/>
    <col min="4361" max="4361" width="0.88671875" style="49" customWidth="1"/>
    <col min="4362" max="4362" width="12.5546875" style="49" customWidth="1"/>
    <col min="4363" max="4363" width="0.88671875" style="49" customWidth="1"/>
    <col min="4364" max="4365" width="0" style="49" hidden="1" customWidth="1"/>
    <col min="4366" max="4366" width="14.109375" style="49" customWidth="1"/>
    <col min="4367" max="4367" width="1" style="49" customWidth="1"/>
    <col min="4368" max="4368" width="14.88671875" style="49" customWidth="1"/>
    <col min="4369" max="4370" width="0" style="49" hidden="1" customWidth="1"/>
    <col min="4371" max="4371" width="3.88671875" style="49" customWidth="1"/>
    <col min="4372" max="4372" width="4.5546875" style="49" bestFit="1" customWidth="1"/>
    <col min="4373" max="4373" width="13.5546875" style="49" bestFit="1" customWidth="1"/>
    <col min="4374" max="4374" width="2.5546875" style="49" bestFit="1" customWidth="1"/>
    <col min="4375" max="4375" width="16.44140625" style="49" customWidth="1"/>
    <col min="4376" max="4376" width="15.44140625" style="49" customWidth="1"/>
    <col min="4377" max="4607" width="8" style="49"/>
    <col min="4608" max="4608" width="3.109375" style="49" customWidth="1"/>
    <col min="4609" max="4609" width="3.88671875" style="49" customWidth="1"/>
    <col min="4610" max="4610" width="2.44140625" style="49" customWidth="1"/>
    <col min="4611" max="4611" width="4.5546875" style="49" customWidth="1"/>
    <col min="4612" max="4612" width="8.88671875" style="49" customWidth="1"/>
    <col min="4613" max="4613" width="21.44140625" style="49" customWidth="1"/>
    <col min="4614" max="4614" width="7.5546875" style="49" customWidth="1"/>
    <col min="4615" max="4615" width="0.88671875" style="49" customWidth="1"/>
    <col min="4616" max="4616" width="15.33203125" style="49" customWidth="1"/>
    <col min="4617" max="4617" width="0.88671875" style="49" customWidth="1"/>
    <col min="4618" max="4618" width="12.5546875" style="49" customWidth="1"/>
    <col min="4619" max="4619" width="0.88671875" style="49" customWidth="1"/>
    <col min="4620" max="4621" width="0" style="49" hidden="1" customWidth="1"/>
    <col min="4622" max="4622" width="14.109375" style="49" customWidth="1"/>
    <col min="4623" max="4623" width="1" style="49" customWidth="1"/>
    <col min="4624" max="4624" width="14.88671875" style="49" customWidth="1"/>
    <col min="4625" max="4626" width="0" style="49" hidden="1" customWidth="1"/>
    <col min="4627" max="4627" width="3.88671875" style="49" customWidth="1"/>
    <col min="4628" max="4628" width="4.5546875" style="49" bestFit="1" customWidth="1"/>
    <col min="4629" max="4629" width="13.5546875" style="49" bestFit="1" customWidth="1"/>
    <col min="4630" max="4630" width="2.5546875" style="49" bestFit="1" customWidth="1"/>
    <col min="4631" max="4631" width="16.44140625" style="49" customWidth="1"/>
    <col min="4632" max="4632" width="15.44140625" style="49" customWidth="1"/>
    <col min="4633" max="4863" width="8" style="49"/>
    <col min="4864" max="4864" width="3.109375" style="49" customWidth="1"/>
    <col min="4865" max="4865" width="3.88671875" style="49" customWidth="1"/>
    <col min="4866" max="4866" width="2.44140625" style="49" customWidth="1"/>
    <col min="4867" max="4867" width="4.5546875" style="49" customWidth="1"/>
    <col min="4868" max="4868" width="8.88671875" style="49" customWidth="1"/>
    <col min="4869" max="4869" width="21.44140625" style="49" customWidth="1"/>
    <col min="4870" max="4870" width="7.5546875" style="49" customWidth="1"/>
    <col min="4871" max="4871" width="0.88671875" style="49" customWidth="1"/>
    <col min="4872" max="4872" width="15.33203125" style="49" customWidth="1"/>
    <col min="4873" max="4873" width="0.88671875" style="49" customWidth="1"/>
    <col min="4874" max="4874" width="12.5546875" style="49" customWidth="1"/>
    <col min="4875" max="4875" width="0.88671875" style="49" customWidth="1"/>
    <col min="4876" max="4877" width="0" style="49" hidden="1" customWidth="1"/>
    <col min="4878" max="4878" width="14.109375" style="49" customWidth="1"/>
    <col min="4879" max="4879" width="1" style="49" customWidth="1"/>
    <col min="4880" max="4880" width="14.88671875" style="49" customWidth="1"/>
    <col min="4881" max="4882" width="0" style="49" hidden="1" customWidth="1"/>
    <col min="4883" max="4883" width="3.88671875" style="49" customWidth="1"/>
    <col min="4884" max="4884" width="4.5546875" style="49" bestFit="1" customWidth="1"/>
    <col min="4885" max="4885" width="13.5546875" style="49" bestFit="1" customWidth="1"/>
    <col min="4886" max="4886" width="2.5546875" style="49" bestFit="1" customWidth="1"/>
    <col min="4887" max="4887" width="16.44140625" style="49" customWidth="1"/>
    <col min="4888" max="4888" width="15.44140625" style="49" customWidth="1"/>
    <col min="4889" max="5119" width="8" style="49"/>
    <col min="5120" max="5120" width="3.109375" style="49" customWidth="1"/>
    <col min="5121" max="5121" width="3.88671875" style="49" customWidth="1"/>
    <col min="5122" max="5122" width="2.44140625" style="49" customWidth="1"/>
    <col min="5123" max="5123" width="4.5546875" style="49" customWidth="1"/>
    <col min="5124" max="5124" width="8.88671875" style="49" customWidth="1"/>
    <col min="5125" max="5125" width="21.44140625" style="49" customWidth="1"/>
    <col min="5126" max="5126" width="7.5546875" style="49" customWidth="1"/>
    <col min="5127" max="5127" width="0.88671875" style="49" customWidth="1"/>
    <col min="5128" max="5128" width="15.33203125" style="49" customWidth="1"/>
    <col min="5129" max="5129" width="0.88671875" style="49" customWidth="1"/>
    <col min="5130" max="5130" width="12.5546875" style="49" customWidth="1"/>
    <col min="5131" max="5131" width="0.88671875" style="49" customWidth="1"/>
    <col min="5132" max="5133" width="0" style="49" hidden="1" customWidth="1"/>
    <col min="5134" max="5134" width="14.109375" style="49" customWidth="1"/>
    <col min="5135" max="5135" width="1" style="49" customWidth="1"/>
    <col min="5136" max="5136" width="14.88671875" style="49" customWidth="1"/>
    <col min="5137" max="5138" width="0" style="49" hidden="1" customWidth="1"/>
    <col min="5139" max="5139" width="3.88671875" style="49" customWidth="1"/>
    <col min="5140" max="5140" width="4.5546875" style="49" bestFit="1" customWidth="1"/>
    <col min="5141" max="5141" width="13.5546875" style="49" bestFit="1" customWidth="1"/>
    <col min="5142" max="5142" width="2.5546875" style="49" bestFit="1" customWidth="1"/>
    <col min="5143" max="5143" width="16.44140625" style="49" customWidth="1"/>
    <col min="5144" max="5144" width="15.44140625" style="49" customWidth="1"/>
    <col min="5145" max="5375" width="8" style="49"/>
    <col min="5376" max="5376" width="3.109375" style="49" customWidth="1"/>
    <col min="5377" max="5377" width="3.88671875" style="49" customWidth="1"/>
    <col min="5378" max="5378" width="2.44140625" style="49" customWidth="1"/>
    <col min="5379" max="5379" width="4.5546875" style="49" customWidth="1"/>
    <col min="5380" max="5380" width="8.88671875" style="49" customWidth="1"/>
    <col min="5381" max="5381" width="21.44140625" style="49" customWidth="1"/>
    <col min="5382" max="5382" width="7.5546875" style="49" customWidth="1"/>
    <col min="5383" max="5383" width="0.88671875" style="49" customWidth="1"/>
    <col min="5384" max="5384" width="15.33203125" style="49" customWidth="1"/>
    <col min="5385" max="5385" width="0.88671875" style="49" customWidth="1"/>
    <col min="5386" max="5386" width="12.5546875" style="49" customWidth="1"/>
    <col min="5387" max="5387" width="0.88671875" style="49" customWidth="1"/>
    <col min="5388" max="5389" width="0" style="49" hidden="1" customWidth="1"/>
    <col min="5390" max="5390" width="14.109375" style="49" customWidth="1"/>
    <col min="5391" max="5391" width="1" style="49" customWidth="1"/>
    <col min="5392" max="5392" width="14.88671875" style="49" customWidth="1"/>
    <col min="5393" max="5394" width="0" style="49" hidden="1" customWidth="1"/>
    <col min="5395" max="5395" width="3.88671875" style="49" customWidth="1"/>
    <col min="5396" max="5396" width="4.5546875" style="49" bestFit="1" customWidth="1"/>
    <col min="5397" max="5397" width="13.5546875" style="49" bestFit="1" customWidth="1"/>
    <col min="5398" max="5398" width="2.5546875" style="49" bestFit="1" customWidth="1"/>
    <col min="5399" max="5399" width="16.44140625" style="49" customWidth="1"/>
    <col min="5400" max="5400" width="15.44140625" style="49" customWidth="1"/>
    <col min="5401" max="5631" width="8" style="49"/>
    <col min="5632" max="5632" width="3.109375" style="49" customWidth="1"/>
    <col min="5633" max="5633" width="3.88671875" style="49" customWidth="1"/>
    <col min="5634" max="5634" width="2.44140625" style="49" customWidth="1"/>
    <col min="5635" max="5635" width="4.5546875" style="49" customWidth="1"/>
    <col min="5636" max="5636" width="8.88671875" style="49" customWidth="1"/>
    <col min="5637" max="5637" width="21.44140625" style="49" customWidth="1"/>
    <col min="5638" max="5638" width="7.5546875" style="49" customWidth="1"/>
    <col min="5639" max="5639" width="0.88671875" style="49" customWidth="1"/>
    <col min="5640" max="5640" width="15.33203125" style="49" customWidth="1"/>
    <col min="5641" max="5641" width="0.88671875" style="49" customWidth="1"/>
    <col min="5642" max="5642" width="12.5546875" style="49" customWidth="1"/>
    <col min="5643" max="5643" width="0.88671875" style="49" customWidth="1"/>
    <col min="5644" max="5645" width="0" style="49" hidden="1" customWidth="1"/>
    <col min="5646" max="5646" width="14.109375" style="49" customWidth="1"/>
    <col min="5647" max="5647" width="1" style="49" customWidth="1"/>
    <col min="5648" max="5648" width="14.88671875" style="49" customWidth="1"/>
    <col min="5649" max="5650" width="0" style="49" hidden="1" customWidth="1"/>
    <col min="5651" max="5651" width="3.88671875" style="49" customWidth="1"/>
    <col min="5652" max="5652" width="4.5546875" style="49" bestFit="1" customWidth="1"/>
    <col min="5653" max="5653" width="13.5546875" style="49" bestFit="1" customWidth="1"/>
    <col min="5654" max="5654" width="2.5546875" style="49" bestFit="1" customWidth="1"/>
    <col min="5655" max="5655" width="16.44140625" style="49" customWidth="1"/>
    <col min="5656" max="5656" width="15.44140625" style="49" customWidth="1"/>
    <col min="5657" max="5887" width="8" style="49"/>
    <col min="5888" max="5888" width="3.109375" style="49" customWidth="1"/>
    <col min="5889" max="5889" width="3.88671875" style="49" customWidth="1"/>
    <col min="5890" max="5890" width="2.44140625" style="49" customWidth="1"/>
    <col min="5891" max="5891" width="4.5546875" style="49" customWidth="1"/>
    <col min="5892" max="5892" width="8.88671875" style="49" customWidth="1"/>
    <col min="5893" max="5893" width="21.44140625" style="49" customWidth="1"/>
    <col min="5894" max="5894" width="7.5546875" style="49" customWidth="1"/>
    <col min="5895" max="5895" width="0.88671875" style="49" customWidth="1"/>
    <col min="5896" max="5896" width="15.33203125" style="49" customWidth="1"/>
    <col min="5897" max="5897" width="0.88671875" style="49" customWidth="1"/>
    <col min="5898" max="5898" width="12.5546875" style="49" customWidth="1"/>
    <col min="5899" max="5899" width="0.88671875" style="49" customWidth="1"/>
    <col min="5900" max="5901" width="0" style="49" hidden="1" customWidth="1"/>
    <col min="5902" max="5902" width="14.109375" style="49" customWidth="1"/>
    <col min="5903" max="5903" width="1" style="49" customWidth="1"/>
    <col min="5904" max="5904" width="14.88671875" style="49" customWidth="1"/>
    <col min="5905" max="5906" width="0" style="49" hidden="1" customWidth="1"/>
    <col min="5907" max="5907" width="3.88671875" style="49" customWidth="1"/>
    <col min="5908" max="5908" width="4.5546875" style="49" bestFit="1" customWidth="1"/>
    <col min="5909" max="5909" width="13.5546875" style="49" bestFit="1" customWidth="1"/>
    <col min="5910" max="5910" width="2.5546875" style="49" bestFit="1" customWidth="1"/>
    <col min="5911" max="5911" width="16.44140625" style="49" customWidth="1"/>
    <col min="5912" max="5912" width="15.44140625" style="49" customWidth="1"/>
    <col min="5913" max="6143" width="8" style="49"/>
    <col min="6144" max="6144" width="3.109375" style="49" customWidth="1"/>
    <col min="6145" max="6145" width="3.88671875" style="49" customWidth="1"/>
    <col min="6146" max="6146" width="2.44140625" style="49" customWidth="1"/>
    <col min="6147" max="6147" width="4.5546875" style="49" customWidth="1"/>
    <col min="6148" max="6148" width="8.88671875" style="49" customWidth="1"/>
    <col min="6149" max="6149" width="21.44140625" style="49" customWidth="1"/>
    <col min="6150" max="6150" width="7.5546875" style="49" customWidth="1"/>
    <col min="6151" max="6151" width="0.88671875" style="49" customWidth="1"/>
    <col min="6152" max="6152" width="15.33203125" style="49" customWidth="1"/>
    <col min="6153" max="6153" width="0.88671875" style="49" customWidth="1"/>
    <col min="6154" max="6154" width="12.5546875" style="49" customWidth="1"/>
    <col min="6155" max="6155" width="0.88671875" style="49" customWidth="1"/>
    <col min="6156" max="6157" width="0" style="49" hidden="1" customWidth="1"/>
    <col min="6158" max="6158" width="14.109375" style="49" customWidth="1"/>
    <col min="6159" max="6159" width="1" style="49" customWidth="1"/>
    <col min="6160" max="6160" width="14.88671875" style="49" customWidth="1"/>
    <col min="6161" max="6162" width="0" style="49" hidden="1" customWidth="1"/>
    <col min="6163" max="6163" width="3.88671875" style="49" customWidth="1"/>
    <col min="6164" max="6164" width="4.5546875" style="49" bestFit="1" customWidth="1"/>
    <col min="6165" max="6165" width="13.5546875" style="49" bestFit="1" customWidth="1"/>
    <col min="6166" max="6166" width="2.5546875" style="49" bestFit="1" customWidth="1"/>
    <col min="6167" max="6167" width="16.44140625" style="49" customWidth="1"/>
    <col min="6168" max="6168" width="15.44140625" style="49" customWidth="1"/>
    <col min="6169" max="6399" width="8" style="49"/>
    <col min="6400" max="6400" width="3.109375" style="49" customWidth="1"/>
    <col min="6401" max="6401" width="3.88671875" style="49" customWidth="1"/>
    <col min="6402" max="6402" width="2.44140625" style="49" customWidth="1"/>
    <col min="6403" max="6403" width="4.5546875" style="49" customWidth="1"/>
    <col min="6404" max="6404" width="8.88671875" style="49" customWidth="1"/>
    <col min="6405" max="6405" width="21.44140625" style="49" customWidth="1"/>
    <col min="6406" max="6406" width="7.5546875" style="49" customWidth="1"/>
    <col min="6407" max="6407" width="0.88671875" style="49" customWidth="1"/>
    <col min="6408" max="6408" width="15.33203125" style="49" customWidth="1"/>
    <col min="6409" max="6409" width="0.88671875" style="49" customWidth="1"/>
    <col min="6410" max="6410" width="12.5546875" style="49" customWidth="1"/>
    <col min="6411" max="6411" width="0.88671875" style="49" customWidth="1"/>
    <col min="6412" max="6413" width="0" style="49" hidden="1" customWidth="1"/>
    <col min="6414" max="6414" width="14.109375" style="49" customWidth="1"/>
    <col min="6415" max="6415" width="1" style="49" customWidth="1"/>
    <col min="6416" max="6416" width="14.88671875" style="49" customWidth="1"/>
    <col min="6417" max="6418" width="0" style="49" hidden="1" customWidth="1"/>
    <col min="6419" max="6419" width="3.88671875" style="49" customWidth="1"/>
    <col min="6420" max="6420" width="4.5546875" style="49" bestFit="1" customWidth="1"/>
    <col min="6421" max="6421" width="13.5546875" style="49" bestFit="1" customWidth="1"/>
    <col min="6422" max="6422" width="2.5546875" style="49" bestFit="1" customWidth="1"/>
    <col min="6423" max="6423" width="16.44140625" style="49" customWidth="1"/>
    <col min="6424" max="6424" width="15.44140625" style="49" customWidth="1"/>
    <col min="6425" max="6655" width="8" style="49"/>
    <col min="6656" max="6656" width="3.109375" style="49" customWidth="1"/>
    <col min="6657" max="6657" width="3.88671875" style="49" customWidth="1"/>
    <col min="6658" max="6658" width="2.44140625" style="49" customWidth="1"/>
    <col min="6659" max="6659" width="4.5546875" style="49" customWidth="1"/>
    <col min="6660" max="6660" width="8.88671875" style="49" customWidth="1"/>
    <col min="6661" max="6661" width="21.44140625" style="49" customWidth="1"/>
    <col min="6662" max="6662" width="7.5546875" style="49" customWidth="1"/>
    <col min="6663" max="6663" width="0.88671875" style="49" customWidth="1"/>
    <col min="6664" max="6664" width="15.33203125" style="49" customWidth="1"/>
    <col min="6665" max="6665" width="0.88671875" style="49" customWidth="1"/>
    <col min="6666" max="6666" width="12.5546875" style="49" customWidth="1"/>
    <col min="6667" max="6667" width="0.88671875" style="49" customWidth="1"/>
    <col min="6668" max="6669" width="0" style="49" hidden="1" customWidth="1"/>
    <col min="6670" max="6670" width="14.109375" style="49" customWidth="1"/>
    <col min="6671" max="6671" width="1" style="49" customWidth="1"/>
    <col min="6672" max="6672" width="14.88671875" style="49" customWidth="1"/>
    <col min="6673" max="6674" width="0" style="49" hidden="1" customWidth="1"/>
    <col min="6675" max="6675" width="3.88671875" style="49" customWidth="1"/>
    <col min="6676" max="6676" width="4.5546875" style="49" bestFit="1" customWidth="1"/>
    <col min="6677" max="6677" width="13.5546875" style="49" bestFit="1" customWidth="1"/>
    <col min="6678" max="6678" width="2.5546875" style="49" bestFit="1" customWidth="1"/>
    <col min="6679" max="6679" width="16.44140625" style="49" customWidth="1"/>
    <col min="6680" max="6680" width="15.44140625" style="49" customWidth="1"/>
    <col min="6681" max="6911" width="8" style="49"/>
    <col min="6912" max="6912" width="3.109375" style="49" customWidth="1"/>
    <col min="6913" max="6913" width="3.88671875" style="49" customWidth="1"/>
    <col min="6914" max="6914" width="2.44140625" style="49" customWidth="1"/>
    <col min="6915" max="6915" width="4.5546875" style="49" customWidth="1"/>
    <col min="6916" max="6916" width="8.88671875" style="49" customWidth="1"/>
    <col min="6917" max="6917" width="21.44140625" style="49" customWidth="1"/>
    <col min="6918" max="6918" width="7.5546875" style="49" customWidth="1"/>
    <col min="6919" max="6919" width="0.88671875" style="49" customWidth="1"/>
    <col min="6920" max="6920" width="15.33203125" style="49" customWidth="1"/>
    <col min="6921" max="6921" width="0.88671875" style="49" customWidth="1"/>
    <col min="6922" max="6922" width="12.5546875" style="49" customWidth="1"/>
    <col min="6923" max="6923" width="0.88671875" style="49" customWidth="1"/>
    <col min="6924" max="6925" width="0" style="49" hidden="1" customWidth="1"/>
    <col min="6926" max="6926" width="14.109375" style="49" customWidth="1"/>
    <col min="6927" max="6927" width="1" style="49" customWidth="1"/>
    <col min="6928" max="6928" width="14.88671875" style="49" customWidth="1"/>
    <col min="6929" max="6930" width="0" style="49" hidden="1" customWidth="1"/>
    <col min="6931" max="6931" width="3.88671875" style="49" customWidth="1"/>
    <col min="6932" max="6932" width="4.5546875" style="49" bestFit="1" customWidth="1"/>
    <col min="6933" max="6933" width="13.5546875" style="49" bestFit="1" customWidth="1"/>
    <col min="6934" max="6934" width="2.5546875" style="49" bestFit="1" customWidth="1"/>
    <col min="6935" max="6935" width="16.44140625" style="49" customWidth="1"/>
    <col min="6936" max="6936" width="15.44140625" style="49" customWidth="1"/>
    <col min="6937" max="7167" width="8" style="49"/>
    <col min="7168" max="7168" width="3.109375" style="49" customWidth="1"/>
    <col min="7169" max="7169" width="3.88671875" style="49" customWidth="1"/>
    <col min="7170" max="7170" width="2.44140625" style="49" customWidth="1"/>
    <col min="7171" max="7171" width="4.5546875" style="49" customWidth="1"/>
    <col min="7172" max="7172" width="8.88671875" style="49" customWidth="1"/>
    <col min="7173" max="7173" width="21.44140625" style="49" customWidth="1"/>
    <col min="7174" max="7174" width="7.5546875" style="49" customWidth="1"/>
    <col min="7175" max="7175" width="0.88671875" style="49" customWidth="1"/>
    <col min="7176" max="7176" width="15.33203125" style="49" customWidth="1"/>
    <col min="7177" max="7177" width="0.88671875" style="49" customWidth="1"/>
    <col min="7178" max="7178" width="12.5546875" style="49" customWidth="1"/>
    <col min="7179" max="7179" width="0.88671875" style="49" customWidth="1"/>
    <col min="7180" max="7181" width="0" style="49" hidden="1" customWidth="1"/>
    <col min="7182" max="7182" width="14.109375" style="49" customWidth="1"/>
    <col min="7183" max="7183" width="1" style="49" customWidth="1"/>
    <col min="7184" max="7184" width="14.88671875" style="49" customWidth="1"/>
    <col min="7185" max="7186" width="0" style="49" hidden="1" customWidth="1"/>
    <col min="7187" max="7187" width="3.88671875" style="49" customWidth="1"/>
    <col min="7188" max="7188" width="4.5546875" style="49" bestFit="1" customWidth="1"/>
    <col min="7189" max="7189" width="13.5546875" style="49" bestFit="1" customWidth="1"/>
    <col min="7190" max="7190" width="2.5546875" style="49" bestFit="1" customWidth="1"/>
    <col min="7191" max="7191" width="16.44140625" style="49" customWidth="1"/>
    <col min="7192" max="7192" width="15.44140625" style="49" customWidth="1"/>
    <col min="7193" max="7423" width="8" style="49"/>
    <col min="7424" max="7424" width="3.109375" style="49" customWidth="1"/>
    <col min="7425" max="7425" width="3.88671875" style="49" customWidth="1"/>
    <col min="7426" max="7426" width="2.44140625" style="49" customWidth="1"/>
    <col min="7427" max="7427" width="4.5546875" style="49" customWidth="1"/>
    <col min="7428" max="7428" width="8.88671875" style="49" customWidth="1"/>
    <col min="7429" max="7429" width="21.44140625" style="49" customWidth="1"/>
    <col min="7430" max="7430" width="7.5546875" style="49" customWidth="1"/>
    <col min="7431" max="7431" width="0.88671875" style="49" customWidth="1"/>
    <col min="7432" max="7432" width="15.33203125" style="49" customWidth="1"/>
    <col min="7433" max="7433" width="0.88671875" style="49" customWidth="1"/>
    <col min="7434" max="7434" width="12.5546875" style="49" customWidth="1"/>
    <col min="7435" max="7435" width="0.88671875" style="49" customWidth="1"/>
    <col min="7436" max="7437" width="0" style="49" hidden="1" customWidth="1"/>
    <col min="7438" max="7438" width="14.109375" style="49" customWidth="1"/>
    <col min="7439" max="7439" width="1" style="49" customWidth="1"/>
    <col min="7440" max="7440" width="14.88671875" style="49" customWidth="1"/>
    <col min="7441" max="7442" width="0" style="49" hidden="1" customWidth="1"/>
    <col min="7443" max="7443" width="3.88671875" style="49" customWidth="1"/>
    <col min="7444" max="7444" width="4.5546875" style="49" bestFit="1" customWidth="1"/>
    <col min="7445" max="7445" width="13.5546875" style="49" bestFit="1" customWidth="1"/>
    <col min="7446" max="7446" width="2.5546875" style="49" bestFit="1" customWidth="1"/>
    <col min="7447" max="7447" width="16.44140625" style="49" customWidth="1"/>
    <col min="7448" max="7448" width="15.44140625" style="49" customWidth="1"/>
    <col min="7449" max="7679" width="8" style="49"/>
    <col min="7680" max="7680" width="3.109375" style="49" customWidth="1"/>
    <col min="7681" max="7681" width="3.88671875" style="49" customWidth="1"/>
    <col min="7682" max="7682" width="2.44140625" style="49" customWidth="1"/>
    <col min="7683" max="7683" width="4.5546875" style="49" customWidth="1"/>
    <col min="7684" max="7684" width="8.88671875" style="49" customWidth="1"/>
    <col min="7685" max="7685" width="21.44140625" style="49" customWidth="1"/>
    <col min="7686" max="7686" width="7.5546875" style="49" customWidth="1"/>
    <col min="7687" max="7687" width="0.88671875" style="49" customWidth="1"/>
    <col min="7688" max="7688" width="15.33203125" style="49" customWidth="1"/>
    <col min="7689" max="7689" width="0.88671875" style="49" customWidth="1"/>
    <col min="7690" max="7690" width="12.5546875" style="49" customWidth="1"/>
    <col min="7691" max="7691" width="0.88671875" style="49" customWidth="1"/>
    <col min="7692" max="7693" width="0" style="49" hidden="1" customWidth="1"/>
    <col min="7694" max="7694" width="14.109375" style="49" customWidth="1"/>
    <col min="7695" max="7695" width="1" style="49" customWidth="1"/>
    <col min="7696" max="7696" width="14.88671875" style="49" customWidth="1"/>
    <col min="7697" max="7698" width="0" style="49" hidden="1" customWidth="1"/>
    <col min="7699" max="7699" width="3.88671875" style="49" customWidth="1"/>
    <col min="7700" max="7700" width="4.5546875" style="49" bestFit="1" customWidth="1"/>
    <col min="7701" max="7701" width="13.5546875" style="49" bestFit="1" customWidth="1"/>
    <col min="7702" max="7702" width="2.5546875" style="49" bestFit="1" customWidth="1"/>
    <col min="7703" max="7703" width="16.44140625" style="49" customWidth="1"/>
    <col min="7704" max="7704" width="15.44140625" style="49" customWidth="1"/>
    <col min="7705" max="7935" width="8" style="49"/>
    <col min="7936" max="7936" width="3.109375" style="49" customWidth="1"/>
    <col min="7937" max="7937" width="3.88671875" style="49" customWidth="1"/>
    <col min="7938" max="7938" width="2.44140625" style="49" customWidth="1"/>
    <col min="7939" max="7939" width="4.5546875" style="49" customWidth="1"/>
    <col min="7940" max="7940" width="8.88671875" style="49" customWidth="1"/>
    <col min="7941" max="7941" width="21.44140625" style="49" customWidth="1"/>
    <col min="7942" max="7942" width="7.5546875" style="49" customWidth="1"/>
    <col min="7943" max="7943" width="0.88671875" style="49" customWidth="1"/>
    <col min="7944" max="7944" width="15.33203125" style="49" customWidth="1"/>
    <col min="7945" max="7945" width="0.88671875" style="49" customWidth="1"/>
    <col min="7946" max="7946" width="12.5546875" style="49" customWidth="1"/>
    <col min="7947" max="7947" width="0.88671875" style="49" customWidth="1"/>
    <col min="7948" max="7949" width="0" style="49" hidden="1" customWidth="1"/>
    <col min="7950" max="7950" width="14.109375" style="49" customWidth="1"/>
    <col min="7951" max="7951" width="1" style="49" customWidth="1"/>
    <col min="7952" max="7952" width="14.88671875" style="49" customWidth="1"/>
    <col min="7953" max="7954" width="0" style="49" hidden="1" customWidth="1"/>
    <col min="7955" max="7955" width="3.88671875" style="49" customWidth="1"/>
    <col min="7956" max="7956" width="4.5546875" style="49" bestFit="1" customWidth="1"/>
    <col min="7957" max="7957" width="13.5546875" style="49" bestFit="1" customWidth="1"/>
    <col min="7958" max="7958" width="2.5546875" style="49" bestFit="1" customWidth="1"/>
    <col min="7959" max="7959" width="16.44140625" style="49" customWidth="1"/>
    <col min="7960" max="7960" width="15.44140625" style="49" customWidth="1"/>
    <col min="7961" max="8191" width="8" style="49"/>
    <col min="8192" max="8192" width="3.109375" style="49" customWidth="1"/>
    <col min="8193" max="8193" width="3.88671875" style="49" customWidth="1"/>
    <col min="8194" max="8194" width="2.44140625" style="49" customWidth="1"/>
    <col min="8195" max="8195" width="4.5546875" style="49" customWidth="1"/>
    <col min="8196" max="8196" width="8.88671875" style="49" customWidth="1"/>
    <col min="8197" max="8197" width="21.44140625" style="49" customWidth="1"/>
    <col min="8198" max="8198" width="7.5546875" style="49" customWidth="1"/>
    <col min="8199" max="8199" width="0.88671875" style="49" customWidth="1"/>
    <col min="8200" max="8200" width="15.33203125" style="49" customWidth="1"/>
    <col min="8201" max="8201" width="0.88671875" style="49" customWidth="1"/>
    <col min="8202" max="8202" width="12.5546875" style="49" customWidth="1"/>
    <col min="8203" max="8203" width="0.88671875" style="49" customWidth="1"/>
    <col min="8204" max="8205" width="0" style="49" hidden="1" customWidth="1"/>
    <col min="8206" max="8206" width="14.109375" style="49" customWidth="1"/>
    <col min="8207" max="8207" width="1" style="49" customWidth="1"/>
    <col min="8208" max="8208" width="14.88671875" style="49" customWidth="1"/>
    <col min="8209" max="8210" width="0" style="49" hidden="1" customWidth="1"/>
    <col min="8211" max="8211" width="3.88671875" style="49" customWidth="1"/>
    <col min="8212" max="8212" width="4.5546875" style="49" bestFit="1" customWidth="1"/>
    <col min="8213" max="8213" width="13.5546875" style="49" bestFit="1" customWidth="1"/>
    <col min="8214" max="8214" width="2.5546875" style="49" bestFit="1" customWidth="1"/>
    <col min="8215" max="8215" width="16.44140625" style="49" customWidth="1"/>
    <col min="8216" max="8216" width="15.44140625" style="49" customWidth="1"/>
    <col min="8217" max="8447" width="8" style="49"/>
    <col min="8448" max="8448" width="3.109375" style="49" customWidth="1"/>
    <col min="8449" max="8449" width="3.88671875" style="49" customWidth="1"/>
    <col min="8450" max="8450" width="2.44140625" style="49" customWidth="1"/>
    <col min="8451" max="8451" width="4.5546875" style="49" customWidth="1"/>
    <col min="8452" max="8452" width="8.88671875" style="49" customWidth="1"/>
    <col min="8453" max="8453" width="21.44140625" style="49" customWidth="1"/>
    <col min="8454" max="8454" width="7.5546875" style="49" customWidth="1"/>
    <col min="8455" max="8455" width="0.88671875" style="49" customWidth="1"/>
    <col min="8456" max="8456" width="15.33203125" style="49" customWidth="1"/>
    <col min="8457" max="8457" width="0.88671875" style="49" customWidth="1"/>
    <col min="8458" max="8458" width="12.5546875" style="49" customWidth="1"/>
    <col min="8459" max="8459" width="0.88671875" style="49" customWidth="1"/>
    <col min="8460" max="8461" width="0" style="49" hidden="1" customWidth="1"/>
    <col min="8462" max="8462" width="14.109375" style="49" customWidth="1"/>
    <col min="8463" max="8463" width="1" style="49" customWidth="1"/>
    <col min="8464" max="8464" width="14.88671875" style="49" customWidth="1"/>
    <col min="8465" max="8466" width="0" style="49" hidden="1" customWidth="1"/>
    <col min="8467" max="8467" width="3.88671875" style="49" customWidth="1"/>
    <col min="8468" max="8468" width="4.5546875" style="49" bestFit="1" customWidth="1"/>
    <col min="8469" max="8469" width="13.5546875" style="49" bestFit="1" customWidth="1"/>
    <col min="8470" max="8470" width="2.5546875" style="49" bestFit="1" customWidth="1"/>
    <col min="8471" max="8471" width="16.44140625" style="49" customWidth="1"/>
    <col min="8472" max="8472" width="15.44140625" style="49" customWidth="1"/>
    <col min="8473" max="8703" width="8" style="49"/>
    <col min="8704" max="8704" width="3.109375" style="49" customWidth="1"/>
    <col min="8705" max="8705" width="3.88671875" style="49" customWidth="1"/>
    <col min="8706" max="8706" width="2.44140625" style="49" customWidth="1"/>
    <col min="8707" max="8707" width="4.5546875" style="49" customWidth="1"/>
    <col min="8708" max="8708" width="8.88671875" style="49" customWidth="1"/>
    <col min="8709" max="8709" width="21.44140625" style="49" customWidth="1"/>
    <col min="8710" max="8710" width="7.5546875" style="49" customWidth="1"/>
    <col min="8711" max="8711" width="0.88671875" style="49" customWidth="1"/>
    <col min="8712" max="8712" width="15.33203125" style="49" customWidth="1"/>
    <col min="8713" max="8713" width="0.88671875" style="49" customWidth="1"/>
    <col min="8714" max="8714" width="12.5546875" style="49" customWidth="1"/>
    <col min="8715" max="8715" width="0.88671875" style="49" customWidth="1"/>
    <col min="8716" max="8717" width="0" style="49" hidden="1" customWidth="1"/>
    <col min="8718" max="8718" width="14.109375" style="49" customWidth="1"/>
    <col min="8719" max="8719" width="1" style="49" customWidth="1"/>
    <col min="8720" max="8720" width="14.88671875" style="49" customWidth="1"/>
    <col min="8721" max="8722" width="0" style="49" hidden="1" customWidth="1"/>
    <col min="8723" max="8723" width="3.88671875" style="49" customWidth="1"/>
    <col min="8724" max="8724" width="4.5546875" style="49" bestFit="1" customWidth="1"/>
    <col min="8725" max="8725" width="13.5546875" style="49" bestFit="1" customWidth="1"/>
    <col min="8726" max="8726" width="2.5546875" style="49" bestFit="1" customWidth="1"/>
    <col min="8727" max="8727" width="16.44140625" style="49" customWidth="1"/>
    <col min="8728" max="8728" width="15.44140625" style="49" customWidth="1"/>
    <col min="8729" max="8959" width="8" style="49"/>
    <col min="8960" max="8960" width="3.109375" style="49" customWidth="1"/>
    <col min="8961" max="8961" width="3.88671875" style="49" customWidth="1"/>
    <col min="8962" max="8962" width="2.44140625" style="49" customWidth="1"/>
    <col min="8963" max="8963" width="4.5546875" style="49" customWidth="1"/>
    <col min="8964" max="8964" width="8.88671875" style="49" customWidth="1"/>
    <col min="8965" max="8965" width="21.44140625" style="49" customWidth="1"/>
    <col min="8966" max="8966" width="7.5546875" style="49" customWidth="1"/>
    <col min="8967" max="8967" width="0.88671875" style="49" customWidth="1"/>
    <col min="8968" max="8968" width="15.33203125" style="49" customWidth="1"/>
    <col min="8969" max="8969" width="0.88671875" style="49" customWidth="1"/>
    <col min="8970" max="8970" width="12.5546875" style="49" customWidth="1"/>
    <col min="8971" max="8971" width="0.88671875" style="49" customWidth="1"/>
    <col min="8972" max="8973" width="0" style="49" hidden="1" customWidth="1"/>
    <col min="8974" max="8974" width="14.109375" style="49" customWidth="1"/>
    <col min="8975" max="8975" width="1" style="49" customWidth="1"/>
    <col min="8976" max="8976" width="14.88671875" style="49" customWidth="1"/>
    <col min="8977" max="8978" width="0" style="49" hidden="1" customWidth="1"/>
    <col min="8979" max="8979" width="3.88671875" style="49" customWidth="1"/>
    <col min="8980" max="8980" width="4.5546875" style="49" bestFit="1" customWidth="1"/>
    <col min="8981" max="8981" width="13.5546875" style="49" bestFit="1" customWidth="1"/>
    <col min="8982" max="8982" width="2.5546875" style="49" bestFit="1" customWidth="1"/>
    <col min="8983" max="8983" width="16.44140625" style="49" customWidth="1"/>
    <col min="8984" max="8984" width="15.44140625" style="49" customWidth="1"/>
    <col min="8985" max="9215" width="8" style="49"/>
    <col min="9216" max="9216" width="3.109375" style="49" customWidth="1"/>
    <col min="9217" max="9217" width="3.88671875" style="49" customWidth="1"/>
    <col min="9218" max="9218" width="2.44140625" style="49" customWidth="1"/>
    <col min="9219" max="9219" width="4.5546875" style="49" customWidth="1"/>
    <col min="9220" max="9220" width="8.88671875" style="49" customWidth="1"/>
    <col min="9221" max="9221" width="21.44140625" style="49" customWidth="1"/>
    <col min="9222" max="9222" width="7.5546875" style="49" customWidth="1"/>
    <col min="9223" max="9223" width="0.88671875" style="49" customWidth="1"/>
    <col min="9224" max="9224" width="15.33203125" style="49" customWidth="1"/>
    <col min="9225" max="9225" width="0.88671875" style="49" customWidth="1"/>
    <col min="9226" max="9226" width="12.5546875" style="49" customWidth="1"/>
    <col min="9227" max="9227" width="0.88671875" style="49" customWidth="1"/>
    <col min="9228" max="9229" width="0" style="49" hidden="1" customWidth="1"/>
    <col min="9230" max="9230" width="14.109375" style="49" customWidth="1"/>
    <col min="9231" max="9231" width="1" style="49" customWidth="1"/>
    <col min="9232" max="9232" width="14.88671875" style="49" customWidth="1"/>
    <col min="9233" max="9234" width="0" style="49" hidden="1" customWidth="1"/>
    <col min="9235" max="9235" width="3.88671875" style="49" customWidth="1"/>
    <col min="9236" max="9236" width="4.5546875" style="49" bestFit="1" customWidth="1"/>
    <col min="9237" max="9237" width="13.5546875" style="49" bestFit="1" customWidth="1"/>
    <col min="9238" max="9238" width="2.5546875" style="49" bestFit="1" customWidth="1"/>
    <col min="9239" max="9239" width="16.44140625" style="49" customWidth="1"/>
    <col min="9240" max="9240" width="15.44140625" style="49" customWidth="1"/>
    <col min="9241" max="9471" width="8" style="49"/>
    <col min="9472" max="9472" width="3.109375" style="49" customWidth="1"/>
    <col min="9473" max="9473" width="3.88671875" style="49" customWidth="1"/>
    <col min="9474" max="9474" width="2.44140625" style="49" customWidth="1"/>
    <col min="9475" max="9475" width="4.5546875" style="49" customWidth="1"/>
    <col min="9476" max="9476" width="8.88671875" style="49" customWidth="1"/>
    <col min="9477" max="9477" width="21.44140625" style="49" customWidth="1"/>
    <col min="9478" max="9478" width="7.5546875" style="49" customWidth="1"/>
    <col min="9479" max="9479" width="0.88671875" style="49" customWidth="1"/>
    <col min="9480" max="9480" width="15.33203125" style="49" customWidth="1"/>
    <col min="9481" max="9481" width="0.88671875" style="49" customWidth="1"/>
    <col min="9482" max="9482" width="12.5546875" style="49" customWidth="1"/>
    <col min="9483" max="9483" width="0.88671875" style="49" customWidth="1"/>
    <col min="9484" max="9485" width="0" style="49" hidden="1" customWidth="1"/>
    <col min="9486" max="9486" width="14.109375" style="49" customWidth="1"/>
    <col min="9487" max="9487" width="1" style="49" customWidth="1"/>
    <col min="9488" max="9488" width="14.88671875" style="49" customWidth="1"/>
    <col min="9489" max="9490" width="0" style="49" hidden="1" customWidth="1"/>
    <col min="9491" max="9491" width="3.88671875" style="49" customWidth="1"/>
    <col min="9492" max="9492" width="4.5546875" style="49" bestFit="1" customWidth="1"/>
    <col min="9493" max="9493" width="13.5546875" style="49" bestFit="1" customWidth="1"/>
    <col min="9494" max="9494" width="2.5546875" style="49" bestFit="1" customWidth="1"/>
    <col min="9495" max="9495" width="16.44140625" style="49" customWidth="1"/>
    <col min="9496" max="9496" width="15.44140625" style="49" customWidth="1"/>
    <col min="9497" max="9727" width="8" style="49"/>
    <col min="9728" max="9728" width="3.109375" style="49" customWidth="1"/>
    <col min="9729" max="9729" width="3.88671875" style="49" customWidth="1"/>
    <col min="9730" max="9730" width="2.44140625" style="49" customWidth="1"/>
    <col min="9731" max="9731" width="4.5546875" style="49" customWidth="1"/>
    <col min="9732" max="9732" width="8.88671875" style="49" customWidth="1"/>
    <col min="9733" max="9733" width="21.44140625" style="49" customWidth="1"/>
    <col min="9734" max="9734" width="7.5546875" style="49" customWidth="1"/>
    <col min="9735" max="9735" width="0.88671875" style="49" customWidth="1"/>
    <col min="9736" max="9736" width="15.33203125" style="49" customWidth="1"/>
    <col min="9737" max="9737" width="0.88671875" style="49" customWidth="1"/>
    <col min="9738" max="9738" width="12.5546875" style="49" customWidth="1"/>
    <col min="9739" max="9739" width="0.88671875" style="49" customWidth="1"/>
    <col min="9740" max="9741" width="0" style="49" hidden="1" customWidth="1"/>
    <col min="9742" max="9742" width="14.109375" style="49" customWidth="1"/>
    <col min="9743" max="9743" width="1" style="49" customWidth="1"/>
    <col min="9744" max="9744" width="14.88671875" style="49" customWidth="1"/>
    <col min="9745" max="9746" width="0" style="49" hidden="1" customWidth="1"/>
    <col min="9747" max="9747" width="3.88671875" style="49" customWidth="1"/>
    <col min="9748" max="9748" width="4.5546875" style="49" bestFit="1" customWidth="1"/>
    <col min="9749" max="9749" width="13.5546875" style="49" bestFit="1" customWidth="1"/>
    <col min="9750" max="9750" width="2.5546875" style="49" bestFit="1" customWidth="1"/>
    <col min="9751" max="9751" width="16.44140625" style="49" customWidth="1"/>
    <col min="9752" max="9752" width="15.44140625" style="49" customWidth="1"/>
    <col min="9753" max="9983" width="8" style="49"/>
    <col min="9984" max="9984" width="3.109375" style="49" customWidth="1"/>
    <col min="9985" max="9985" width="3.88671875" style="49" customWidth="1"/>
    <col min="9986" max="9986" width="2.44140625" style="49" customWidth="1"/>
    <col min="9987" max="9987" width="4.5546875" style="49" customWidth="1"/>
    <col min="9988" max="9988" width="8.88671875" style="49" customWidth="1"/>
    <col min="9989" max="9989" width="21.44140625" style="49" customWidth="1"/>
    <col min="9990" max="9990" width="7.5546875" style="49" customWidth="1"/>
    <col min="9991" max="9991" width="0.88671875" style="49" customWidth="1"/>
    <col min="9992" max="9992" width="15.33203125" style="49" customWidth="1"/>
    <col min="9993" max="9993" width="0.88671875" style="49" customWidth="1"/>
    <col min="9994" max="9994" width="12.5546875" style="49" customWidth="1"/>
    <col min="9995" max="9995" width="0.88671875" style="49" customWidth="1"/>
    <col min="9996" max="9997" width="0" style="49" hidden="1" customWidth="1"/>
    <col min="9998" max="9998" width="14.109375" style="49" customWidth="1"/>
    <col min="9999" max="9999" width="1" style="49" customWidth="1"/>
    <col min="10000" max="10000" width="14.88671875" style="49" customWidth="1"/>
    <col min="10001" max="10002" width="0" style="49" hidden="1" customWidth="1"/>
    <col min="10003" max="10003" width="3.88671875" style="49" customWidth="1"/>
    <col min="10004" max="10004" width="4.5546875" style="49" bestFit="1" customWidth="1"/>
    <col min="10005" max="10005" width="13.5546875" style="49" bestFit="1" customWidth="1"/>
    <col min="10006" max="10006" width="2.5546875" style="49" bestFit="1" customWidth="1"/>
    <col min="10007" max="10007" width="16.44140625" style="49" customWidth="1"/>
    <col min="10008" max="10008" width="15.44140625" style="49" customWidth="1"/>
    <col min="10009" max="10239" width="8" style="49"/>
    <col min="10240" max="10240" width="3.109375" style="49" customWidth="1"/>
    <col min="10241" max="10241" width="3.88671875" style="49" customWidth="1"/>
    <col min="10242" max="10242" width="2.44140625" style="49" customWidth="1"/>
    <col min="10243" max="10243" width="4.5546875" style="49" customWidth="1"/>
    <col min="10244" max="10244" width="8.88671875" style="49" customWidth="1"/>
    <col min="10245" max="10245" width="21.44140625" style="49" customWidth="1"/>
    <col min="10246" max="10246" width="7.5546875" style="49" customWidth="1"/>
    <col min="10247" max="10247" width="0.88671875" style="49" customWidth="1"/>
    <col min="10248" max="10248" width="15.33203125" style="49" customWidth="1"/>
    <col min="10249" max="10249" width="0.88671875" style="49" customWidth="1"/>
    <col min="10250" max="10250" width="12.5546875" style="49" customWidth="1"/>
    <col min="10251" max="10251" width="0.88671875" style="49" customWidth="1"/>
    <col min="10252" max="10253" width="0" style="49" hidden="1" customWidth="1"/>
    <col min="10254" max="10254" width="14.109375" style="49" customWidth="1"/>
    <col min="10255" max="10255" width="1" style="49" customWidth="1"/>
    <col min="10256" max="10256" width="14.88671875" style="49" customWidth="1"/>
    <col min="10257" max="10258" width="0" style="49" hidden="1" customWidth="1"/>
    <col min="10259" max="10259" width="3.88671875" style="49" customWidth="1"/>
    <col min="10260" max="10260" width="4.5546875" style="49" bestFit="1" customWidth="1"/>
    <col min="10261" max="10261" width="13.5546875" style="49" bestFit="1" customWidth="1"/>
    <col min="10262" max="10262" width="2.5546875" style="49" bestFit="1" customWidth="1"/>
    <col min="10263" max="10263" width="16.44140625" style="49" customWidth="1"/>
    <col min="10264" max="10264" width="15.44140625" style="49" customWidth="1"/>
    <col min="10265" max="10495" width="8" style="49"/>
    <col min="10496" max="10496" width="3.109375" style="49" customWidth="1"/>
    <col min="10497" max="10497" width="3.88671875" style="49" customWidth="1"/>
    <col min="10498" max="10498" width="2.44140625" style="49" customWidth="1"/>
    <col min="10499" max="10499" width="4.5546875" style="49" customWidth="1"/>
    <col min="10500" max="10500" width="8.88671875" style="49" customWidth="1"/>
    <col min="10501" max="10501" width="21.44140625" style="49" customWidth="1"/>
    <col min="10502" max="10502" width="7.5546875" style="49" customWidth="1"/>
    <col min="10503" max="10503" width="0.88671875" style="49" customWidth="1"/>
    <col min="10504" max="10504" width="15.33203125" style="49" customWidth="1"/>
    <col min="10505" max="10505" width="0.88671875" style="49" customWidth="1"/>
    <col min="10506" max="10506" width="12.5546875" style="49" customWidth="1"/>
    <col min="10507" max="10507" width="0.88671875" style="49" customWidth="1"/>
    <col min="10508" max="10509" width="0" style="49" hidden="1" customWidth="1"/>
    <col min="10510" max="10510" width="14.109375" style="49" customWidth="1"/>
    <col min="10511" max="10511" width="1" style="49" customWidth="1"/>
    <col min="10512" max="10512" width="14.88671875" style="49" customWidth="1"/>
    <col min="10513" max="10514" width="0" style="49" hidden="1" customWidth="1"/>
    <col min="10515" max="10515" width="3.88671875" style="49" customWidth="1"/>
    <col min="10516" max="10516" width="4.5546875" style="49" bestFit="1" customWidth="1"/>
    <col min="10517" max="10517" width="13.5546875" style="49" bestFit="1" customWidth="1"/>
    <col min="10518" max="10518" width="2.5546875" style="49" bestFit="1" customWidth="1"/>
    <col min="10519" max="10519" width="16.44140625" style="49" customWidth="1"/>
    <col min="10520" max="10520" width="15.44140625" style="49" customWidth="1"/>
    <col min="10521" max="10751" width="8" style="49"/>
    <col min="10752" max="10752" width="3.109375" style="49" customWidth="1"/>
    <col min="10753" max="10753" width="3.88671875" style="49" customWidth="1"/>
    <col min="10754" max="10754" width="2.44140625" style="49" customWidth="1"/>
    <col min="10755" max="10755" width="4.5546875" style="49" customWidth="1"/>
    <col min="10756" max="10756" width="8.88671875" style="49" customWidth="1"/>
    <col min="10757" max="10757" width="21.44140625" style="49" customWidth="1"/>
    <col min="10758" max="10758" width="7.5546875" style="49" customWidth="1"/>
    <col min="10759" max="10759" width="0.88671875" style="49" customWidth="1"/>
    <col min="10760" max="10760" width="15.33203125" style="49" customWidth="1"/>
    <col min="10761" max="10761" width="0.88671875" style="49" customWidth="1"/>
    <col min="10762" max="10762" width="12.5546875" style="49" customWidth="1"/>
    <col min="10763" max="10763" width="0.88671875" style="49" customWidth="1"/>
    <col min="10764" max="10765" width="0" style="49" hidden="1" customWidth="1"/>
    <col min="10766" max="10766" width="14.109375" style="49" customWidth="1"/>
    <col min="10767" max="10767" width="1" style="49" customWidth="1"/>
    <col min="10768" max="10768" width="14.88671875" style="49" customWidth="1"/>
    <col min="10769" max="10770" width="0" style="49" hidden="1" customWidth="1"/>
    <col min="10771" max="10771" width="3.88671875" style="49" customWidth="1"/>
    <col min="10772" max="10772" width="4.5546875" style="49" bestFit="1" customWidth="1"/>
    <col min="10773" max="10773" width="13.5546875" style="49" bestFit="1" customWidth="1"/>
    <col min="10774" max="10774" width="2.5546875" style="49" bestFit="1" customWidth="1"/>
    <col min="10775" max="10775" width="16.44140625" style="49" customWidth="1"/>
    <col min="10776" max="10776" width="15.44140625" style="49" customWidth="1"/>
    <col min="10777" max="11007" width="8" style="49"/>
    <col min="11008" max="11008" width="3.109375" style="49" customWidth="1"/>
    <col min="11009" max="11009" width="3.88671875" style="49" customWidth="1"/>
    <col min="11010" max="11010" width="2.44140625" style="49" customWidth="1"/>
    <col min="11011" max="11011" width="4.5546875" style="49" customWidth="1"/>
    <col min="11012" max="11012" width="8.88671875" style="49" customWidth="1"/>
    <col min="11013" max="11013" width="21.44140625" style="49" customWidth="1"/>
    <col min="11014" max="11014" width="7.5546875" style="49" customWidth="1"/>
    <col min="11015" max="11015" width="0.88671875" style="49" customWidth="1"/>
    <col min="11016" max="11016" width="15.33203125" style="49" customWidth="1"/>
    <col min="11017" max="11017" width="0.88671875" style="49" customWidth="1"/>
    <col min="11018" max="11018" width="12.5546875" style="49" customWidth="1"/>
    <col min="11019" max="11019" width="0.88671875" style="49" customWidth="1"/>
    <col min="11020" max="11021" width="0" style="49" hidden="1" customWidth="1"/>
    <col min="11022" max="11022" width="14.109375" style="49" customWidth="1"/>
    <col min="11023" max="11023" width="1" style="49" customWidth="1"/>
    <col min="11024" max="11024" width="14.88671875" style="49" customWidth="1"/>
    <col min="11025" max="11026" width="0" style="49" hidden="1" customWidth="1"/>
    <col min="11027" max="11027" width="3.88671875" style="49" customWidth="1"/>
    <col min="11028" max="11028" width="4.5546875" style="49" bestFit="1" customWidth="1"/>
    <col min="11029" max="11029" width="13.5546875" style="49" bestFit="1" customWidth="1"/>
    <col min="11030" max="11030" width="2.5546875" style="49" bestFit="1" customWidth="1"/>
    <col min="11031" max="11031" width="16.44140625" style="49" customWidth="1"/>
    <col min="11032" max="11032" width="15.44140625" style="49" customWidth="1"/>
    <col min="11033" max="11263" width="8" style="49"/>
    <col min="11264" max="11264" width="3.109375" style="49" customWidth="1"/>
    <col min="11265" max="11265" width="3.88671875" style="49" customWidth="1"/>
    <col min="11266" max="11266" width="2.44140625" style="49" customWidth="1"/>
    <col min="11267" max="11267" width="4.5546875" style="49" customWidth="1"/>
    <col min="11268" max="11268" width="8.88671875" style="49" customWidth="1"/>
    <col min="11269" max="11269" width="21.44140625" style="49" customWidth="1"/>
    <col min="11270" max="11270" width="7.5546875" style="49" customWidth="1"/>
    <col min="11271" max="11271" width="0.88671875" style="49" customWidth="1"/>
    <col min="11272" max="11272" width="15.33203125" style="49" customWidth="1"/>
    <col min="11273" max="11273" width="0.88671875" style="49" customWidth="1"/>
    <col min="11274" max="11274" width="12.5546875" style="49" customWidth="1"/>
    <col min="11275" max="11275" width="0.88671875" style="49" customWidth="1"/>
    <col min="11276" max="11277" width="0" style="49" hidden="1" customWidth="1"/>
    <col min="11278" max="11278" width="14.109375" style="49" customWidth="1"/>
    <col min="11279" max="11279" width="1" style="49" customWidth="1"/>
    <col min="11280" max="11280" width="14.88671875" style="49" customWidth="1"/>
    <col min="11281" max="11282" width="0" style="49" hidden="1" customWidth="1"/>
    <col min="11283" max="11283" width="3.88671875" style="49" customWidth="1"/>
    <col min="11284" max="11284" width="4.5546875" style="49" bestFit="1" customWidth="1"/>
    <col min="11285" max="11285" width="13.5546875" style="49" bestFit="1" customWidth="1"/>
    <col min="11286" max="11286" width="2.5546875" style="49" bestFit="1" customWidth="1"/>
    <col min="11287" max="11287" width="16.44140625" style="49" customWidth="1"/>
    <col min="11288" max="11288" width="15.44140625" style="49" customWidth="1"/>
    <col min="11289" max="11519" width="8" style="49"/>
    <col min="11520" max="11520" width="3.109375" style="49" customWidth="1"/>
    <col min="11521" max="11521" width="3.88671875" style="49" customWidth="1"/>
    <col min="11522" max="11522" width="2.44140625" style="49" customWidth="1"/>
    <col min="11523" max="11523" width="4.5546875" style="49" customWidth="1"/>
    <col min="11524" max="11524" width="8.88671875" style="49" customWidth="1"/>
    <col min="11525" max="11525" width="21.44140625" style="49" customWidth="1"/>
    <col min="11526" max="11526" width="7.5546875" style="49" customWidth="1"/>
    <col min="11527" max="11527" width="0.88671875" style="49" customWidth="1"/>
    <col min="11528" max="11528" width="15.33203125" style="49" customWidth="1"/>
    <col min="11529" max="11529" width="0.88671875" style="49" customWidth="1"/>
    <col min="11530" max="11530" width="12.5546875" style="49" customWidth="1"/>
    <col min="11531" max="11531" width="0.88671875" style="49" customWidth="1"/>
    <col min="11532" max="11533" width="0" style="49" hidden="1" customWidth="1"/>
    <col min="11534" max="11534" width="14.109375" style="49" customWidth="1"/>
    <col min="11535" max="11535" width="1" style="49" customWidth="1"/>
    <col min="11536" max="11536" width="14.88671875" style="49" customWidth="1"/>
    <col min="11537" max="11538" width="0" style="49" hidden="1" customWidth="1"/>
    <col min="11539" max="11539" width="3.88671875" style="49" customWidth="1"/>
    <col min="11540" max="11540" width="4.5546875" style="49" bestFit="1" customWidth="1"/>
    <col min="11541" max="11541" width="13.5546875" style="49" bestFit="1" customWidth="1"/>
    <col min="11542" max="11542" width="2.5546875" style="49" bestFit="1" customWidth="1"/>
    <col min="11543" max="11543" width="16.44140625" style="49" customWidth="1"/>
    <col min="11544" max="11544" width="15.44140625" style="49" customWidth="1"/>
    <col min="11545" max="11775" width="8" style="49"/>
    <col min="11776" max="11776" width="3.109375" style="49" customWidth="1"/>
    <col min="11777" max="11777" width="3.88671875" style="49" customWidth="1"/>
    <col min="11778" max="11778" width="2.44140625" style="49" customWidth="1"/>
    <col min="11779" max="11779" width="4.5546875" style="49" customWidth="1"/>
    <col min="11780" max="11780" width="8.88671875" style="49" customWidth="1"/>
    <col min="11781" max="11781" width="21.44140625" style="49" customWidth="1"/>
    <col min="11782" max="11782" width="7.5546875" style="49" customWidth="1"/>
    <col min="11783" max="11783" width="0.88671875" style="49" customWidth="1"/>
    <col min="11784" max="11784" width="15.33203125" style="49" customWidth="1"/>
    <col min="11785" max="11785" width="0.88671875" style="49" customWidth="1"/>
    <col min="11786" max="11786" width="12.5546875" style="49" customWidth="1"/>
    <col min="11787" max="11787" width="0.88671875" style="49" customWidth="1"/>
    <col min="11788" max="11789" width="0" style="49" hidden="1" customWidth="1"/>
    <col min="11790" max="11790" width="14.109375" style="49" customWidth="1"/>
    <col min="11791" max="11791" width="1" style="49" customWidth="1"/>
    <col min="11792" max="11792" width="14.88671875" style="49" customWidth="1"/>
    <col min="11793" max="11794" width="0" style="49" hidden="1" customWidth="1"/>
    <col min="11795" max="11795" width="3.88671875" style="49" customWidth="1"/>
    <col min="11796" max="11796" width="4.5546875" style="49" bestFit="1" customWidth="1"/>
    <col min="11797" max="11797" width="13.5546875" style="49" bestFit="1" customWidth="1"/>
    <col min="11798" max="11798" width="2.5546875" style="49" bestFit="1" customWidth="1"/>
    <col min="11799" max="11799" width="16.44140625" style="49" customWidth="1"/>
    <col min="11800" max="11800" width="15.44140625" style="49" customWidth="1"/>
    <col min="11801" max="12031" width="8" style="49"/>
    <col min="12032" max="12032" width="3.109375" style="49" customWidth="1"/>
    <col min="12033" max="12033" width="3.88671875" style="49" customWidth="1"/>
    <col min="12034" max="12034" width="2.44140625" style="49" customWidth="1"/>
    <col min="12035" max="12035" width="4.5546875" style="49" customWidth="1"/>
    <col min="12036" max="12036" width="8.88671875" style="49" customWidth="1"/>
    <col min="12037" max="12037" width="21.44140625" style="49" customWidth="1"/>
    <col min="12038" max="12038" width="7.5546875" style="49" customWidth="1"/>
    <col min="12039" max="12039" width="0.88671875" style="49" customWidth="1"/>
    <col min="12040" max="12040" width="15.33203125" style="49" customWidth="1"/>
    <col min="12041" max="12041" width="0.88671875" style="49" customWidth="1"/>
    <col min="12042" max="12042" width="12.5546875" style="49" customWidth="1"/>
    <col min="12043" max="12043" width="0.88671875" style="49" customWidth="1"/>
    <col min="12044" max="12045" width="0" style="49" hidden="1" customWidth="1"/>
    <col min="12046" max="12046" width="14.109375" style="49" customWidth="1"/>
    <col min="12047" max="12047" width="1" style="49" customWidth="1"/>
    <col min="12048" max="12048" width="14.88671875" style="49" customWidth="1"/>
    <col min="12049" max="12050" width="0" style="49" hidden="1" customWidth="1"/>
    <col min="12051" max="12051" width="3.88671875" style="49" customWidth="1"/>
    <col min="12052" max="12052" width="4.5546875" style="49" bestFit="1" customWidth="1"/>
    <col min="12053" max="12053" width="13.5546875" style="49" bestFit="1" customWidth="1"/>
    <col min="12054" max="12054" width="2.5546875" style="49" bestFit="1" customWidth="1"/>
    <col min="12055" max="12055" width="16.44140625" style="49" customWidth="1"/>
    <col min="12056" max="12056" width="15.44140625" style="49" customWidth="1"/>
    <col min="12057" max="12287" width="8" style="49"/>
    <col min="12288" max="12288" width="3.109375" style="49" customWidth="1"/>
    <col min="12289" max="12289" width="3.88671875" style="49" customWidth="1"/>
    <col min="12290" max="12290" width="2.44140625" style="49" customWidth="1"/>
    <col min="12291" max="12291" width="4.5546875" style="49" customWidth="1"/>
    <col min="12292" max="12292" width="8.88671875" style="49" customWidth="1"/>
    <col min="12293" max="12293" width="21.44140625" style="49" customWidth="1"/>
    <col min="12294" max="12294" width="7.5546875" style="49" customWidth="1"/>
    <col min="12295" max="12295" width="0.88671875" style="49" customWidth="1"/>
    <col min="12296" max="12296" width="15.33203125" style="49" customWidth="1"/>
    <col min="12297" max="12297" width="0.88671875" style="49" customWidth="1"/>
    <col min="12298" max="12298" width="12.5546875" style="49" customWidth="1"/>
    <col min="12299" max="12299" width="0.88671875" style="49" customWidth="1"/>
    <col min="12300" max="12301" width="0" style="49" hidden="1" customWidth="1"/>
    <col min="12302" max="12302" width="14.109375" style="49" customWidth="1"/>
    <col min="12303" max="12303" width="1" style="49" customWidth="1"/>
    <col min="12304" max="12304" width="14.88671875" style="49" customWidth="1"/>
    <col min="12305" max="12306" width="0" style="49" hidden="1" customWidth="1"/>
    <col min="12307" max="12307" width="3.88671875" style="49" customWidth="1"/>
    <col min="12308" max="12308" width="4.5546875" style="49" bestFit="1" customWidth="1"/>
    <col min="12309" max="12309" width="13.5546875" style="49" bestFit="1" customWidth="1"/>
    <col min="12310" max="12310" width="2.5546875" style="49" bestFit="1" customWidth="1"/>
    <col min="12311" max="12311" width="16.44140625" style="49" customWidth="1"/>
    <col min="12312" max="12312" width="15.44140625" style="49" customWidth="1"/>
    <col min="12313" max="12543" width="8" style="49"/>
    <col min="12544" max="12544" width="3.109375" style="49" customWidth="1"/>
    <col min="12545" max="12545" width="3.88671875" style="49" customWidth="1"/>
    <col min="12546" max="12546" width="2.44140625" style="49" customWidth="1"/>
    <col min="12547" max="12547" width="4.5546875" style="49" customWidth="1"/>
    <col min="12548" max="12548" width="8.88671875" style="49" customWidth="1"/>
    <col min="12549" max="12549" width="21.44140625" style="49" customWidth="1"/>
    <col min="12550" max="12550" width="7.5546875" style="49" customWidth="1"/>
    <col min="12551" max="12551" width="0.88671875" style="49" customWidth="1"/>
    <col min="12552" max="12552" width="15.33203125" style="49" customWidth="1"/>
    <col min="12553" max="12553" width="0.88671875" style="49" customWidth="1"/>
    <col min="12554" max="12554" width="12.5546875" style="49" customWidth="1"/>
    <col min="12555" max="12555" width="0.88671875" style="49" customWidth="1"/>
    <col min="12556" max="12557" width="0" style="49" hidden="1" customWidth="1"/>
    <col min="12558" max="12558" width="14.109375" style="49" customWidth="1"/>
    <col min="12559" max="12559" width="1" style="49" customWidth="1"/>
    <col min="12560" max="12560" width="14.88671875" style="49" customWidth="1"/>
    <col min="12561" max="12562" width="0" style="49" hidden="1" customWidth="1"/>
    <col min="12563" max="12563" width="3.88671875" style="49" customWidth="1"/>
    <col min="12564" max="12564" width="4.5546875" style="49" bestFit="1" customWidth="1"/>
    <col min="12565" max="12565" width="13.5546875" style="49" bestFit="1" customWidth="1"/>
    <col min="12566" max="12566" width="2.5546875" style="49" bestFit="1" customWidth="1"/>
    <col min="12567" max="12567" width="16.44140625" style="49" customWidth="1"/>
    <col min="12568" max="12568" width="15.44140625" style="49" customWidth="1"/>
    <col min="12569" max="12799" width="8" style="49"/>
    <col min="12800" max="12800" width="3.109375" style="49" customWidth="1"/>
    <col min="12801" max="12801" width="3.88671875" style="49" customWidth="1"/>
    <col min="12802" max="12802" width="2.44140625" style="49" customWidth="1"/>
    <col min="12803" max="12803" width="4.5546875" style="49" customWidth="1"/>
    <col min="12804" max="12804" width="8.88671875" style="49" customWidth="1"/>
    <col min="12805" max="12805" width="21.44140625" style="49" customWidth="1"/>
    <col min="12806" max="12806" width="7.5546875" style="49" customWidth="1"/>
    <col min="12807" max="12807" width="0.88671875" style="49" customWidth="1"/>
    <col min="12808" max="12808" width="15.33203125" style="49" customWidth="1"/>
    <col min="12809" max="12809" width="0.88671875" style="49" customWidth="1"/>
    <col min="12810" max="12810" width="12.5546875" style="49" customWidth="1"/>
    <col min="12811" max="12811" width="0.88671875" style="49" customWidth="1"/>
    <col min="12812" max="12813" width="0" style="49" hidden="1" customWidth="1"/>
    <col min="12814" max="12814" width="14.109375" style="49" customWidth="1"/>
    <col min="12815" max="12815" width="1" style="49" customWidth="1"/>
    <col min="12816" max="12816" width="14.88671875" style="49" customWidth="1"/>
    <col min="12817" max="12818" width="0" style="49" hidden="1" customWidth="1"/>
    <col min="12819" max="12819" width="3.88671875" style="49" customWidth="1"/>
    <col min="12820" max="12820" width="4.5546875" style="49" bestFit="1" customWidth="1"/>
    <col min="12821" max="12821" width="13.5546875" style="49" bestFit="1" customWidth="1"/>
    <col min="12822" max="12822" width="2.5546875" style="49" bestFit="1" customWidth="1"/>
    <col min="12823" max="12823" width="16.44140625" style="49" customWidth="1"/>
    <col min="12824" max="12824" width="15.44140625" style="49" customWidth="1"/>
    <col min="12825" max="13055" width="8" style="49"/>
    <col min="13056" max="13056" width="3.109375" style="49" customWidth="1"/>
    <col min="13057" max="13057" width="3.88671875" style="49" customWidth="1"/>
    <col min="13058" max="13058" width="2.44140625" style="49" customWidth="1"/>
    <col min="13059" max="13059" width="4.5546875" style="49" customWidth="1"/>
    <col min="13060" max="13060" width="8.88671875" style="49" customWidth="1"/>
    <col min="13061" max="13061" width="21.44140625" style="49" customWidth="1"/>
    <col min="13062" max="13062" width="7.5546875" style="49" customWidth="1"/>
    <col min="13063" max="13063" width="0.88671875" style="49" customWidth="1"/>
    <col min="13064" max="13064" width="15.33203125" style="49" customWidth="1"/>
    <col min="13065" max="13065" width="0.88671875" style="49" customWidth="1"/>
    <col min="13066" max="13066" width="12.5546875" style="49" customWidth="1"/>
    <col min="13067" max="13067" width="0.88671875" style="49" customWidth="1"/>
    <col min="13068" max="13069" width="0" style="49" hidden="1" customWidth="1"/>
    <col min="13070" max="13070" width="14.109375" style="49" customWidth="1"/>
    <col min="13071" max="13071" width="1" style="49" customWidth="1"/>
    <col min="13072" max="13072" width="14.88671875" style="49" customWidth="1"/>
    <col min="13073" max="13074" width="0" style="49" hidden="1" customWidth="1"/>
    <col min="13075" max="13075" width="3.88671875" style="49" customWidth="1"/>
    <col min="13076" max="13076" width="4.5546875" style="49" bestFit="1" customWidth="1"/>
    <col min="13077" max="13077" width="13.5546875" style="49" bestFit="1" customWidth="1"/>
    <col min="13078" max="13078" width="2.5546875" style="49" bestFit="1" customWidth="1"/>
    <col min="13079" max="13079" width="16.44140625" style="49" customWidth="1"/>
    <col min="13080" max="13080" width="15.44140625" style="49" customWidth="1"/>
    <col min="13081" max="13311" width="8" style="49"/>
    <col min="13312" max="13312" width="3.109375" style="49" customWidth="1"/>
    <col min="13313" max="13313" width="3.88671875" style="49" customWidth="1"/>
    <col min="13314" max="13314" width="2.44140625" style="49" customWidth="1"/>
    <col min="13315" max="13315" width="4.5546875" style="49" customWidth="1"/>
    <col min="13316" max="13316" width="8.88671875" style="49" customWidth="1"/>
    <col min="13317" max="13317" width="21.44140625" style="49" customWidth="1"/>
    <col min="13318" max="13318" width="7.5546875" style="49" customWidth="1"/>
    <col min="13319" max="13319" width="0.88671875" style="49" customWidth="1"/>
    <col min="13320" max="13320" width="15.33203125" style="49" customWidth="1"/>
    <col min="13321" max="13321" width="0.88671875" style="49" customWidth="1"/>
    <col min="13322" max="13322" width="12.5546875" style="49" customWidth="1"/>
    <col min="13323" max="13323" width="0.88671875" style="49" customWidth="1"/>
    <col min="13324" max="13325" width="0" style="49" hidden="1" customWidth="1"/>
    <col min="13326" max="13326" width="14.109375" style="49" customWidth="1"/>
    <col min="13327" max="13327" width="1" style="49" customWidth="1"/>
    <col min="13328" max="13328" width="14.88671875" style="49" customWidth="1"/>
    <col min="13329" max="13330" width="0" style="49" hidden="1" customWidth="1"/>
    <col min="13331" max="13331" width="3.88671875" style="49" customWidth="1"/>
    <col min="13332" max="13332" width="4.5546875" style="49" bestFit="1" customWidth="1"/>
    <col min="13333" max="13333" width="13.5546875" style="49" bestFit="1" customWidth="1"/>
    <col min="13334" max="13334" width="2.5546875" style="49" bestFit="1" customWidth="1"/>
    <col min="13335" max="13335" width="16.44140625" style="49" customWidth="1"/>
    <col min="13336" max="13336" width="15.44140625" style="49" customWidth="1"/>
    <col min="13337" max="13567" width="8" style="49"/>
    <col min="13568" max="13568" width="3.109375" style="49" customWidth="1"/>
    <col min="13569" max="13569" width="3.88671875" style="49" customWidth="1"/>
    <col min="13570" max="13570" width="2.44140625" style="49" customWidth="1"/>
    <col min="13571" max="13571" width="4.5546875" style="49" customWidth="1"/>
    <col min="13572" max="13572" width="8.88671875" style="49" customWidth="1"/>
    <col min="13573" max="13573" width="21.44140625" style="49" customWidth="1"/>
    <col min="13574" max="13574" width="7.5546875" style="49" customWidth="1"/>
    <col min="13575" max="13575" width="0.88671875" style="49" customWidth="1"/>
    <col min="13576" max="13576" width="15.33203125" style="49" customWidth="1"/>
    <col min="13577" max="13577" width="0.88671875" style="49" customWidth="1"/>
    <col min="13578" max="13578" width="12.5546875" style="49" customWidth="1"/>
    <col min="13579" max="13579" width="0.88671875" style="49" customWidth="1"/>
    <col min="13580" max="13581" width="0" style="49" hidden="1" customWidth="1"/>
    <col min="13582" max="13582" width="14.109375" style="49" customWidth="1"/>
    <col min="13583" max="13583" width="1" style="49" customWidth="1"/>
    <col min="13584" max="13584" width="14.88671875" style="49" customWidth="1"/>
    <col min="13585" max="13586" width="0" style="49" hidden="1" customWidth="1"/>
    <col min="13587" max="13587" width="3.88671875" style="49" customWidth="1"/>
    <col min="13588" max="13588" width="4.5546875" style="49" bestFit="1" customWidth="1"/>
    <col min="13589" max="13589" width="13.5546875" style="49" bestFit="1" customWidth="1"/>
    <col min="13590" max="13590" width="2.5546875" style="49" bestFit="1" customWidth="1"/>
    <col min="13591" max="13591" width="16.44140625" style="49" customWidth="1"/>
    <col min="13592" max="13592" width="15.44140625" style="49" customWidth="1"/>
    <col min="13593" max="13823" width="8" style="49"/>
    <col min="13824" max="13824" width="3.109375" style="49" customWidth="1"/>
    <col min="13825" max="13825" width="3.88671875" style="49" customWidth="1"/>
    <col min="13826" max="13826" width="2.44140625" style="49" customWidth="1"/>
    <col min="13827" max="13827" width="4.5546875" style="49" customWidth="1"/>
    <col min="13828" max="13828" width="8.88671875" style="49" customWidth="1"/>
    <col min="13829" max="13829" width="21.44140625" style="49" customWidth="1"/>
    <col min="13830" max="13830" width="7.5546875" style="49" customWidth="1"/>
    <col min="13831" max="13831" width="0.88671875" style="49" customWidth="1"/>
    <col min="13832" max="13832" width="15.33203125" style="49" customWidth="1"/>
    <col min="13833" max="13833" width="0.88671875" style="49" customWidth="1"/>
    <col min="13834" max="13834" width="12.5546875" style="49" customWidth="1"/>
    <col min="13835" max="13835" width="0.88671875" style="49" customWidth="1"/>
    <col min="13836" max="13837" width="0" style="49" hidden="1" customWidth="1"/>
    <col min="13838" max="13838" width="14.109375" style="49" customWidth="1"/>
    <col min="13839" max="13839" width="1" style="49" customWidth="1"/>
    <col min="13840" max="13840" width="14.88671875" style="49" customWidth="1"/>
    <col min="13841" max="13842" width="0" style="49" hidden="1" customWidth="1"/>
    <col min="13843" max="13843" width="3.88671875" style="49" customWidth="1"/>
    <col min="13844" max="13844" width="4.5546875" style="49" bestFit="1" customWidth="1"/>
    <col min="13845" max="13845" width="13.5546875" style="49" bestFit="1" customWidth="1"/>
    <col min="13846" max="13846" width="2.5546875" style="49" bestFit="1" customWidth="1"/>
    <col min="13847" max="13847" width="16.44140625" style="49" customWidth="1"/>
    <col min="13848" max="13848" width="15.44140625" style="49" customWidth="1"/>
    <col min="13849" max="14079" width="8" style="49"/>
    <col min="14080" max="14080" width="3.109375" style="49" customWidth="1"/>
    <col min="14081" max="14081" width="3.88671875" style="49" customWidth="1"/>
    <col min="14082" max="14082" width="2.44140625" style="49" customWidth="1"/>
    <col min="14083" max="14083" width="4.5546875" style="49" customWidth="1"/>
    <col min="14084" max="14084" width="8.88671875" style="49" customWidth="1"/>
    <col min="14085" max="14085" width="21.44140625" style="49" customWidth="1"/>
    <col min="14086" max="14086" width="7.5546875" style="49" customWidth="1"/>
    <col min="14087" max="14087" width="0.88671875" style="49" customWidth="1"/>
    <col min="14088" max="14088" width="15.33203125" style="49" customWidth="1"/>
    <col min="14089" max="14089" width="0.88671875" style="49" customWidth="1"/>
    <col min="14090" max="14090" width="12.5546875" style="49" customWidth="1"/>
    <col min="14091" max="14091" width="0.88671875" style="49" customWidth="1"/>
    <col min="14092" max="14093" width="0" style="49" hidden="1" customWidth="1"/>
    <col min="14094" max="14094" width="14.109375" style="49" customWidth="1"/>
    <col min="14095" max="14095" width="1" style="49" customWidth="1"/>
    <col min="14096" max="14096" width="14.88671875" style="49" customWidth="1"/>
    <col min="14097" max="14098" width="0" style="49" hidden="1" customWidth="1"/>
    <col min="14099" max="14099" width="3.88671875" style="49" customWidth="1"/>
    <col min="14100" max="14100" width="4.5546875" style="49" bestFit="1" customWidth="1"/>
    <col min="14101" max="14101" width="13.5546875" style="49" bestFit="1" customWidth="1"/>
    <col min="14102" max="14102" width="2.5546875" style="49" bestFit="1" customWidth="1"/>
    <col min="14103" max="14103" width="16.44140625" style="49" customWidth="1"/>
    <col min="14104" max="14104" width="15.44140625" style="49" customWidth="1"/>
    <col min="14105" max="14335" width="8" style="49"/>
    <col min="14336" max="14336" width="3.109375" style="49" customWidth="1"/>
    <col min="14337" max="14337" width="3.88671875" style="49" customWidth="1"/>
    <col min="14338" max="14338" width="2.44140625" style="49" customWidth="1"/>
    <col min="14339" max="14339" width="4.5546875" style="49" customWidth="1"/>
    <col min="14340" max="14340" width="8.88671875" style="49" customWidth="1"/>
    <col min="14341" max="14341" width="21.44140625" style="49" customWidth="1"/>
    <col min="14342" max="14342" width="7.5546875" style="49" customWidth="1"/>
    <col min="14343" max="14343" width="0.88671875" style="49" customWidth="1"/>
    <col min="14344" max="14344" width="15.33203125" style="49" customWidth="1"/>
    <col min="14345" max="14345" width="0.88671875" style="49" customWidth="1"/>
    <col min="14346" max="14346" width="12.5546875" style="49" customWidth="1"/>
    <col min="14347" max="14347" width="0.88671875" style="49" customWidth="1"/>
    <col min="14348" max="14349" width="0" style="49" hidden="1" customWidth="1"/>
    <col min="14350" max="14350" width="14.109375" style="49" customWidth="1"/>
    <col min="14351" max="14351" width="1" style="49" customWidth="1"/>
    <col min="14352" max="14352" width="14.88671875" style="49" customWidth="1"/>
    <col min="14353" max="14354" width="0" style="49" hidden="1" customWidth="1"/>
    <col min="14355" max="14355" width="3.88671875" style="49" customWidth="1"/>
    <col min="14356" max="14356" width="4.5546875" style="49" bestFit="1" customWidth="1"/>
    <col min="14357" max="14357" width="13.5546875" style="49" bestFit="1" customWidth="1"/>
    <col min="14358" max="14358" width="2.5546875" style="49" bestFit="1" customWidth="1"/>
    <col min="14359" max="14359" width="16.44140625" style="49" customWidth="1"/>
    <col min="14360" max="14360" width="15.44140625" style="49" customWidth="1"/>
    <col min="14361" max="14591" width="8" style="49"/>
    <col min="14592" max="14592" width="3.109375" style="49" customWidth="1"/>
    <col min="14593" max="14593" width="3.88671875" style="49" customWidth="1"/>
    <col min="14594" max="14594" width="2.44140625" style="49" customWidth="1"/>
    <col min="14595" max="14595" width="4.5546875" style="49" customWidth="1"/>
    <col min="14596" max="14596" width="8.88671875" style="49" customWidth="1"/>
    <col min="14597" max="14597" width="21.44140625" style="49" customWidth="1"/>
    <col min="14598" max="14598" width="7.5546875" style="49" customWidth="1"/>
    <col min="14599" max="14599" width="0.88671875" style="49" customWidth="1"/>
    <col min="14600" max="14600" width="15.33203125" style="49" customWidth="1"/>
    <col min="14601" max="14601" width="0.88671875" style="49" customWidth="1"/>
    <col min="14602" max="14602" width="12.5546875" style="49" customWidth="1"/>
    <col min="14603" max="14603" width="0.88671875" style="49" customWidth="1"/>
    <col min="14604" max="14605" width="0" style="49" hidden="1" customWidth="1"/>
    <col min="14606" max="14606" width="14.109375" style="49" customWidth="1"/>
    <col min="14607" max="14607" width="1" style="49" customWidth="1"/>
    <col min="14608" max="14608" width="14.88671875" style="49" customWidth="1"/>
    <col min="14609" max="14610" width="0" style="49" hidden="1" customWidth="1"/>
    <col min="14611" max="14611" width="3.88671875" style="49" customWidth="1"/>
    <col min="14612" max="14612" width="4.5546875" style="49" bestFit="1" customWidth="1"/>
    <col min="14613" max="14613" width="13.5546875" style="49" bestFit="1" customWidth="1"/>
    <col min="14614" max="14614" width="2.5546875" style="49" bestFit="1" customWidth="1"/>
    <col min="14615" max="14615" width="16.44140625" style="49" customWidth="1"/>
    <col min="14616" max="14616" width="15.44140625" style="49" customWidth="1"/>
    <col min="14617" max="14847" width="8" style="49"/>
    <col min="14848" max="14848" width="3.109375" style="49" customWidth="1"/>
    <col min="14849" max="14849" width="3.88671875" style="49" customWidth="1"/>
    <col min="14850" max="14850" width="2.44140625" style="49" customWidth="1"/>
    <col min="14851" max="14851" width="4.5546875" style="49" customWidth="1"/>
    <col min="14852" max="14852" width="8.88671875" style="49" customWidth="1"/>
    <col min="14853" max="14853" width="21.44140625" style="49" customWidth="1"/>
    <col min="14854" max="14854" width="7.5546875" style="49" customWidth="1"/>
    <col min="14855" max="14855" width="0.88671875" style="49" customWidth="1"/>
    <col min="14856" max="14856" width="15.33203125" style="49" customWidth="1"/>
    <col min="14857" max="14857" width="0.88671875" style="49" customWidth="1"/>
    <col min="14858" max="14858" width="12.5546875" style="49" customWidth="1"/>
    <col min="14859" max="14859" width="0.88671875" style="49" customWidth="1"/>
    <col min="14860" max="14861" width="0" style="49" hidden="1" customWidth="1"/>
    <col min="14862" max="14862" width="14.109375" style="49" customWidth="1"/>
    <col min="14863" max="14863" width="1" style="49" customWidth="1"/>
    <col min="14864" max="14864" width="14.88671875" style="49" customWidth="1"/>
    <col min="14865" max="14866" width="0" style="49" hidden="1" customWidth="1"/>
    <col min="14867" max="14867" width="3.88671875" style="49" customWidth="1"/>
    <col min="14868" max="14868" width="4.5546875" style="49" bestFit="1" customWidth="1"/>
    <col min="14869" max="14869" width="13.5546875" style="49" bestFit="1" customWidth="1"/>
    <col min="14870" max="14870" width="2.5546875" style="49" bestFit="1" customWidth="1"/>
    <col min="14871" max="14871" width="16.44140625" style="49" customWidth="1"/>
    <col min="14872" max="14872" width="15.44140625" style="49" customWidth="1"/>
    <col min="14873" max="15103" width="8" style="49"/>
    <col min="15104" max="15104" width="3.109375" style="49" customWidth="1"/>
    <col min="15105" max="15105" width="3.88671875" style="49" customWidth="1"/>
    <col min="15106" max="15106" width="2.44140625" style="49" customWidth="1"/>
    <col min="15107" max="15107" width="4.5546875" style="49" customWidth="1"/>
    <col min="15108" max="15108" width="8.88671875" style="49" customWidth="1"/>
    <col min="15109" max="15109" width="21.44140625" style="49" customWidth="1"/>
    <col min="15110" max="15110" width="7.5546875" style="49" customWidth="1"/>
    <col min="15111" max="15111" width="0.88671875" style="49" customWidth="1"/>
    <col min="15112" max="15112" width="15.33203125" style="49" customWidth="1"/>
    <col min="15113" max="15113" width="0.88671875" style="49" customWidth="1"/>
    <col min="15114" max="15114" width="12.5546875" style="49" customWidth="1"/>
    <col min="15115" max="15115" width="0.88671875" style="49" customWidth="1"/>
    <col min="15116" max="15117" width="0" style="49" hidden="1" customWidth="1"/>
    <col min="15118" max="15118" width="14.109375" style="49" customWidth="1"/>
    <col min="15119" max="15119" width="1" style="49" customWidth="1"/>
    <col min="15120" max="15120" width="14.88671875" style="49" customWidth="1"/>
    <col min="15121" max="15122" width="0" style="49" hidden="1" customWidth="1"/>
    <col min="15123" max="15123" width="3.88671875" style="49" customWidth="1"/>
    <col min="15124" max="15124" width="4.5546875" style="49" bestFit="1" customWidth="1"/>
    <col min="15125" max="15125" width="13.5546875" style="49" bestFit="1" customWidth="1"/>
    <col min="15126" max="15126" width="2.5546875" style="49" bestFit="1" customWidth="1"/>
    <col min="15127" max="15127" width="16.44140625" style="49" customWidth="1"/>
    <col min="15128" max="15128" width="15.44140625" style="49" customWidth="1"/>
    <col min="15129" max="15359" width="8" style="49"/>
    <col min="15360" max="15360" width="3.109375" style="49" customWidth="1"/>
    <col min="15361" max="15361" width="3.88671875" style="49" customWidth="1"/>
    <col min="15362" max="15362" width="2.44140625" style="49" customWidth="1"/>
    <col min="15363" max="15363" width="4.5546875" style="49" customWidth="1"/>
    <col min="15364" max="15364" width="8.88671875" style="49" customWidth="1"/>
    <col min="15365" max="15365" width="21.44140625" style="49" customWidth="1"/>
    <col min="15366" max="15366" width="7.5546875" style="49" customWidth="1"/>
    <col min="15367" max="15367" width="0.88671875" style="49" customWidth="1"/>
    <col min="15368" max="15368" width="15.33203125" style="49" customWidth="1"/>
    <col min="15369" max="15369" width="0.88671875" style="49" customWidth="1"/>
    <col min="15370" max="15370" width="12.5546875" style="49" customWidth="1"/>
    <col min="15371" max="15371" width="0.88671875" style="49" customWidth="1"/>
    <col min="15372" max="15373" width="0" style="49" hidden="1" customWidth="1"/>
    <col min="15374" max="15374" width="14.109375" style="49" customWidth="1"/>
    <col min="15375" max="15375" width="1" style="49" customWidth="1"/>
    <col min="15376" max="15376" width="14.88671875" style="49" customWidth="1"/>
    <col min="15377" max="15378" width="0" style="49" hidden="1" customWidth="1"/>
    <col min="15379" max="15379" width="3.88671875" style="49" customWidth="1"/>
    <col min="15380" max="15380" width="4.5546875" style="49" bestFit="1" customWidth="1"/>
    <col min="15381" max="15381" width="13.5546875" style="49" bestFit="1" customWidth="1"/>
    <col min="15382" max="15382" width="2.5546875" style="49" bestFit="1" customWidth="1"/>
    <col min="15383" max="15383" width="16.44140625" style="49" customWidth="1"/>
    <col min="15384" max="15384" width="15.44140625" style="49" customWidth="1"/>
    <col min="15385" max="15615" width="8" style="49"/>
    <col min="15616" max="15616" width="3.109375" style="49" customWidth="1"/>
    <col min="15617" max="15617" width="3.88671875" style="49" customWidth="1"/>
    <col min="15618" max="15618" width="2.44140625" style="49" customWidth="1"/>
    <col min="15619" max="15619" width="4.5546875" style="49" customWidth="1"/>
    <col min="15620" max="15620" width="8.88671875" style="49" customWidth="1"/>
    <col min="15621" max="15621" width="21.44140625" style="49" customWidth="1"/>
    <col min="15622" max="15622" width="7.5546875" style="49" customWidth="1"/>
    <col min="15623" max="15623" width="0.88671875" style="49" customWidth="1"/>
    <col min="15624" max="15624" width="15.33203125" style="49" customWidth="1"/>
    <col min="15625" max="15625" width="0.88671875" style="49" customWidth="1"/>
    <col min="15626" max="15626" width="12.5546875" style="49" customWidth="1"/>
    <col min="15627" max="15627" width="0.88671875" style="49" customWidth="1"/>
    <col min="15628" max="15629" width="0" style="49" hidden="1" customWidth="1"/>
    <col min="15630" max="15630" width="14.109375" style="49" customWidth="1"/>
    <col min="15631" max="15631" width="1" style="49" customWidth="1"/>
    <col min="15632" max="15632" width="14.88671875" style="49" customWidth="1"/>
    <col min="15633" max="15634" width="0" style="49" hidden="1" customWidth="1"/>
    <col min="15635" max="15635" width="3.88671875" style="49" customWidth="1"/>
    <col min="15636" max="15636" width="4.5546875" style="49" bestFit="1" customWidth="1"/>
    <col min="15637" max="15637" width="13.5546875" style="49" bestFit="1" customWidth="1"/>
    <col min="15638" max="15638" width="2.5546875" style="49" bestFit="1" customWidth="1"/>
    <col min="15639" max="15639" width="16.44140625" style="49" customWidth="1"/>
    <col min="15640" max="15640" width="15.44140625" style="49" customWidth="1"/>
    <col min="15641" max="15871" width="8" style="49"/>
    <col min="15872" max="15872" width="3.109375" style="49" customWidth="1"/>
    <col min="15873" max="15873" width="3.88671875" style="49" customWidth="1"/>
    <col min="15874" max="15874" width="2.44140625" style="49" customWidth="1"/>
    <col min="15875" max="15875" width="4.5546875" style="49" customWidth="1"/>
    <col min="15876" max="15876" width="8.88671875" style="49" customWidth="1"/>
    <col min="15877" max="15877" width="21.44140625" style="49" customWidth="1"/>
    <col min="15878" max="15878" width="7.5546875" style="49" customWidth="1"/>
    <col min="15879" max="15879" width="0.88671875" style="49" customWidth="1"/>
    <col min="15880" max="15880" width="15.33203125" style="49" customWidth="1"/>
    <col min="15881" max="15881" width="0.88671875" style="49" customWidth="1"/>
    <col min="15882" max="15882" width="12.5546875" style="49" customWidth="1"/>
    <col min="15883" max="15883" width="0.88671875" style="49" customWidth="1"/>
    <col min="15884" max="15885" width="0" style="49" hidden="1" customWidth="1"/>
    <col min="15886" max="15886" width="14.109375" style="49" customWidth="1"/>
    <col min="15887" max="15887" width="1" style="49" customWidth="1"/>
    <col min="15888" max="15888" width="14.88671875" style="49" customWidth="1"/>
    <col min="15889" max="15890" width="0" style="49" hidden="1" customWidth="1"/>
    <col min="15891" max="15891" width="3.88671875" style="49" customWidth="1"/>
    <col min="15892" max="15892" width="4.5546875" style="49" bestFit="1" customWidth="1"/>
    <col min="15893" max="15893" width="13.5546875" style="49" bestFit="1" customWidth="1"/>
    <col min="15894" max="15894" width="2.5546875" style="49" bestFit="1" customWidth="1"/>
    <col min="15895" max="15895" width="16.44140625" style="49" customWidth="1"/>
    <col min="15896" max="15896" width="15.44140625" style="49" customWidth="1"/>
    <col min="15897" max="16127" width="8" style="49"/>
    <col min="16128" max="16128" width="3.109375" style="49" customWidth="1"/>
    <col min="16129" max="16129" width="3.88671875" style="49" customWidth="1"/>
    <col min="16130" max="16130" width="2.44140625" style="49" customWidth="1"/>
    <col min="16131" max="16131" width="4.5546875" style="49" customWidth="1"/>
    <col min="16132" max="16132" width="8.88671875" style="49" customWidth="1"/>
    <col min="16133" max="16133" width="21.44140625" style="49" customWidth="1"/>
    <col min="16134" max="16134" width="7.5546875" style="49" customWidth="1"/>
    <col min="16135" max="16135" width="0.88671875" style="49" customWidth="1"/>
    <col min="16136" max="16136" width="15.33203125" style="49" customWidth="1"/>
    <col min="16137" max="16137" width="0.88671875" style="49" customWidth="1"/>
    <col min="16138" max="16138" width="12.5546875" style="49" customWidth="1"/>
    <col min="16139" max="16139" width="0.88671875" style="49" customWidth="1"/>
    <col min="16140" max="16141" width="0" style="49" hidden="1" customWidth="1"/>
    <col min="16142" max="16142" width="14.109375" style="49" customWidth="1"/>
    <col min="16143" max="16143" width="1" style="49" customWidth="1"/>
    <col min="16144" max="16144" width="14.88671875" style="49" customWidth="1"/>
    <col min="16145" max="16146" width="0" style="49" hidden="1" customWidth="1"/>
    <col min="16147" max="16147" width="3.88671875" style="49" customWidth="1"/>
    <col min="16148" max="16148" width="4.5546875" style="49" bestFit="1" customWidth="1"/>
    <col min="16149" max="16149" width="13.5546875" style="49" bestFit="1" customWidth="1"/>
    <col min="16150" max="16150" width="2.5546875" style="49" bestFit="1" customWidth="1"/>
    <col min="16151" max="16151" width="16.44140625" style="49" customWidth="1"/>
    <col min="16152" max="16152" width="15.44140625" style="49" customWidth="1"/>
    <col min="16153" max="16384" width="8" style="49"/>
  </cols>
  <sheetData>
    <row r="1" spans="2:29" ht="18.75" customHeight="1">
      <c r="P1" s="155" t="s">
        <v>314</v>
      </c>
    </row>
    <row r="2" spans="2:29" ht="18.75" customHeight="1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2:29" ht="18.75" customHeight="1">
      <c r="B3" s="276" t="s">
        <v>177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2:29" ht="18.75" customHeight="1">
      <c r="B4" s="276" t="str">
        <f>PL!B4</f>
        <v>สำหรับงวดสามเดือนสิ้นสุดวันที่ 30 มิถุนายน 2566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2:29" ht="18.75" customHeight="1">
      <c r="B5" s="60"/>
      <c r="C5" s="60"/>
      <c r="D5" s="60"/>
      <c r="E5" s="60"/>
      <c r="F5" s="60"/>
      <c r="G5" s="60"/>
      <c r="H5" s="60"/>
      <c r="I5" s="60"/>
      <c r="J5" s="273" t="s">
        <v>2</v>
      </c>
      <c r="K5" s="273"/>
      <c r="L5" s="273"/>
      <c r="M5" s="273"/>
      <c r="N5" s="273"/>
      <c r="O5" s="273"/>
      <c r="P5" s="273"/>
      <c r="Q5" s="273"/>
      <c r="R5" s="273"/>
    </row>
    <row r="6" spans="2:29" ht="18.75" customHeight="1">
      <c r="B6" s="60"/>
      <c r="C6" s="60"/>
      <c r="D6" s="60"/>
      <c r="E6" s="60"/>
      <c r="F6" s="60"/>
      <c r="G6" s="60"/>
      <c r="H6" s="60"/>
      <c r="I6" s="60"/>
      <c r="J6" s="272" t="s">
        <v>3</v>
      </c>
      <c r="K6" s="272"/>
      <c r="L6" s="272"/>
      <c r="N6" s="273" t="s">
        <v>233</v>
      </c>
      <c r="O6" s="273"/>
      <c r="P6" s="273"/>
      <c r="Q6" s="273"/>
      <c r="R6" s="273"/>
      <c r="X6" s="62"/>
      <c r="Y6" s="62"/>
      <c r="Z6" s="62"/>
      <c r="AA6" s="63"/>
      <c r="AB6" s="64"/>
      <c r="AC6" s="63"/>
    </row>
    <row r="7" spans="2:29" ht="18.75" customHeight="1">
      <c r="B7" s="60"/>
      <c r="C7" s="60"/>
      <c r="D7" s="60"/>
      <c r="E7" s="60"/>
      <c r="F7" s="60"/>
      <c r="G7" s="60"/>
      <c r="H7" s="60"/>
      <c r="I7" s="60"/>
      <c r="J7" s="271" t="s">
        <v>313</v>
      </c>
      <c r="K7" s="271"/>
      <c r="L7" s="271"/>
      <c r="M7" s="271"/>
      <c r="N7" s="271"/>
      <c r="O7" s="271"/>
      <c r="P7" s="271"/>
      <c r="Q7" s="196"/>
      <c r="R7" s="195"/>
      <c r="X7" s="62"/>
      <c r="Y7" s="62"/>
      <c r="Z7" s="62"/>
      <c r="AA7" s="63"/>
      <c r="AB7" s="64"/>
      <c r="AC7" s="63"/>
    </row>
    <row r="8" spans="2:29" ht="18.75" customHeight="1">
      <c r="B8" s="60"/>
      <c r="C8" s="60"/>
      <c r="D8" s="60"/>
      <c r="E8" s="60"/>
      <c r="F8" s="60"/>
      <c r="G8" s="60"/>
      <c r="H8" s="130" t="s">
        <v>4</v>
      </c>
      <c r="I8" s="129"/>
      <c r="J8" s="65" t="s">
        <v>341</v>
      </c>
      <c r="K8" s="64"/>
      <c r="L8" s="65" t="s">
        <v>343</v>
      </c>
      <c r="M8" s="62"/>
      <c r="N8" s="65" t="s">
        <v>341</v>
      </c>
      <c r="O8" s="64"/>
      <c r="P8" s="65" t="s">
        <v>343</v>
      </c>
      <c r="Q8" s="62"/>
      <c r="R8" s="66" t="s">
        <v>141</v>
      </c>
    </row>
    <row r="9" spans="2:29" ht="18.75" customHeight="1">
      <c r="B9" s="60"/>
      <c r="C9" s="60"/>
      <c r="D9" s="60"/>
      <c r="E9" s="60"/>
      <c r="F9" s="60"/>
      <c r="G9" s="60"/>
      <c r="H9" s="129"/>
      <c r="I9" s="129"/>
      <c r="J9" s="68"/>
      <c r="K9" s="24"/>
      <c r="L9" s="129"/>
      <c r="M9" s="62"/>
      <c r="N9" s="69"/>
      <c r="O9" s="70"/>
      <c r="P9" s="70"/>
      <c r="Q9" s="62"/>
      <c r="R9" s="62"/>
    </row>
    <row r="10" spans="2:29" ht="18.75" customHeight="1">
      <c r="B10" s="49" t="s">
        <v>332</v>
      </c>
      <c r="H10" s="53"/>
      <c r="I10" s="53"/>
      <c r="J10" s="55">
        <v>-27718566.159999967</v>
      </c>
      <c r="K10" s="24"/>
      <c r="L10" s="55">
        <v>-26066359.859999999</v>
      </c>
      <c r="M10" s="71"/>
      <c r="N10" s="55">
        <v>-4729418.8099999707</v>
      </c>
      <c r="O10" s="51"/>
      <c r="P10" s="55">
        <v>-23429330.719999999</v>
      </c>
      <c r="Q10" s="51"/>
      <c r="R10" s="51">
        <v>-58170</v>
      </c>
    </row>
    <row r="11" spans="2:29" ht="18.75" customHeight="1">
      <c r="H11" s="53"/>
      <c r="I11" s="53"/>
      <c r="J11" s="55"/>
      <c r="K11" s="24"/>
      <c r="L11" s="55"/>
      <c r="M11" s="71"/>
      <c r="N11" s="55"/>
      <c r="O11" s="51"/>
      <c r="P11" s="55"/>
      <c r="Q11" s="51"/>
      <c r="R11" s="51"/>
    </row>
    <row r="12" spans="2:29" ht="18.75" customHeight="1">
      <c r="B12" s="49" t="s">
        <v>330</v>
      </c>
      <c r="E12" s="50"/>
      <c r="H12" s="53"/>
      <c r="I12" s="53"/>
      <c r="J12" s="55"/>
      <c r="K12" s="24"/>
      <c r="L12" s="55"/>
      <c r="M12" s="71"/>
      <c r="N12" s="55"/>
      <c r="O12" s="51"/>
      <c r="P12" s="55"/>
      <c r="Q12" s="51"/>
      <c r="R12" s="51"/>
    </row>
    <row r="13" spans="2:29" ht="18.75" customHeight="1">
      <c r="B13" s="49" t="s">
        <v>248</v>
      </c>
      <c r="E13" s="50"/>
      <c r="H13" s="53"/>
      <c r="I13" s="53"/>
      <c r="J13" s="55"/>
      <c r="K13" s="24"/>
      <c r="L13" s="55"/>
      <c r="M13" s="71"/>
      <c r="N13" s="55"/>
      <c r="O13" s="51"/>
      <c r="P13" s="55"/>
      <c r="Q13" s="51"/>
      <c r="R13" s="51"/>
    </row>
    <row r="14" spans="2:29" ht="18.75" customHeight="1">
      <c r="B14" s="49" t="s">
        <v>179</v>
      </c>
      <c r="H14" s="53"/>
      <c r="I14" s="53"/>
      <c r="J14" s="49"/>
      <c r="K14" s="24"/>
      <c r="L14" s="55"/>
      <c r="M14" s="71"/>
      <c r="N14" s="55"/>
      <c r="O14" s="51"/>
      <c r="P14" s="55"/>
      <c r="Q14" s="51"/>
      <c r="R14" s="51"/>
    </row>
    <row r="15" spans="2:29" ht="18.75" customHeight="1">
      <c r="C15" s="24" t="s">
        <v>183</v>
      </c>
      <c r="H15" s="53"/>
      <c r="I15" s="53"/>
      <c r="J15" s="152">
        <v>9053.59</v>
      </c>
      <c r="K15" s="152"/>
      <c r="L15" s="249">
        <v>4387.2900000000009</v>
      </c>
      <c r="M15" s="152"/>
      <c r="N15" s="152">
        <v>0</v>
      </c>
      <c r="O15" s="152"/>
      <c r="P15" s="152">
        <v>0</v>
      </c>
      <c r="Q15" s="51"/>
      <c r="R15" s="51"/>
    </row>
    <row r="16" spans="2:29" ht="18" customHeight="1">
      <c r="B16" s="24"/>
      <c r="C16" s="24" t="s">
        <v>334</v>
      </c>
      <c r="D16" s="76"/>
      <c r="H16" s="39"/>
      <c r="I16" s="53"/>
      <c r="J16" s="78">
        <v>393008.22000000009</v>
      </c>
      <c r="K16" s="46"/>
      <c r="L16" s="145">
        <v>0</v>
      </c>
      <c r="M16" s="46"/>
      <c r="N16" s="78">
        <v>0</v>
      </c>
      <c r="O16" s="46"/>
      <c r="P16" s="78">
        <v>0</v>
      </c>
      <c r="Q16" s="51"/>
      <c r="R16" s="51"/>
    </row>
    <row r="17" spans="2:24" ht="18.75" hidden="1" customHeight="1">
      <c r="B17" s="24"/>
      <c r="C17" s="24"/>
      <c r="D17" s="76"/>
      <c r="H17" s="39"/>
      <c r="I17" s="53"/>
      <c r="J17" s="55"/>
      <c r="K17" s="24"/>
      <c r="L17" s="73"/>
      <c r="M17" s="71"/>
      <c r="N17" s="55"/>
      <c r="O17" s="51"/>
      <c r="P17" s="55"/>
      <c r="Q17" s="51"/>
      <c r="R17" s="51"/>
    </row>
    <row r="18" spans="2:24" ht="18.75" hidden="1" customHeight="1">
      <c r="B18" s="49" t="s">
        <v>178</v>
      </c>
      <c r="H18" s="53"/>
      <c r="I18" s="53"/>
      <c r="J18" s="55"/>
      <c r="K18" s="24"/>
      <c r="L18" s="55"/>
      <c r="M18" s="71"/>
      <c r="N18" s="55"/>
      <c r="O18" s="51"/>
      <c r="P18" s="55"/>
      <c r="Q18" s="51"/>
      <c r="R18" s="51"/>
    </row>
    <row r="19" spans="2:24" ht="18.75" hidden="1" customHeight="1">
      <c r="B19" s="49" t="s">
        <v>179</v>
      </c>
      <c r="H19" s="53"/>
      <c r="I19" s="53"/>
      <c r="J19" s="55"/>
      <c r="K19" s="24"/>
      <c r="L19" s="55"/>
      <c r="M19" s="71"/>
      <c r="N19" s="55"/>
      <c r="O19" s="51"/>
      <c r="P19" s="55"/>
      <c r="Q19" s="51"/>
      <c r="R19" s="51"/>
    </row>
    <row r="20" spans="2:24" ht="18.75" hidden="1" customHeight="1">
      <c r="C20" s="49" t="s">
        <v>180</v>
      </c>
      <c r="H20" s="53"/>
      <c r="I20" s="53"/>
      <c r="J20" s="55"/>
      <c r="K20" s="24"/>
      <c r="L20" s="55"/>
      <c r="M20" s="71"/>
      <c r="N20" s="55"/>
      <c r="O20" s="51"/>
      <c r="P20" s="55"/>
      <c r="Q20" s="51"/>
      <c r="R20" s="51"/>
    </row>
    <row r="21" spans="2:24" ht="18.75" hidden="1" customHeight="1">
      <c r="D21" s="50" t="s">
        <v>181</v>
      </c>
      <c r="H21" s="153">
        <v>20</v>
      </c>
      <c r="I21" s="72"/>
      <c r="J21" s="42">
        <v>0</v>
      </c>
      <c r="K21" s="24"/>
      <c r="L21" s="73">
        <v>0</v>
      </c>
      <c r="M21" s="71"/>
      <c r="N21" s="46">
        <v>0</v>
      </c>
      <c r="O21" s="51"/>
      <c r="P21" s="74">
        <v>0</v>
      </c>
      <c r="Q21" s="51"/>
      <c r="R21" s="75">
        <v>0</v>
      </c>
    </row>
    <row r="22" spans="2:24" ht="18.75" hidden="1" customHeight="1">
      <c r="B22" s="24"/>
      <c r="C22" s="24" t="s">
        <v>182</v>
      </c>
      <c r="D22" s="76"/>
      <c r="H22" s="39"/>
      <c r="I22" s="53"/>
      <c r="J22" s="75">
        <v>0</v>
      </c>
      <c r="K22" s="24"/>
      <c r="L22" s="77">
        <v>0</v>
      </c>
      <c r="M22" s="71"/>
      <c r="N22" s="78">
        <v>0</v>
      </c>
      <c r="O22" s="51"/>
      <c r="P22" s="78">
        <v>0</v>
      </c>
      <c r="Q22" s="51"/>
      <c r="R22" s="51"/>
    </row>
    <row r="23" spans="2:24" ht="18.75" hidden="1" customHeight="1">
      <c r="B23" s="24"/>
      <c r="C23" s="24"/>
      <c r="D23" s="76"/>
      <c r="H23" s="39"/>
      <c r="I23" s="53"/>
      <c r="J23" s="42">
        <v>0</v>
      </c>
      <c r="K23" s="24"/>
      <c r="L23" s="79">
        <v>0</v>
      </c>
      <c r="M23" s="71"/>
      <c r="N23" s="46">
        <v>0</v>
      </c>
      <c r="O23" s="51"/>
      <c r="P23" s="46">
        <v>0</v>
      </c>
      <c r="Q23" s="51"/>
      <c r="R23" s="51"/>
    </row>
    <row r="24" spans="2:24" ht="18.75" customHeight="1">
      <c r="B24" s="24"/>
      <c r="C24" s="24"/>
      <c r="D24" s="76"/>
      <c r="H24" s="39"/>
      <c r="I24" s="53"/>
      <c r="J24" s="42"/>
      <c r="K24" s="24"/>
      <c r="L24" s="79"/>
      <c r="M24" s="71"/>
      <c r="N24" s="46"/>
      <c r="O24" s="51"/>
      <c r="P24" s="46"/>
      <c r="Q24" s="51"/>
      <c r="R24" s="51"/>
    </row>
    <row r="25" spans="2:24" ht="18.75" customHeight="1">
      <c r="B25" s="49" t="s">
        <v>330</v>
      </c>
      <c r="C25" s="24"/>
      <c r="D25" s="24"/>
      <c r="H25" s="53"/>
      <c r="I25" s="53"/>
      <c r="J25" s="81">
        <v>402061.81000000011</v>
      </c>
      <c r="K25" s="24"/>
      <c r="L25" s="81">
        <v>4387.2900000000009</v>
      </c>
      <c r="M25" s="71"/>
      <c r="N25" s="81">
        <v>0</v>
      </c>
      <c r="O25" s="51"/>
      <c r="P25" s="81">
        <v>0</v>
      </c>
      <c r="Q25" s="51"/>
      <c r="R25" s="51"/>
    </row>
    <row r="26" spans="2:24" ht="18.75" customHeight="1">
      <c r="H26" s="53"/>
      <c r="I26" s="53"/>
      <c r="J26" s="55"/>
      <c r="K26" s="24"/>
      <c r="L26" s="55"/>
      <c r="M26" s="71"/>
      <c r="N26" s="55"/>
      <c r="O26" s="51"/>
      <c r="P26" s="55"/>
      <c r="Q26" s="51"/>
      <c r="R26" s="51"/>
    </row>
    <row r="27" spans="2:24" ht="18.75" customHeight="1" thickBot="1">
      <c r="B27" s="49" t="s">
        <v>325</v>
      </c>
      <c r="H27" s="53"/>
      <c r="I27" s="53"/>
      <c r="J27" s="83">
        <v>-27316504.349999968</v>
      </c>
      <c r="K27" s="55"/>
      <c r="L27" s="83">
        <v>-26061972.57</v>
      </c>
      <c r="M27" s="55"/>
      <c r="N27" s="83">
        <v>-4729418.8099999707</v>
      </c>
      <c r="O27" s="55"/>
      <c r="P27" s="83">
        <v>-23429330.719999999</v>
      </c>
      <c r="Q27" s="51"/>
      <c r="R27" s="84" t="e">
        <f>#REF!-#REF!</f>
        <v>#REF!</v>
      </c>
    </row>
    <row r="28" spans="2:24" ht="18.75" customHeight="1" thickTop="1">
      <c r="H28" s="53"/>
      <c r="I28" s="53"/>
      <c r="J28" s="55"/>
      <c r="K28" s="55"/>
      <c r="L28" s="55"/>
      <c r="M28" s="55"/>
      <c r="N28" s="55"/>
      <c r="O28" s="55"/>
      <c r="P28" s="55"/>
      <c r="Q28" s="51"/>
      <c r="R28" s="51"/>
    </row>
    <row r="29" spans="2:24" ht="18.75" customHeight="1">
      <c r="B29" s="49" t="s">
        <v>184</v>
      </c>
      <c r="H29" s="53"/>
      <c r="I29" s="53"/>
      <c r="J29" s="55"/>
      <c r="K29" s="24"/>
      <c r="L29" s="51"/>
      <c r="M29" s="51"/>
      <c r="N29" s="55"/>
      <c r="O29" s="51"/>
      <c r="P29" s="51"/>
      <c r="Q29" s="51"/>
      <c r="R29" s="51"/>
    </row>
    <row r="30" spans="2:24" ht="18.75" customHeight="1">
      <c r="C30" s="49" t="s">
        <v>171</v>
      </c>
      <c r="H30" s="53"/>
      <c r="I30" s="53"/>
      <c r="J30" s="55">
        <v>-27196382.484999966</v>
      </c>
      <c r="K30" s="24"/>
      <c r="L30" s="206">
        <v>-25968631.52</v>
      </c>
      <c r="M30" s="71"/>
      <c r="N30" s="55">
        <v>-4729418.8099999707</v>
      </c>
      <c r="O30" s="51"/>
      <c r="P30" s="55">
        <v>-23429330.719999999</v>
      </c>
      <c r="Q30" s="51"/>
      <c r="R30" s="51" t="e">
        <f>R27</f>
        <v>#REF!</v>
      </c>
    </row>
    <row r="31" spans="2:24" ht="18.75" customHeight="1">
      <c r="C31" s="49" t="s">
        <v>172</v>
      </c>
      <c r="H31" s="53"/>
      <c r="I31" s="53"/>
      <c r="J31" s="80">
        <v>-120121.87</v>
      </c>
      <c r="K31" s="24"/>
      <c r="L31" s="79">
        <v>-93341.05</v>
      </c>
      <c r="M31" s="71"/>
      <c r="N31" s="79">
        <v>0</v>
      </c>
      <c r="O31" s="51"/>
      <c r="P31" s="46">
        <v>0</v>
      </c>
      <c r="Q31" s="51"/>
      <c r="R31" s="42">
        <v>0</v>
      </c>
      <c r="W31" s="80"/>
    </row>
    <row r="32" spans="2:24" ht="18.75" customHeight="1" thickBot="1">
      <c r="H32" s="53"/>
      <c r="I32" s="53"/>
      <c r="J32" s="85">
        <v>-27316504.354999967</v>
      </c>
      <c r="K32" s="24"/>
      <c r="L32" s="85">
        <v>-26061972.57</v>
      </c>
      <c r="M32" s="71"/>
      <c r="N32" s="85">
        <v>-4729418.8099999707</v>
      </c>
      <c r="O32" s="51"/>
      <c r="P32" s="85">
        <v>-23429330.719999999</v>
      </c>
      <c r="Q32" s="51"/>
      <c r="R32" s="84" t="e">
        <f>SUM(R30:R31)</f>
        <v>#REF!</v>
      </c>
      <c r="X32" s="86"/>
    </row>
    <row r="33" spans="2:18" ht="18.75" customHeight="1" thickTop="1">
      <c r="H33" s="53"/>
      <c r="I33" s="53"/>
      <c r="J33" s="87"/>
      <c r="K33" s="24"/>
      <c r="L33" s="51"/>
      <c r="M33" s="71"/>
      <c r="N33" s="51"/>
      <c r="O33" s="51"/>
      <c r="P33" s="51"/>
      <c r="Q33" s="51"/>
      <c r="R33" s="51"/>
    </row>
    <row r="34" spans="2:18" ht="18.75" customHeight="1">
      <c r="H34" s="53"/>
      <c r="I34" s="53"/>
      <c r="J34" s="87"/>
      <c r="K34" s="24"/>
      <c r="L34" s="56"/>
      <c r="M34" s="71"/>
      <c r="N34" s="51"/>
      <c r="O34" s="51"/>
      <c r="P34" s="51"/>
      <c r="Q34" s="51"/>
      <c r="R34" s="51"/>
    </row>
    <row r="35" spans="2:18" ht="18.75" customHeight="1">
      <c r="B35" s="25" t="s">
        <v>333</v>
      </c>
      <c r="H35" s="24"/>
      <c r="I35" s="24"/>
      <c r="J35" s="87"/>
      <c r="K35" s="24"/>
      <c r="L35" s="51"/>
      <c r="M35" s="88"/>
      <c r="N35" s="88"/>
      <c r="O35" s="88"/>
      <c r="P35" s="88"/>
      <c r="Q35" s="88"/>
      <c r="R35" s="88"/>
    </row>
    <row r="36" spans="2:18" ht="18.75" customHeight="1">
      <c r="H36" s="24"/>
      <c r="I36" s="24"/>
      <c r="J36" s="89"/>
      <c r="K36" s="24"/>
      <c r="L36" s="51"/>
      <c r="M36" s="88"/>
      <c r="N36" s="88"/>
      <c r="O36" s="88"/>
      <c r="P36" s="88"/>
      <c r="Q36" s="88"/>
      <c r="R36" s="88"/>
    </row>
    <row r="37" spans="2:18" ht="18.75" customHeight="1">
      <c r="H37" s="24"/>
      <c r="I37" s="24"/>
      <c r="J37" s="89"/>
      <c r="K37" s="24"/>
      <c r="L37" s="51"/>
      <c r="M37" s="88"/>
      <c r="N37" s="88"/>
      <c r="O37" s="88"/>
      <c r="P37" s="88"/>
      <c r="Q37" s="88"/>
      <c r="R37" s="88"/>
    </row>
    <row r="38" spans="2:18" ht="18.75" customHeight="1">
      <c r="H38" s="24"/>
      <c r="I38" s="24"/>
      <c r="J38" s="89"/>
      <c r="K38" s="24"/>
      <c r="L38" s="51"/>
      <c r="M38" s="88"/>
      <c r="N38" s="88"/>
      <c r="O38" s="88"/>
      <c r="P38" s="88"/>
      <c r="Q38" s="88"/>
      <c r="R38" s="88"/>
    </row>
    <row r="39" spans="2:18" ht="18.75" customHeight="1">
      <c r="H39" s="24"/>
      <c r="I39" s="24"/>
      <c r="J39" s="89"/>
      <c r="K39" s="24"/>
      <c r="L39" s="51"/>
      <c r="M39" s="88"/>
      <c r="N39" s="88"/>
      <c r="O39" s="88"/>
      <c r="P39" s="88"/>
      <c r="Q39" s="88"/>
      <c r="R39" s="88"/>
    </row>
    <row r="40" spans="2:18" ht="18.75" customHeight="1">
      <c r="H40" s="24"/>
      <c r="I40" s="24"/>
      <c r="J40" s="89"/>
      <c r="K40" s="24"/>
      <c r="L40" s="51"/>
      <c r="M40" s="88"/>
      <c r="N40" s="88"/>
      <c r="O40" s="88"/>
      <c r="P40" s="88"/>
      <c r="Q40" s="88"/>
      <c r="R40" s="88"/>
    </row>
    <row r="41" spans="2:18" ht="18.75" customHeight="1">
      <c r="H41" s="24"/>
      <c r="I41" s="24"/>
      <c r="J41" s="89"/>
      <c r="K41" s="24"/>
      <c r="L41" s="51"/>
      <c r="M41" s="88"/>
      <c r="N41" s="88"/>
      <c r="O41" s="88"/>
      <c r="P41" s="88"/>
      <c r="Q41" s="88"/>
      <c r="R41" s="88"/>
    </row>
    <row r="42" spans="2:18" ht="18.75" customHeight="1">
      <c r="H42" s="24"/>
      <c r="I42" s="24"/>
      <c r="J42" s="89"/>
      <c r="K42" s="24"/>
      <c r="L42" s="51"/>
      <c r="M42" s="88"/>
      <c r="N42" s="88"/>
      <c r="O42" s="88"/>
      <c r="P42" s="88"/>
      <c r="Q42" s="88"/>
      <c r="R42" s="88"/>
    </row>
    <row r="43" spans="2:18" ht="18.75" customHeight="1">
      <c r="H43" s="24"/>
      <c r="I43" s="24"/>
      <c r="J43" s="89"/>
      <c r="K43" s="24"/>
      <c r="L43" s="51"/>
      <c r="M43" s="88"/>
      <c r="N43" s="88"/>
      <c r="O43" s="88"/>
      <c r="P43" s="88"/>
      <c r="Q43" s="88"/>
      <c r="R43" s="88"/>
    </row>
    <row r="44" spans="2:18" ht="18.75" customHeight="1">
      <c r="H44" s="24"/>
      <c r="I44" s="24"/>
      <c r="J44" s="89"/>
      <c r="K44" s="24"/>
      <c r="L44" s="51"/>
      <c r="M44" s="88"/>
      <c r="N44" s="88"/>
      <c r="O44" s="88"/>
      <c r="P44" s="88"/>
      <c r="Q44" s="88"/>
      <c r="R44" s="88"/>
    </row>
    <row r="45" spans="2:18" ht="18.75" customHeight="1">
      <c r="H45" s="24"/>
      <c r="I45" s="24"/>
      <c r="J45" s="89"/>
      <c r="K45" s="24"/>
      <c r="L45" s="51"/>
      <c r="M45" s="88"/>
      <c r="N45" s="88"/>
      <c r="O45" s="88"/>
      <c r="P45" s="88"/>
      <c r="Q45" s="88"/>
      <c r="R45" s="88"/>
    </row>
    <row r="46" spans="2:18" ht="18.75" customHeight="1">
      <c r="H46" s="24"/>
      <c r="I46" s="24"/>
      <c r="J46" s="89"/>
      <c r="K46" s="24"/>
      <c r="L46" s="51"/>
      <c r="M46" s="88"/>
      <c r="N46" s="88"/>
      <c r="O46" s="88"/>
      <c r="P46" s="88"/>
      <c r="Q46" s="88"/>
      <c r="R46" s="88"/>
    </row>
    <row r="47" spans="2:18" ht="18.75" customHeight="1">
      <c r="H47" s="24"/>
      <c r="I47" s="24"/>
      <c r="J47" s="89"/>
      <c r="K47" s="24"/>
      <c r="L47" s="51"/>
      <c r="M47" s="88"/>
      <c r="N47" s="88"/>
      <c r="O47" s="88"/>
      <c r="P47" s="88"/>
      <c r="Q47" s="88"/>
      <c r="R47" s="88"/>
    </row>
    <row r="48" spans="2:18" ht="18.75" customHeight="1">
      <c r="H48" s="24"/>
      <c r="I48" s="24"/>
      <c r="J48" s="89"/>
      <c r="K48" s="24"/>
      <c r="L48" s="51"/>
      <c r="M48" s="88"/>
      <c r="N48" s="88"/>
      <c r="O48" s="88"/>
      <c r="P48" s="88"/>
      <c r="Q48" s="88"/>
      <c r="R48" s="88"/>
    </row>
    <row r="49" spans="2:23" ht="18.75" customHeight="1">
      <c r="H49" s="24"/>
      <c r="I49" s="24"/>
      <c r="J49" s="89"/>
      <c r="K49" s="24"/>
      <c r="L49" s="51"/>
      <c r="M49" s="88"/>
      <c r="N49" s="88"/>
      <c r="O49" s="88"/>
      <c r="P49" s="88"/>
      <c r="Q49" s="88"/>
      <c r="R49" s="88"/>
    </row>
    <row r="50" spans="2:23" ht="18.75" customHeight="1">
      <c r="H50" s="24"/>
      <c r="I50" s="24"/>
      <c r="J50" s="89"/>
      <c r="K50" s="24"/>
      <c r="L50" s="51"/>
      <c r="M50" s="88"/>
      <c r="N50" s="88"/>
      <c r="O50" s="88"/>
      <c r="P50" s="88"/>
      <c r="Q50" s="88"/>
      <c r="R50" s="88"/>
    </row>
    <row r="51" spans="2:23" ht="18.75" customHeight="1">
      <c r="H51" s="24"/>
      <c r="I51" s="24"/>
      <c r="J51" s="89"/>
      <c r="K51" s="24"/>
      <c r="L51" s="51"/>
      <c r="M51" s="88"/>
      <c r="N51" s="88"/>
      <c r="O51" s="88"/>
      <c r="P51" s="88"/>
      <c r="Q51" s="88"/>
      <c r="R51" s="88"/>
    </row>
    <row r="52" spans="2:23" ht="18.75" customHeight="1">
      <c r="H52" s="24"/>
      <c r="I52" s="24"/>
      <c r="J52" s="89"/>
      <c r="K52" s="24"/>
      <c r="L52" s="51"/>
      <c r="M52" s="88"/>
      <c r="N52" s="88"/>
      <c r="O52" s="88"/>
      <c r="P52" s="88"/>
      <c r="Q52" s="88"/>
      <c r="R52" s="88"/>
    </row>
    <row r="53" spans="2:23" ht="18.75" customHeight="1">
      <c r="H53" s="24"/>
      <c r="I53" s="24"/>
      <c r="J53" s="89"/>
      <c r="K53" s="24"/>
      <c r="L53" s="51"/>
      <c r="M53" s="88"/>
      <c r="N53" s="88"/>
      <c r="O53" s="88"/>
      <c r="P53" s="88"/>
      <c r="Q53" s="88"/>
      <c r="R53" s="88"/>
    </row>
    <row r="54" spans="2:23" ht="18.75" customHeight="1">
      <c r="H54" s="24"/>
      <c r="I54" s="24"/>
      <c r="J54" s="89"/>
      <c r="K54" s="24"/>
      <c r="L54" s="51"/>
      <c r="M54" s="88"/>
      <c r="N54" s="88"/>
      <c r="O54" s="88"/>
      <c r="P54" s="88"/>
      <c r="Q54" s="88"/>
      <c r="R54" s="88"/>
    </row>
    <row r="55" spans="2:23" ht="18.75" customHeight="1">
      <c r="H55" s="24"/>
      <c r="I55" s="24"/>
      <c r="J55" s="89"/>
      <c r="K55" s="24"/>
      <c r="L55" s="51"/>
      <c r="M55" s="88"/>
      <c r="N55" s="88"/>
      <c r="O55" s="88"/>
      <c r="P55" s="88"/>
      <c r="Q55" s="88"/>
      <c r="R55" s="88"/>
    </row>
    <row r="56" spans="2:23" ht="18.75" customHeight="1">
      <c r="H56" s="24"/>
      <c r="I56" s="24"/>
      <c r="J56" s="89"/>
      <c r="K56" s="24"/>
      <c r="L56" s="51"/>
      <c r="M56" s="88"/>
      <c r="N56" s="88"/>
      <c r="O56" s="88"/>
      <c r="P56" s="88"/>
      <c r="Q56" s="88"/>
      <c r="R56" s="88"/>
    </row>
    <row r="57" spans="2:23" ht="18.75" customHeight="1">
      <c r="B57" s="49" t="s">
        <v>45</v>
      </c>
      <c r="J57" s="49"/>
      <c r="K57" s="90"/>
      <c r="L57" s="49" t="s">
        <v>45</v>
      </c>
      <c r="N57" s="17"/>
      <c r="O57" s="49"/>
      <c r="P57" s="49"/>
      <c r="Q57" s="49"/>
      <c r="R57" s="49"/>
      <c r="U57" s="128"/>
      <c r="W57" s="49"/>
    </row>
    <row r="58" spans="2:23" ht="18.75" customHeight="1">
      <c r="H58" s="24"/>
      <c r="I58" s="24"/>
      <c r="J58" s="89"/>
      <c r="K58" s="24"/>
      <c r="L58" s="51"/>
      <c r="M58" s="88"/>
      <c r="N58" s="88"/>
      <c r="O58" s="88"/>
      <c r="P58" s="88"/>
      <c r="Q58" s="88"/>
      <c r="R58" s="88"/>
    </row>
    <row r="59" spans="2:23" ht="18.75" customHeight="1">
      <c r="B59" s="275" t="s">
        <v>244</v>
      </c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</row>
    <row r="60" spans="2:23" ht="18.75" customHeight="1">
      <c r="N60" s="260" t="s">
        <v>314</v>
      </c>
      <c r="O60" s="261"/>
      <c r="P60" s="261"/>
    </row>
    <row r="61" spans="2:23" ht="18.75" customHeight="1">
      <c r="B61" s="276" t="s">
        <v>0</v>
      </c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</row>
    <row r="62" spans="2:23" ht="18.75" customHeight="1">
      <c r="B62" s="276" t="s">
        <v>177</v>
      </c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</row>
    <row r="63" spans="2:23" ht="18.75" customHeight="1">
      <c r="B63" s="276" t="str">
        <f>PL!B78</f>
        <v>สำหรับงวดหกเดือนสิ้นสุดวันที่ 30 มิถุนายน 2566</v>
      </c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</row>
    <row r="64" spans="2:23" ht="18.75" customHeight="1">
      <c r="B64" s="60"/>
      <c r="C64" s="60"/>
      <c r="D64" s="60"/>
      <c r="E64" s="60"/>
      <c r="F64" s="60"/>
      <c r="G64" s="60"/>
      <c r="H64" s="60"/>
      <c r="I64" s="60"/>
      <c r="J64" s="273" t="s">
        <v>2</v>
      </c>
      <c r="K64" s="273"/>
      <c r="L64" s="273"/>
      <c r="M64" s="273"/>
      <c r="N64" s="273"/>
      <c r="O64" s="273"/>
      <c r="P64" s="273"/>
      <c r="Q64" s="273"/>
      <c r="R64" s="273"/>
    </row>
    <row r="65" spans="2:29" ht="18.75" customHeight="1">
      <c r="B65" s="60"/>
      <c r="C65" s="60"/>
      <c r="D65" s="60"/>
      <c r="E65" s="60"/>
      <c r="F65" s="60"/>
      <c r="G65" s="60"/>
      <c r="H65" s="60"/>
      <c r="I65" s="60"/>
      <c r="J65" s="272" t="s">
        <v>3</v>
      </c>
      <c r="K65" s="272"/>
      <c r="L65" s="272"/>
      <c r="N65" s="273" t="s">
        <v>233</v>
      </c>
      <c r="O65" s="273"/>
      <c r="P65" s="273"/>
      <c r="Q65" s="273"/>
      <c r="R65" s="273"/>
      <c r="X65" s="62"/>
      <c r="Y65" s="62"/>
      <c r="Z65" s="62"/>
      <c r="AA65" s="63"/>
      <c r="AB65" s="64"/>
      <c r="AC65" s="63"/>
    </row>
    <row r="66" spans="2:29" ht="18.75" customHeight="1">
      <c r="B66" s="60"/>
      <c r="C66" s="60"/>
      <c r="D66" s="60"/>
      <c r="E66" s="60"/>
      <c r="F66" s="60"/>
      <c r="G66" s="60"/>
      <c r="H66" s="60"/>
      <c r="I66" s="60"/>
      <c r="J66" s="274" t="s">
        <v>313</v>
      </c>
      <c r="K66" s="274"/>
      <c r="L66" s="274"/>
      <c r="M66" s="274"/>
      <c r="N66" s="274"/>
      <c r="O66" s="274"/>
      <c r="P66" s="274"/>
      <c r="Q66" s="196"/>
      <c r="R66" s="195"/>
      <c r="X66" s="62"/>
      <c r="Y66" s="62"/>
      <c r="Z66" s="62"/>
      <c r="AA66" s="63"/>
      <c r="AB66" s="64"/>
      <c r="AC66" s="63"/>
    </row>
    <row r="67" spans="2:29" ht="18.75" customHeight="1">
      <c r="B67" s="60"/>
      <c r="C67" s="60"/>
      <c r="D67" s="60"/>
      <c r="E67" s="60"/>
      <c r="F67" s="60"/>
      <c r="G67" s="60"/>
      <c r="H67" s="130" t="s">
        <v>4</v>
      </c>
      <c r="I67" s="129"/>
      <c r="J67" s="65" t="str">
        <f>J8</f>
        <v>30 มิถุนายน 2566</v>
      </c>
      <c r="K67" s="64"/>
      <c r="L67" s="65" t="str">
        <f>L8</f>
        <v>30 มิถุนายน 2565</v>
      </c>
      <c r="M67" s="62"/>
      <c r="N67" s="65" t="str">
        <f>N8</f>
        <v>30 มิถุนายน 2566</v>
      </c>
      <c r="O67" s="67"/>
      <c r="P67" s="65" t="str">
        <f>P8</f>
        <v>30 มิถุนายน 2565</v>
      </c>
      <c r="Q67" s="62"/>
      <c r="R67" s="66" t="s">
        <v>141</v>
      </c>
    </row>
    <row r="68" spans="2:29" ht="18.75" customHeight="1">
      <c r="B68" s="60"/>
      <c r="C68" s="60"/>
      <c r="D68" s="60"/>
      <c r="E68" s="60"/>
      <c r="F68" s="60"/>
      <c r="G68" s="60"/>
      <c r="H68" s="129"/>
      <c r="I68" s="129"/>
      <c r="J68" s="68"/>
      <c r="K68" s="24"/>
      <c r="L68" s="129"/>
      <c r="M68" s="62"/>
      <c r="N68" s="69"/>
      <c r="O68" s="70"/>
      <c r="P68" s="70"/>
      <c r="Q68" s="62"/>
      <c r="R68" s="62"/>
    </row>
    <row r="69" spans="2:29" ht="18.75" customHeight="1">
      <c r="B69" s="49" t="s">
        <v>332</v>
      </c>
      <c r="H69" s="53"/>
      <c r="I69" s="53"/>
      <c r="J69" s="237">
        <f>PL!I126</f>
        <v>-37088337.039999969</v>
      </c>
      <c r="K69" s="237"/>
      <c r="L69" s="237">
        <f>PL!K126</f>
        <v>-45102320.170000002</v>
      </c>
      <c r="M69" s="237"/>
      <c r="N69" s="237">
        <f>PL!M126</f>
        <v>-9810832.2899999805</v>
      </c>
      <c r="O69" s="237"/>
      <c r="P69" s="237">
        <f>PL!O126</f>
        <v>-40415698.68</v>
      </c>
      <c r="Q69" s="51"/>
      <c r="R69" s="51">
        <v>-58170</v>
      </c>
      <c r="W69" s="131"/>
      <c r="X69" s="131"/>
      <c r="Y69" s="131"/>
      <c r="AA69" s="131"/>
    </row>
    <row r="70" spans="2:29" ht="18.75" customHeight="1">
      <c r="H70" s="53"/>
      <c r="I70" s="53"/>
      <c r="J70" s="128"/>
      <c r="K70" s="128"/>
      <c r="L70" s="128"/>
      <c r="M70" s="128"/>
      <c r="N70" s="128"/>
      <c r="O70" s="128"/>
      <c r="P70" s="128"/>
      <c r="Q70" s="51"/>
      <c r="R70" s="51"/>
      <c r="W70" s="131"/>
      <c r="X70" s="131"/>
      <c r="Y70" s="131"/>
      <c r="AA70" s="131"/>
    </row>
    <row r="71" spans="2:29" ht="18.75" customHeight="1">
      <c r="B71" s="49" t="s">
        <v>330</v>
      </c>
      <c r="E71" s="50"/>
      <c r="H71" s="53"/>
      <c r="I71" s="53"/>
      <c r="J71" s="128"/>
      <c r="K71" s="128"/>
      <c r="L71" s="128"/>
      <c r="M71" s="128"/>
      <c r="N71" s="128"/>
      <c r="O71" s="128"/>
      <c r="P71" s="128"/>
      <c r="Q71" s="51"/>
      <c r="R71" s="51"/>
      <c r="W71" s="131"/>
      <c r="X71" s="131"/>
      <c r="Y71" s="131"/>
      <c r="AA71" s="131"/>
    </row>
    <row r="72" spans="2:29" ht="18.75" customHeight="1">
      <c r="B72" s="49" t="s">
        <v>248</v>
      </c>
      <c r="E72" s="50"/>
      <c r="H72" s="53"/>
      <c r="I72" s="53"/>
      <c r="J72" s="128"/>
      <c r="K72" s="128"/>
      <c r="L72" s="128"/>
      <c r="M72" s="128"/>
      <c r="N72" s="128"/>
      <c r="O72" s="128"/>
      <c r="P72" s="128"/>
      <c r="Q72" s="51"/>
      <c r="R72" s="51"/>
      <c r="W72" s="131"/>
      <c r="X72" s="131"/>
      <c r="Y72" s="131"/>
      <c r="AA72" s="131"/>
    </row>
    <row r="73" spans="2:29" ht="18.75" customHeight="1">
      <c r="B73" s="49" t="s">
        <v>179</v>
      </c>
      <c r="H73" s="53"/>
      <c r="I73" s="53"/>
      <c r="J73" s="237"/>
      <c r="K73" s="128"/>
      <c r="L73" s="128"/>
      <c r="M73" s="128"/>
      <c r="N73" s="128"/>
      <c r="O73" s="128"/>
      <c r="P73" s="128"/>
      <c r="Q73" s="51"/>
      <c r="R73" s="51"/>
      <c r="W73" s="131"/>
      <c r="X73" s="131"/>
      <c r="Y73" s="131"/>
      <c r="AA73" s="131"/>
    </row>
    <row r="74" spans="2:29" ht="18" customHeight="1">
      <c r="B74" s="24"/>
      <c r="C74" s="24" t="s">
        <v>183</v>
      </c>
      <c r="D74" s="76"/>
      <c r="H74" s="39"/>
      <c r="I74" s="53"/>
      <c r="J74" s="238">
        <v>6476.5</v>
      </c>
      <c r="K74" s="146"/>
      <c r="L74" s="241">
        <v>4056.25</v>
      </c>
      <c r="M74" s="238"/>
      <c r="N74" s="238">
        <v>0</v>
      </c>
      <c r="O74" s="238"/>
      <c r="P74" s="238">
        <v>0</v>
      </c>
      <c r="Q74" s="51"/>
      <c r="R74" s="51"/>
      <c r="W74" s="131"/>
      <c r="X74" s="131"/>
      <c r="Y74" s="131"/>
      <c r="AA74" s="131"/>
    </row>
    <row r="75" spans="2:29" ht="18" hidden="1" customHeight="1">
      <c r="B75" s="24"/>
      <c r="C75" s="24"/>
      <c r="D75" s="76"/>
      <c r="H75" s="39"/>
      <c r="I75" s="53"/>
      <c r="J75" s="238"/>
      <c r="K75" s="146"/>
      <c r="L75" s="241"/>
      <c r="M75" s="238"/>
      <c r="N75" s="238"/>
      <c r="O75" s="238"/>
      <c r="P75" s="238"/>
      <c r="Q75" s="51"/>
      <c r="R75" s="51"/>
      <c r="W75" s="131"/>
      <c r="X75" s="131"/>
      <c r="Y75" s="131"/>
      <c r="AA75" s="131"/>
    </row>
    <row r="76" spans="2:29" ht="19.8">
      <c r="B76" s="24"/>
      <c r="C76" s="24" t="s">
        <v>334</v>
      </c>
      <c r="D76" s="76"/>
      <c r="H76" s="39"/>
      <c r="I76" s="53"/>
      <c r="J76" s="239">
        <v>1409491.04</v>
      </c>
      <c r="K76" s="146"/>
      <c r="L76" s="242">
        <v>0</v>
      </c>
      <c r="M76" s="238"/>
      <c r="N76" s="239">
        <v>0</v>
      </c>
      <c r="O76" s="238"/>
      <c r="P76" s="239">
        <v>0</v>
      </c>
      <c r="Q76" s="51"/>
      <c r="R76" s="51"/>
      <c r="W76" s="131"/>
      <c r="X76" s="131"/>
      <c r="Y76" s="131"/>
      <c r="AA76" s="131"/>
    </row>
    <row r="77" spans="2:29" ht="18.75" hidden="1" customHeight="1">
      <c r="B77" s="49" t="s">
        <v>178</v>
      </c>
      <c r="H77" s="53"/>
      <c r="I77" s="53"/>
      <c r="J77" s="237"/>
      <c r="K77" s="128"/>
      <c r="L77" s="237"/>
      <c r="M77" s="237"/>
      <c r="N77" s="237"/>
      <c r="O77" s="237"/>
      <c r="P77" s="237"/>
      <c r="Q77" s="51"/>
      <c r="R77" s="51"/>
      <c r="W77" s="131"/>
      <c r="X77" s="131"/>
      <c r="Y77" s="131"/>
      <c r="AA77" s="131"/>
    </row>
    <row r="78" spans="2:29" ht="18.75" hidden="1" customHeight="1">
      <c r="B78" s="49" t="s">
        <v>179</v>
      </c>
      <c r="H78" s="53"/>
      <c r="I78" s="53"/>
      <c r="J78" s="237"/>
      <c r="K78" s="128"/>
      <c r="L78" s="237"/>
      <c r="M78" s="237"/>
      <c r="N78" s="237"/>
      <c r="O78" s="237"/>
      <c r="P78" s="237"/>
      <c r="Q78" s="51"/>
      <c r="R78" s="51"/>
      <c r="W78" s="131"/>
      <c r="X78" s="131"/>
      <c r="Y78" s="131"/>
      <c r="AA78" s="131"/>
    </row>
    <row r="79" spans="2:29" ht="18.75" hidden="1" customHeight="1">
      <c r="C79" s="49" t="s">
        <v>180</v>
      </c>
      <c r="H79" s="53"/>
      <c r="I79" s="53"/>
      <c r="J79" s="237"/>
      <c r="K79" s="128"/>
      <c r="L79" s="237"/>
      <c r="M79" s="237"/>
      <c r="N79" s="237"/>
      <c r="O79" s="237"/>
      <c r="P79" s="237"/>
      <c r="Q79" s="51"/>
      <c r="R79" s="51"/>
      <c r="W79" s="131"/>
      <c r="X79" s="131"/>
      <c r="Y79" s="131"/>
      <c r="AA79" s="131"/>
    </row>
    <row r="80" spans="2:29" ht="18.75" hidden="1" customHeight="1">
      <c r="D80" s="50" t="s">
        <v>181</v>
      </c>
      <c r="H80" s="153">
        <v>20</v>
      </c>
      <c r="I80" s="72"/>
      <c r="J80" s="240">
        <v>0</v>
      </c>
      <c r="K80" s="128"/>
      <c r="L80" s="243">
        <v>0</v>
      </c>
      <c r="M80" s="237"/>
      <c r="N80" s="243">
        <v>0</v>
      </c>
      <c r="O80" s="237"/>
      <c r="P80" s="243">
        <v>0</v>
      </c>
      <c r="Q80" s="51"/>
      <c r="R80" s="75">
        <v>0</v>
      </c>
      <c r="S80" s="49" t="s">
        <v>331</v>
      </c>
      <c r="W80" s="131"/>
      <c r="X80" s="131"/>
      <c r="Y80" s="131"/>
      <c r="AA80" s="131"/>
    </row>
    <row r="81" spans="2:27" ht="18.75" hidden="1" customHeight="1">
      <c r="B81" s="24"/>
      <c r="C81" s="24" t="s">
        <v>182</v>
      </c>
      <c r="D81" s="76"/>
      <c r="H81" s="39"/>
      <c r="I81" s="53"/>
      <c r="J81" s="239">
        <v>0</v>
      </c>
      <c r="K81" s="128"/>
      <c r="L81" s="244">
        <v>0</v>
      </c>
      <c r="M81" s="237"/>
      <c r="N81" s="244">
        <v>0</v>
      </c>
      <c r="O81" s="237"/>
      <c r="P81" s="244">
        <v>0</v>
      </c>
      <c r="Q81" s="51"/>
      <c r="R81" s="51"/>
      <c r="W81" s="131"/>
      <c r="X81" s="131"/>
      <c r="Y81" s="131"/>
      <c r="AA81" s="131"/>
    </row>
    <row r="82" spans="2:27" ht="18.75" hidden="1" customHeight="1">
      <c r="B82" s="24"/>
      <c r="C82" s="24"/>
      <c r="D82" s="76"/>
      <c r="H82" s="39"/>
      <c r="I82" s="53"/>
      <c r="J82" s="237">
        <f>SUM(J80:J81)</f>
        <v>0</v>
      </c>
      <c r="K82" s="128"/>
      <c r="L82" s="240">
        <f>SUM(L80:L81)</f>
        <v>0</v>
      </c>
      <c r="M82" s="237"/>
      <c r="N82" s="240">
        <f>SUM(N80:N81)</f>
        <v>0</v>
      </c>
      <c r="O82" s="237"/>
      <c r="P82" s="240">
        <f>SUM(P80:P81)</f>
        <v>0</v>
      </c>
      <c r="Q82" s="51"/>
      <c r="R82" s="51"/>
      <c r="W82" s="131"/>
      <c r="X82" s="131"/>
      <c r="Y82" s="131"/>
      <c r="AA82" s="131"/>
    </row>
    <row r="83" spans="2:27" ht="18.75" customHeight="1">
      <c r="B83" s="24"/>
      <c r="C83" s="24"/>
      <c r="D83" s="76"/>
      <c r="H83" s="39"/>
      <c r="I83" s="53"/>
      <c r="J83" s="237"/>
      <c r="K83" s="128"/>
      <c r="L83" s="240"/>
      <c r="M83" s="237"/>
      <c r="N83" s="240"/>
      <c r="O83" s="237"/>
      <c r="P83" s="240"/>
      <c r="Q83" s="51"/>
      <c r="R83" s="51"/>
      <c r="W83" s="131"/>
      <c r="X83" s="131"/>
      <c r="Y83" s="131"/>
      <c r="AA83" s="131"/>
    </row>
    <row r="84" spans="2:27" ht="18.75" customHeight="1">
      <c r="B84" s="49" t="s">
        <v>330</v>
      </c>
      <c r="C84" s="24"/>
      <c r="D84" s="24"/>
      <c r="H84" s="53"/>
      <c r="I84" s="53"/>
      <c r="J84" s="245">
        <f>SUM(J74:J76)</f>
        <v>1415967.54</v>
      </c>
      <c r="K84" s="128"/>
      <c r="L84" s="245">
        <f>SUM(L74:L76)</f>
        <v>4056.25</v>
      </c>
      <c r="M84" s="237"/>
      <c r="N84" s="245">
        <f>SUM(N74:N76)</f>
        <v>0</v>
      </c>
      <c r="O84" s="237"/>
      <c r="P84" s="245">
        <f>SUM(P74:P76)</f>
        <v>0</v>
      </c>
      <c r="Q84" s="51"/>
      <c r="R84" s="51"/>
      <c r="W84" s="131"/>
      <c r="X84" s="131"/>
      <c r="Y84" s="131"/>
      <c r="AA84" s="131"/>
    </row>
    <row r="85" spans="2:27" ht="18.75" customHeight="1">
      <c r="H85" s="53"/>
      <c r="I85" s="53"/>
      <c r="J85" s="237"/>
      <c r="K85" s="128"/>
      <c r="L85" s="237"/>
      <c r="M85" s="237"/>
      <c r="N85" s="237"/>
      <c r="O85" s="237"/>
      <c r="P85" s="237"/>
      <c r="Q85" s="51"/>
      <c r="R85" s="51"/>
      <c r="W85" s="131"/>
      <c r="X85" s="131"/>
      <c r="Y85" s="131"/>
      <c r="AA85" s="131"/>
    </row>
    <row r="86" spans="2:27" ht="18.75" customHeight="1" thickBot="1">
      <c r="B86" s="49" t="s">
        <v>325</v>
      </c>
      <c r="H86" s="53"/>
      <c r="I86" s="53"/>
      <c r="J86" s="246">
        <f>+J84+J69</f>
        <v>-35672369.49999997</v>
      </c>
      <c r="K86" s="128"/>
      <c r="L86" s="246">
        <f>+L84+L69</f>
        <v>-45098263.920000002</v>
      </c>
      <c r="M86" s="237"/>
      <c r="N86" s="246">
        <f>+N84+N69</f>
        <v>-9810832.2899999805</v>
      </c>
      <c r="O86" s="237"/>
      <c r="P86" s="246">
        <f>+P84+P69</f>
        <v>-40415698.68</v>
      </c>
      <c r="Q86" s="51"/>
      <c r="R86" s="84" t="e">
        <f>#REF!-#REF!</f>
        <v>#REF!</v>
      </c>
      <c r="W86" s="131"/>
      <c r="X86" s="131"/>
      <c r="Y86" s="131"/>
      <c r="AA86" s="131"/>
    </row>
    <row r="87" spans="2:27" ht="18.75" customHeight="1" thickTop="1">
      <c r="H87" s="53"/>
      <c r="I87" s="53"/>
      <c r="J87" s="237"/>
      <c r="K87" s="128"/>
      <c r="L87" s="237"/>
      <c r="M87" s="237"/>
      <c r="N87" s="237"/>
      <c r="O87" s="237"/>
      <c r="P87" s="237"/>
      <c r="Q87" s="51"/>
      <c r="R87" s="51"/>
      <c r="W87" s="131"/>
      <c r="X87" s="131"/>
      <c r="Y87" s="131"/>
      <c r="AA87" s="131"/>
    </row>
    <row r="88" spans="2:27" ht="18.75" customHeight="1">
      <c r="B88" s="49" t="s">
        <v>184</v>
      </c>
      <c r="H88" s="53"/>
      <c r="I88" s="53"/>
      <c r="J88" s="237"/>
      <c r="K88" s="128"/>
      <c r="L88" s="237"/>
      <c r="M88" s="237"/>
      <c r="N88" s="237"/>
      <c r="O88" s="237"/>
      <c r="P88" s="237"/>
      <c r="Q88" s="51"/>
      <c r="R88" s="51"/>
      <c r="W88" s="131"/>
      <c r="X88" s="131"/>
      <c r="Y88" s="131"/>
      <c r="AA88" s="131"/>
    </row>
    <row r="89" spans="2:27" ht="18.75" customHeight="1">
      <c r="C89" s="49" t="s">
        <v>171</v>
      </c>
      <c r="H89" s="53"/>
      <c r="I89" s="53"/>
      <c r="J89" s="237">
        <f>+J86-J90</f>
        <v>-35438515.779999971</v>
      </c>
      <c r="K89" s="128"/>
      <c r="L89" s="247">
        <f>L86-L90</f>
        <v>-45006249.18</v>
      </c>
      <c r="M89" s="237"/>
      <c r="N89" s="237">
        <f>N86</f>
        <v>-9810832.2899999805</v>
      </c>
      <c r="O89" s="237"/>
      <c r="P89" s="237">
        <f>P86</f>
        <v>-40415698.68</v>
      </c>
      <c r="Q89" s="51"/>
      <c r="R89" s="51" t="e">
        <f>R86</f>
        <v>#REF!</v>
      </c>
      <c r="W89" s="131"/>
      <c r="X89" s="131"/>
      <c r="Y89" s="131"/>
      <c r="AA89" s="131"/>
    </row>
    <row r="90" spans="2:27" ht="18.75" customHeight="1">
      <c r="C90" s="49" t="s">
        <v>172</v>
      </c>
      <c r="H90" s="53"/>
      <c r="I90" s="53"/>
      <c r="J90" s="237">
        <f>PL!I129</f>
        <v>-233853.72</v>
      </c>
      <c r="K90" s="128"/>
      <c r="L90" s="237">
        <f>PL!K129</f>
        <v>-92014.74</v>
      </c>
      <c r="M90" s="237"/>
      <c r="N90" s="237">
        <f>PL!M129</f>
        <v>0</v>
      </c>
      <c r="O90" s="237"/>
      <c r="P90" s="237">
        <f>PL!O129</f>
        <v>0</v>
      </c>
      <c r="Q90" s="51"/>
      <c r="R90" s="42">
        <v>0</v>
      </c>
      <c r="W90" s="131"/>
      <c r="X90" s="131"/>
      <c r="Y90" s="131"/>
      <c r="AA90" s="131"/>
    </row>
    <row r="91" spans="2:27" ht="18.75" customHeight="1" thickBot="1">
      <c r="H91" s="53"/>
      <c r="I91" s="53"/>
      <c r="J91" s="248">
        <f>SUM(J89:J90)</f>
        <v>-35672369.49999997</v>
      </c>
      <c r="K91" s="128"/>
      <c r="L91" s="248">
        <f>SUM(L89:L90)</f>
        <v>-45098263.920000002</v>
      </c>
      <c r="M91" s="237"/>
      <c r="N91" s="248">
        <f>SUM(N89:N90)</f>
        <v>-9810832.2899999805</v>
      </c>
      <c r="O91" s="237"/>
      <c r="P91" s="248">
        <f>SUM(P89:P90)</f>
        <v>-40415698.68</v>
      </c>
      <c r="Q91" s="51"/>
      <c r="R91" s="84" t="e">
        <f>SUM(R89:R90)</f>
        <v>#REF!</v>
      </c>
      <c r="W91" s="131"/>
      <c r="X91" s="131"/>
      <c r="Y91" s="131"/>
      <c r="AA91" s="131"/>
    </row>
    <row r="92" spans="2:27" ht="18.75" customHeight="1" thickTop="1">
      <c r="H92" s="53"/>
      <c r="I92" s="53"/>
      <c r="J92" s="87"/>
      <c r="K92" s="24"/>
      <c r="L92" s="51"/>
      <c r="M92" s="71"/>
      <c r="N92" s="51"/>
      <c r="O92" s="51"/>
      <c r="P92" s="51"/>
      <c r="Q92" s="51"/>
      <c r="R92" s="51"/>
    </row>
    <row r="93" spans="2:27" ht="18.75" customHeight="1">
      <c r="H93" s="53"/>
      <c r="I93" s="53"/>
      <c r="J93" s="87"/>
      <c r="K93" s="24"/>
      <c r="L93" s="56"/>
      <c r="M93" s="71"/>
      <c r="N93" s="51"/>
      <c r="O93" s="51"/>
      <c r="P93" s="51"/>
      <c r="Q93" s="51"/>
      <c r="R93" s="51"/>
    </row>
    <row r="94" spans="2:27" ht="18.75" customHeight="1">
      <c r="B94" s="25" t="str">
        <f>[56]PL!B127</f>
        <v>หมายเหตุประกอบงบการเงินระหว่างกาลเป็นส่วนหนึ่งของงบการเงินระหว่างกาลนี้</v>
      </c>
      <c r="H94" s="24"/>
      <c r="I94" s="24"/>
      <c r="J94" s="87"/>
      <c r="K94" s="24"/>
      <c r="L94" s="51"/>
      <c r="M94" s="88"/>
      <c r="N94" s="88"/>
      <c r="O94" s="88"/>
      <c r="P94" s="88"/>
      <c r="Q94" s="88"/>
      <c r="R94" s="88"/>
    </row>
    <row r="95" spans="2:27" ht="18.75" customHeight="1">
      <c r="H95" s="24"/>
      <c r="I95" s="24"/>
      <c r="J95" s="89"/>
      <c r="K95" s="24"/>
      <c r="L95" s="51"/>
      <c r="M95" s="88"/>
      <c r="N95" s="88"/>
      <c r="O95" s="88"/>
      <c r="P95" s="88"/>
      <c r="Q95" s="88"/>
      <c r="R95" s="88"/>
    </row>
    <row r="96" spans="2:27" ht="18.75" customHeight="1">
      <c r="H96" s="24"/>
      <c r="I96" s="24"/>
      <c r="J96" s="89"/>
      <c r="K96" s="24"/>
      <c r="L96" s="51"/>
      <c r="M96" s="88"/>
      <c r="N96" s="88"/>
      <c r="O96" s="88"/>
      <c r="P96" s="88"/>
      <c r="Q96" s="88"/>
      <c r="R96" s="88"/>
    </row>
    <row r="97" spans="8:18" ht="18.75" customHeight="1">
      <c r="H97" s="24"/>
      <c r="I97" s="24"/>
      <c r="J97" s="89"/>
      <c r="K97" s="24"/>
      <c r="L97" s="51"/>
      <c r="M97" s="88"/>
      <c r="N97" s="88"/>
      <c r="O97" s="88"/>
      <c r="P97" s="88"/>
      <c r="Q97" s="88"/>
      <c r="R97" s="88"/>
    </row>
    <row r="98" spans="8:18" ht="18.75" customHeight="1">
      <c r="H98" s="24"/>
      <c r="I98" s="24"/>
      <c r="J98" s="89"/>
      <c r="K98" s="24"/>
      <c r="L98" s="51"/>
      <c r="M98" s="88"/>
      <c r="N98" s="88"/>
      <c r="O98" s="88"/>
      <c r="P98" s="88"/>
      <c r="Q98" s="88"/>
      <c r="R98" s="88"/>
    </row>
    <row r="99" spans="8:18" ht="18.75" customHeight="1">
      <c r="H99" s="24"/>
      <c r="I99" s="24"/>
      <c r="J99" s="89"/>
      <c r="K99" s="24"/>
      <c r="L99" s="51"/>
      <c r="M99" s="88"/>
      <c r="N99" s="88"/>
      <c r="O99" s="88"/>
      <c r="P99" s="88"/>
      <c r="Q99" s="88"/>
      <c r="R99" s="88"/>
    </row>
    <row r="100" spans="8:18" ht="18.75" customHeight="1">
      <c r="H100" s="24"/>
      <c r="I100" s="24"/>
      <c r="J100" s="89"/>
      <c r="K100" s="24"/>
      <c r="L100" s="51"/>
      <c r="M100" s="88"/>
      <c r="N100" s="88"/>
      <c r="O100" s="88"/>
      <c r="P100" s="88"/>
      <c r="Q100" s="88"/>
      <c r="R100" s="88"/>
    </row>
    <row r="101" spans="8:18" ht="18.75" customHeight="1">
      <c r="H101" s="24"/>
      <c r="I101" s="24"/>
      <c r="J101" s="89"/>
      <c r="K101" s="24"/>
      <c r="L101" s="51"/>
      <c r="M101" s="88"/>
      <c r="N101" s="88"/>
      <c r="O101" s="88"/>
      <c r="P101" s="88"/>
      <c r="Q101" s="88"/>
      <c r="R101" s="88"/>
    </row>
    <row r="102" spans="8:18" ht="18.75" customHeight="1">
      <c r="H102" s="24"/>
      <c r="I102" s="24"/>
      <c r="J102" s="89"/>
      <c r="K102" s="24"/>
      <c r="L102" s="51"/>
      <c r="M102" s="88"/>
      <c r="N102" s="88"/>
      <c r="O102" s="88"/>
      <c r="P102" s="88"/>
      <c r="Q102" s="88"/>
      <c r="R102" s="88"/>
    </row>
    <row r="103" spans="8:18" ht="18.75" customHeight="1">
      <c r="H103" s="24"/>
      <c r="I103" s="24"/>
      <c r="J103" s="89"/>
      <c r="K103" s="24"/>
      <c r="L103" s="51"/>
      <c r="M103" s="88"/>
      <c r="N103" s="88"/>
      <c r="O103" s="88"/>
      <c r="P103" s="88"/>
      <c r="Q103" s="88"/>
      <c r="R103" s="88"/>
    </row>
    <row r="104" spans="8:18" ht="18.75" customHeight="1">
      <c r="H104" s="24"/>
      <c r="I104" s="24"/>
      <c r="J104" s="89"/>
      <c r="K104" s="24"/>
      <c r="L104" s="51"/>
      <c r="M104" s="88"/>
      <c r="N104" s="88"/>
      <c r="O104" s="88"/>
      <c r="P104" s="88"/>
      <c r="Q104" s="88"/>
      <c r="R104" s="88"/>
    </row>
    <row r="105" spans="8:18" ht="18.75" customHeight="1">
      <c r="H105" s="24"/>
      <c r="I105" s="24"/>
      <c r="J105" s="89"/>
      <c r="K105" s="24"/>
      <c r="L105" s="51"/>
      <c r="M105" s="88"/>
      <c r="N105" s="88"/>
      <c r="O105" s="88"/>
      <c r="P105" s="88"/>
      <c r="Q105" s="88"/>
      <c r="R105" s="88"/>
    </row>
    <row r="106" spans="8:18" ht="18.75" customHeight="1">
      <c r="H106" s="24"/>
      <c r="I106" s="24"/>
      <c r="J106" s="89"/>
      <c r="K106" s="24"/>
      <c r="L106" s="51"/>
      <c r="M106" s="88"/>
      <c r="N106" s="88"/>
      <c r="O106" s="88"/>
      <c r="P106" s="88"/>
      <c r="Q106" s="88"/>
      <c r="R106" s="88"/>
    </row>
    <row r="107" spans="8:18" ht="18.75" customHeight="1">
      <c r="H107" s="24"/>
      <c r="I107" s="24"/>
      <c r="J107" s="89"/>
      <c r="K107" s="24"/>
      <c r="L107" s="51"/>
      <c r="M107" s="88"/>
      <c r="N107" s="88"/>
      <c r="O107" s="88"/>
      <c r="P107" s="88"/>
      <c r="Q107" s="88"/>
      <c r="R107" s="88"/>
    </row>
    <row r="108" spans="8:18" ht="18.75" customHeight="1">
      <c r="H108" s="24"/>
      <c r="I108" s="24"/>
      <c r="J108" s="89"/>
      <c r="K108" s="24"/>
      <c r="L108" s="51"/>
      <c r="M108" s="88"/>
      <c r="N108" s="88"/>
      <c r="O108" s="88"/>
      <c r="P108" s="88"/>
      <c r="Q108" s="88"/>
      <c r="R108" s="88"/>
    </row>
    <row r="109" spans="8:18" ht="18.75" customHeight="1">
      <c r="H109" s="24"/>
      <c r="I109" s="24"/>
      <c r="J109" s="89"/>
      <c r="K109" s="24"/>
      <c r="L109" s="51"/>
      <c r="M109" s="88"/>
      <c r="N109" s="88"/>
      <c r="O109" s="88"/>
      <c r="P109" s="88"/>
      <c r="Q109" s="88"/>
      <c r="R109" s="88"/>
    </row>
    <row r="110" spans="8:18" ht="18.75" customHeight="1">
      <c r="H110" s="24"/>
      <c r="I110" s="24"/>
      <c r="J110" s="89"/>
      <c r="K110" s="24"/>
      <c r="L110" s="51"/>
      <c r="M110" s="88"/>
      <c r="N110" s="88"/>
      <c r="O110" s="88"/>
      <c r="P110" s="88"/>
      <c r="Q110" s="88"/>
      <c r="R110" s="88"/>
    </row>
    <row r="111" spans="8:18" ht="18.75" customHeight="1">
      <c r="H111" s="24"/>
      <c r="I111" s="24"/>
      <c r="J111" s="89"/>
      <c r="K111" s="24"/>
      <c r="L111" s="51"/>
      <c r="M111" s="88"/>
      <c r="N111" s="88"/>
      <c r="O111" s="88"/>
      <c r="P111" s="88"/>
      <c r="Q111" s="88"/>
      <c r="R111" s="88"/>
    </row>
    <row r="112" spans="8:18" ht="18.75" customHeight="1">
      <c r="H112" s="24"/>
      <c r="I112" s="24"/>
      <c r="J112" s="89"/>
      <c r="K112" s="24"/>
      <c r="L112" s="51"/>
      <c r="M112" s="88"/>
      <c r="N112" s="88"/>
      <c r="O112" s="88"/>
      <c r="P112" s="88"/>
      <c r="Q112" s="88"/>
      <c r="R112" s="88"/>
    </row>
    <row r="113" spans="2:23" ht="18.75" customHeight="1">
      <c r="H113" s="24"/>
      <c r="I113" s="24"/>
      <c r="J113" s="89"/>
      <c r="K113" s="24"/>
      <c r="L113" s="51"/>
      <c r="M113" s="88"/>
      <c r="N113" s="88"/>
      <c r="O113" s="88"/>
      <c r="P113" s="88"/>
      <c r="Q113" s="88"/>
      <c r="R113" s="88"/>
    </row>
    <row r="114" spans="2:23" ht="18.75" customHeight="1">
      <c r="B114" s="49" t="s">
        <v>45</v>
      </c>
      <c r="J114" s="49"/>
      <c r="K114" s="90"/>
      <c r="L114" s="49" t="s">
        <v>45</v>
      </c>
      <c r="N114" s="17"/>
      <c r="O114" s="49"/>
      <c r="P114" s="49"/>
      <c r="Q114" s="49"/>
      <c r="R114" s="49"/>
      <c r="U114" s="128"/>
      <c r="W114" s="49"/>
    </row>
    <row r="115" spans="2:23" ht="18.75" customHeight="1">
      <c r="H115" s="24"/>
      <c r="I115" s="24"/>
      <c r="J115" s="89"/>
      <c r="K115" s="24"/>
      <c r="L115" s="51"/>
      <c r="M115" s="88"/>
      <c r="N115" s="88"/>
      <c r="O115" s="88"/>
      <c r="P115" s="88"/>
      <c r="Q115" s="88"/>
      <c r="R115" s="88"/>
    </row>
    <row r="116" spans="2:23" ht="18.75" customHeight="1">
      <c r="B116" s="275" t="s">
        <v>244</v>
      </c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  <c r="O116" s="276"/>
      <c r="P116" s="276"/>
      <c r="Q116" s="276"/>
      <c r="R116" s="276"/>
    </row>
    <row r="131" ht="22.95" customHeight="1"/>
    <row r="150" spans="2:29" s="59" customFormat="1" ht="18.75" customHeight="1">
      <c r="B150" s="49"/>
      <c r="C150" s="49"/>
      <c r="D150" s="49"/>
      <c r="E150" s="49"/>
      <c r="F150" s="49"/>
      <c r="G150" s="49"/>
      <c r="H150" s="49"/>
      <c r="I150" s="91"/>
      <c r="K150" s="49"/>
      <c r="L150" s="49"/>
      <c r="M150" s="49"/>
      <c r="N150" s="49"/>
      <c r="O150" s="60"/>
      <c r="P150" s="61"/>
      <c r="Q150" s="61"/>
      <c r="R150" s="61"/>
      <c r="S150" s="49"/>
      <c r="T150" s="49"/>
      <c r="U150" s="131"/>
      <c r="V150" s="49"/>
      <c r="X150" s="49"/>
      <c r="Y150" s="49"/>
      <c r="Z150" s="49"/>
      <c r="AA150" s="49"/>
      <c r="AB150" s="49"/>
      <c r="AC150" s="49"/>
    </row>
    <row r="160" spans="2:29" ht="18.75" customHeight="1">
      <c r="H160" s="49">
        <v>22</v>
      </c>
    </row>
    <row r="192" spans="8:8" ht="18.75" customHeight="1">
      <c r="H192" s="50" t="s">
        <v>83</v>
      </c>
    </row>
  </sheetData>
  <mergeCells count="17">
    <mergeCell ref="J7:P7"/>
    <mergeCell ref="B2:R2"/>
    <mergeCell ref="B3:R3"/>
    <mergeCell ref="B4:R4"/>
    <mergeCell ref="J5:R5"/>
    <mergeCell ref="J6:L6"/>
    <mergeCell ref="N6:R6"/>
    <mergeCell ref="J65:L65"/>
    <mergeCell ref="N65:R65"/>
    <mergeCell ref="J66:P66"/>
    <mergeCell ref="B116:R116"/>
    <mergeCell ref="B59:R59"/>
    <mergeCell ref="N60:P60"/>
    <mergeCell ref="B61:R61"/>
    <mergeCell ref="B62:R62"/>
    <mergeCell ref="B63:R63"/>
    <mergeCell ref="J64:R64"/>
  </mergeCells>
  <pageMargins left="0.44" right="0" top="0.52" bottom="0" header="0.35433070866141703" footer="0"/>
  <pageSetup paperSize="9" scale="86" fitToHeight="0" orientation="portrait" r:id="rId1"/>
  <headerFooter alignWithMargins="0"/>
  <rowBreaks count="1" manualBreakCount="1">
    <brk id="59" min="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C6B3-A014-4692-AC9A-E663269C90AF}">
  <sheetPr>
    <pageSetUpPr fitToPage="1"/>
  </sheetPr>
  <dimension ref="A1:AA174"/>
  <sheetViews>
    <sheetView view="pageBreakPreview" topLeftCell="A161" zoomScaleNormal="100" zoomScaleSheetLayoutView="100" workbookViewId="0">
      <selection activeCell="V175" sqref="V175"/>
    </sheetView>
  </sheetViews>
  <sheetFormatPr defaultColWidth="9.109375" defaultRowHeight="19.8"/>
  <cols>
    <col min="1" max="1" width="9.109375" style="149"/>
    <col min="2" max="2" width="2.5546875" style="149" customWidth="1"/>
    <col min="3" max="3" width="3.109375" style="149" customWidth="1"/>
    <col min="4" max="4" width="3.44140625" style="149" customWidth="1"/>
    <col min="5" max="5" width="2.6640625" style="149" customWidth="1"/>
    <col min="6" max="6" width="4.5546875" style="149" customWidth="1"/>
    <col min="7" max="7" width="42.6640625" style="149" customWidth="1"/>
    <col min="8" max="8" width="1.33203125" style="149" customWidth="1"/>
    <col min="9" max="9" width="14.44140625" style="207" customWidth="1"/>
    <col min="10" max="10" width="1.109375" style="208" customWidth="1"/>
    <col min="11" max="11" width="14.44140625" style="207" customWidth="1"/>
    <col min="12" max="12" width="1" style="208" customWidth="1"/>
    <col min="13" max="13" width="14.5546875" style="232" customWidth="1"/>
    <col min="14" max="14" width="1.109375" style="233" customWidth="1"/>
    <col min="15" max="15" width="15.44140625" style="207" customWidth="1"/>
    <col min="16" max="16" width="14.88671875" style="57" hidden="1" customWidth="1"/>
    <col min="17" max="17" width="12" style="57" hidden="1" customWidth="1"/>
    <col min="18" max="18" width="7.6640625" style="213" hidden="1" customWidth="1"/>
    <col min="19" max="19" width="16" style="149" hidden="1" customWidth="1"/>
    <col min="20" max="20" width="2" style="149" customWidth="1"/>
    <col min="21" max="21" width="12.6640625" style="149" bestFit="1" customWidth="1"/>
    <col min="22" max="22" width="3.109375" style="149" customWidth="1"/>
    <col min="23" max="23" width="11.33203125" style="149" customWidth="1"/>
    <col min="24" max="24" width="3.33203125" style="149" customWidth="1"/>
    <col min="25" max="25" width="12" style="149" customWidth="1"/>
    <col min="26" max="26" width="2.6640625" style="149" customWidth="1"/>
    <col min="27" max="254" width="9.109375" style="149"/>
    <col min="255" max="255" width="2.5546875" style="149" customWidth="1"/>
    <col min="256" max="256" width="3.109375" style="149" customWidth="1"/>
    <col min="257" max="257" width="3.44140625" style="149" customWidth="1"/>
    <col min="258" max="258" width="2.109375" style="149" customWidth="1"/>
    <col min="259" max="259" width="4.5546875" style="149" customWidth="1"/>
    <col min="260" max="260" width="8.88671875" style="149" customWidth="1"/>
    <col min="261" max="261" width="34.88671875" style="149" customWidth="1"/>
    <col min="262" max="262" width="14.44140625" style="149" customWidth="1"/>
    <col min="263" max="263" width="1.109375" style="149" customWidth="1"/>
    <col min="264" max="264" width="15.44140625" style="149" customWidth="1"/>
    <col min="265" max="265" width="1.44140625" style="149" customWidth="1"/>
    <col min="266" max="266" width="14.5546875" style="149" customWidth="1"/>
    <col min="267" max="267" width="1.44140625" style="149" customWidth="1"/>
    <col min="268" max="268" width="15.44140625" style="149" customWidth="1"/>
    <col min="269" max="269" width="12.88671875" style="149" customWidth="1"/>
    <col min="270" max="270" width="3.5546875" style="149" customWidth="1"/>
    <col min="271" max="271" width="12.44140625" style="149" customWidth="1"/>
    <col min="272" max="272" width="1.88671875" style="149" bestFit="1" customWidth="1"/>
    <col min="273" max="273" width="12.5546875" style="149" bestFit="1" customWidth="1"/>
    <col min="274" max="274" width="1.88671875" style="149" bestFit="1" customWidth="1"/>
    <col min="275" max="275" width="10.88671875" style="149" bestFit="1" customWidth="1"/>
    <col min="276" max="276" width="20" style="149" customWidth="1"/>
    <col min="277" max="510" width="9.109375" style="149"/>
    <col min="511" max="511" width="2.5546875" style="149" customWidth="1"/>
    <col min="512" max="512" width="3.109375" style="149" customWidth="1"/>
    <col min="513" max="513" width="3.44140625" style="149" customWidth="1"/>
    <col min="514" max="514" width="2.109375" style="149" customWidth="1"/>
    <col min="515" max="515" width="4.5546875" style="149" customWidth="1"/>
    <col min="516" max="516" width="8.88671875" style="149" customWidth="1"/>
    <col min="517" max="517" width="34.88671875" style="149" customWidth="1"/>
    <col min="518" max="518" width="14.44140625" style="149" customWidth="1"/>
    <col min="519" max="519" width="1.109375" style="149" customWidth="1"/>
    <col min="520" max="520" width="15.44140625" style="149" customWidth="1"/>
    <col min="521" max="521" width="1.44140625" style="149" customWidth="1"/>
    <col min="522" max="522" width="14.5546875" style="149" customWidth="1"/>
    <col min="523" max="523" width="1.44140625" style="149" customWidth="1"/>
    <col min="524" max="524" width="15.44140625" style="149" customWidth="1"/>
    <col min="525" max="525" width="12.88671875" style="149" customWidth="1"/>
    <col min="526" max="526" width="3.5546875" style="149" customWidth="1"/>
    <col min="527" max="527" width="12.44140625" style="149" customWidth="1"/>
    <col min="528" max="528" width="1.88671875" style="149" bestFit="1" customWidth="1"/>
    <col min="529" max="529" width="12.5546875" style="149" bestFit="1" customWidth="1"/>
    <col min="530" max="530" width="1.88671875" style="149" bestFit="1" customWidth="1"/>
    <col min="531" max="531" width="10.88671875" style="149" bestFit="1" customWidth="1"/>
    <col min="532" max="532" width="20" style="149" customWidth="1"/>
    <col min="533" max="766" width="9.109375" style="149"/>
    <col min="767" max="767" width="2.5546875" style="149" customWidth="1"/>
    <col min="768" max="768" width="3.109375" style="149" customWidth="1"/>
    <col min="769" max="769" width="3.44140625" style="149" customWidth="1"/>
    <col min="770" max="770" width="2.109375" style="149" customWidth="1"/>
    <col min="771" max="771" width="4.5546875" style="149" customWidth="1"/>
    <col min="772" max="772" width="8.88671875" style="149" customWidth="1"/>
    <col min="773" max="773" width="34.88671875" style="149" customWidth="1"/>
    <col min="774" max="774" width="14.44140625" style="149" customWidth="1"/>
    <col min="775" max="775" width="1.109375" style="149" customWidth="1"/>
    <col min="776" max="776" width="15.44140625" style="149" customWidth="1"/>
    <col min="777" max="777" width="1.44140625" style="149" customWidth="1"/>
    <col min="778" max="778" width="14.5546875" style="149" customWidth="1"/>
    <col min="779" max="779" width="1.44140625" style="149" customWidth="1"/>
    <col min="780" max="780" width="15.44140625" style="149" customWidth="1"/>
    <col min="781" max="781" width="12.88671875" style="149" customWidth="1"/>
    <col min="782" max="782" width="3.5546875" style="149" customWidth="1"/>
    <col min="783" max="783" width="12.44140625" style="149" customWidth="1"/>
    <col min="784" max="784" width="1.88671875" style="149" bestFit="1" customWidth="1"/>
    <col min="785" max="785" width="12.5546875" style="149" bestFit="1" customWidth="1"/>
    <col min="786" max="786" width="1.88671875" style="149" bestFit="1" customWidth="1"/>
    <col min="787" max="787" width="10.88671875" style="149" bestFit="1" customWidth="1"/>
    <col min="788" max="788" width="20" style="149" customWidth="1"/>
    <col min="789" max="1022" width="9.109375" style="149"/>
    <col min="1023" max="1023" width="2.5546875" style="149" customWidth="1"/>
    <col min="1024" max="1024" width="3.109375" style="149" customWidth="1"/>
    <col min="1025" max="1025" width="3.44140625" style="149" customWidth="1"/>
    <col min="1026" max="1026" width="2.109375" style="149" customWidth="1"/>
    <col min="1027" max="1027" width="4.5546875" style="149" customWidth="1"/>
    <col min="1028" max="1028" width="8.88671875" style="149" customWidth="1"/>
    <col min="1029" max="1029" width="34.88671875" style="149" customWidth="1"/>
    <col min="1030" max="1030" width="14.44140625" style="149" customWidth="1"/>
    <col min="1031" max="1031" width="1.109375" style="149" customWidth="1"/>
    <col min="1032" max="1032" width="15.44140625" style="149" customWidth="1"/>
    <col min="1033" max="1033" width="1.44140625" style="149" customWidth="1"/>
    <col min="1034" max="1034" width="14.5546875" style="149" customWidth="1"/>
    <col min="1035" max="1035" width="1.44140625" style="149" customWidth="1"/>
    <col min="1036" max="1036" width="15.44140625" style="149" customWidth="1"/>
    <col min="1037" max="1037" width="12.88671875" style="149" customWidth="1"/>
    <col min="1038" max="1038" width="3.5546875" style="149" customWidth="1"/>
    <col min="1039" max="1039" width="12.44140625" style="149" customWidth="1"/>
    <col min="1040" max="1040" width="1.88671875" style="149" bestFit="1" customWidth="1"/>
    <col min="1041" max="1041" width="12.5546875" style="149" bestFit="1" customWidth="1"/>
    <col min="1042" max="1042" width="1.88671875" style="149" bestFit="1" customWidth="1"/>
    <col min="1043" max="1043" width="10.88671875" style="149" bestFit="1" customWidth="1"/>
    <col min="1044" max="1044" width="20" style="149" customWidth="1"/>
    <col min="1045" max="1278" width="9.109375" style="149"/>
    <col min="1279" max="1279" width="2.5546875" style="149" customWidth="1"/>
    <col min="1280" max="1280" width="3.109375" style="149" customWidth="1"/>
    <col min="1281" max="1281" width="3.44140625" style="149" customWidth="1"/>
    <col min="1282" max="1282" width="2.109375" style="149" customWidth="1"/>
    <col min="1283" max="1283" width="4.5546875" style="149" customWidth="1"/>
    <col min="1284" max="1284" width="8.88671875" style="149" customWidth="1"/>
    <col min="1285" max="1285" width="34.88671875" style="149" customWidth="1"/>
    <col min="1286" max="1286" width="14.44140625" style="149" customWidth="1"/>
    <col min="1287" max="1287" width="1.109375" style="149" customWidth="1"/>
    <col min="1288" max="1288" width="15.44140625" style="149" customWidth="1"/>
    <col min="1289" max="1289" width="1.44140625" style="149" customWidth="1"/>
    <col min="1290" max="1290" width="14.5546875" style="149" customWidth="1"/>
    <col min="1291" max="1291" width="1.44140625" style="149" customWidth="1"/>
    <col min="1292" max="1292" width="15.44140625" style="149" customWidth="1"/>
    <col min="1293" max="1293" width="12.88671875" style="149" customWidth="1"/>
    <col min="1294" max="1294" width="3.5546875" style="149" customWidth="1"/>
    <col min="1295" max="1295" width="12.44140625" style="149" customWidth="1"/>
    <col min="1296" max="1296" width="1.88671875" style="149" bestFit="1" customWidth="1"/>
    <col min="1297" max="1297" width="12.5546875" style="149" bestFit="1" customWidth="1"/>
    <col min="1298" max="1298" width="1.88671875" style="149" bestFit="1" customWidth="1"/>
    <col min="1299" max="1299" width="10.88671875" style="149" bestFit="1" customWidth="1"/>
    <col min="1300" max="1300" width="20" style="149" customWidth="1"/>
    <col min="1301" max="1534" width="9.109375" style="149"/>
    <col min="1535" max="1535" width="2.5546875" style="149" customWidth="1"/>
    <col min="1536" max="1536" width="3.109375" style="149" customWidth="1"/>
    <col min="1537" max="1537" width="3.44140625" style="149" customWidth="1"/>
    <col min="1538" max="1538" width="2.109375" style="149" customWidth="1"/>
    <col min="1539" max="1539" width="4.5546875" style="149" customWidth="1"/>
    <col min="1540" max="1540" width="8.88671875" style="149" customWidth="1"/>
    <col min="1541" max="1541" width="34.88671875" style="149" customWidth="1"/>
    <col min="1542" max="1542" width="14.44140625" style="149" customWidth="1"/>
    <col min="1543" max="1543" width="1.109375" style="149" customWidth="1"/>
    <col min="1544" max="1544" width="15.44140625" style="149" customWidth="1"/>
    <col min="1545" max="1545" width="1.44140625" style="149" customWidth="1"/>
    <col min="1546" max="1546" width="14.5546875" style="149" customWidth="1"/>
    <col min="1547" max="1547" width="1.44140625" style="149" customWidth="1"/>
    <col min="1548" max="1548" width="15.44140625" style="149" customWidth="1"/>
    <col min="1549" max="1549" width="12.88671875" style="149" customWidth="1"/>
    <col min="1550" max="1550" width="3.5546875" style="149" customWidth="1"/>
    <col min="1551" max="1551" width="12.44140625" style="149" customWidth="1"/>
    <col min="1552" max="1552" width="1.88671875" style="149" bestFit="1" customWidth="1"/>
    <col min="1553" max="1553" width="12.5546875" style="149" bestFit="1" customWidth="1"/>
    <col min="1554" max="1554" width="1.88671875" style="149" bestFit="1" customWidth="1"/>
    <col min="1555" max="1555" width="10.88671875" style="149" bestFit="1" customWidth="1"/>
    <col min="1556" max="1556" width="20" style="149" customWidth="1"/>
    <col min="1557" max="1790" width="9.109375" style="149"/>
    <col min="1791" max="1791" width="2.5546875" style="149" customWidth="1"/>
    <col min="1792" max="1792" width="3.109375" style="149" customWidth="1"/>
    <col min="1793" max="1793" width="3.44140625" style="149" customWidth="1"/>
    <col min="1794" max="1794" width="2.109375" style="149" customWidth="1"/>
    <col min="1795" max="1795" width="4.5546875" style="149" customWidth="1"/>
    <col min="1796" max="1796" width="8.88671875" style="149" customWidth="1"/>
    <col min="1797" max="1797" width="34.88671875" style="149" customWidth="1"/>
    <col min="1798" max="1798" width="14.44140625" style="149" customWidth="1"/>
    <col min="1799" max="1799" width="1.109375" style="149" customWidth="1"/>
    <col min="1800" max="1800" width="15.44140625" style="149" customWidth="1"/>
    <col min="1801" max="1801" width="1.44140625" style="149" customWidth="1"/>
    <col min="1802" max="1802" width="14.5546875" style="149" customWidth="1"/>
    <col min="1803" max="1803" width="1.44140625" style="149" customWidth="1"/>
    <col min="1804" max="1804" width="15.44140625" style="149" customWidth="1"/>
    <col min="1805" max="1805" width="12.88671875" style="149" customWidth="1"/>
    <col min="1806" max="1806" width="3.5546875" style="149" customWidth="1"/>
    <col min="1807" max="1807" width="12.44140625" style="149" customWidth="1"/>
    <col min="1808" max="1808" width="1.88671875" style="149" bestFit="1" customWidth="1"/>
    <col min="1809" max="1809" width="12.5546875" style="149" bestFit="1" customWidth="1"/>
    <col min="1810" max="1810" width="1.88671875" style="149" bestFit="1" customWidth="1"/>
    <col min="1811" max="1811" width="10.88671875" style="149" bestFit="1" customWidth="1"/>
    <col min="1812" max="1812" width="20" style="149" customWidth="1"/>
    <col min="1813" max="2046" width="9.109375" style="149"/>
    <col min="2047" max="2047" width="2.5546875" style="149" customWidth="1"/>
    <col min="2048" max="2048" width="3.109375" style="149" customWidth="1"/>
    <col min="2049" max="2049" width="3.44140625" style="149" customWidth="1"/>
    <col min="2050" max="2050" width="2.109375" style="149" customWidth="1"/>
    <col min="2051" max="2051" width="4.5546875" style="149" customWidth="1"/>
    <col min="2052" max="2052" width="8.88671875" style="149" customWidth="1"/>
    <col min="2053" max="2053" width="34.88671875" style="149" customWidth="1"/>
    <col min="2054" max="2054" width="14.44140625" style="149" customWidth="1"/>
    <col min="2055" max="2055" width="1.109375" style="149" customWidth="1"/>
    <col min="2056" max="2056" width="15.44140625" style="149" customWidth="1"/>
    <col min="2057" max="2057" width="1.44140625" style="149" customWidth="1"/>
    <col min="2058" max="2058" width="14.5546875" style="149" customWidth="1"/>
    <col min="2059" max="2059" width="1.44140625" style="149" customWidth="1"/>
    <col min="2060" max="2060" width="15.44140625" style="149" customWidth="1"/>
    <col min="2061" max="2061" width="12.88671875" style="149" customWidth="1"/>
    <col min="2062" max="2062" width="3.5546875" style="149" customWidth="1"/>
    <col min="2063" max="2063" width="12.44140625" style="149" customWidth="1"/>
    <col min="2064" max="2064" width="1.88671875" style="149" bestFit="1" customWidth="1"/>
    <col min="2065" max="2065" width="12.5546875" style="149" bestFit="1" customWidth="1"/>
    <col min="2066" max="2066" width="1.88671875" style="149" bestFit="1" customWidth="1"/>
    <col min="2067" max="2067" width="10.88671875" style="149" bestFit="1" customWidth="1"/>
    <col min="2068" max="2068" width="20" style="149" customWidth="1"/>
    <col min="2069" max="2302" width="9.109375" style="149"/>
    <col min="2303" max="2303" width="2.5546875" style="149" customWidth="1"/>
    <col min="2304" max="2304" width="3.109375" style="149" customWidth="1"/>
    <col min="2305" max="2305" width="3.44140625" style="149" customWidth="1"/>
    <col min="2306" max="2306" width="2.109375" style="149" customWidth="1"/>
    <col min="2307" max="2307" width="4.5546875" style="149" customWidth="1"/>
    <col min="2308" max="2308" width="8.88671875" style="149" customWidth="1"/>
    <col min="2309" max="2309" width="34.88671875" style="149" customWidth="1"/>
    <col min="2310" max="2310" width="14.44140625" style="149" customWidth="1"/>
    <col min="2311" max="2311" width="1.109375" style="149" customWidth="1"/>
    <col min="2312" max="2312" width="15.44140625" style="149" customWidth="1"/>
    <col min="2313" max="2313" width="1.44140625" style="149" customWidth="1"/>
    <col min="2314" max="2314" width="14.5546875" style="149" customWidth="1"/>
    <col min="2315" max="2315" width="1.44140625" style="149" customWidth="1"/>
    <col min="2316" max="2316" width="15.44140625" style="149" customWidth="1"/>
    <col min="2317" max="2317" width="12.88671875" style="149" customWidth="1"/>
    <col min="2318" max="2318" width="3.5546875" style="149" customWidth="1"/>
    <col min="2319" max="2319" width="12.44140625" style="149" customWidth="1"/>
    <col min="2320" max="2320" width="1.88671875" style="149" bestFit="1" customWidth="1"/>
    <col min="2321" max="2321" width="12.5546875" style="149" bestFit="1" customWidth="1"/>
    <col min="2322" max="2322" width="1.88671875" style="149" bestFit="1" customWidth="1"/>
    <col min="2323" max="2323" width="10.88671875" style="149" bestFit="1" customWidth="1"/>
    <col min="2324" max="2324" width="20" style="149" customWidth="1"/>
    <col min="2325" max="2558" width="9.109375" style="149"/>
    <col min="2559" max="2559" width="2.5546875" style="149" customWidth="1"/>
    <col min="2560" max="2560" width="3.109375" style="149" customWidth="1"/>
    <col min="2561" max="2561" width="3.44140625" style="149" customWidth="1"/>
    <col min="2562" max="2562" width="2.109375" style="149" customWidth="1"/>
    <col min="2563" max="2563" width="4.5546875" style="149" customWidth="1"/>
    <col min="2564" max="2564" width="8.88671875" style="149" customWidth="1"/>
    <col min="2565" max="2565" width="34.88671875" style="149" customWidth="1"/>
    <col min="2566" max="2566" width="14.44140625" style="149" customWidth="1"/>
    <col min="2567" max="2567" width="1.109375" style="149" customWidth="1"/>
    <col min="2568" max="2568" width="15.44140625" style="149" customWidth="1"/>
    <col min="2569" max="2569" width="1.44140625" style="149" customWidth="1"/>
    <col min="2570" max="2570" width="14.5546875" style="149" customWidth="1"/>
    <col min="2571" max="2571" width="1.44140625" style="149" customWidth="1"/>
    <col min="2572" max="2572" width="15.44140625" style="149" customWidth="1"/>
    <col min="2573" max="2573" width="12.88671875" style="149" customWidth="1"/>
    <col min="2574" max="2574" width="3.5546875" style="149" customWidth="1"/>
    <col min="2575" max="2575" width="12.44140625" style="149" customWidth="1"/>
    <col min="2576" max="2576" width="1.88671875" style="149" bestFit="1" customWidth="1"/>
    <col min="2577" max="2577" width="12.5546875" style="149" bestFit="1" customWidth="1"/>
    <col min="2578" max="2578" width="1.88671875" style="149" bestFit="1" customWidth="1"/>
    <col min="2579" max="2579" width="10.88671875" style="149" bestFit="1" customWidth="1"/>
    <col min="2580" max="2580" width="20" style="149" customWidth="1"/>
    <col min="2581" max="2814" width="9.109375" style="149"/>
    <col min="2815" max="2815" width="2.5546875" style="149" customWidth="1"/>
    <col min="2816" max="2816" width="3.109375" style="149" customWidth="1"/>
    <col min="2817" max="2817" width="3.44140625" style="149" customWidth="1"/>
    <col min="2818" max="2818" width="2.109375" style="149" customWidth="1"/>
    <col min="2819" max="2819" width="4.5546875" style="149" customWidth="1"/>
    <col min="2820" max="2820" width="8.88671875" style="149" customWidth="1"/>
    <col min="2821" max="2821" width="34.88671875" style="149" customWidth="1"/>
    <col min="2822" max="2822" width="14.44140625" style="149" customWidth="1"/>
    <col min="2823" max="2823" width="1.109375" style="149" customWidth="1"/>
    <col min="2824" max="2824" width="15.44140625" style="149" customWidth="1"/>
    <col min="2825" max="2825" width="1.44140625" style="149" customWidth="1"/>
    <col min="2826" max="2826" width="14.5546875" style="149" customWidth="1"/>
    <col min="2827" max="2827" width="1.44140625" style="149" customWidth="1"/>
    <col min="2828" max="2828" width="15.44140625" style="149" customWidth="1"/>
    <col min="2829" max="2829" width="12.88671875" style="149" customWidth="1"/>
    <col min="2830" max="2830" width="3.5546875" style="149" customWidth="1"/>
    <col min="2831" max="2831" width="12.44140625" style="149" customWidth="1"/>
    <col min="2832" max="2832" width="1.88671875" style="149" bestFit="1" customWidth="1"/>
    <col min="2833" max="2833" width="12.5546875" style="149" bestFit="1" customWidth="1"/>
    <col min="2834" max="2834" width="1.88671875" style="149" bestFit="1" customWidth="1"/>
    <col min="2835" max="2835" width="10.88671875" style="149" bestFit="1" customWidth="1"/>
    <col min="2836" max="2836" width="20" style="149" customWidth="1"/>
    <col min="2837" max="3070" width="9.109375" style="149"/>
    <col min="3071" max="3071" width="2.5546875" style="149" customWidth="1"/>
    <col min="3072" max="3072" width="3.109375" style="149" customWidth="1"/>
    <col min="3073" max="3073" width="3.44140625" style="149" customWidth="1"/>
    <col min="3074" max="3074" width="2.109375" style="149" customWidth="1"/>
    <col min="3075" max="3075" width="4.5546875" style="149" customWidth="1"/>
    <col min="3076" max="3076" width="8.88671875" style="149" customWidth="1"/>
    <col min="3077" max="3077" width="34.88671875" style="149" customWidth="1"/>
    <col min="3078" max="3078" width="14.44140625" style="149" customWidth="1"/>
    <col min="3079" max="3079" width="1.109375" style="149" customWidth="1"/>
    <col min="3080" max="3080" width="15.44140625" style="149" customWidth="1"/>
    <col min="3081" max="3081" width="1.44140625" style="149" customWidth="1"/>
    <col min="3082" max="3082" width="14.5546875" style="149" customWidth="1"/>
    <col min="3083" max="3083" width="1.44140625" style="149" customWidth="1"/>
    <col min="3084" max="3084" width="15.44140625" style="149" customWidth="1"/>
    <col min="3085" max="3085" width="12.88671875" style="149" customWidth="1"/>
    <col min="3086" max="3086" width="3.5546875" style="149" customWidth="1"/>
    <col min="3087" max="3087" width="12.44140625" style="149" customWidth="1"/>
    <col min="3088" max="3088" width="1.88671875" style="149" bestFit="1" customWidth="1"/>
    <col min="3089" max="3089" width="12.5546875" style="149" bestFit="1" customWidth="1"/>
    <col min="3090" max="3090" width="1.88671875" style="149" bestFit="1" customWidth="1"/>
    <col min="3091" max="3091" width="10.88671875" style="149" bestFit="1" customWidth="1"/>
    <col min="3092" max="3092" width="20" style="149" customWidth="1"/>
    <col min="3093" max="3326" width="9.109375" style="149"/>
    <col min="3327" max="3327" width="2.5546875" style="149" customWidth="1"/>
    <col min="3328" max="3328" width="3.109375" style="149" customWidth="1"/>
    <col min="3329" max="3329" width="3.44140625" style="149" customWidth="1"/>
    <col min="3330" max="3330" width="2.109375" style="149" customWidth="1"/>
    <col min="3331" max="3331" width="4.5546875" style="149" customWidth="1"/>
    <col min="3332" max="3332" width="8.88671875" style="149" customWidth="1"/>
    <col min="3333" max="3333" width="34.88671875" style="149" customWidth="1"/>
    <col min="3334" max="3334" width="14.44140625" style="149" customWidth="1"/>
    <col min="3335" max="3335" width="1.109375" style="149" customWidth="1"/>
    <col min="3336" max="3336" width="15.44140625" style="149" customWidth="1"/>
    <col min="3337" max="3337" width="1.44140625" style="149" customWidth="1"/>
    <col min="3338" max="3338" width="14.5546875" style="149" customWidth="1"/>
    <col min="3339" max="3339" width="1.44140625" style="149" customWidth="1"/>
    <col min="3340" max="3340" width="15.44140625" style="149" customWidth="1"/>
    <col min="3341" max="3341" width="12.88671875" style="149" customWidth="1"/>
    <col min="3342" max="3342" width="3.5546875" style="149" customWidth="1"/>
    <col min="3343" max="3343" width="12.44140625" style="149" customWidth="1"/>
    <col min="3344" max="3344" width="1.88671875" style="149" bestFit="1" customWidth="1"/>
    <col min="3345" max="3345" width="12.5546875" style="149" bestFit="1" customWidth="1"/>
    <col min="3346" max="3346" width="1.88671875" style="149" bestFit="1" customWidth="1"/>
    <col min="3347" max="3347" width="10.88671875" style="149" bestFit="1" customWidth="1"/>
    <col min="3348" max="3348" width="20" style="149" customWidth="1"/>
    <col min="3349" max="3582" width="9.109375" style="149"/>
    <col min="3583" max="3583" width="2.5546875" style="149" customWidth="1"/>
    <col min="3584" max="3584" width="3.109375" style="149" customWidth="1"/>
    <col min="3585" max="3585" width="3.44140625" style="149" customWidth="1"/>
    <col min="3586" max="3586" width="2.109375" style="149" customWidth="1"/>
    <col min="3587" max="3587" width="4.5546875" style="149" customWidth="1"/>
    <col min="3588" max="3588" width="8.88671875" style="149" customWidth="1"/>
    <col min="3589" max="3589" width="34.88671875" style="149" customWidth="1"/>
    <col min="3590" max="3590" width="14.44140625" style="149" customWidth="1"/>
    <col min="3591" max="3591" width="1.109375" style="149" customWidth="1"/>
    <col min="3592" max="3592" width="15.44140625" style="149" customWidth="1"/>
    <col min="3593" max="3593" width="1.44140625" style="149" customWidth="1"/>
    <col min="3594" max="3594" width="14.5546875" style="149" customWidth="1"/>
    <col min="3595" max="3595" width="1.44140625" style="149" customWidth="1"/>
    <col min="3596" max="3596" width="15.44140625" style="149" customWidth="1"/>
    <col min="3597" max="3597" width="12.88671875" style="149" customWidth="1"/>
    <col min="3598" max="3598" width="3.5546875" style="149" customWidth="1"/>
    <col min="3599" max="3599" width="12.44140625" style="149" customWidth="1"/>
    <col min="3600" max="3600" width="1.88671875" style="149" bestFit="1" customWidth="1"/>
    <col min="3601" max="3601" width="12.5546875" style="149" bestFit="1" customWidth="1"/>
    <col min="3602" max="3602" width="1.88671875" style="149" bestFit="1" customWidth="1"/>
    <col min="3603" max="3603" width="10.88671875" style="149" bestFit="1" customWidth="1"/>
    <col min="3604" max="3604" width="20" style="149" customWidth="1"/>
    <col min="3605" max="3838" width="9.109375" style="149"/>
    <col min="3839" max="3839" width="2.5546875" style="149" customWidth="1"/>
    <col min="3840" max="3840" width="3.109375" style="149" customWidth="1"/>
    <col min="3841" max="3841" width="3.44140625" style="149" customWidth="1"/>
    <col min="3842" max="3842" width="2.109375" style="149" customWidth="1"/>
    <col min="3843" max="3843" width="4.5546875" style="149" customWidth="1"/>
    <col min="3844" max="3844" width="8.88671875" style="149" customWidth="1"/>
    <col min="3845" max="3845" width="34.88671875" style="149" customWidth="1"/>
    <col min="3846" max="3846" width="14.44140625" style="149" customWidth="1"/>
    <col min="3847" max="3847" width="1.109375" style="149" customWidth="1"/>
    <col min="3848" max="3848" width="15.44140625" style="149" customWidth="1"/>
    <col min="3849" max="3849" width="1.44140625" style="149" customWidth="1"/>
    <col min="3850" max="3850" width="14.5546875" style="149" customWidth="1"/>
    <col min="3851" max="3851" width="1.44140625" style="149" customWidth="1"/>
    <col min="3852" max="3852" width="15.44140625" style="149" customWidth="1"/>
    <col min="3853" max="3853" width="12.88671875" style="149" customWidth="1"/>
    <col min="3854" max="3854" width="3.5546875" style="149" customWidth="1"/>
    <col min="3855" max="3855" width="12.44140625" style="149" customWidth="1"/>
    <col min="3856" max="3856" width="1.88671875" style="149" bestFit="1" customWidth="1"/>
    <col min="3857" max="3857" width="12.5546875" style="149" bestFit="1" customWidth="1"/>
    <col min="3858" max="3858" width="1.88671875" style="149" bestFit="1" customWidth="1"/>
    <col min="3859" max="3859" width="10.88671875" style="149" bestFit="1" customWidth="1"/>
    <col min="3860" max="3860" width="20" style="149" customWidth="1"/>
    <col min="3861" max="4094" width="9.109375" style="149"/>
    <col min="4095" max="4095" width="2.5546875" style="149" customWidth="1"/>
    <col min="4096" max="4096" width="3.109375" style="149" customWidth="1"/>
    <col min="4097" max="4097" width="3.44140625" style="149" customWidth="1"/>
    <col min="4098" max="4098" width="2.109375" style="149" customWidth="1"/>
    <col min="4099" max="4099" width="4.5546875" style="149" customWidth="1"/>
    <col min="4100" max="4100" width="8.88671875" style="149" customWidth="1"/>
    <col min="4101" max="4101" width="34.88671875" style="149" customWidth="1"/>
    <col min="4102" max="4102" width="14.44140625" style="149" customWidth="1"/>
    <col min="4103" max="4103" width="1.109375" style="149" customWidth="1"/>
    <col min="4104" max="4104" width="15.44140625" style="149" customWidth="1"/>
    <col min="4105" max="4105" width="1.44140625" style="149" customWidth="1"/>
    <col min="4106" max="4106" width="14.5546875" style="149" customWidth="1"/>
    <col min="4107" max="4107" width="1.44140625" style="149" customWidth="1"/>
    <col min="4108" max="4108" width="15.44140625" style="149" customWidth="1"/>
    <col min="4109" max="4109" width="12.88671875" style="149" customWidth="1"/>
    <col min="4110" max="4110" width="3.5546875" style="149" customWidth="1"/>
    <col min="4111" max="4111" width="12.44140625" style="149" customWidth="1"/>
    <col min="4112" max="4112" width="1.88671875" style="149" bestFit="1" customWidth="1"/>
    <col min="4113" max="4113" width="12.5546875" style="149" bestFit="1" customWidth="1"/>
    <col min="4114" max="4114" width="1.88671875" style="149" bestFit="1" customWidth="1"/>
    <col min="4115" max="4115" width="10.88671875" style="149" bestFit="1" customWidth="1"/>
    <col min="4116" max="4116" width="20" style="149" customWidth="1"/>
    <col min="4117" max="4350" width="9.109375" style="149"/>
    <col min="4351" max="4351" width="2.5546875" style="149" customWidth="1"/>
    <col min="4352" max="4352" width="3.109375" style="149" customWidth="1"/>
    <col min="4353" max="4353" width="3.44140625" style="149" customWidth="1"/>
    <col min="4354" max="4354" width="2.109375" style="149" customWidth="1"/>
    <col min="4355" max="4355" width="4.5546875" style="149" customWidth="1"/>
    <col min="4356" max="4356" width="8.88671875" style="149" customWidth="1"/>
    <col min="4357" max="4357" width="34.88671875" style="149" customWidth="1"/>
    <col min="4358" max="4358" width="14.44140625" style="149" customWidth="1"/>
    <col min="4359" max="4359" width="1.109375" style="149" customWidth="1"/>
    <col min="4360" max="4360" width="15.44140625" style="149" customWidth="1"/>
    <col min="4361" max="4361" width="1.44140625" style="149" customWidth="1"/>
    <col min="4362" max="4362" width="14.5546875" style="149" customWidth="1"/>
    <col min="4363" max="4363" width="1.44140625" style="149" customWidth="1"/>
    <col min="4364" max="4364" width="15.44140625" style="149" customWidth="1"/>
    <col min="4365" max="4365" width="12.88671875" style="149" customWidth="1"/>
    <col min="4366" max="4366" width="3.5546875" style="149" customWidth="1"/>
    <col min="4367" max="4367" width="12.44140625" style="149" customWidth="1"/>
    <col min="4368" max="4368" width="1.88671875" style="149" bestFit="1" customWidth="1"/>
    <col min="4369" max="4369" width="12.5546875" style="149" bestFit="1" customWidth="1"/>
    <col min="4370" max="4370" width="1.88671875" style="149" bestFit="1" customWidth="1"/>
    <col min="4371" max="4371" width="10.88671875" style="149" bestFit="1" customWidth="1"/>
    <col min="4372" max="4372" width="20" style="149" customWidth="1"/>
    <col min="4373" max="4606" width="9.109375" style="149"/>
    <col min="4607" max="4607" width="2.5546875" style="149" customWidth="1"/>
    <col min="4608" max="4608" width="3.109375" style="149" customWidth="1"/>
    <col min="4609" max="4609" width="3.44140625" style="149" customWidth="1"/>
    <col min="4610" max="4610" width="2.109375" style="149" customWidth="1"/>
    <col min="4611" max="4611" width="4.5546875" style="149" customWidth="1"/>
    <col min="4612" max="4612" width="8.88671875" style="149" customWidth="1"/>
    <col min="4613" max="4613" width="34.88671875" style="149" customWidth="1"/>
    <col min="4614" max="4614" width="14.44140625" style="149" customWidth="1"/>
    <col min="4615" max="4615" width="1.109375" style="149" customWidth="1"/>
    <col min="4616" max="4616" width="15.44140625" style="149" customWidth="1"/>
    <col min="4617" max="4617" width="1.44140625" style="149" customWidth="1"/>
    <col min="4618" max="4618" width="14.5546875" style="149" customWidth="1"/>
    <col min="4619" max="4619" width="1.44140625" style="149" customWidth="1"/>
    <col min="4620" max="4620" width="15.44140625" style="149" customWidth="1"/>
    <col min="4621" max="4621" width="12.88671875" style="149" customWidth="1"/>
    <col min="4622" max="4622" width="3.5546875" style="149" customWidth="1"/>
    <col min="4623" max="4623" width="12.44140625" style="149" customWidth="1"/>
    <col min="4624" max="4624" width="1.88671875" style="149" bestFit="1" customWidth="1"/>
    <col min="4625" max="4625" width="12.5546875" style="149" bestFit="1" customWidth="1"/>
    <col min="4626" max="4626" width="1.88671875" style="149" bestFit="1" customWidth="1"/>
    <col min="4627" max="4627" width="10.88671875" style="149" bestFit="1" customWidth="1"/>
    <col min="4628" max="4628" width="20" style="149" customWidth="1"/>
    <col min="4629" max="4862" width="9.109375" style="149"/>
    <col min="4863" max="4863" width="2.5546875" style="149" customWidth="1"/>
    <col min="4864" max="4864" width="3.109375" style="149" customWidth="1"/>
    <col min="4865" max="4865" width="3.44140625" style="149" customWidth="1"/>
    <col min="4866" max="4866" width="2.109375" style="149" customWidth="1"/>
    <col min="4867" max="4867" width="4.5546875" style="149" customWidth="1"/>
    <col min="4868" max="4868" width="8.88671875" style="149" customWidth="1"/>
    <col min="4869" max="4869" width="34.88671875" style="149" customWidth="1"/>
    <col min="4870" max="4870" width="14.44140625" style="149" customWidth="1"/>
    <col min="4871" max="4871" width="1.109375" style="149" customWidth="1"/>
    <col min="4872" max="4872" width="15.44140625" style="149" customWidth="1"/>
    <col min="4873" max="4873" width="1.44140625" style="149" customWidth="1"/>
    <col min="4874" max="4874" width="14.5546875" style="149" customWidth="1"/>
    <col min="4875" max="4875" width="1.44140625" style="149" customWidth="1"/>
    <col min="4876" max="4876" width="15.44140625" style="149" customWidth="1"/>
    <col min="4877" max="4877" width="12.88671875" style="149" customWidth="1"/>
    <col min="4878" max="4878" width="3.5546875" style="149" customWidth="1"/>
    <col min="4879" max="4879" width="12.44140625" style="149" customWidth="1"/>
    <col min="4880" max="4880" width="1.88671875" style="149" bestFit="1" customWidth="1"/>
    <col min="4881" max="4881" width="12.5546875" style="149" bestFit="1" customWidth="1"/>
    <col min="4882" max="4882" width="1.88671875" style="149" bestFit="1" customWidth="1"/>
    <col min="4883" max="4883" width="10.88671875" style="149" bestFit="1" customWidth="1"/>
    <col min="4884" max="4884" width="20" style="149" customWidth="1"/>
    <col min="4885" max="5118" width="9.109375" style="149"/>
    <col min="5119" max="5119" width="2.5546875" style="149" customWidth="1"/>
    <col min="5120" max="5120" width="3.109375" style="149" customWidth="1"/>
    <col min="5121" max="5121" width="3.44140625" style="149" customWidth="1"/>
    <col min="5122" max="5122" width="2.109375" style="149" customWidth="1"/>
    <col min="5123" max="5123" width="4.5546875" style="149" customWidth="1"/>
    <col min="5124" max="5124" width="8.88671875" style="149" customWidth="1"/>
    <col min="5125" max="5125" width="34.88671875" style="149" customWidth="1"/>
    <col min="5126" max="5126" width="14.44140625" style="149" customWidth="1"/>
    <col min="5127" max="5127" width="1.109375" style="149" customWidth="1"/>
    <col min="5128" max="5128" width="15.44140625" style="149" customWidth="1"/>
    <col min="5129" max="5129" width="1.44140625" style="149" customWidth="1"/>
    <col min="5130" max="5130" width="14.5546875" style="149" customWidth="1"/>
    <col min="5131" max="5131" width="1.44140625" style="149" customWidth="1"/>
    <col min="5132" max="5132" width="15.44140625" style="149" customWidth="1"/>
    <col min="5133" max="5133" width="12.88671875" style="149" customWidth="1"/>
    <col min="5134" max="5134" width="3.5546875" style="149" customWidth="1"/>
    <col min="5135" max="5135" width="12.44140625" style="149" customWidth="1"/>
    <col min="5136" max="5136" width="1.88671875" style="149" bestFit="1" customWidth="1"/>
    <col min="5137" max="5137" width="12.5546875" style="149" bestFit="1" customWidth="1"/>
    <col min="5138" max="5138" width="1.88671875" style="149" bestFit="1" customWidth="1"/>
    <col min="5139" max="5139" width="10.88671875" style="149" bestFit="1" customWidth="1"/>
    <col min="5140" max="5140" width="20" style="149" customWidth="1"/>
    <col min="5141" max="5374" width="9.109375" style="149"/>
    <col min="5375" max="5375" width="2.5546875" style="149" customWidth="1"/>
    <col min="5376" max="5376" width="3.109375" style="149" customWidth="1"/>
    <col min="5377" max="5377" width="3.44140625" style="149" customWidth="1"/>
    <col min="5378" max="5378" width="2.109375" style="149" customWidth="1"/>
    <col min="5379" max="5379" width="4.5546875" style="149" customWidth="1"/>
    <col min="5380" max="5380" width="8.88671875" style="149" customWidth="1"/>
    <col min="5381" max="5381" width="34.88671875" style="149" customWidth="1"/>
    <col min="5382" max="5382" width="14.44140625" style="149" customWidth="1"/>
    <col min="5383" max="5383" width="1.109375" style="149" customWidth="1"/>
    <col min="5384" max="5384" width="15.44140625" style="149" customWidth="1"/>
    <col min="5385" max="5385" width="1.44140625" style="149" customWidth="1"/>
    <col min="5386" max="5386" width="14.5546875" style="149" customWidth="1"/>
    <col min="5387" max="5387" width="1.44140625" style="149" customWidth="1"/>
    <col min="5388" max="5388" width="15.44140625" style="149" customWidth="1"/>
    <col min="5389" max="5389" width="12.88671875" style="149" customWidth="1"/>
    <col min="5390" max="5390" width="3.5546875" style="149" customWidth="1"/>
    <col min="5391" max="5391" width="12.44140625" style="149" customWidth="1"/>
    <col min="5392" max="5392" width="1.88671875" style="149" bestFit="1" customWidth="1"/>
    <col min="5393" max="5393" width="12.5546875" style="149" bestFit="1" customWidth="1"/>
    <col min="5394" max="5394" width="1.88671875" style="149" bestFit="1" customWidth="1"/>
    <col min="5395" max="5395" width="10.88671875" style="149" bestFit="1" customWidth="1"/>
    <col min="5396" max="5396" width="20" style="149" customWidth="1"/>
    <col min="5397" max="5630" width="9.109375" style="149"/>
    <col min="5631" max="5631" width="2.5546875" style="149" customWidth="1"/>
    <col min="5632" max="5632" width="3.109375" style="149" customWidth="1"/>
    <col min="5633" max="5633" width="3.44140625" style="149" customWidth="1"/>
    <col min="5634" max="5634" width="2.109375" style="149" customWidth="1"/>
    <col min="5635" max="5635" width="4.5546875" style="149" customWidth="1"/>
    <col min="5636" max="5636" width="8.88671875" style="149" customWidth="1"/>
    <col min="5637" max="5637" width="34.88671875" style="149" customWidth="1"/>
    <col min="5638" max="5638" width="14.44140625" style="149" customWidth="1"/>
    <col min="5639" max="5639" width="1.109375" style="149" customWidth="1"/>
    <col min="5640" max="5640" width="15.44140625" style="149" customWidth="1"/>
    <col min="5641" max="5641" width="1.44140625" style="149" customWidth="1"/>
    <col min="5642" max="5642" width="14.5546875" style="149" customWidth="1"/>
    <col min="5643" max="5643" width="1.44140625" style="149" customWidth="1"/>
    <col min="5644" max="5644" width="15.44140625" style="149" customWidth="1"/>
    <col min="5645" max="5645" width="12.88671875" style="149" customWidth="1"/>
    <col min="5646" max="5646" width="3.5546875" style="149" customWidth="1"/>
    <col min="5647" max="5647" width="12.44140625" style="149" customWidth="1"/>
    <col min="5648" max="5648" width="1.88671875" style="149" bestFit="1" customWidth="1"/>
    <col min="5649" max="5649" width="12.5546875" style="149" bestFit="1" customWidth="1"/>
    <col min="5650" max="5650" width="1.88671875" style="149" bestFit="1" customWidth="1"/>
    <col min="5651" max="5651" width="10.88671875" style="149" bestFit="1" customWidth="1"/>
    <col min="5652" max="5652" width="20" style="149" customWidth="1"/>
    <col min="5653" max="5886" width="9.109375" style="149"/>
    <col min="5887" max="5887" width="2.5546875" style="149" customWidth="1"/>
    <col min="5888" max="5888" width="3.109375" style="149" customWidth="1"/>
    <col min="5889" max="5889" width="3.44140625" style="149" customWidth="1"/>
    <col min="5890" max="5890" width="2.109375" style="149" customWidth="1"/>
    <col min="5891" max="5891" width="4.5546875" style="149" customWidth="1"/>
    <col min="5892" max="5892" width="8.88671875" style="149" customWidth="1"/>
    <col min="5893" max="5893" width="34.88671875" style="149" customWidth="1"/>
    <col min="5894" max="5894" width="14.44140625" style="149" customWidth="1"/>
    <col min="5895" max="5895" width="1.109375" style="149" customWidth="1"/>
    <col min="5896" max="5896" width="15.44140625" style="149" customWidth="1"/>
    <col min="5897" max="5897" width="1.44140625" style="149" customWidth="1"/>
    <col min="5898" max="5898" width="14.5546875" style="149" customWidth="1"/>
    <col min="5899" max="5899" width="1.44140625" style="149" customWidth="1"/>
    <col min="5900" max="5900" width="15.44140625" style="149" customWidth="1"/>
    <col min="5901" max="5901" width="12.88671875" style="149" customWidth="1"/>
    <col min="5902" max="5902" width="3.5546875" style="149" customWidth="1"/>
    <col min="5903" max="5903" width="12.44140625" style="149" customWidth="1"/>
    <col min="5904" max="5904" width="1.88671875" style="149" bestFit="1" customWidth="1"/>
    <col min="5905" max="5905" width="12.5546875" style="149" bestFit="1" customWidth="1"/>
    <col min="5906" max="5906" width="1.88671875" style="149" bestFit="1" customWidth="1"/>
    <col min="5907" max="5907" width="10.88671875" style="149" bestFit="1" customWidth="1"/>
    <col min="5908" max="5908" width="20" style="149" customWidth="1"/>
    <col min="5909" max="6142" width="9.109375" style="149"/>
    <col min="6143" max="6143" width="2.5546875" style="149" customWidth="1"/>
    <col min="6144" max="6144" width="3.109375" style="149" customWidth="1"/>
    <col min="6145" max="6145" width="3.44140625" style="149" customWidth="1"/>
    <col min="6146" max="6146" width="2.109375" style="149" customWidth="1"/>
    <col min="6147" max="6147" width="4.5546875" style="149" customWidth="1"/>
    <col min="6148" max="6148" width="8.88671875" style="149" customWidth="1"/>
    <col min="6149" max="6149" width="34.88671875" style="149" customWidth="1"/>
    <col min="6150" max="6150" width="14.44140625" style="149" customWidth="1"/>
    <col min="6151" max="6151" width="1.109375" style="149" customWidth="1"/>
    <col min="6152" max="6152" width="15.44140625" style="149" customWidth="1"/>
    <col min="6153" max="6153" width="1.44140625" style="149" customWidth="1"/>
    <col min="6154" max="6154" width="14.5546875" style="149" customWidth="1"/>
    <col min="6155" max="6155" width="1.44140625" style="149" customWidth="1"/>
    <col min="6156" max="6156" width="15.44140625" style="149" customWidth="1"/>
    <col min="6157" max="6157" width="12.88671875" style="149" customWidth="1"/>
    <col min="6158" max="6158" width="3.5546875" style="149" customWidth="1"/>
    <col min="6159" max="6159" width="12.44140625" style="149" customWidth="1"/>
    <col min="6160" max="6160" width="1.88671875" style="149" bestFit="1" customWidth="1"/>
    <col min="6161" max="6161" width="12.5546875" style="149" bestFit="1" customWidth="1"/>
    <col min="6162" max="6162" width="1.88671875" style="149" bestFit="1" customWidth="1"/>
    <col min="6163" max="6163" width="10.88671875" style="149" bestFit="1" customWidth="1"/>
    <col min="6164" max="6164" width="20" style="149" customWidth="1"/>
    <col min="6165" max="6398" width="9.109375" style="149"/>
    <col min="6399" max="6399" width="2.5546875" style="149" customWidth="1"/>
    <col min="6400" max="6400" width="3.109375" style="149" customWidth="1"/>
    <col min="6401" max="6401" width="3.44140625" style="149" customWidth="1"/>
    <col min="6402" max="6402" width="2.109375" style="149" customWidth="1"/>
    <col min="6403" max="6403" width="4.5546875" style="149" customWidth="1"/>
    <col min="6404" max="6404" width="8.88671875" style="149" customWidth="1"/>
    <col min="6405" max="6405" width="34.88671875" style="149" customWidth="1"/>
    <col min="6406" max="6406" width="14.44140625" style="149" customWidth="1"/>
    <col min="6407" max="6407" width="1.109375" style="149" customWidth="1"/>
    <col min="6408" max="6408" width="15.44140625" style="149" customWidth="1"/>
    <col min="6409" max="6409" width="1.44140625" style="149" customWidth="1"/>
    <col min="6410" max="6410" width="14.5546875" style="149" customWidth="1"/>
    <col min="6411" max="6411" width="1.44140625" style="149" customWidth="1"/>
    <col min="6412" max="6412" width="15.44140625" style="149" customWidth="1"/>
    <col min="6413" max="6413" width="12.88671875" style="149" customWidth="1"/>
    <col min="6414" max="6414" width="3.5546875" style="149" customWidth="1"/>
    <col min="6415" max="6415" width="12.44140625" style="149" customWidth="1"/>
    <col min="6416" max="6416" width="1.88671875" style="149" bestFit="1" customWidth="1"/>
    <col min="6417" max="6417" width="12.5546875" style="149" bestFit="1" customWidth="1"/>
    <col min="6418" max="6418" width="1.88671875" style="149" bestFit="1" customWidth="1"/>
    <col min="6419" max="6419" width="10.88671875" style="149" bestFit="1" customWidth="1"/>
    <col min="6420" max="6420" width="20" style="149" customWidth="1"/>
    <col min="6421" max="6654" width="9.109375" style="149"/>
    <col min="6655" max="6655" width="2.5546875" style="149" customWidth="1"/>
    <col min="6656" max="6656" width="3.109375" style="149" customWidth="1"/>
    <col min="6657" max="6657" width="3.44140625" style="149" customWidth="1"/>
    <col min="6658" max="6658" width="2.109375" style="149" customWidth="1"/>
    <col min="6659" max="6659" width="4.5546875" style="149" customWidth="1"/>
    <col min="6660" max="6660" width="8.88671875" style="149" customWidth="1"/>
    <col min="6661" max="6661" width="34.88671875" style="149" customWidth="1"/>
    <col min="6662" max="6662" width="14.44140625" style="149" customWidth="1"/>
    <col min="6663" max="6663" width="1.109375" style="149" customWidth="1"/>
    <col min="6664" max="6664" width="15.44140625" style="149" customWidth="1"/>
    <col min="6665" max="6665" width="1.44140625" style="149" customWidth="1"/>
    <col min="6666" max="6666" width="14.5546875" style="149" customWidth="1"/>
    <col min="6667" max="6667" width="1.44140625" style="149" customWidth="1"/>
    <col min="6668" max="6668" width="15.44140625" style="149" customWidth="1"/>
    <col min="6669" max="6669" width="12.88671875" style="149" customWidth="1"/>
    <col min="6670" max="6670" width="3.5546875" style="149" customWidth="1"/>
    <col min="6671" max="6671" width="12.44140625" style="149" customWidth="1"/>
    <col min="6672" max="6672" width="1.88671875" style="149" bestFit="1" customWidth="1"/>
    <col min="6673" max="6673" width="12.5546875" style="149" bestFit="1" customWidth="1"/>
    <col min="6674" max="6674" width="1.88671875" style="149" bestFit="1" customWidth="1"/>
    <col min="6675" max="6675" width="10.88671875" style="149" bestFit="1" customWidth="1"/>
    <col min="6676" max="6676" width="20" style="149" customWidth="1"/>
    <col min="6677" max="6910" width="9.109375" style="149"/>
    <col min="6911" max="6911" width="2.5546875" style="149" customWidth="1"/>
    <col min="6912" max="6912" width="3.109375" style="149" customWidth="1"/>
    <col min="6913" max="6913" width="3.44140625" style="149" customWidth="1"/>
    <col min="6914" max="6914" width="2.109375" style="149" customWidth="1"/>
    <col min="6915" max="6915" width="4.5546875" style="149" customWidth="1"/>
    <col min="6916" max="6916" width="8.88671875" style="149" customWidth="1"/>
    <col min="6917" max="6917" width="34.88671875" style="149" customWidth="1"/>
    <col min="6918" max="6918" width="14.44140625" style="149" customWidth="1"/>
    <col min="6919" max="6919" width="1.109375" style="149" customWidth="1"/>
    <col min="6920" max="6920" width="15.44140625" style="149" customWidth="1"/>
    <col min="6921" max="6921" width="1.44140625" style="149" customWidth="1"/>
    <col min="6922" max="6922" width="14.5546875" style="149" customWidth="1"/>
    <col min="6923" max="6923" width="1.44140625" style="149" customWidth="1"/>
    <col min="6924" max="6924" width="15.44140625" style="149" customWidth="1"/>
    <col min="6925" max="6925" width="12.88671875" style="149" customWidth="1"/>
    <col min="6926" max="6926" width="3.5546875" style="149" customWidth="1"/>
    <col min="6927" max="6927" width="12.44140625" style="149" customWidth="1"/>
    <col min="6928" max="6928" width="1.88671875" style="149" bestFit="1" customWidth="1"/>
    <col min="6929" max="6929" width="12.5546875" style="149" bestFit="1" customWidth="1"/>
    <col min="6930" max="6930" width="1.88671875" style="149" bestFit="1" customWidth="1"/>
    <col min="6931" max="6931" width="10.88671875" style="149" bestFit="1" customWidth="1"/>
    <col min="6932" max="6932" width="20" style="149" customWidth="1"/>
    <col min="6933" max="7166" width="9.109375" style="149"/>
    <col min="7167" max="7167" width="2.5546875" style="149" customWidth="1"/>
    <col min="7168" max="7168" width="3.109375" style="149" customWidth="1"/>
    <col min="7169" max="7169" width="3.44140625" style="149" customWidth="1"/>
    <col min="7170" max="7170" width="2.109375" style="149" customWidth="1"/>
    <col min="7171" max="7171" width="4.5546875" style="149" customWidth="1"/>
    <col min="7172" max="7172" width="8.88671875" style="149" customWidth="1"/>
    <col min="7173" max="7173" width="34.88671875" style="149" customWidth="1"/>
    <col min="7174" max="7174" width="14.44140625" style="149" customWidth="1"/>
    <col min="7175" max="7175" width="1.109375" style="149" customWidth="1"/>
    <col min="7176" max="7176" width="15.44140625" style="149" customWidth="1"/>
    <col min="7177" max="7177" width="1.44140625" style="149" customWidth="1"/>
    <col min="7178" max="7178" width="14.5546875" style="149" customWidth="1"/>
    <col min="7179" max="7179" width="1.44140625" style="149" customWidth="1"/>
    <col min="7180" max="7180" width="15.44140625" style="149" customWidth="1"/>
    <col min="7181" max="7181" width="12.88671875" style="149" customWidth="1"/>
    <col min="7182" max="7182" width="3.5546875" style="149" customWidth="1"/>
    <col min="7183" max="7183" width="12.44140625" style="149" customWidth="1"/>
    <col min="7184" max="7184" width="1.88671875" style="149" bestFit="1" customWidth="1"/>
    <col min="7185" max="7185" width="12.5546875" style="149" bestFit="1" customWidth="1"/>
    <col min="7186" max="7186" width="1.88671875" style="149" bestFit="1" customWidth="1"/>
    <col min="7187" max="7187" width="10.88671875" style="149" bestFit="1" customWidth="1"/>
    <col min="7188" max="7188" width="20" style="149" customWidth="1"/>
    <col min="7189" max="7422" width="9.109375" style="149"/>
    <col min="7423" max="7423" width="2.5546875" style="149" customWidth="1"/>
    <col min="7424" max="7424" width="3.109375" style="149" customWidth="1"/>
    <col min="7425" max="7425" width="3.44140625" style="149" customWidth="1"/>
    <col min="7426" max="7426" width="2.109375" style="149" customWidth="1"/>
    <col min="7427" max="7427" width="4.5546875" style="149" customWidth="1"/>
    <col min="7428" max="7428" width="8.88671875" style="149" customWidth="1"/>
    <col min="7429" max="7429" width="34.88671875" style="149" customWidth="1"/>
    <col min="7430" max="7430" width="14.44140625" style="149" customWidth="1"/>
    <col min="7431" max="7431" width="1.109375" style="149" customWidth="1"/>
    <col min="7432" max="7432" width="15.44140625" style="149" customWidth="1"/>
    <col min="7433" max="7433" width="1.44140625" style="149" customWidth="1"/>
    <col min="7434" max="7434" width="14.5546875" style="149" customWidth="1"/>
    <col min="7435" max="7435" width="1.44140625" style="149" customWidth="1"/>
    <col min="7436" max="7436" width="15.44140625" style="149" customWidth="1"/>
    <col min="7437" max="7437" width="12.88671875" style="149" customWidth="1"/>
    <col min="7438" max="7438" width="3.5546875" style="149" customWidth="1"/>
    <col min="7439" max="7439" width="12.44140625" style="149" customWidth="1"/>
    <col min="7440" max="7440" width="1.88671875" style="149" bestFit="1" customWidth="1"/>
    <col min="7441" max="7441" width="12.5546875" style="149" bestFit="1" customWidth="1"/>
    <col min="7442" max="7442" width="1.88671875" style="149" bestFit="1" customWidth="1"/>
    <col min="7443" max="7443" width="10.88671875" style="149" bestFit="1" customWidth="1"/>
    <col min="7444" max="7444" width="20" style="149" customWidth="1"/>
    <col min="7445" max="7678" width="9.109375" style="149"/>
    <col min="7679" max="7679" width="2.5546875" style="149" customWidth="1"/>
    <col min="7680" max="7680" width="3.109375" style="149" customWidth="1"/>
    <col min="7681" max="7681" width="3.44140625" style="149" customWidth="1"/>
    <col min="7682" max="7682" width="2.109375" style="149" customWidth="1"/>
    <col min="7683" max="7683" width="4.5546875" style="149" customWidth="1"/>
    <col min="7684" max="7684" width="8.88671875" style="149" customWidth="1"/>
    <col min="7685" max="7685" width="34.88671875" style="149" customWidth="1"/>
    <col min="7686" max="7686" width="14.44140625" style="149" customWidth="1"/>
    <col min="7687" max="7687" width="1.109375" style="149" customWidth="1"/>
    <col min="7688" max="7688" width="15.44140625" style="149" customWidth="1"/>
    <col min="7689" max="7689" width="1.44140625" style="149" customWidth="1"/>
    <col min="7690" max="7690" width="14.5546875" style="149" customWidth="1"/>
    <col min="7691" max="7691" width="1.44140625" style="149" customWidth="1"/>
    <col min="7692" max="7692" width="15.44140625" style="149" customWidth="1"/>
    <col min="7693" max="7693" width="12.88671875" style="149" customWidth="1"/>
    <col min="7694" max="7694" width="3.5546875" style="149" customWidth="1"/>
    <col min="7695" max="7695" width="12.44140625" style="149" customWidth="1"/>
    <col min="7696" max="7696" width="1.88671875" style="149" bestFit="1" customWidth="1"/>
    <col min="7697" max="7697" width="12.5546875" style="149" bestFit="1" customWidth="1"/>
    <col min="7698" max="7698" width="1.88671875" style="149" bestFit="1" customWidth="1"/>
    <col min="7699" max="7699" width="10.88671875" style="149" bestFit="1" customWidth="1"/>
    <col min="7700" max="7700" width="20" style="149" customWidth="1"/>
    <col min="7701" max="7934" width="9.109375" style="149"/>
    <col min="7935" max="7935" width="2.5546875" style="149" customWidth="1"/>
    <col min="7936" max="7936" width="3.109375" style="149" customWidth="1"/>
    <col min="7937" max="7937" width="3.44140625" style="149" customWidth="1"/>
    <col min="7938" max="7938" width="2.109375" style="149" customWidth="1"/>
    <col min="7939" max="7939" width="4.5546875" style="149" customWidth="1"/>
    <col min="7940" max="7940" width="8.88671875" style="149" customWidth="1"/>
    <col min="7941" max="7941" width="34.88671875" style="149" customWidth="1"/>
    <col min="7942" max="7942" width="14.44140625" style="149" customWidth="1"/>
    <col min="7943" max="7943" width="1.109375" style="149" customWidth="1"/>
    <col min="7944" max="7944" width="15.44140625" style="149" customWidth="1"/>
    <col min="7945" max="7945" width="1.44140625" style="149" customWidth="1"/>
    <col min="7946" max="7946" width="14.5546875" style="149" customWidth="1"/>
    <col min="7947" max="7947" width="1.44140625" style="149" customWidth="1"/>
    <col min="7948" max="7948" width="15.44140625" style="149" customWidth="1"/>
    <col min="7949" max="7949" width="12.88671875" style="149" customWidth="1"/>
    <col min="7950" max="7950" width="3.5546875" style="149" customWidth="1"/>
    <col min="7951" max="7951" width="12.44140625" style="149" customWidth="1"/>
    <col min="7952" max="7952" width="1.88671875" style="149" bestFit="1" customWidth="1"/>
    <col min="7953" max="7953" width="12.5546875" style="149" bestFit="1" customWidth="1"/>
    <col min="7954" max="7954" width="1.88671875" style="149" bestFit="1" customWidth="1"/>
    <col min="7955" max="7955" width="10.88671875" style="149" bestFit="1" customWidth="1"/>
    <col min="7956" max="7956" width="20" style="149" customWidth="1"/>
    <col min="7957" max="8190" width="9.109375" style="149"/>
    <col min="8191" max="8191" width="2.5546875" style="149" customWidth="1"/>
    <col min="8192" max="8192" width="3.109375" style="149" customWidth="1"/>
    <col min="8193" max="8193" width="3.44140625" style="149" customWidth="1"/>
    <col min="8194" max="8194" width="2.109375" style="149" customWidth="1"/>
    <col min="8195" max="8195" width="4.5546875" style="149" customWidth="1"/>
    <col min="8196" max="8196" width="8.88671875" style="149" customWidth="1"/>
    <col min="8197" max="8197" width="34.88671875" style="149" customWidth="1"/>
    <col min="8198" max="8198" width="14.44140625" style="149" customWidth="1"/>
    <col min="8199" max="8199" width="1.109375" style="149" customWidth="1"/>
    <col min="8200" max="8200" width="15.44140625" style="149" customWidth="1"/>
    <col min="8201" max="8201" width="1.44140625" style="149" customWidth="1"/>
    <col min="8202" max="8202" width="14.5546875" style="149" customWidth="1"/>
    <col min="8203" max="8203" width="1.44140625" style="149" customWidth="1"/>
    <col min="8204" max="8204" width="15.44140625" style="149" customWidth="1"/>
    <col min="8205" max="8205" width="12.88671875" style="149" customWidth="1"/>
    <col min="8206" max="8206" width="3.5546875" style="149" customWidth="1"/>
    <col min="8207" max="8207" width="12.44140625" style="149" customWidth="1"/>
    <col min="8208" max="8208" width="1.88671875" style="149" bestFit="1" customWidth="1"/>
    <col min="8209" max="8209" width="12.5546875" style="149" bestFit="1" customWidth="1"/>
    <col min="8210" max="8210" width="1.88671875" style="149" bestFit="1" customWidth="1"/>
    <col min="8211" max="8211" width="10.88671875" style="149" bestFit="1" customWidth="1"/>
    <col min="8212" max="8212" width="20" style="149" customWidth="1"/>
    <col min="8213" max="8446" width="9.109375" style="149"/>
    <col min="8447" max="8447" width="2.5546875" style="149" customWidth="1"/>
    <col min="8448" max="8448" width="3.109375" style="149" customWidth="1"/>
    <col min="8449" max="8449" width="3.44140625" style="149" customWidth="1"/>
    <col min="8450" max="8450" width="2.109375" style="149" customWidth="1"/>
    <col min="8451" max="8451" width="4.5546875" style="149" customWidth="1"/>
    <col min="8452" max="8452" width="8.88671875" style="149" customWidth="1"/>
    <col min="8453" max="8453" width="34.88671875" style="149" customWidth="1"/>
    <col min="8454" max="8454" width="14.44140625" style="149" customWidth="1"/>
    <col min="8455" max="8455" width="1.109375" style="149" customWidth="1"/>
    <col min="8456" max="8456" width="15.44140625" style="149" customWidth="1"/>
    <col min="8457" max="8457" width="1.44140625" style="149" customWidth="1"/>
    <col min="8458" max="8458" width="14.5546875" style="149" customWidth="1"/>
    <col min="8459" max="8459" width="1.44140625" style="149" customWidth="1"/>
    <col min="8460" max="8460" width="15.44140625" style="149" customWidth="1"/>
    <col min="8461" max="8461" width="12.88671875" style="149" customWidth="1"/>
    <col min="8462" max="8462" width="3.5546875" style="149" customWidth="1"/>
    <col min="8463" max="8463" width="12.44140625" style="149" customWidth="1"/>
    <col min="8464" max="8464" width="1.88671875" style="149" bestFit="1" customWidth="1"/>
    <col min="8465" max="8465" width="12.5546875" style="149" bestFit="1" customWidth="1"/>
    <col min="8466" max="8466" width="1.88671875" style="149" bestFit="1" customWidth="1"/>
    <col min="8467" max="8467" width="10.88671875" style="149" bestFit="1" customWidth="1"/>
    <col min="8468" max="8468" width="20" style="149" customWidth="1"/>
    <col min="8469" max="8702" width="9.109375" style="149"/>
    <col min="8703" max="8703" width="2.5546875" style="149" customWidth="1"/>
    <col min="8704" max="8704" width="3.109375" style="149" customWidth="1"/>
    <col min="8705" max="8705" width="3.44140625" style="149" customWidth="1"/>
    <col min="8706" max="8706" width="2.109375" style="149" customWidth="1"/>
    <col min="8707" max="8707" width="4.5546875" style="149" customWidth="1"/>
    <col min="8708" max="8708" width="8.88671875" style="149" customWidth="1"/>
    <col min="8709" max="8709" width="34.88671875" style="149" customWidth="1"/>
    <col min="8710" max="8710" width="14.44140625" style="149" customWidth="1"/>
    <col min="8711" max="8711" width="1.109375" style="149" customWidth="1"/>
    <col min="8712" max="8712" width="15.44140625" style="149" customWidth="1"/>
    <col min="8713" max="8713" width="1.44140625" style="149" customWidth="1"/>
    <col min="8714" max="8714" width="14.5546875" style="149" customWidth="1"/>
    <col min="8715" max="8715" width="1.44140625" style="149" customWidth="1"/>
    <col min="8716" max="8716" width="15.44140625" style="149" customWidth="1"/>
    <col min="8717" max="8717" width="12.88671875" style="149" customWidth="1"/>
    <col min="8718" max="8718" width="3.5546875" style="149" customWidth="1"/>
    <col min="8719" max="8719" width="12.44140625" style="149" customWidth="1"/>
    <col min="8720" max="8720" width="1.88671875" style="149" bestFit="1" customWidth="1"/>
    <col min="8721" max="8721" width="12.5546875" style="149" bestFit="1" customWidth="1"/>
    <col min="8722" max="8722" width="1.88671875" style="149" bestFit="1" customWidth="1"/>
    <col min="8723" max="8723" width="10.88671875" style="149" bestFit="1" customWidth="1"/>
    <col min="8724" max="8724" width="20" style="149" customWidth="1"/>
    <col min="8725" max="8958" width="9.109375" style="149"/>
    <col min="8959" max="8959" width="2.5546875" style="149" customWidth="1"/>
    <col min="8960" max="8960" width="3.109375" style="149" customWidth="1"/>
    <col min="8961" max="8961" width="3.44140625" style="149" customWidth="1"/>
    <col min="8962" max="8962" width="2.109375" style="149" customWidth="1"/>
    <col min="8963" max="8963" width="4.5546875" style="149" customWidth="1"/>
    <col min="8964" max="8964" width="8.88671875" style="149" customWidth="1"/>
    <col min="8965" max="8965" width="34.88671875" style="149" customWidth="1"/>
    <col min="8966" max="8966" width="14.44140625" style="149" customWidth="1"/>
    <col min="8967" max="8967" width="1.109375" style="149" customWidth="1"/>
    <col min="8968" max="8968" width="15.44140625" style="149" customWidth="1"/>
    <col min="8969" max="8969" width="1.44140625" style="149" customWidth="1"/>
    <col min="8970" max="8970" width="14.5546875" style="149" customWidth="1"/>
    <col min="8971" max="8971" width="1.44140625" style="149" customWidth="1"/>
    <col min="8972" max="8972" width="15.44140625" style="149" customWidth="1"/>
    <col min="8973" max="8973" width="12.88671875" style="149" customWidth="1"/>
    <col min="8974" max="8974" width="3.5546875" style="149" customWidth="1"/>
    <col min="8975" max="8975" width="12.44140625" style="149" customWidth="1"/>
    <col min="8976" max="8976" width="1.88671875" style="149" bestFit="1" customWidth="1"/>
    <col min="8977" max="8977" width="12.5546875" style="149" bestFit="1" customWidth="1"/>
    <col min="8978" max="8978" width="1.88671875" style="149" bestFit="1" customWidth="1"/>
    <col min="8979" max="8979" width="10.88671875" style="149" bestFit="1" customWidth="1"/>
    <col min="8980" max="8980" width="20" style="149" customWidth="1"/>
    <col min="8981" max="9214" width="9.109375" style="149"/>
    <col min="9215" max="9215" width="2.5546875" style="149" customWidth="1"/>
    <col min="9216" max="9216" width="3.109375" style="149" customWidth="1"/>
    <col min="9217" max="9217" width="3.44140625" style="149" customWidth="1"/>
    <col min="9218" max="9218" width="2.109375" style="149" customWidth="1"/>
    <col min="9219" max="9219" width="4.5546875" style="149" customWidth="1"/>
    <col min="9220" max="9220" width="8.88671875" style="149" customWidth="1"/>
    <col min="9221" max="9221" width="34.88671875" style="149" customWidth="1"/>
    <col min="9222" max="9222" width="14.44140625" style="149" customWidth="1"/>
    <col min="9223" max="9223" width="1.109375" style="149" customWidth="1"/>
    <col min="9224" max="9224" width="15.44140625" style="149" customWidth="1"/>
    <col min="9225" max="9225" width="1.44140625" style="149" customWidth="1"/>
    <col min="9226" max="9226" width="14.5546875" style="149" customWidth="1"/>
    <col min="9227" max="9227" width="1.44140625" style="149" customWidth="1"/>
    <col min="9228" max="9228" width="15.44140625" style="149" customWidth="1"/>
    <col min="9229" max="9229" width="12.88671875" style="149" customWidth="1"/>
    <col min="9230" max="9230" width="3.5546875" style="149" customWidth="1"/>
    <col min="9231" max="9231" width="12.44140625" style="149" customWidth="1"/>
    <col min="9232" max="9232" width="1.88671875" style="149" bestFit="1" customWidth="1"/>
    <col min="9233" max="9233" width="12.5546875" style="149" bestFit="1" customWidth="1"/>
    <col min="9234" max="9234" width="1.88671875" style="149" bestFit="1" customWidth="1"/>
    <col min="9235" max="9235" width="10.88671875" style="149" bestFit="1" customWidth="1"/>
    <col min="9236" max="9236" width="20" style="149" customWidth="1"/>
    <col min="9237" max="9470" width="9.109375" style="149"/>
    <col min="9471" max="9471" width="2.5546875" style="149" customWidth="1"/>
    <col min="9472" max="9472" width="3.109375" style="149" customWidth="1"/>
    <col min="9473" max="9473" width="3.44140625" style="149" customWidth="1"/>
    <col min="9474" max="9474" width="2.109375" style="149" customWidth="1"/>
    <col min="9475" max="9475" width="4.5546875" style="149" customWidth="1"/>
    <col min="9476" max="9476" width="8.88671875" style="149" customWidth="1"/>
    <col min="9477" max="9477" width="34.88671875" style="149" customWidth="1"/>
    <col min="9478" max="9478" width="14.44140625" style="149" customWidth="1"/>
    <col min="9479" max="9479" width="1.109375" style="149" customWidth="1"/>
    <col min="9480" max="9480" width="15.44140625" style="149" customWidth="1"/>
    <col min="9481" max="9481" width="1.44140625" style="149" customWidth="1"/>
    <col min="9482" max="9482" width="14.5546875" style="149" customWidth="1"/>
    <col min="9483" max="9483" width="1.44140625" style="149" customWidth="1"/>
    <col min="9484" max="9484" width="15.44140625" style="149" customWidth="1"/>
    <col min="9485" max="9485" width="12.88671875" style="149" customWidth="1"/>
    <col min="9486" max="9486" width="3.5546875" style="149" customWidth="1"/>
    <col min="9487" max="9487" width="12.44140625" style="149" customWidth="1"/>
    <col min="9488" max="9488" width="1.88671875" style="149" bestFit="1" customWidth="1"/>
    <col min="9489" max="9489" width="12.5546875" style="149" bestFit="1" customWidth="1"/>
    <col min="9490" max="9490" width="1.88671875" style="149" bestFit="1" customWidth="1"/>
    <col min="9491" max="9491" width="10.88671875" style="149" bestFit="1" customWidth="1"/>
    <col min="9492" max="9492" width="20" style="149" customWidth="1"/>
    <col min="9493" max="9726" width="9.109375" style="149"/>
    <col min="9727" max="9727" width="2.5546875" style="149" customWidth="1"/>
    <col min="9728" max="9728" width="3.109375" style="149" customWidth="1"/>
    <col min="9729" max="9729" width="3.44140625" style="149" customWidth="1"/>
    <col min="9730" max="9730" width="2.109375" style="149" customWidth="1"/>
    <col min="9731" max="9731" width="4.5546875" style="149" customWidth="1"/>
    <col min="9732" max="9732" width="8.88671875" style="149" customWidth="1"/>
    <col min="9733" max="9733" width="34.88671875" style="149" customWidth="1"/>
    <col min="9734" max="9734" width="14.44140625" style="149" customWidth="1"/>
    <col min="9735" max="9735" width="1.109375" style="149" customWidth="1"/>
    <col min="9736" max="9736" width="15.44140625" style="149" customWidth="1"/>
    <col min="9737" max="9737" width="1.44140625" style="149" customWidth="1"/>
    <col min="9738" max="9738" width="14.5546875" style="149" customWidth="1"/>
    <col min="9739" max="9739" width="1.44140625" style="149" customWidth="1"/>
    <col min="9740" max="9740" width="15.44140625" style="149" customWidth="1"/>
    <col min="9741" max="9741" width="12.88671875" style="149" customWidth="1"/>
    <col min="9742" max="9742" width="3.5546875" style="149" customWidth="1"/>
    <col min="9743" max="9743" width="12.44140625" style="149" customWidth="1"/>
    <col min="9744" max="9744" width="1.88671875" style="149" bestFit="1" customWidth="1"/>
    <col min="9745" max="9745" width="12.5546875" style="149" bestFit="1" customWidth="1"/>
    <col min="9746" max="9746" width="1.88671875" style="149" bestFit="1" customWidth="1"/>
    <col min="9747" max="9747" width="10.88671875" style="149" bestFit="1" customWidth="1"/>
    <col min="9748" max="9748" width="20" style="149" customWidth="1"/>
    <col min="9749" max="9982" width="9.109375" style="149"/>
    <col min="9983" max="9983" width="2.5546875" style="149" customWidth="1"/>
    <col min="9984" max="9984" width="3.109375" style="149" customWidth="1"/>
    <col min="9985" max="9985" width="3.44140625" style="149" customWidth="1"/>
    <col min="9986" max="9986" width="2.109375" style="149" customWidth="1"/>
    <col min="9987" max="9987" width="4.5546875" style="149" customWidth="1"/>
    <col min="9988" max="9988" width="8.88671875" style="149" customWidth="1"/>
    <col min="9989" max="9989" width="34.88671875" style="149" customWidth="1"/>
    <col min="9990" max="9990" width="14.44140625" style="149" customWidth="1"/>
    <col min="9991" max="9991" width="1.109375" style="149" customWidth="1"/>
    <col min="9992" max="9992" width="15.44140625" style="149" customWidth="1"/>
    <col min="9993" max="9993" width="1.44140625" style="149" customWidth="1"/>
    <col min="9994" max="9994" width="14.5546875" style="149" customWidth="1"/>
    <col min="9995" max="9995" width="1.44140625" style="149" customWidth="1"/>
    <col min="9996" max="9996" width="15.44140625" style="149" customWidth="1"/>
    <col min="9997" max="9997" width="12.88671875" style="149" customWidth="1"/>
    <col min="9998" max="9998" width="3.5546875" style="149" customWidth="1"/>
    <col min="9999" max="9999" width="12.44140625" style="149" customWidth="1"/>
    <col min="10000" max="10000" width="1.88671875" style="149" bestFit="1" customWidth="1"/>
    <col min="10001" max="10001" width="12.5546875" style="149" bestFit="1" customWidth="1"/>
    <col min="10002" max="10002" width="1.88671875" style="149" bestFit="1" customWidth="1"/>
    <col min="10003" max="10003" width="10.88671875" style="149" bestFit="1" customWidth="1"/>
    <col min="10004" max="10004" width="20" style="149" customWidth="1"/>
    <col min="10005" max="10238" width="9.109375" style="149"/>
    <col min="10239" max="10239" width="2.5546875" style="149" customWidth="1"/>
    <col min="10240" max="10240" width="3.109375" style="149" customWidth="1"/>
    <col min="10241" max="10241" width="3.44140625" style="149" customWidth="1"/>
    <col min="10242" max="10242" width="2.109375" style="149" customWidth="1"/>
    <col min="10243" max="10243" width="4.5546875" style="149" customWidth="1"/>
    <col min="10244" max="10244" width="8.88671875" style="149" customWidth="1"/>
    <col min="10245" max="10245" width="34.88671875" style="149" customWidth="1"/>
    <col min="10246" max="10246" width="14.44140625" style="149" customWidth="1"/>
    <col min="10247" max="10247" width="1.109375" style="149" customWidth="1"/>
    <col min="10248" max="10248" width="15.44140625" style="149" customWidth="1"/>
    <col min="10249" max="10249" width="1.44140625" style="149" customWidth="1"/>
    <col min="10250" max="10250" width="14.5546875" style="149" customWidth="1"/>
    <col min="10251" max="10251" width="1.44140625" style="149" customWidth="1"/>
    <col min="10252" max="10252" width="15.44140625" style="149" customWidth="1"/>
    <col min="10253" max="10253" width="12.88671875" style="149" customWidth="1"/>
    <col min="10254" max="10254" width="3.5546875" style="149" customWidth="1"/>
    <col min="10255" max="10255" width="12.44140625" style="149" customWidth="1"/>
    <col min="10256" max="10256" width="1.88671875" style="149" bestFit="1" customWidth="1"/>
    <col min="10257" max="10257" width="12.5546875" style="149" bestFit="1" customWidth="1"/>
    <col min="10258" max="10258" width="1.88671875" style="149" bestFit="1" customWidth="1"/>
    <col min="10259" max="10259" width="10.88671875" style="149" bestFit="1" customWidth="1"/>
    <col min="10260" max="10260" width="20" style="149" customWidth="1"/>
    <col min="10261" max="10494" width="9.109375" style="149"/>
    <col min="10495" max="10495" width="2.5546875" style="149" customWidth="1"/>
    <col min="10496" max="10496" width="3.109375" style="149" customWidth="1"/>
    <col min="10497" max="10497" width="3.44140625" style="149" customWidth="1"/>
    <col min="10498" max="10498" width="2.109375" style="149" customWidth="1"/>
    <col min="10499" max="10499" width="4.5546875" style="149" customWidth="1"/>
    <col min="10500" max="10500" width="8.88671875" style="149" customWidth="1"/>
    <col min="10501" max="10501" width="34.88671875" style="149" customWidth="1"/>
    <col min="10502" max="10502" width="14.44140625" style="149" customWidth="1"/>
    <col min="10503" max="10503" width="1.109375" style="149" customWidth="1"/>
    <col min="10504" max="10504" width="15.44140625" style="149" customWidth="1"/>
    <col min="10505" max="10505" width="1.44140625" style="149" customWidth="1"/>
    <col min="10506" max="10506" width="14.5546875" style="149" customWidth="1"/>
    <col min="10507" max="10507" width="1.44140625" style="149" customWidth="1"/>
    <col min="10508" max="10508" width="15.44140625" style="149" customWidth="1"/>
    <col min="10509" max="10509" width="12.88671875" style="149" customWidth="1"/>
    <col min="10510" max="10510" width="3.5546875" style="149" customWidth="1"/>
    <col min="10511" max="10511" width="12.44140625" style="149" customWidth="1"/>
    <col min="10512" max="10512" width="1.88671875" style="149" bestFit="1" customWidth="1"/>
    <col min="10513" max="10513" width="12.5546875" style="149" bestFit="1" customWidth="1"/>
    <col min="10514" max="10514" width="1.88671875" style="149" bestFit="1" customWidth="1"/>
    <col min="10515" max="10515" width="10.88671875" style="149" bestFit="1" customWidth="1"/>
    <col min="10516" max="10516" width="20" style="149" customWidth="1"/>
    <col min="10517" max="10750" width="9.109375" style="149"/>
    <col min="10751" max="10751" width="2.5546875" style="149" customWidth="1"/>
    <col min="10752" max="10752" width="3.109375" style="149" customWidth="1"/>
    <col min="10753" max="10753" width="3.44140625" style="149" customWidth="1"/>
    <col min="10754" max="10754" width="2.109375" style="149" customWidth="1"/>
    <col min="10755" max="10755" width="4.5546875" style="149" customWidth="1"/>
    <col min="10756" max="10756" width="8.88671875" style="149" customWidth="1"/>
    <col min="10757" max="10757" width="34.88671875" style="149" customWidth="1"/>
    <col min="10758" max="10758" width="14.44140625" style="149" customWidth="1"/>
    <col min="10759" max="10759" width="1.109375" style="149" customWidth="1"/>
    <col min="10760" max="10760" width="15.44140625" style="149" customWidth="1"/>
    <col min="10761" max="10761" width="1.44140625" style="149" customWidth="1"/>
    <col min="10762" max="10762" width="14.5546875" style="149" customWidth="1"/>
    <col min="10763" max="10763" width="1.44140625" style="149" customWidth="1"/>
    <col min="10764" max="10764" width="15.44140625" style="149" customWidth="1"/>
    <col min="10765" max="10765" width="12.88671875" style="149" customWidth="1"/>
    <col min="10766" max="10766" width="3.5546875" style="149" customWidth="1"/>
    <col min="10767" max="10767" width="12.44140625" style="149" customWidth="1"/>
    <col min="10768" max="10768" width="1.88671875" style="149" bestFit="1" customWidth="1"/>
    <col min="10769" max="10769" width="12.5546875" style="149" bestFit="1" customWidth="1"/>
    <col min="10770" max="10770" width="1.88671875" style="149" bestFit="1" customWidth="1"/>
    <col min="10771" max="10771" width="10.88671875" style="149" bestFit="1" customWidth="1"/>
    <col min="10772" max="10772" width="20" style="149" customWidth="1"/>
    <col min="10773" max="11006" width="9.109375" style="149"/>
    <col min="11007" max="11007" width="2.5546875" style="149" customWidth="1"/>
    <col min="11008" max="11008" width="3.109375" style="149" customWidth="1"/>
    <col min="11009" max="11009" width="3.44140625" style="149" customWidth="1"/>
    <col min="11010" max="11010" width="2.109375" style="149" customWidth="1"/>
    <col min="11011" max="11011" width="4.5546875" style="149" customWidth="1"/>
    <col min="11012" max="11012" width="8.88671875" style="149" customWidth="1"/>
    <col min="11013" max="11013" width="34.88671875" style="149" customWidth="1"/>
    <col min="11014" max="11014" width="14.44140625" style="149" customWidth="1"/>
    <col min="11015" max="11015" width="1.109375" style="149" customWidth="1"/>
    <col min="11016" max="11016" width="15.44140625" style="149" customWidth="1"/>
    <col min="11017" max="11017" width="1.44140625" style="149" customWidth="1"/>
    <col min="11018" max="11018" width="14.5546875" style="149" customWidth="1"/>
    <col min="11019" max="11019" width="1.44140625" style="149" customWidth="1"/>
    <col min="11020" max="11020" width="15.44140625" style="149" customWidth="1"/>
    <col min="11021" max="11021" width="12.88671875" style="149" customWidth="1"/>
    <col min="11022" max="11022" width="3.5546875" style="149" customWidth="1"/>
    <col min="11023" max="11023" width="12.44140625" style="149" customWidth="1"/>
    <col min="11024" max="11024" width="1.88671875" style="149" bestFit="1" customWidth="1"/>
    <col min="11025" max="11025" width="12.5546875" style="149" bestFit="1" customWidth="1"/>
    <col min="11026" max="11026" width="1.88671875" style="149" bestFit="1" customWidth="1"/>
    <col min="11027" max="11027" width="10.88671875" style="149" bestFit="1" customWidth="1"/>
    <col min="11028" max="11028" width="20" style="149" customWidth="1"/>
    <col min="11029" max="11262" width="9.109375" style="149"/>
    <col min="11263" max="11263" width="2.5546875" style="149" customWidth="1"/>
    <col min="11264" max="11264" width="3.109375" style="149" customWidth="1"/>
    <col min="11265" max="11265" width="3.44140625" style="149" customWidth="1"/>
    <col min="11266" max="11266" width="2.109375" style="149" customWidth="1"/>
    <col min="11267" max="11267" width="4.5546875" style="149" customWidth="1"/>
    <col min="11268" max="11268" width="8.88671875" style="149" customWidth="1"/>
    <col min="11269" max="11269" width="34.88671875" style="149" customWidth="1"/>
    <col min="11270" max="11270" width="14.44140625" style="149" customWidth="1"/>
    <col min="11271" max="11271" width="1.109375" style="149" customWidth="1"/>
    <col min="11272" max="11272" width="15.44140625" style="149" customWidth="1"/>
    <col min="11273" max="11273" width="1.44140625" style="149" customWidth="1"/>
    <col min="11274" max="11274" width="14.5546875" style="149" customWidth="1"/>
    <col min="11275" max="11275" width="1.44140625" style="149" customWidth="1"/>
    <col min="11276" max="11276" width="15.44140625" style="149" customWidth="1"/>
    <col min="11277" max="11277" width="12.88671875" style="149" customWidth="1"/>
    <col min="11278" max="11278" width="3.5546875" style="149" customWidth="1"/>
    <col min="11279" max="11279" width="12.44140625" style="149" customWidth="1"/>
    <col min="11280" max="11280" width="1.88671875" style="149" bestFit="1" customWidth="1"/>
    <col min="11281" max="11281" width="12.5546875" style="149" bestFit="1" customWidth="1"/>
    <col min="11282" max="11282" width="1.88671875" style="149" bestFit="1" customWidth="1"/>
    <col min="11283" max="11283" width="10.88671875" style="149" bestFit="1" customWidth="1"/>
    <col min="11284" max="11284" width="20" style="149" customWidth="1"/>
    <col min="11285" max="11518" width="9.109375" style="149"/>
    <col min="11519" max="11519" width="2.5546875" style="149" customWidth="1"/>
    <col min="11520" max="11520" width="3.109375" style="149" customWidth="1"/>
    <col min="11521" max="11521" width="3.44140625" style="149" customWidth="1"/>
    <col min="11522" max="11522" width="2.109375" style="149" customWidth="1"/>
    <col min="11523" max="11523" width="4.5546875" style="149" customWidth="1"/>
    <col min="11524" max="11524" width="8.88671875" style="149" customWidth="1"/>
    <col min="11525" max="11525" width="34.88671875" style="149" customWidth="1"/>
    <col min="11526" max="11526" width="14.44140625" style="149" customWidth="1"/>
    <col min="11527" max="11527" width="1.109375" style="149" customWidth="1"/>
    <col min="11528" max="11528" width="15.44140625" style="149" customWidth="1"/>
    <col min="11529" max="11529" width="1.44140625" style="149" customWidth="1"/>
    <col min="11530" max="11530" width="14.5546875" style="149" customWidth="1"/>
    <col min="11531" max="11531" width="1.44140625" style="149" customWidth="1"/>
    <col min="11532" max="11532" width="15.44140625" style="149" customWidth="1"/>
    <col min="11533" max="11533" width="12.88671875" style="149" customWidth="1"/>
    <col min="11534" max="11534" width="3.5546875" style="149" customWidth="1"/>
    <col min="11535" max="11535" width="12.44140625" style="149" customWidth="1"/>
    <col min="11536" max="11536" width="1.88671875" style="149" bestFit="1" customWidth="1"/>
    <col min="11537" max="11537" width="12.5546875" style="149" bestFit="1" customWidth="1"/>
    <col min="11538" max="11538" width="1.88671875" style="149" bestFit="1" customWidth="1"/>
    <col min="11539" max="11539" width="10.88671875" style="149" bestFit="1" customWidth="1"/>
    <col min="11540" max="11540" width="20" style="149" customWidth="1"/>
    <col min="11541" max="11774" width="9.109375" style="149"/>
    <col min="11775" max="11775" width="2.5546875" style="149" customWidth="1"/>
    <col min="11776" max="11776" width="3.109375" style="149" customWidth="1"/>
    <col min="11777" max="11777" width="3.44140625" style="149" customWidth="1"/>
    <col min="11778" max="11778" width="2.109375" style="149" customWidth="1"/>
    <col min="11779" max="11779" width="4.5546875" style="149" customWidth="1"/>
    <col min="11780" max="11780" width="8.88671875" style="149" customWidth="1"/>
    <col min="11781" max="11781" width="34.88671875" style="149" customWidth="1"/>
    <col min="11782" max="11782" width="14.44140625" style="149" customWidth="1"/>
    <col min="11783" max="11783" width="1.109375" style="149" customWidth="1"/>
    <col min="11784" max="11784" width="15.44140625" style="149" customWidth="1"/>
    <col min="11785" max="11785" width="1.44140625" style="149" customWidth="1"/>
    <col min="11786" max="11786" width="14.5546875" style="149" customWidth="1"/>
    <col min="11787" max="11787" width="1.44140625" style="149" customWidth="1"/>
    <col min="11788" max="11788" width="15.44140625" style="149" customWidth="1"/>
    <col min="11789" max="11789" width="12.88671875" style="149" customWidth="1"/>
    <col min="11790" max="11790" width="3.5546875" style="149" customWidth="1"/>
    <col min="11791" max="11791" width="12.44140625" style="149" customWidth="1"/>
    <col min="11792" max="11792" width="1.88671875" style="149" bestFit="1" customWidth="1"/>
    <col min="11793" max="11793" width="12.5546875" style="149" bestFit="1" customWidth="1"/>
    <col min="11794" max="11794" width="1.88671875" style="149" bestFit="1" customWidth="1"/>
    <col min="11795" max="11795" width="10.88671875" style="149" bestFit="1" customWidth="1"/>
    <col min="11796" max="11796" width="20" style="149" customWidth="1"/>
    <col min="11797" max="12030" width="9.109375" style="149"/>
    <col min="12031" max="12031" width="2.5546875" style="149" customWidth="1"/>
    <col min="12032" max="12032" width="3.109375" style="149" customWidth="1"/>
    <col min="12033" max="12033" width="3.44140625" style="149" customWidth="1"/>
    <col min="12034" max="12034" width="2.109375" style="149" customWidth="1"/>
    <col min="12035" max="12035" width="4.5546875" style="149" customWidth="1"/>
    <col min="12036" max="12036" width="8.88671875" style="149" customWidth="1"/>
    <col min="12037" max="12037" width="34.88671875" style="149" customWidth="1"/>
    <col min="12038" max="12038" width="14.44140625" style="149" customWidth="1"/>
    <col min="12039" max="12039" width="1.109375" style="149" customWidth="1"/>
    <col min="12040" max="12040" width="15.44140625" style="149" customWidth="1"/>
    <col min="12041" max="12041" width="1.44140625" style="149" customWidth="1"/>
    <col min="12042" max="12042" width="14.5546875" style="149" customWidth="1"/>
    <col min="12043" max="12043" width="1.44140625" style="149" customWidth="1"/>
    <col min="12044" max="12044" width="15.44140625" style="149" customWidth="1"/>
    <col min="12045" max="12045" width="12.88671875" style="149" customWidth="1"/>
    <col min="12046" max="12046" width="3.5546875" style="149" customWidth="1"/>
    <col min="12047" max="12047" width="12.44140625" style="149" customWidth="1"/>
    <col min="12048" max="12048" width="1.88671875" style="149" bestFit="1" customWidth="1"/>
    <col min="12049" max="12049" width="12.5546875" style="149" bestFit="1" customWidth="1"/>
    <col min="12050" max="12050" width="1.88671875" style="149" bestFit="1" customWidth="1"/>
    <col min="12051" max="12051" width="10.88671875" style="149" bestFit="1" customWidth="1"/>
    <col min="12052" max="12052" width="20" style="149" customWidth="1"/>
    <col min="12053" max="12286" width="9.109375" style="149"/>
    <col min="12287" max="12287" width="2.5546875" style="149" customWidth="1"/>
    <col min="12288" max="12288" width="3.109375" style="149" customWidth="1"/>
    <col min="12289" max="12289" width="3.44140625" style="149" customWidth="1"/>
    <col min="12290" max="12290" width="2.109375" style="149" customWidth="1"/>
    <col min="12291" max="12291" width="4.5546875" style="149" customWidth="1"/>
    <col min="12292" max="12292" width="8.88671875" style="149" customWidth="1"/>
    <col min="12293" max="12293" width="34.88671875" style="149" customWidth="1"/>
    <col min="12294" max="12294" width="14.44140625" style="149" customWidth="1"/>
    <col min="12295" max="12295" width="1.109375" style="149" customWidth="1"/>
    <col min="12296" max="12296" width="15.44140625" style="149" customWidth="1"/>
    <col min="12297" max="12297" width="1.44140625" style="149" customWidth="1"/>
    <col min="12298" max="12298" width="14.5546875" style="149" customWidth="1"/>
    <col min="12299" max="12299" width="1.44140625" style="149" customWidth="1"/>
    <col min="12300" max="12300" width="15.44140625" style="149" customWidth="1"/>
    <col min="12301" max="12301" width="12.88671875" style="149" customWidth="1"/>
    <col min="12302" max="12302" width="3.5546875" style="149" customWidth="1"/>
    <col min="12303" max="12303" width="12.44140625" style="149" customWidth="1"/>
    <col min="12304" max="12304" width="1.88671875" style="149" bestFit="1" customWidth="1"/>
    <col min="12305" max="12305" width="12.5546875" style="149" bestFit="1" customWidth="1"/>
    <col min="12306" max="12306" width="1.88671875" style="149" bestFit="1" customWidth="1"/>
    <col min="12307" max="12307" width="10.88671875" style="149" bestFit="1" customWidth="1"/>
    <col min="12308" max="12308" width="20" style="149" customWidth="1"/>
    <col min="12309" max="12542" width="9.109375" style="149"/>
    <col min="12543" max="12543" width="2.5546875" style="149" customWidth="1"/>
    <col min="12544" max="12544" width="3.109375" style="149" customWidth="1"/>
    <col min="12545" max="12545" width="3.44140625" style="149" customWidth="1"/>
    <col min="12546" max="12546" width="2.109375" style="149" customWidth="1"/>
    <col min="12547" max="12547" width="4.5546875" style="149" customWidth="1"/>
    <col min="12548" max="12548" width="8.88671875" style="149" customWidth="1"/>
    <col min="12549" max="12549" width="34.88671875" style="149" customWidth="1"/>
    <col min="12550" max="12550" width="14.44140625" style="149" customWidth="1"/>
    <col min="12551" max="12551" width="1.109375" style="149" customWidth="1"/>
    <col min="12552" max="12552" width="15.44140625" style="149" customWidth="1"/>
    <col min="12553" max="12553" width="1.44140625" style="149" customWidth="1"/>
    <col min="12554" max="12554" width="14.5546875" style="149" customWidth="1"/>
    <col min="12555" max="12555" width="1.44140625" style="149" customWidth="1"/>
    <col min="12556" max="12556" width="15.44140625" style="149" customWidth="1"/>
    <col min="12557" max="12557" width="12.88671875" style="149" customWidth="1"/>
    <col min="12558" max="12558" width="3.5546875" style="149" customWidth="1"/>
    <col min="12559" max="12559" width="12.44140625" style="149" customWidth="1"/>
    <col min="12560" max="12560" width="1.88671875" style="149" bestFit="1" customWidth="1"/>
    <col min="12561" max="12561" width="12.5546875" style="149" bestFit="1" customWidth="1"/>
    <col min="12562" max="12562" width="1.88671875" style="149" bestFit="1" customWidth="1"/>
    <col min="12563" max="12563" width="10.88671875" style="149" bestFit="1" customWidth="1"/>
    <col min="12564" max="12564" width="20" style="149" customWidth="1"/>
    <col min="12565" max="12798" width="9.109375" style="149"/>
    <col min="12799" max="12799" width="2.5546875" style="149" customWidth="1"/>
    <col min="12800" max="12800" width="3.109375" style="149" customWidth="1"/>
    <col min="12801" max="12801" width="3.44140625" style="149" customWidth="1"/>
    <col min="12802" max="12802" width="2.109375" style="149" customWidth="1"/>
    <col min="12803" max="12803" width="4.5546875" style="149" customWidth="1"/>
    <col min="12804" max="12804" width="8.88671875" style="149" customWidth="1"/>
    <col min="12805" max="12805" width="34.88671875" style="149" customWidth="1"/>
    <col min="12806" max="12806" width="14.44140625" style="149" customWidth="1"/>
    <col min="12807" max="12807" width="1.109375" style="149" customWidth="1"/>
    <col min="12808" max="12808" width="15.44140625" style="149" customWidth="1"/>
    <col min="12809" max="12809" width="1.44140625" style="149" customWidth="1"/>
    <col min="12810" max="12810" width="14.5546875" style="149" customWidth="1"/>
    <col min="12811" max="12811" width="1.44140625" style="149" customWidth="1"/>
    <col min="12812" max="12812" width="15.44140625" style="149" customWidth="1"/>
    <col min="12813" max="12813" width="12.88671875" style="149" customWidth="1"/>
    <col min="12814" max="12814" width="3.5546875" style="149" customWidth="1"/>
    <col min="12815" max="12815" width="12.44140625" style="149" customWidth="1"/>
    <col min="12816" max="12816" width="1.88671875" style="149" bestFit="1" customWidth="1"/>
    <col min="12817" max="12817" width="12.5546875" style="149" bestFit="1" customWidth="1"/>
    <col min="12818" max="12818" width="1.88671875" style="149" bestFit="1" customWidth="1"/>
    <col min="12819" max="12819" width="10.88671875" style="149" bestFit="1" customWidth="1"/>
    <col min="12820" max="12820" width="20" style="149" customWidth="1"/>
    <col min="12821" max="13054" width="9.109375" style="149"/>
    <col min="13055" max="13055" width="2.5546875" style="149" customWidth="1"/>
    <col min="13056" max="13056" width="3.109375" style="149" customWidth="1"/>
    <col min="13057" max="13057" width="3.44140625" style="149" customWidth="1"/>
    <col min="13058" max="13058" width="2.109375" style="149" customWidth="1"/>
    <col min="13059" max="13059" width="4.5546875" style="149" customWidth="1"/>
    <col min="13060" max="13060" width="8.88671875" style="149" customWidth="1"/>
    <col min="13061" max="13061" width="34.88671875" style="149" customWidth="1"/>
    <col min="13062" max="13062" width="14.44140625" style="149" customWidth="1"/>
    <col min="13063" max="13063" width="1.109375" style="149" customWidth="1"/>
    <col min="13064" max="13064" width="15.44140625" style="149" customWidth="1"/>
    <col min="13065" max="13065" width="1.44140625" style="149" customWidth="1"/>
    <col min="13066" max="13066" width="14.5546875" style="149" customWidth="1"/>
    <col min="13067" max="13067" width="1.44140625" style="149" customWidth="1"/>
    <col min="13068" max="13068" width="15.44140625" style="149" customWidth="1"/>
    <col min="13069" max="13069" width="12.88671875" style="149" customWidth="1"/>
    <col min="13070" max="13070" width="3.5546875" style="149" customWidth="1"/>
    <col min="13071" max="13071" width="12.44140625" style="149" customWidth="1"/>
    <col min="13072" max="13072" width="1.88671875" style="149" bestFit="1" customWidth="1"/>
    <col min="13073" max="13073" width="12.5546875" style="149" bestFit="1" customWidth="1"/>
    <col min="13074" max="13074" width="1.88671875" style="149" bestFit="1" customWidth="1"/>
    <col min="13075" max="13075" width="10.88671875" style="149" bestFit="1" customWidth="1"/>
    <col min="13076" max="13076" width="20" style="149" customWidth="1"/>
    <col min="13077" max="13310" width="9.109375" style="149"/>
    <col min="13311" max="13311" width="2.5546875" style="149" customWidth="1"/>
    <col min="13312" max="13312" width="3.109375" style="149" customWidth="1"/>
    <col min="13313" max="13313" width="3.44140625" style="149" customWidth="1"/>
    <col min="13314" max="13314" width="2.109375" style="149" customWidth="1"/>
    <col min="13315" max="13315" width="4.5546875" style="149" customWidth="1"/>
    <col min="13316" max="13316" width="8.88671875" style="149" customWidth="1"/>
    <col min="13317" max="13317" width="34.88671875" style="149" customWidth="1"/>
    <col min="13318" max="13318" width="14.44140625" style="149" customWidth="1"/>
    <col min="13319" max="13319" width="1.109375" style="149" customWidth="1"/>
    <col min="13320" max="13320" width="15.44140625" style="149" customWidth="1"/>
    <col min="13321" max="13321" width="1.44140625" style="149" customWidth="1"/>
    <col min="13322" max="13322" width="14.5546875" style="149" customWidth="1"/>
    <col min="13323" max="13323" width="1.44140625" style="149" customWidth="1"/>
    <col min="13324" max="13324" width="15.44140625" style="149" customWidth="1"/>
    <col min="13325" max="13325" width="12.88671875" style="149" customWidth="1"/>
    <col min="13326" max="13326" width="3.5546875" style="149" customWidth="1"/>
    <col min="13327" max="13327" width="12.44140625" style="149" customWidth="1"/>
    <col min="13328" max="13328" width="1.88671875" style="149" bestFit="1" customWidth="1"/>
    <col min="13329" max="13329" width="12.5546875" style="149" bestFit="1" customWidth="1"/>
    <col min="13330" max="13330" width="1.88671875" style="149" bestFit="1" customWidth="1"/>
    <col min="13331" max="13331" width="10.88671875" style="149" bestFit="1" customWidth="1"/>
    <col min="13332" max="13332" width="20" style="149" customWidth="1"/>
    <col min="13333" max="13566" width="9.109375" style="149"/>
    <col min="13567" max="13567" width="2.5546875" style="149" customWidth="1"/>
    <col min="13568" max="13568" width="3.109375" style="149" customWidth="1"/>
    <col min="13569" max="13569" width="3.44140625" style="149" customWidth="1"/>
    <col min="13570" max="13570" width="2.109375" style="149" customWidth="1"/>
    <col min="13571" max="13571" width="4.5546875" style="149" customWidth="1"/>
    <col min="13572" max="13572" width="8.88671875" style="149" customWidth="1"/>
    <col min="13573" max="13573" width="34.88671875" style="149" customWidth="1"/>
    <col min="13574" max="13574" width="14.44140625" style="149" customWidth="1"/>
    <col min="13575" max="13575" width="1.109375" style="149" customWidth="1"/>
    <col min="13576" max="13576" width="15.44140625" style="149" customWidth="1"/>
    <col min="13577" max="13577" width="1.44140625" style="149" customWidth="1"/>
    <col min="13578" max="13578" width="14.5546875" style="149" customWidth="1"/>
    <col min="13579" max="13579" width="1.44140625" style="149" customWidth="1"/>
    <col min="13580" max="13580" width="15.44140625" style="149" customWidth="1"/>
    <col min="13581" max="13581" width="12.88671875" style="149" customWidth="1"/>
    <col min="13582" max="13582" width="3.5546875" style="149" customWidth="1"/>
    <col min="13583" max="13583" width="12.44140625" style="149" customWidth="1"/>
    <col min="13584" max="13584" width="1.88671875" style="149" bestFit="1" customWidth="1"/>
    <col min="13585" max="13585" width="12.5546875" style="149" bestFit="1" customWidth="1"/>
    <col min="13586" max="13586" width="1.88671875" style="149" bestFit="1" customWidth="1"/>
    <col min="13587" max="13587" width="10.88671875" style="149" bestFit="1" customWidth="1"/>
    <col min="13588" max="13588" width="20" style="149" customWidth="1"/>
    <col min="13589" max="13822" width="9.109375" style="149"/>
    <col min="13823" max="13823" width="2.5546875" style="149" customWidth="1"/>
    <col min="13824" max="13824" width="3.109375" style="149" customWidth="1"/>
    <col min="13825" max="13825" width="3.44140625" style="149" customWidth="1"/>
    <col min="13826" max="13826" width="2.109375" style="149" customWidth="1"/>
    <col min="13827" max="13827" width="4.5546875" style="149" customWidth="1"/>
    <col min="13828" max="13828" width="8.88671875" style="149" customWidth="1"/>
    <col min="13829" max="13829" width="34.88671875" style="149" customWidth="1"/>
    <col min="13830" max="13830" width="14.44140625" style="149" customWidth="1"/>
    <col min="13831" max="13831" width="1.109375" style="149" customWidth="1"/>
    <col min="13832" max="13832" width="15.44140625" style="149" customWidth="1"/>
    <col min="13833" max="13833" width="1.44140625" style="149" customWidth="1"/>
    <col min="13834" max="13834" width="14.5546875" style="149" customWidth="1"/>
    <col min="13835" max="13835" width="1.44140625" style="149" customWidth="1"/>
    <col min="13836" max="13836" width="15.44140625" style="149" customWidth="1"/>
    <col min="13837" max="13837" width="12.88671875" style="149" customWidth="1"/>
    <col min="13838" max="13838" width="3.5546875" style="149" customWidth="1"/>
    <col min="13839" max="13839" width="12.44140625" style="149" customWidth="1"/>
    <col min="13840" max="13840" width="1.88671875" style="149" bestFit="1" customWidth="1"/>
    <col min="13841" max="13841" width="12.5546875" style="149" bestFit="1" customWidth="1"/>
    <col min="13842" max="13842" width="1.88671875" style="149" bestFit="1" customWidth="1"/>
    <col min="13843" max="13843" width="10.88671875" style="149" bestFit="1" customWidth="1"/>
    <col min="13844" max="13844" width="20" style="149" customWidth="1"/>
    <col min="13845" max="14078" width="9.109375" style="149"/>
    <col min="14079" max="14079" width="2.5546875" style="149" customWidth="1"/>
    <col min="14080" max="14080" width="3.109375" style="149" customWidth="1"/>
    <col min="14081" max="14081" width="3.44140625" style="149" customWidth="1"/>
    <col min="14082" max="14082" width="2.109375" style="149" customWidth="1"/>
    <col min="14083" max="14083" width="4.5546875" style="149" customWidth="1"/>
    <col min="14084" max="14084" width="8.88671875" style="149" customWidth="1"/>
    <col min="14085" max="14085" width="34.88671875" style="149" customWidth="1"/>
    <col min="14086" max="14086" width="14.44140625" style="149" customWidth="1"/>
    <col min="14087" max="14087" width="1.109375" style="149" customWidth="1"/>
    <col min="14088" max="14088" width="15.44140625" style="149" customWidth="1"/>
    <col min="14089" max="14089" width="1.44140625" style="149" customWidth="1"/>
    <col min="14090" max="14090" width="14.5546875" style="149" customWidth="1"/>
    <col min="14091" max="14091" width="1.44140625" style="149" customWidth="1"/>
    <col min="14092" max="14092" width="15.44140625" style="149" customWidth="1"/>
    <col min="14093" max="14093" width="12.88671875" style="149" customWidth="1"/>
    <col min="14094" max="14094" width="3.5546875" style="149" customWidth="1"/>
    <col min="14095" max="14095" width="12.44140625" style="149" customWidth="1"/>
    <col min="14096" max="14096" width="1.88671875" style="149" bestFit="1" customWidth="1"/>
    <col min="14097" max="14097" width="12.5546875" style="149" bestFit="1" customWidth="1"/>
    <col min="14098" max="14098" width="1.88671875" style="149" bestFit="1" customWidth="1"/>
    <col min="14099" max="14099" width="10.88671875" style="149" bestFit="1" customWidth="1"/>
    <col min="14100" max="14100" width="20" style="149" customWidth="1"/>
    <col min="14101" max="14334" width="9.109375" style="149"/>
    <col min="14335" max="14335" width="2.5546875" style="149" customWidth="1"/>
    <col min="14336" max="14336" width="3.109375" style="149" customWidth="1"/>
    <col min="14337" max="14337" width="3.44140625" style="149" customWidth="1"/>
    <col min="14338" max="14338" width="2.109375" style="149" customWidth="1"/>
    <col min="14339" max="14339" width="4.5546875" style="149" customWidth="1"/>
    <col min="14340" max="14340" width="8.88671875" style="149" customWidth="1"/>
    <col min="14341" max="14341" width="34.88671875" style="149" customWidth="1"/>
    <col min="14342" max="14342" width="14.44140625" style="149" customWidth="1"/>
    <col min="14343" max="14343" width="1.109375" style="149" customWidth="1"/>
    <col min="14344" max="14344" width="15.44140625" style="149" customWidth="1"/>
    <col min="14345" max="14345" width="1.44140625" style="149" customWidth="1"/>
    <col min="14346" max="14346" width="14.5546875" style="149" customWidth="1"/>
    <col min="14347" max="14347" width="1.44140625" style="149" customWidth="1"/>
    <col min="14348" max="14348" width="15.44140625" style="149" customWidth="1"/>
    <col min="14349" max="14349" width="12.88671875" style="149" customWidth="1"/>
    <col min="14350" max="14350" width="3.5546875" style="149" customWidth="1"/>
    <col min="14351" max="14351" width="12.44140625" style="149" customWidth="1"/>
    <col min="14352" max="14352" width="1.88671875" style="149" bestFit="1" customWidth="1"/>
    <col min="14353" max="14353" width="12.5546875" style="149" bestFit="1" customWidth="1"/>
    <col min="14354" max="14354" width="1.88671875" style="149" bestFit="1" customWidth="1"/>
    <col min="14355" max="14355" width="10.88671875" style="149" bestFit="1" customWidth="1"/>
    <col min="14356" max="14356" width="20" style="149" customWidth="1"/>
    <col min="14357" max="14590" width="9.109375" style="149"/>
    <col min="14591" max="14591" width="2.5546875" style="149" customWidth="1"/>
    <col min="14592" max="14592" width="3.109375" style="149" customWidth="1"/>
    <col min="14593" max="14593" width="3.44140625" style="149" customWidth="1"/>
    <col min="14594" max="14594" width="2.109375" style="149" customWidth="1"/>
    <col min="14595" max="14595" width="4.5546875" style="149" customWidth="1"/>
    <col min="14596" max="14596" width="8.88671875" style="149" customWidth="1"/>
    <col min="14597" max="14597" width="34.88671875" style="149" customWidth="1"/>
    <col min="14598" max="14598" width="14.44140625" style="149" customWidth="1"/>
    <col min="14599" max="14599" width="1.109375" style="149" customWidth="1"/>
    <col min="14600" max="14600" width="15.44140625" style="149" customWidth="1"/>
    <col min="14601" max="14601" width="1.44140625" style="149" customWidth="1"/>
    <col min="14602" max="14602" width="14.5546875" style="149" customWidth="1"/>
    <col min="14603" max="14603" width="1.44140625" style="149" customWidth="1"/>
    <col min="14604" max="14604" width="15.44140625" style="149" customWidth="1"/>
    <col min="14605" max="14605" width="12.88671875" style="149" customWidth="1"/>
    <col min="14606" max="14606" width="3.5546875" style="149" customWidth="1"/>
    <col min="14607" max="14607" width="12.44140625" style="149" customWidth="1"/>
    <col min="14608" max="14608" width="1.88671875" style="149" bestFit="1" customWidth="1"/>
    <col min="14609" max="14609" width="12.5546875" style="149" bestFit="1" customWidth="1"/>
    <col min="14610" max="14610" width="1.88671875" style="149" bestFit="1" customWidth="1"/>
    <col min="14611" max="14611" width="10.88671875" style="149" bestFit="1" customWidth="1"/>
    <col min="14612" max="14612" width="20" style="149" customWidth="1"/>
    <col min="14613" max="14846" width="9.109375" style="149"/>
    <col min="14847" max="14847" width="2.5546875" style="149" customWidth="1"/>
    <col min="14848" max="14848" width="3.109375" style="149" customWidth="1"/>
    <col min="14849" max="14849" width="3.44140625" style="149" customWidth="1"/>
    <col min="14850" max="14850" width="2.109375" style="149" customWidth="1"/>
    <col min="14851" max="14851" width="4.5546875" style="149" customWidth="1"/>
    <col min="14852" max="14852" width="8.88671875" style="149" customWidth="1"/>
    <col min="14853" max="14853" width="34.88671875" style="149" customWidth="1"/>
    <col min="14854" max="14854" width="14.44140625" style="149" customWidth="1"/>
    <col min="14855" max="14855" width="1.109375" style="149" customWidth="1"/>
    <col min="14856" max="14856" width="15.44140625" style="149" customWidth="1"/>
    <col min="14857" max="14857" width="1.44140625" style="149" customWidth="1"/>
    <col min="14858" max="14858" width="14.5546875" style="149" customWidth="1"/>
    <col min="14859" max="14859" width="1.44140625" style="149" customWidth="1"/>
    <col min="14860" max="14860" width="15.44140625" style="149" customWidth="1"/>
    <col min="14861" max="14861" width="12.88671875" style="149" customWidth="1"/>
    <col min="14862" max="14862" width="3.5546875" style="149" customWidth="1"/>
    <col min="14863" max="14863" width="12.44140625" style="149" customWidth="1"/>
    <col min="14864" max="14864" width="1.88671875" style="149" bestFit="1" customWidth="1"/>
    <col min="14865" max="14865" width="12.5546875" style="149" bestFit="1" customWidth="1"/>
    <col min="14866" max="14866" width="1.88671875" style="149" bestFit="1" customWidth="1"/>
    <col min="14867" max="14867" width="10.88671875" style="149" bestFit="1" customWidth="1"/>
    <col min="14868" max="14868" width="20" style="149" customWidth="1"/>
    <col min="14869" max="15102" width="9.109375" style="149"/>
    <col min="15103" max="15103" width="2.5546875" style="149" customWidth="1"/>
    <col min="15104" max="15104" width="3.109375" style="149" customWidth="1"/>
    <col min="15105" max="15105" width="3.44140625" style="149" customWidth="1"/>
    <col min="15106" max="15106" width="2.109375" style="149" customWidth="1"/>
    <col min="15107" max="15107" width="4.5546875" style="149" customWidth="1"/>
    <col min="15108" max="15108" width="8.88671875" style="149" customWidth="1"/>
    <col min="15109" max="15109" width="34.88671875" style="149" customWidth="1"/>
    <col min="15110" max="15110" width="14.44140625" style="149" customWidth="1"/>
    <col min="15111" max="15111" width="1.109375" style="149" customWidth="1"/>
    <col min="15112" max="15112" width="15.44140625" style="149" customWidth="1"/>
    <col min="15113" max="15113" width="1.44140625" style="149" customWidth="1"/>
    <col min="15114" max="15114" width="14.5546875" style="149" customWidth="1"/>
    <col min="15115" max="15115" width="1.44140625" style="149" customWidth="1"/>
    <col min="15116" max="15116" width="15.44140625" style="149" customWidth="1"/>
    <col min="15117" max="15117" width="12.88671875" style="149" customWidth="1"/>
    <col min="15118" max="15118" width="3.5546875" style="149" customWidth="1"/>
    <col min="15119" max="15119" width="12.44140625" style="149" customWidth="1"/>
    <col min="15120" max="15120" width="1.88671875" style="149" bestFit="1" customWidth="1"/>
    <col min="15121" max="15121" width="12.5546875" style="149" bestFit="1" customWidth="1"/>
    <col min="15122" max="15122" width="1.88671875" style="149" bestFit="1" customWidth="1"/>
    <col min="15123" max="15123" width="10.88671875" style="149" bestFit="1" customWidth="1"/>
    <col min="15124" max="15124" width="20" style="149" customWidth="1"/>
    <col min="15125" max="15358" width="9.109375" style="149"/>
    <col min="15359" max="15359" width="2.5546875" style="149" customWidth="1"/>
    <col min="15360" max="15360" width="3.109375" style="149" customWidth="1"/>
    <col min="15361" max="15361" width="3.44140625" style="149" customWidth="1"/>
    <col min="15362" max="15362" width="2.109375" style="149" customWidth="1"/>
    <col min="15363" max="15363" width="4.5546875" style="149" customWidth="1"/>
    <col min="15364" max="15364" width="8.88671875" style="149" customWidth="1"/>
    <col min="15365" max="15365" width="34.88671875" style="149" customWidth="1"/>
    <col min="15366" max="15366" width="14.44140625" style="149" customWidth="1"/>
    <col min="15367" max="15367" width="1.109375" style="149" customWidth="1"/>
    <col min="15368" max="15368" width="15.44140625" style="149" customWidth="1"/>
    <col min="15369" max="15369" width="1.44140625" style="149" customWidth="1"/>
    <col min="15370" max="15370" width="14.5546875" style="149" customWidth="1"/>
    <col min="15371" max="15371" width="1.44140625" style="149" customWidth="1"/>
    <col min="15372" max="15372" width="15.44140625" style="149" customWidth="1"/>
    <col min="15373" max="15373" width="12.88671875" style="149" customWidth="1"/>
    <col min="15374" max="15374" width="3.5546875" style="149" customWidth="1"/>
    <col min="15375" max="15375" width="12.44140625" style="149" customWidth="1"/>
    <col min="15376" max="15376" width="1.88671875" style="149" bestFit="1" customWidth="1"/>
    <col min="15377" max="15377" width="12.5546875" style="149" bestFit="1" customWidth="1"/>
    <col min="15378" max="15378" width="1.88671875" style="149" bestFit="1" customWidth="1"/>
    <col min="15379" max="15379" width="10.88671875" style="149" bestFit="1" customWidth="1"/>
    <col min="15380" max="15380" width="20" style="149" customWidth="1"/>
    <col min="15381" max="15614" width="9.109375" style="149"/>
    <col min="15615" max="15615" width="2.5546875" style="149" customWidth="1"/>
    <col min="15616" max="15616" width="3.109375" style="149" customWidth="1"/>
    <col min="15617" max="15617" width="3.44140625" style="149" customWidth="1"/>
    <col min="15618" max="15618" width="2.109375" style="149" customWidth="1"/>
    <col min="15619" max="15619" width="4.5546875" style="149" customWidth="1"/>
    <col min="15620" max="15620" width="8.88671875" style="149" customWidth="1"/>
    <col min="15621" max="15621" width="34.88671875" style="149" customWidth="1"/>
    <col min="15622" max="15622" width="14.44140625" style="149" customWidth="1"/>
    <col min="15623" max="15623" width="1.109375" style="149" customWidth="1"/>
    <col min="15624" max="15624" width="15.44140625" style="149" customWidth="1"/>
    <col min="15625" max="15625" width="1.44140625" style="149" customWidth="1"/>
    <col min="15626" max="15626" width="14.5546875" style="149" customWidth="1"/>
    <col min="15627" max="15627" width="1.44140625" style="149" customWidth="1"/>
    <col min="15628" max="15628" width="15.44140625" style="149" customWidth="1"/>
    <col min="15629" max="15629" width="12.88671875" style="149" customWidth="1"/>
    <col min="15630" max="15630" width="3.5546875" style="149" customWidth="1"/>
    <col min="15631" max="15631" width="12.44140625" style="149" customWidth="1"/>
    <col min="15632" max="15632" width="1.88671875" style="149" bestFit="1" customWidth="1"/>
    <col min="15633" max="15633" width="12.5546875" style="149" bestFit="1" customWidth="1"/>
    <col min="15634" max="15634" width="1.88671875" style="149" bestFit="1" customWidth="1"/>
    <col min="15635" max="15635" width="10.88671875" style="149" bestFit="1" customWidth="1"/>
    <col min="15636" max="15636" width="20" style="149" customWidth="1"/>
    <col min="15637" max="15870" width="9.109375" style="149"/>
    <col min="15871" max="15871" width="2.5546875" style="149" customWidth="1"/>
    <col min="15872" max="15872" width="3.109375" style="149" customWidth="1"/>
    <col min="15873" max="15873" width="3.44140625" style="149" customWidth="1"/>
    <col min="15874" max="15874" width="2.109375" style="149" customWidth="1"/>
    <col min="15875" max="15875" width="4.5546875" style="149" customWidth="1"/>
    <col min="15876" max="15876" width="8.88671875" style="149" customWidth="1"/>
    <col min="15877" max="15877" width="34.88671875" style="149" customWidth="1"/>
    <col min="15878" max="15878" width="14.44140625" style="149" customWidth="1"/>
    <col min="15879" max="15879" width="1.109375" style="149" customWidth="1"/>
    <col min="15880" max="15880" width="15.44140625" style="149" customWidth="1"/>
    <col min="15881" max="15881" width="1.44140625" style="149" customWidth="1"/>
    <col min="15882" max="15882" width="14.5546875" style="149" customWidth="1"/>
    <col min="15883" max="15883" width="1.44140625" style="149" customWidth="1"/>
    <col min="15884" max="15884" width="15.44140625" style="149" customWidth="1"/>
    <col min="15885" max="15885" width="12.88671875" style="149" customWidth="1"/>
    <col min="15886" max="15886" width="3.5546875" style="149" customWidth="1"/>
    <col min="15887" max="15887" width="12.44140625" style="149" customWidth="1"/>
    <col min="15888" max="15888" width="1.88671875" style="149" bestFit="1" customWidth="1"/>
    <col min="15889" max="15889" width="12.5546875" style="149" bestFit="1" customWidth="1"/>
    <col min="15890" max="15890" width="1.88671875" style="149" bestFit="1" customWidth="1"/>
    <col min="15891" max="15891" width="10.88671875" style="149" bestFit="1" customWidth="1"/>
    <col min="15892" max="15892" width="20" style="149" customWidth="1"/>
    <col min="15893" max="16126" width="9.109375" style="149"/>
    <col min="16127" max="16127" width="2.5546875" style="149" customWidth="1"/>
    <col min="16128" max="16128" width="3.109375" style="149" customWidth="1"/>
    <col min="16129" max="16129" width="3.44140625" style="149" customWidth="1"/>
    <col min="16130" max="16130" width="2.109375" style="149" customWidth="1"/>
    <col min="16131" max="16131" width="4.5546875" style="149" customWidth="1"/>
    <col min="16132" max="16132" width="8.88671875" style="149" customWidth="1"/>
    <col min="16133" max="16133" width="34.88671875" style="149" customWidth="1"/>
    <col min="16134" max="16134" width="14.44140625" style="149" customWidth="1"/>
    <col min="16135" max="16135" width="1.109375" style="149" customWidth="1"/>
    <col min="16136" max="16136" width="15.44140625" style="149" customWidth="1"/>
    <col min="16137" max="16137" width="1.44140625" style="149" customWidth="1"/>
    <col min="16138" max="16138" width="14.5546875" style="149" customWidth="1"/>
    <col min="16139" max="16139" width="1.44140625" style="149" customWidth="1"/>
    <col min="16140" max="16140" width="15.44140625" style="149" customWidth="1"/>
    <col min="16141" max="16141" width="12.88671875" style="149" customWidth="1"/>
    <col min="16142" max="16142" width="3.5546875" style="149" customWidth="1"/>
    <col min="16143" max="16143" width="12.44140625" style="149" customWidth="1"/>
    <col min="16144" max="16144" width="1.88671875" style="149" bestFit="1" customWidth="1"/>
    <col min="16145" max="16145" width="12.5546875" style="149" bestFit="1" customWidth="1"/>
    <col min="16146" max="16146" width="1.88671875" style="149" bestFit="1" customWidth="1"/>
    <col min="16147" max="16147" width="10.88671875" style="149" bestFit="1" customWidth="1"/>
    <col min="16148" max="16148" width="20" style="149" customWidth="1"/>
    <col min="16149" max="16384" width="9.109375" style="149"/>
  </cols>
  <sheetData>
    <row r="1" spans="3:27">
      <c r="M1" s="260" t="s">
        <v>314</v>
      </c>
      <c r="N1" s="261"/>
      <c r="O1" s="261"/>
    </row>
    <row r="2" spans="3:27">
      <c r="C2" s="278" t="s">
        <v>0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3:27">
      <c r="C3" s="278" t="s">
        <v>185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</row>
    <row r="4" spans="3:27">
      <c r="C4" s="278" t="str">
        <f>PL!B78</f>
        <v>สำหรับงวดหกเดือนสิ้นสุดวันที่ 30 มิถุนายน 2566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3:27">
      <c r="C5" s="158"/>
      <c r="D5" s="158"/>
      <c r="E5" s="158"/>
      <c r="F5" s="158"/>
      <c r="G5" s="158"/>
      <c r="H5" s="158"/>
      <c r="I5" s="274" t="s">
        <v>2</v>
      </c>
      <c r="J5" s="274"/>
      <c r="K5" s="274"/>
      <c r="L5" s="274"/>
      <c r="M5" s="274"/>
      <c r="N5" s="274"/>
      <c r="O5" s="274"/>
    </row>
    <row r="6" spans="3:27">
      <c r="C6" s="158"/>
      <c r="D6" s="158"/>
      <c r="E6" s="158"/>
      <c r="F6" s="158"/>
      <c r="G6" s="158"/>
      <c r="H6" s="158"/>
      <c r="I6" s="277" t="s">
        <v>3</v>
      </c>
      <c r="J6" s="277"/>
      <c r="K6" s="277"/>
      <c r="M6" s="277" t="s">
        <v>233</v>
      </c>
      <c r="N6" s="277"/>
      <c r="O6" s="277"/>
    </row>
    <row r="7" spans="3:27">
      <c r="C7" s="158"/>
      <c r="D7" s="158"/>
      <c r="E7" s="158"/>
      <c r="F7" s="158"/>
      <c r="G7" s="158"/>
      <c r="H7" s="158"/>
      <c r="I7" s="274" t="str">
        <f>PL!I81</f>
        <v>สำหรับงวดหกเดือนสิ้นสุดวันที่</v>
      </c>
      <c r="J7" s="274"/>
      <c r="K7" s="274"/>
      <c r="L7" s="274"/>
      <c r="M7" s="274"/>
      <c r="N7" s="274"/>
      <c r="O7" s="274"/>
    </row>
    <row r="8" spans="3:27">
      <c r="C8" s="158"/>
      <c r="D8" s="158"/>
      <c r="E8" s="158"/>
      <c r="F8" s="158"/>
      <c r="G8" s="158"/>
      <c r="H8" s="158"/>
      <c r="I8" s="171" t="str">
        <f>PL!I82</f>
        <v>30 มิถุนายน 2566</v>
      </c>
      <c r="J8" s="172"/>
      <c r="K8" s="171" t="str">
        <f>PL!K82</f>
        <v>30 มิถุนายน 2565</v>
      </c>
      <c r="L8" s="184"/>
      <c r="M8" s="171" t="str">
        <f>I8</f>
        <v>30 มิถุนายน 2566</v>
      </c>
      <c r="N8" s="172"/>
      <c r="O8" s="171" t="str">
        <f>K8</f>
        <v>30 มิถุนายน 2565</v>
      </c>
    </row>
    <row r="9" spans="3:27">
      <c r="C9" s="158"/>
      <c r="D9" s="158"/>
      <c r="E9" s="158"/>
      <c r="F9" s="158"/>
      <c r="G9" s="158"/>
      <c r="H9" s="158"/>
      <c r="I9" s="209"/>
      <c r="J9" s="210"/>
      <c r="K9" s="209"/>
      <c r="L9" s="211"/>
      <c r="M9" s="209"/>
      <c r="N9" s="210"/>
      <c r="O9" s="209"/>
    </row>
    <row r="10" spans="3:27" ht="20.399999999999999">
      <c r="C10" s="159" t="s">
        <v>186</v>
      </c>
      <c r="I10" s="212"/>
      <c r="J10" s="210"/>
      <c r="K10" s="212"/>
      <c r="L10" s="210"/>
      <c r="M10" s="212"/>
      <c r="N10" s="210"/>
      <c r="O10" s="212"/>
      <c r="AA10" s="163"/>
    </row>
    <row r="11" spans="3:27">
      <c r="D11" s="149" t="s">
        <v>315</v>
      </c>
      <c r="I11" s="212">
        <v>-37088337.039999969</v>
      </c>
      <c r="J11" s="210"/>
      <c r="K11" s="212">
        <v>-45102320.170000002</v>
      </c>
      <c r="L11" s="210"/>
      <c r="M11" s="212">
        <v>-9810832.2899999805</v>
      </c>
      <c r="N11" s="210"/>
      <c r="O11" s="212">
        <v>-40415698.68</v>
      </c>
      <c r="U11" s="163"/>
      <c r="W11" s="163"/>
      <c r="Y11" s="163"/>
      <c r="AA11" s="163"/>
    </row>
    <row r="12" spans="3:27">
      <c r="D12" s="149" t="s">
        <v>187</v>
      </c>
      <c r="I12" s="212"/>
      <c r="J12" s="210"/>
      <c r="K12" s="212"/>
      <c r="L12" s="210"/>
      <c r="M12" s="212"/>
      <c r="N12" s="210"/>
      <c r="O12" s="212"/>
    </row>
    <row r="13" spans="3:27">
      <c r="E13" s="149" t="s">
        <v>236</v>
      </c>
      <c r="I13" s="212"/>
      <c r="J13" s="210"/>
      <c r="K13" s="212"/>
      <c r="L13" s="210"/>
      <c r="M13" s="212"/>
      <c r="N13" s="210"/>
      <c r="O13" s="212"/>
    </row>
    <row r="14" spans="3:27">
      <c r="F14" s="149" t="s">
        <v>188</v>
      </c>
      <c r="I14" s="212">
        <v>15193142.059999995</v>
      </c>
      <c r="J14" s="210"/>
      <c r="K14" s="212">
        <v>10879355.76</v>
      </c>
      <c r="L14" s="210"/>
      <c r="M14" s="212">
        <v>10268256.759999994</v>
      </c>
      <c r="N14" s="210"/>
      <c r="O14" s="212">
        <v>10607042.710000001</v>
      </c>
      <c r="U14" s="163"/>
      <c r="W14" s="163"/>
      <c r="Y14" s="163"/>
      <c r="AA14" s="163"/>
    </row>
    <row r="15" spans="3:27">
      <c r="F15" s="149" t="s">
        <v>269</v>
      </c>
      <c r="I15" s="212">
        <v>2407633.94</v>
      </c>
      <c r="J15" s="210"/>
      <c r="K15" s="212">
        <v>1802338.71</v>
      </c>
      <c r="L15" s="210"/>
      <c r="M15" s="212">
        <v>2090781.44</v>
      </c>
      <c r="N15" s="210"/>
      <c r="O15" s="212">
        <v>0</v>
      </c>
      <c r="U15" s="163"/>
      <c r="W15" s="163"/>
      <c r="Y15" s="163"/>
      <c r="AA15" s="163"/>
    </row>
    <row r="16" spans="3:27" hidden="1">
      <c r="F16" s="149" t="s">
        <v>316</v>
      </c>
      <c r="I16" s="212">
        <v>0</v>
      </c>
      <c r="J16" s="210"/>
      <c r="K16" s="212">
        <v>0</v>
      </c>
      <c r="L16" s="210"/>
      <c r="M16" s="212">
        <v>0</v>
      </c>
      <c r="N16" s="210"/>
      <c r="O16" s="212">
        <v>0</v>
      </c>
      <c r="U16" s="163"/>
      <c r="W16" s="163"/>
      <c r="Y16" s="163"/>
      <c r="AA16" s="163"/>
    </row>
    <row r="17" spans="6:27">
      <c r="F17" s="149" t="s">
        <v>189</v>
      </c>
      <c r="I17" s="212">
        <v>-75000</v>
      </c>
      <c r="J17" s="210"/>
      <c r="K17" s="212">
        <v>-70000</v>
      </c>
      <c r="L17" s="210"/>
      <c r="M17" s="212">
        <v>-75000</v>
      </c>
      <c r="N17" s="210"/>
      <c r="O17" s="212">
        <v>-70000</v>
      </c>
      <c r="U17" s="163"/>
      <c r="W17" s="163"/>
      <c r="Y17" s="163"/>
      <c r="AA17" s="163"/>
    </row>
    <row r="18" spans="6:27">
      <c r="F18" s="149" t="s">
        <v>190</v>
      </c>
      <c r="I18" s="212">
        <v>309562.86</v>
      </c>
      <c r="J18" s="210"/>
      <c r="K18" s="212">
        <v>309562.86</v>
      </c>
      <c r="L18" s="210"/>
      <c r="M18" s="212">
        <v>309562.86</v>
      </c>
      <c r="N18" s="210"/>
      <c r="O18" s="212">
        <v>309562.86</v>
      </c>
      <c r="U18" s="163"/>
      <c r="W18" s="163"/>
      <c r="Y18" s="163"/>
      <c r="AA18" s="163"/>
    </row>
    <row r="19" spans="6:27">
      <c r="F19" s="149" t="s">
        <v>191</v>
      </c>
      <c r="I19" s="212">
        <v>1121001.54</v>
      </c>
      <c r="J19" s="210"/>
      <c r="K19" s="212">
        <v>1121001.51</v>
      </c>
      <c r="L19" s="210"/>
      <c r="M19" s="212">
        <v>1121001.54</v>
      </c>
      <c r="N19" s="210"/>
      <c r="O19" s="212">
        <v>1121001.51</v>
      </c>
      <c r="U19" s="163"/>
      <c r="W19" s="163"/>
      <c r="Y19" s="163"/>
      <c r="AA19" s="163"/>
    </row>
    <row r="20" spans="6:27" hidden="1">
      <c r="F20" s="149" t="s">
        <v>192</v>
      </c>
      <c r="I20" s="212"/>
      <c r="J20" s="210"/>
      <c r="K20" s="214"/>
      <c r="L20" s="210"/>
      <c r="M20" s="212"/>
      <c r="N20" s="210"/>
      <c r="O20" s="212"/>
      <c r="U20" s="163"/>
      <c r="W20" s="163"/>
      <c r="Y20" s="163"/>
      <c r="AA20" s="163"/>
    </row>
    <row r="21" spans="6:27" s="120" customFormat="1" hidden="1">
      <c r="F21" s="120" t="s">
        <v>237</v>
      </c>
      <c r="I21" s="212"/>
      <c r="J21" s="210"/>
      <c r="K21" s="212"/>
      <c r="L21" s="210"/>
      <c r="M21" s="212"/>
      <c r="N21" s="210"/>
      <c r="O21" s="212"/>
      <c r="P21" s="56"/>
      <c r="Q21" s="56"/>
      <c r="U21" s="163"/>
      <c r="V21" s="149"/>
      <c r="W21" s="163"/>
      <c r="X21" s="149"/>
      <c r="Y21" s="163"/>
      <c r="Z21" s="149"/>
      <c r="AA21" s="163"/>
    </row>
    <row r="22" spans="6:27" s="120" customFormat="1" hidden="1">
      <c r="F22" s="120" t="s">
        <v>232</v>
      </c>
      <c r="I22" s="212"/>
      <c r="J22" s="210"/>
      <c r="K22" s="212"/>
      <c r="L22" s="210"/>
      <c r="M22" s="212"/>
      <c r="N22" s="210"/>
      <c r="O22" s="212"/>
      <c r="P22" s="56"/>
      <c r="Q22" s="56"/>
      <c r="U22" s="163"/>
      <c r="V22" s="149"/>
      <c r="W22" s="163"/>
      <c r="X22" s="149"/>
      <c r="Y22" s="163"/>
      <c r="Z22" s="149"/>
      <c r="AA22" s="163"/>
    </row>
    <row r="23" spans="6:27" s="120" customFormat="1" hidden="1">
      <c r="F23" s="120" t="s">
        <v>231</v>
      </c>
      <c r="I23" s="212"/>
      <c r="J23" s="210"/>
      <c r="K23" s="212"/>
      <c r="L23" s="210"/>
      <c r="M23" s="212"/>
      <c r="N23" s="210"/>
      <c r="O23" s="212"/>
      <c r="P23" s="56"/>
      <c r="Q23" s="56"/>
      <c r="U23" s="163"/>
      <c r="V23" s="149"/>
      <c r="W23" s="163"/>
      <c r="X23" s="149"/>
      <c r="Y23" s="163"/>
      <c r="Z23" s="149"/>
      <c r="AA23" s="163"/>
    </row>
    <row r="24" spans="6:27" s="120" customFormat="1">
      <c r="F24" s="120" t="s">
        <v>345</v>
      </c>
      <c r="I24" s="212">
        <v>19603931.899999999</v>
      </c>
      <c r="J24" s="210"/>
      <c r="K24" s="212">
        <v>0</v>
      </c>
      <c r="L24" s="210"/>
      <c r="M24" s="212">
        <v>0</v>
      </c>
      <c r="N24" s="210"/>
      <c r="O24" s="212">
        <v>0</v>
      </c>
      <c r="P24" s="56"/>
      <c r="Q24" s="56"/>
      <c r="U24" s="163"/>
      <c r="V24" s="149"/>
      <c r="W24" s="163"/>
      <c r="X24" s="149"/>
      <c r="Y24" s="163"/>
      <c r="Z24" s="149"/>
      <c r="AA24" s="163"/>
    </row>
    <row r="25" spans="6:27" s="120" customFormat="1">
      <c r="F25" s="120" t="s">
        <v>289</v>
      </c>
      <c r="I25" s="212">
        <v>11283.8</v>
      </c>
      <c r="J25" s="210"/>
      <c r="K25" s="212">
        <v>0</v>
      </c>
      <c r="L25" s="210"/>
      <c r="M25" s="212">
        <v>11283.8</v>
      </c>
      <c r="N25" s="210"/>
      <c r="O25" s="212">
        <v>0</v>
      </c>
      <c r="P25" s="56"/>
      <c r="Q25" s="56"/>
      <c r="U25" s="163"/>
      <c r="V25" s="149"/>
      <c r="W25" s="163"/>
      <c r="X25" s="149"/>
      <c r="Y25" s="163"/>
      <c r="Z25" s="149"/>
      <c r="AA25" s="163"/>
    </row>
    <row r="26" spans="6:27">
      <c r="F26" s="149" t="s">
        <v>258</v>
      </c>
      <c r="I26" s="212">
        <v>-1743456.94</v>
      </c>
      <c r="J26" s="210"/>
      <c r="K26" s="212">
        <v>0</v>
      </c>
      <c r="L26" s="210"/>
      <c r="M26" s="214">
        <v>-1743456.94</v>
      </c>
      <c r="N26" s="210"/>
      <c r="O26" s="212">
        <v>0</v>
      </c>
      <c r="U26" s="163"/>
      <c r="W26" s="163"/>
      <c r="Y26" s="163"/>
      <c r="AA26" s="163"/>
    </row>
    <row r="27" spans="6:27">
      <c r="F27" s="149" t="s">
        <v>249</v>
      </c>
      <c r="I27" s="212">
        <v>951.86</v>
      </c>
      <c r="J27" s="210"/>
      <c r="K27" s="212">
        <v>-12028.48</v>
      </c>
      <c r="L27" s="210"/>
      <c r="M27" s="212">
        <v>951.86</v>
      </c>
      <c r="N27" s="210"/>
      <c r="O27" s="212">
        <v>-12028.48</v>
      </c>
      <c r="U27" s="163"/>
      <c r="W27" s="163"/>
      <c r="Y27" s="163"/>
      <c r="AA27" s="163"/>
    </row>
    <row r="28" spans="6:27">
      <c r="F28" s="149" t="s">
        <v>317</v>
      </c>
      <c r="I28" s="212">
        <v>-508544.38</v>
      </c>
      <c r="J28" s="210"/>
      <c r="K28" s="212">
        <v>0</v>
      </c>
      <c r="L28" s="210"/>
      <c r="M28" s="212">
        <v>0</v>
      </c>
      <c r="N28" s="210"/>
      <c r="O28" s="212">
        <v>0</v>
      </c>
      <c r="U28" s="163"/>
      <c r="W28" s="163"/>
      <c r="Y28" s="163"/>
      <c r="AA28" s="163"/>
    </row>
    <row r="29" spans="6:27" hidden="1">
      <c r="F29" s="149" t="s">
        <v>297</v>
      </c>
      <c r="I29" s="212"/>
      <c r="J29" s="210"/>
      <c r="K29" s="212"/>
      <c r="L29" s="210"/>
      <c r="M29" s="212"/>
      <c r="N29" s="210"/>
      <c r="O29" s="212"/>
      <c r="U29" s="163"/>
      <c r="W29" s="163"/>
      <c r="Y29" s="163"/>
      <c r="AA29" s="163"/>
    </row>
    <row r="30" spans="6:27" hidden="1">
      <c r="F30" s="149" t="s">
        <v>164</v>
      </c>
      <c r="I30" s="212"/>
      <c r="J30" s="210"/>
      <c r="K30" s="212"/>
      <c r="L30" s="210"/>
      <c r="M30" s="212"/>
      <c r="N30" s="210"/>
      <c r="O30" s="212"/>
      <c r="U30" s="163"/>
      <c r="W30" s="163"/>
      <c r="Y30" s="163"/>
      <c r="AA30" s="163"/>
    </row>
    <row r="31" spans="6:27">
      <c r="F31" s="149" t="s">
        <v>193</v>
      </c>
      <c r="I31" s="212">
        <v>219558.73</v>
      </c>
      <c r="J31" s="210"/>
      <c r="K31" s="212">
        <v>483052.59</v>
      </c>
      <c r="L31" s="210"/>
      <c r="M31" s="212">
        <v>212258.96</v>
      </c>
      <c r="N31" s="210"/>
      <c r="O31" s="212">
        <v>475753.26</v>
      </c>
      <c r="U31" s="163"/>
      <c r="W31" s="163"/>
      <c r="Y31" s="163"/>
      <c r="AA31" s="163"/>
    </row>
    <row r="32" spans="6:27" hidden="1">
      <c r="F32" s="149" t="s">
        <v>245</v>
      </c>
      <c r="I32" s="212"/>
      <c r="J32" s="210"/>
      <c r="K32" s="212"/>
      <c r="L32" s="210"/>
      <c r="M32" s="212"/>
      <c r="N32" s="210"/>
      <c r="O32" s="212"/>
      <c r="U32" s="163"/>
      <c r="W32" s="163"/>
      <c r="Y32" s="163"/>
      <c r="AA32" s="163"/>
    </row>
    <row r="33" spans="4:27">
      <c r="F33" s="149" t="s">
        <v>194</v>
      </c>
      <c r="I33" s="212">
        <v>-2158807.65</v>
      </c>
      <c r="J33" s="210"/>
      <c r="K33" s="212">
        <v>-2301913.0499999998</v>
      </c>
      <c r="L33" s="210"/>
      <c r="M33" s="212">
        <v>-1285459.42</v>
      </c>
      <c r="N33" s="210"/>
      <c r="O33" s="212">
        <v>-1019521.2</v>
      </c>
      <c r="U33" s="163"/>
      <c r="W33" s="163"/>
      <c r="Y33" s="163"/>
      <c r="AA33" s="163"/>
    </row>
    <row r="34" spans="4:27">
      <c r="F34" s="149" t="s">
        <v>195</v>
      </c>
      <c r="I34" s="212">
        <v>5803608.2599999998</v>
      </c>
      <c r="J34" s="210"/>
      <c r="K34" s="212">
        <v>4215235.9000000004</v>
      </c>
      <c r="L34" s="210"/>
      <c r="M34" s="212">
        <v>3725338.82</v>
      </c>
      <c r="N34" s="210"/>
      <c r="O34" s="212">
        <v>3104743.83</v>
      </c>
      <c r="U34" s="163"/>
      <c r="W34" s="163"/>
      <c r="Y34" s="163"/>
      <c r="AA34" s="163"/>
    </row>
    <row r="35" spans="4:27">
      <c r="F35" s="161" t="s">
        <v>196</v>
      </c>
      <c r="G35" s="161"/>
      <c r="H35" s="161"/>
      <c r="I35" s="214">
        <v>8477.8700000000008</v>
      </c>
      <c r="J35" s="210"/>
      <c r="K35" s="212">
        <v>4149.3500000000004</v>
      </c>
      <c r="L35" s="210"/>
      <c r="M35" s="212">
        <v>-43916.73</v>
      </c>
      <c r="N35" s="210"/>
      <c r="O35" s="212">
        <v>4149.3500000000004</v>
      </c>
      <c r="U35" s="163"/>
      <c r="W35" s="163"/>
      <c r="Y35" s="163"/>
      <c r="AA35" s="163"/>
    </row>
    <row r="36" spans="4:27">
      <c r="I36" s="215">
        <v>3105006.8100000238</v>
      </c>
      <c r="J36" s="210">
        <v>0</v>
      </c>
      <c r="K36" s="215">
        <v>-28671565.020000003</v>
      </c>
      <c r="L36" s="210">
        <v>0</v>
      </c>
      <c r="M36" s="215">
        <v>4780770.6600000132</v>
      </c>
      <c r="N36" s="210">
        <v>0</v>
      </c>
      <c r="O36" s="215">
        <v>-25894994.839999996</v>
      </c>
      <c r="U36" s="163"/>
      <c r="W36" s="163"/>
      <c r="Y36" s="163"/>
      <c r="AA36" s="163"/>
    </row>
    <row r="37" spans="4:27">
      <c r="D37" s="162" t="s">
        <v>197</v>
      </c>
      <c r="I37" s="212"/>
      <c r="J37" s="210"/>
      <c r="K37" s="212"/>
      <c r="L37" s="210"/>
      <c r="M37" s="212"/>
      <c r="N37" s="210"/>
      <c r="O37" s="212"/>
      <c r="U37" s="163"/>
      <c r="W37" s="163"/>
      <c r="Y37" s="163"/>
      <c r="AA37" s="163"/>
    </row>
    <row r="38" spans="4:27">
      <c r="F38" s="149" t="s">
        <v>198</v>
      </c>
      <c r="I38" s="212">
        <v>-31160319.49000001</v>
      </c>
      <c r="J38" s="210"/>
      <c r="K38" s="212">
        <v>5584102.7599999998</v>
      </c>
      <c r="L38" s="210"/>
      <c r="M38" s="212">
        <v>-29063397.680000007</v>
      </c>
      <c r="N38" s="210"/>
      <c r="O38" s="212">
        <v>5584102.7599999998</v>
      </c>
      <c r="U38" s="163"/>
      <c r="W38" s="163"/>
      <c r="Y38" s="163"/>
      <c r="AA38" s="163"/>
    </row>
    <row r="39" spans="4:27">
      <c r="F39" s="149" t="s">
        <v>199</v>
      </c>
      <c r="I39" s="212">
        <v>0</v>
      </c>
      <c r="J39" s="210">
        <v>0</v>
      </c>
      <c r="K39" s="212">
        <v>0</v>
      </c>
      <c r="L39" s="210">
        <v>0</v>
      </c>
      <c r="M39" s="212">
        <v>-522912</v>
      </c>
      <c r="N39" s="210">
        <v>0</v>
      </c>
      <c r="O39" s="212">
        <v>-134820</v>
      </c>
      <c r="U39" s="163"/>
      <c r="W39" s="163"/>
      <c r="Y39" s="163"/>
      <c r="AA39" s="163"/>
    </row>
    <row r="40" spans="4:27">
      <c r="F40" s="149" t="s">
        <v>200</v>
      </c>
      <c r="I40" s="212">
        <v>1963769.31</v>
      </c>
      <c r="J40" s="210"/>
      <c r="K40" s="212">
        <v>6253892.6100000003</v>
      </c>
      <c r="L40" s="210"/>
      <c r="M40" s="212">
        <v>2049248.81</v>
      </c>
      <c r="N40" s="210"/>
      <c r="O40" s="212">
        <v>6761406.5599999996</v>
      </c>
      <c r="U40" s="163"/>
      <c r="W40" s="163"/>
      <c r="Y40" s="163"/>
      <c r="AA40" s="163"/>
    </row>
    <row r="41" spans="4:27">
      <c r="F41" s="149" t="s">
        <v>18</v>
      </c>
      <c r="I41" s="212">
        <v>-810509.46</v>
      </c>
      <c r="J41" s="210"/>
      <c r="K41" s="212">
        <v>167424.09</v>
      </c>
      <c r="L41" s="210"/>
      <c r="M41" s="212">
        <v>-346591.92</v>
      </c>
      <c r="N41" s="210"/>
      <c r="O41" s="212">
        <v>167424.09</v>
      </c>
      <c r="U41" s="163"/>
      <c r="W41" s="163"/>
      <c r="Y41" s="163"/>
      <c r="AA41" s="163"/>
    </row>
    <row r="42" spans="4:27">
      <c r="F42" s="149" t="s">
        <v>217</v>
      </c>
      <c r="I42" s="56">
        <v>-52394.61</v>
      </c>
      <c r="J42" s="146"/>
      <c r="K42" s="56">
        <v>0</v>
      </c>
      <c r="L42" s="146"/>
      <c r="M42" s="56">
        <v>0</v>
      </c>
      <c r="N42" s="146"/>
      <c r="O42" s="56">
        <v>0</v>
      </c>
      <c r="U42" s="163"/>
      <c r="W42" s="163"/>
      <c r="Y42" s="163"/>
      <c r="AA42" s="163"/>
    </row>
    <row r="43" spans="4:27">
      <c r="F43" s="149" t="s">
        <v>20</v>
      </c>
      <c r="I43" s="212">
        <v>-2131607.13</v>
      </c>
      <c r="J43" s="210"/>
      <c r="K43" s="212">
        <v>-2561332.2400000002</v>
      </c>
      <c r="L43" s="210"/>
      <c r="M43" s="212">
        <v>-638689.03</v>
      </c>
      <c r="N43" s="210"/>
      <c r="O43" s="212">
        <v>-541408.24999999977</v>
      </c>
      <c r="U43" s="163"/>
      <c r="W43" s="163"/>
      <c r="Y43" s="163"/>
      <c r="AA43" s="163"/>
    </row>
    <row r="44" spans="4:27">
      <c r="F44" s="149" t="s">
        <v>41</v>
      </c>
      <c r="I44" s="212">
        <v>-1090597.48</v>
      </c>
      <c r="J44" s="210"/>
      <c r="K44" s="212">
        <v>-1652430.37</v>
      </c>
      <c r="L44" s="210"/>
      <c r="M44" s="212">
        <v>685397.7</v>
      </c>
      <c r="N44" s="210"/>
      <c r="O44" s="214">
        <v>-49107.88</v>
      </c>
      <c r="U44" s="163"/>
      <c r="W44" s="163"/>
      <c r="Y44" s="163"/>
      <c r="AA44" s="163"/>
    </row>
    <row r="45" spans="4:27">
      <c r="D45" s="162" t="s">
        <v>201</v>
      </c>
      <c r="I45" s="212"/>
      <c r="J45" s="210"/>
      <c r="K45" s="212"/>
      <c r="L45" s="210"/>
      <c r="M45" s="212"/>
      <c r="N45" s="210"/>
      <c r="O45" s="212"/>
      <c r="U45" s="163"/>
      <c r="W45" s="163"/>
      <c r="Y45" s="163"/>
      <c r="AA45" s="163"/>
    </row>
    <row r="46" spans="4:27" hidden="1">
      <c r="F46" s="149" t="s">
        <v>202</v>
      </c>
      <c r="I46" s="212">
        <v>0</v>
      </c>
      <c r="J46" s="210"/>
      <c r="K46" s="212"/>
      <c r="L46" s="210"/>
      <c r="M46" s="212">
        <v>0</v>
      </c>
      <c r="N46" s="210"/>
      <c r="O46" s="212"/>
      <c r="U46" s="163"/>
      <c r="W46" s="163"/>
      <c r="Y46" s="163"/>
      <c r="AA46" s="163"/>
    </row>
    <row r="47" spans="4:27">
      <c r="F47" s="149" t="s">
        <v>203</v>
      </c>
      <c r="I47" s="212">
        <v>16051493.839999996</v>
      </c>
      <c r="J47" s="210"/>
      <c r="K47" s="212">
        <v>-3237539.8199999994</v>
      </c>
      <c r="L47" s="210"/>
      <c r="M47" s="212">
        <v>16051493.839999996</v>
      </c>
      <c r="N47" s="210"/>
      <c r="O47" s="212">
        <v>-3237539.8200000003</v>
      </c>
      <c r="U47" s="163"/>
      <c r="W47" s="163"/>
      <c r="Y47" s="163"/>
      <c r="AA47" s="163"/>
    </row>
    <row r="48" spans="4:27" hidden="1">
      <c r="F48" s="149" t="s">
        <v>204</v>
      </c>
      <c r="I48" s="212">
        <v>0</v>
      </c>
      <c r="J48" s="210"/>
      <c r="K48" s="212">
        <v>0</v>
      </c>
      <c r="L48" s="210"/>
      <c r="M48" s="212">
        <v>0</v>
      </c>
      <c r="N48" s="210"/>
      <c r="O48" s="212">
        <v>0</v>
      </c>
      <c r="U48" s="163"/>
      <c r="W48" s="163"/>
      <c r="Y48" s="163"/>
      <c r="AA48" s="163"/>
    </row>
    <row r="49" spans="6:27">
      <c r="F49" s="149" t="s">
        <v>205</v>
      </c>
      <c r="I49" s="212">
        <v>5786161.6500000004</v>
      </c>
      <c r="J49" s="210"/>
      <c r="K49" s="212">
        <v>4539962.83</v>
      </c>
      <c r="L49" s="210"/>
      <c r="M49" s="212">
        <v>4680733.57</v>
      </c>
      <c r="N49" s="210"/>
      <c r="O49" s="212">
        <v>1975267.72</v>
      </c>
      <c r="U49" s="163"/>
      <c r="W49" s="163"/>
      <c r="Y49" s="163"/>
      <c r="AA49" s="163"/>
    </row>
    <row r="50" spans="6:27">
      <c r="F50" s="149" t="s">
        <v>206</v>
      </c>
      <c r="I50" s="212">
        <v>0</v>
      </c>
      <c r="J50" s="210"/>
      <c r="K50" s="212">
        <v>-426500.02000000019</v>
      </c>
      <c r="L50" s="210"/>
      <c r="M50" s="212">
        <v>0</v>
      </c>
      <c r="N50" s="210"/>
      <c r="O50" s="212">
        <v>-426500.02000000025</v>
      </c>
      <c r="U50" s="163"/>
      <c r="W50" s="163"/>
      <c r="Y50" s="163"/>
      <c r="AA50" s="163"/>
    </row>
    <row r="51" spans="6:27">
      <c r="F51" s="149" t="s">
        <v>73</v>
      </c>
      <c r="I51" s="212">
        <v>400000</v>
      </c>
      <c r="J51" s="210"/>
      <c r="K51" s="212">
        <v>0</v>
      </c>
      <c r="L51" s="210"/>
      <c r="M51" s="212">
        <v>400000</v>
      </c>
      <c r="N51" s="210"/>
      <c r="O51" s="216">
        <v>0</v>
      </c>
      <c r="U51" s="163"/>
      <c r="W51" s="163"/>
      <c r="Y51" s="163"/>
      <c r="AA51" s="163"/>
    </row>
    <row r="52" spans="6:27" hidden="1">
      <c r="F52" s="149" t="s">
        <v>72</v>
      </c>
      <c r="I52" s="212">
        <v>0</v>
      </c>
      <c r="J52" s="210"/>
      <c r="K52" s="212">
        <v>0</v>
      </c>
      <c r="L52" s="210"/>
      <c r="M52" s="212">
        <v>0</v>
      </c>
      <c r="N52" s="210"/>
      <c r="O52" s="212">
        <v>0</v>
      </c>
      <c r="U52" s="163"/>
      <c r="W52" s="163"/>
      <c r="Y52" s="163"/>
      <c r="AA52" s="163"/>
    </row>
    <row r="53" spans="6:27">
      <c r="F53" s="149" t="s">
        <v>207</v>
      </c>
      <c r="I53" s="212">
        <v>-41000.839999999997</v>
      </c>
      <c r="J53" s="210"/>
      <c r="K53" s="216">
        <v>-10301.959999999999</v>
      </c>
      <c r="L53" s="210"/>
      <c r="M53" s="212">
        <v>0</v>
      </c>
      <c r="N53" s="210"/>
      <c r="O53" s="216">
        <v>0</v>
      </c>
      <c r="U53" s="163"/>
      <c r="W53" s="163"/>
      <c r="Y53" s="163"/>
      <c r="AA53" s="163"/>
    </row>
    <row r="54" spans="6:27">
      <c r="G54" s="149" t="s">
        <v>208</v>
      </c>
      <c r="I54" s="215">
        <v>-7979997.3999999892</v>
      </c>
      <c r="J54" s="210"/>
      <c r="K54" s="215">
        <v>-20014287.140000004</v>
      </c>
      <c r="L54" s="210"/>
      <c r="M54" s="215">
        <v>-1923946.0500000045</v>
      </c>
      <c r="N54" s="210"/>
      <c r="O54" s="215">
        <v>-15796169.680000002</v>
      </c>
      <c r="P54" s="147"/>
      <c r="U54" s="163"/>
      <c r="W54" s="163"/>
      <c r="Y54" s="163"/>
      <c r="AA54" s="163"/>
    </row>
    <row r="55" spans="6:27">
      <c r="I55" s="212"/>
      <c r="J55" s="210"/>
      <c r="K55" s="212"/>
      <c r="L55" s="210"/>
      <c r="M55" s="212"/>
      <c r="N55" s="210"/>
      <c r="O55" s="217" t="s">
        <v>338</v>
      </c>
      <c r="U55" s="163"/>
      <c r="W55" s="163"/>
      <c r="Y55" s="163"/>
      <c r="AA55" s="163"/>
    </row>
    <row r="56" spans="6:27">
      <c r="I56" s="212"/>
      <c r="J56" s="210"/>
      <c r="K56" s="212"/>
      <c r="L56" s="210"/>
      <c r="M56" s="212"/>
      <c r="N56" s="210"/>
      <c r="O56" s="217"/>
    </row>
    <row r="57" spans="6:27" hidden="1">
      <c r="I57" s="212"/>
      <c r="J57" s="210"/>
      <c r="K57" s="212"/>
      <c r="L57" s="210"/>
      <c r="M57" s="212"/>
      <c r="N57" s="210"/>
      <c r="O57" s="217"/>
    </row>
    <row r="58" spans="6:27" hidden="1">
      <c r="I58" s="212"/>
      <c r="J58" s="210"/>
      <c r="K58" s="212"/>
      <c r="L58" s="210"/>
      <c r="M58" s="212"/>
      <c r="N58" s="210"/>
      <c r="O58" s="217"/>
    </row>
    <row r="59" spans="6:27" hidden="1">
      <c r="I59" s="212"/>
      <c r="J59" s="210"/>
      <c r="K59" s="212"/>
      <c r="L59" s="210"/>
      <c r="M59" s="212"/>
      <c r="N59" s="210"/>
      <c r="O59" s="217"/>
    </row>
    <row r="60" spans="6:27" hidden="1">
      <c r="I60" s="212"/>
      <c r="J60" s="210"/>
      <c r="K60" s="212"/>
      <c r="L60" s="210"/>
      <c r="M60" s="212"/>
      <c r="N60" s="210"/>
      <c r="O60" s="217"/>
    </row>
    <row r="61" spans="6:27">
      <c r="I61" s="212"/>
      <c r="J61" s="210"/>
      <c r="K61" s="212"/>
      <c r="L61" s="210"/>
      <c r="M61" s="212"/>
      <c r="N61" s="210"/>
      <c r="O61" s="217"/>
    </row>
    <row r="62" spans="6:27">
      <c r="I62" s="212"/>
      <c r="J62" s="210"/>
      <c r="K62" s="212"/>
      <c r="L62" s="210"/>
      <c r="M62" s="212"/>
      <c r="N62" s="210"/>
      <c r="O62" s="217"/>
    </row>
    <row r="63" spans="6:27" hidden="1">
      <c r="I63" s="212"/>
      <c r="J63" s="210"/>
      <c r="K63" s="212"/>
      <c r="L63" s="210"/>
      <c r="M63" s="212"/>
      <c r="N63" s="210"/>
      <c r="O63" s="217"/>
    </row>
    <row r="64" spans="6:27">
      <c r="I64" s="212"/>
      <c r="J64" s="210"/>
      <c r="K64" s="212"/>
      <c r="L64" s="210"/>
      <c r="M64" s="212"/>
      <c r="N64" s="210"/>
      <c r="O64" s="217"/>
    </row>
    <row r="65" spans="3:27">
      <c r="C65" s="279" t="s">
        <v>176</v>
      </c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</row>
    <row r="66" spans="3:27">
      <c r="C66" s="178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</row>
    <row r="67" spans="3:27">
      <c r="C67" s="179"/>
      <c r="D67" s="179"/>
      <c r="E67" s="179"/>
      <c r="F67" s="179"/>
      <c r="G67" s="179"/>
      <c r="H67" s="179"/>
      <c r="I67" s="218"/>
      <c r="J67" s="211"/>
      <c r="K67" s="218"/>
      <c r="L67" s="211"/>
      <c r="M67" s="281"/>
      <c r="N67" s="282"/>
      <c r="O67" s="282"/>
    </row>
    <row r="68" spans="3:27">
      <c r="C68" s="278" t="s">
        <v>0</v>
      </c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</row>
    <row r="69" spans="3:27">
      <c r="C69" s="278" t="s">
        <v>209</v>
      </c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</row>
    <row r="70" spans="3:27">
      <c r="C70" s="278" t="str">
        <f>+C4</f>
        <v>สำหรับงวดหกเดือนสิ้นสุดวันที่ 30 มิถุนายน 2566</v>
      </c>
      <c r="D70" s="278"/>
      <c r="E70" s="278"/>
      <c r="F70" s="278"/>
      <c r="G70" s="278"/>
      <c r="H70" s="278"/>
      <c r="I70" s="278"/>
      <c r="J70" s="278"/>
      <c r="K70" s="278"/>
      <c r="L70" s="278"/>
      <c r="M70" s="278"/>
      <c r="N70" s="278"/>
      <c r="O70" s="278"/>
    </row>
    <row r="71" spans="3:27">
      <c r="C71" s="177"/>
      <c r="D71" s="177"/>
      <c r="E71" s="177"/>
      <c r="F71" s="177"/>
      <c r="G71" s="177"/>
      <c r="H71" s="177"/>
      <c r="I71" s="274" t="s">
        <v>2</v>
      </c>
      <c r="J71" s="274"/>
      <c r="K71" s="274"/>
      <c r="L71" s="274"/>
      <c r="M71" s="274"/>
      <c r="N71" s="274"/>
      <c r="O71" s="274"/>
    </row>
    <row r="72" spans="3:27">
      <c r="C72" s="177"/>
      <c r="D72" s="177"/>
      <c r="E72" s="177"/>
      <c r="F72" s="177"/>
      <c r="G72" s="177"/>
      <c r="H72" s="177"/>
      <c r="I72" s="277" t="s">
        <v>3</v>
      </c>
      <c r="J72" s="277"/>
      <c r="K72" s="277"/>
      <c r="M72" s="277" t="s">
        <v>233</v>
      </c>
      <c r="N72" s="277"/>
      <c r="O72" s="277"/>
    </row>
    <row r="73" spans="3:27">
      <c r="C73" s="158"/>
      <c r="D73" s="158"/>
      <c r="E73" s="158"/>
      <c r="F73" s="158"/>
      <c r="G73" s="158"/>
      <c r="H73" s="158"/>
      <c r="I73" s="274" t="str">
        <f>I7</f>
        <v>สำหรับงวดหกเดือนสิ้นสุดวันที่</v>
      </c>
      <c r="J73" s="274"/>
      <c r="K73" s="274"/>
      <c r="L73" s="274"/>
      <c r="M73" s="274"/>
      <c r="N73" s="274"/>
      <c r="O73" s="274"/>
    </row>
    <row r="74" spans="3:27">
      <c r="C74" s="177"/>
      <c r="D74" s="177"/>
      <c r="E74" s="177"/>
      <c r="F74" s="177"/>
      <c r="G74" s="177"/>
      <c r="H74" s="177"/>
      <c r="I74" s="219" t="str">
        <f>I8</f>
        <v>30 มิถุนายน 2566</v>
      </c>
      <c r="J74" s="220"/>
      <c r="K74" s="219" t="str">
        <f>K8</f>
        <v>30 มิถุนายน 2565</v>
      </c>
      <c r="L74" s="211"/>
      <c r="M74" s="219" t="str">
        <f>I74</f>
        <v>30 มิถุนายน 2566</v>
      </c>
      <c r="N74" s="220"/>
      <c r="O74" s="219" t="str">
        <f>K74</f>
        <v>30 มิถุนายน 2565</v>
      </c>
    </row>
    <row r="75" spans="3:27">
      <c r="C75" s="158"/>
      <c r="D75" s="158"/>
      <c r="E75" s="158"/>
      <c r="F75" s="158"/>
      <c r="G75" s="158"/>
      <c r="H75" s="158"/>
      <c r="I75" s="209"/>
      <c r="J75" s="210"/>
      <c r="K75" s="209"/>
      <c r="L75" s="211"/>
      <c r="M75" s="209"/>
      <c r="N75" s="210"/>
      <c r="O75" s="209"/>
    </row>
    <row r="76" spans="3:27" ht="20.399999999999999">
      <c r="C76" s="159" t="s">
        <v>210</v>
      </c>
      <c r="D76" s="159"/>
      <c r="I76" s="212"/>
      <c r="J76" s="210"/>
      <c r="K76" s="212"/>
      <c r="L76" s="210"/>
      <c r="M76" s="212"/>
      <c r="N76" s="210"/>
      <c r="O76" s="212"/>
    </row>
    <row r="77" spans="3:27" hidden="1">
      <c r="E77" s="149" t="s">
        <v>238</v>
      </c>
      <c r="I77" s="212">
        <v>0</v>
      </c>
      <c r="J77" s="210"/>
      <c r="K77" s="212">
        <v>0</v>
      </c>
      <c r="L77" s="210"/>
      <c r="M77" s="212">
        <v>0</v>
      </c>
      <c r="N77" s="210"/>
      <c r="O77" s="214">
        <v>0</v>
      </c>
      <c r="U77" s="163"/>
      <c r="W77" s="163"/>
      <c r="Y77" s="163"/>
      <c r="AA77" s="163"/>
    </row>
    <row r="78" spans="3:27">
      <c r="E78" s="149" t="s">
        <v>24</v>
      </c>
      <c r="I78" s="212">
        <v>48681.849999999977</v>
      </c>
      <c r="J78" s="210"/>
      <c r="K78" s="212">
        <v>95985.340000000026</v>
      </c>
      <c r="L78" s="210"/>
      <c r="M78" s="212">
        <v>48681.849999999977</v>
      </c>
      <c r="N78" s="210"/>
      <c r="O78" s="212">
        <v>95985.340000000026</v>
      </c>
      <c r="U78" s="163"/>
      <c r="W78" s="163"/>
      <c r="Y78" s="163"/>
      <c r="AA78" s="163"/>
    </row>
    <row r="79" spans="3:27" hidden="1">
      <c r="E79" s="149" t="s">
        <v>211</v>
      </c>
      <c r="I79" s="214">
        <v>0</v>
      </c>
      <c r="J79" s="210"/>
      <c r="K79" s="207">
        <v>0</v>
      </c>
      <c r="L79" s="210"/>
      <c r="M79" s="212">
        <v>0</v>
      </c>
      <c r="N79" s="210"/>
      <c r="O79" s="207">
        <v>0</v>
      </c>
      <c r="U79" s="163"/>
      <c r="W79" s="163"/>
      <c r="Y79" s="163"/>
      <c r="AA79" s="163"/>
    </row>
    <row r="80" spans="3:27" hidden="1">
      <c r="E80" s="149" t="s">
        <v>311</v>
      </c>
      <c r="I80" s="214">
        <v>0</v>
      </c>
      <c r="J80" s="210"/>
      <c r="K80" s="207">
        <v>0</v>
      </c>
      <c r="L80" s="210"/>
      <c r="M80" s="212">
        <v>0</v>
      </c>
      <c r="N80" s="210"/>
      <c r="O80" s="207">
        <v>0</v>
      </c>
      <c r="U80" s="163"/>
      <c r="W80" s="163"/>
      <c r="Y80" s="163"/>
      <c r="AA80" s="163"/>
    </row>
    <row r="81" spans="1:27">
      <c r="E81" s="149" t="s">
        <v>212</v>
      </c>
      <c r="I81" s="212">
        <v>0</v>
      </c>
      <c r="J81" s="210"/>
      <c r="K81" s="207">
        <v>0</v>
      </c>
      <c r="L81" s="210"/>
      <c r="M81" s="212">
        <v>0</v>
      </c>
      <c r="N81" s="210"/>
      <c r="O81" s="214">
        <v>-900000</v>
      </c>
      <c r="P81" s="57">
        <f>I81-M81</f>
        <v>0</v>
      </c>
      <c r="U81" s="163"/>
      <c r="W81" s="163"/>
      <c r="Y81" s="163"/>
      <c r="AA81" s="163"/>
    </row>
    <row r="82" spans="1:27" hidden="1">
      <c r="E82" s="149" t="s">
        <v>213</v>
      </c>
      <c r="I82" s="212">
        <v>0</v>
      </c>
      <c r="J82" s="210"/>
      <c r="K82" s="207">
        <v>0</v>
      </c>
      <c r="L82" s="210"/>
      <c r="M82" s="212">
        <v>0</v>
      </c>
      <c r="N82" s="210"/>
      <c r="O82" s="207">
        <v>0</v>
      </c>
      <c r="U82" s="163"/>
      <c r="W82" s="163"/>
      <c r="Y82" s="163"/>
      <c r="AA82" s="163"/>
    </row>
    <row r="83" spans="1:27">
      <c r="E83" s="149" t="s">
        <v>214</v>
      </c>
      <c r="I83" s="214">
        <v>-240200.93999999983</v>
      </c>
      <c r="J83" s="210"/>
      <c r="K83" s="207">
        <v>-270000.00000000012</v>
      </c>
      <c r="L83" s="210"/>
      <c r="M83" s="212">
        <v>-240200.93999999983</v>
      </c>
      <c r="N83" s="210"/>
      <c r="O83" s="207">
        <v>-270000.00000000012</v>
      </c>
      <c r="U83" s="163"/>
      <c r="W83" s="163"/>
      <c r="Y83" s="163"/>
      <c r="AA83" s="163"/>
    </row>
    <row r="84" spans="1:27" hidden="1">
      <c r="E84" s="149" t="s">
        <v>215</v>
      </c>
      <c r="I84" s="214">
        <v>0</v>
      </c>
      <c r="J84" s="210"/>
      <c r="K84" s="207">
        <v>0</v>
      </c>
      <c r="L84" s="210"/>
      <c r="M84" s="214">
        <v>0</v>
      </c>
      <c r="N84" s="210"/>
      <c r="O84" s="207">
        <v>0</v>
      </c>
      <c r="U84" s="163"/>
      <c r="W84" s="163"/>
      <c r="Y84" s="163"/>
      <c r="AA84" s="163"/>
    </row>
    <row r="85" spans="1:27" hidden="1">
      <c r="E85" s="149" t="s">
        <v>216</v>
      </c>
      <c r="I85" s="214">
        <v>0</v>
      </c>
      <c r="J85" s="210"/>
      <c r="K85" s="207">
        <v>0</v>
      </c>
      <c r="L85" s="210"/>
      <c r="M85" s="214">
        <v>0</v>
      </c>
      <c r="N85" s="210"/>
      <c r="O85" s="207">
        <v>0</v>
      </c>
      <c r="U85" s="163"/>
      <c r="W85" s="163"/>
      <c r="Y85" s="163"/>
      <c r="AA85" s="163"/>
    </row>
    <row r="86" spans="1:27" hidden="1">
      <c r="E86" s="149" t="s">
        <v>318</v>
      </c>
      <c r="I86" s="214">
        <v>0</v>
      </c>
      <c r="J86" s="210"/>
      <c r="K86" s="207">
        <v>0</v>
      </c>
      <c r="L86" s="210"/>
      <c r="M86" s="214">
        <v>0</v>
      </c>
      <c r="N86" s="210"/>
      <c r="O86" s="207">
        <v>0</v>
      </c>
      <c r="U86" s="163"/>
      <c r="W86" s="163"/>
      <c r="Y86" s="163"/>
      <c r="AA86" s="163"/>
    </row>
    <row r="87" spans="1:27">
      <c r="E87" s="149" t="s">
        <v>277</v>
      </c>
      <c r="I87" s="214">
        <v>0</v>
      </c>
      <c r="J87" s="210"/>
      <c r="K87" s="207">
        <v>-38232953.149999999</v>
      </c>
      <c r="L87" s="210"/>
      <c r="M87" s="212">
        <v>0</v>
      </c>
      <c r="N87" s="210"/>
      <c r="O87" s="207">
        <v>0</v>
      </c>
      <c r="P87" s="57" t="s">
        <v>319</v>
      </c>
      <c r="R87" s="213" t="s">
        <v>320</v>
      </c>
      <c r="S87" s="57">
        <v>25779682.120000001</v>
      </c>
      <c r="T87" s="57"/>
      <c r="U87" s="163"/>
      <c r="W87" s="163"/>
      <c r="Y87" s="163"/>
      <c r="AA87" s="163"/>
    </row>
    <row r="88" spans="1:27">
      <c r="E88" s="149" t="s">
        <v>291</v>
      </c>
      <c r="I88" s="212">
        <v>-1105412.4099999999</v>
      </c>
      <c r="J88" s="210"/>
      <c r="K88" s="212">
        <v>-10680324.6</v>
      </c>
      <c r="L88" s="210"/>
      <c r="M88" s="212">
        <v>-251298.48</v>
      </c>
      <c r="N88" s="210"/>
      <c r="O88" s="212">
        <v>-261908.04</v>
      </c>
      <c r="R88" s="213" t="s">
        <v>321</v>
      </c>
      <c r="S88" s="57">
        <v>12453271.029999999</v>
      </c>
      <c r="T88" s="57"/>
      <c r="U88" s="163"/>
      <c r="W88" s="163"/>
      <c r="Y88" s="163"/>
      <c r="AA88" s="163"/>
    </row>
    <row r="89" spans="1:27" ht="21" thickBot="1">
      <c r="E89" s="149" t="s">
        <v>290</v>
      </c>
      <c r="I89" s="212">
        <v>2262149.5299999993</v>
      </c>
      <c r="J89" s="210"/>
      <c r="K89" s="207">
        <v>0</v>
      </c>
      <c r="L89" s="210"/>
      <c r="M89" s="207">
        <v>2262149.5299999993</v>
      </c>
      <c r="N89" s="210"/>
      <c r="O89" s="214">
        <v>0</v>
      </c>
      <c r="P89" s="57">
        <f>+I89-M89</f>
        <v>0</v>
      </c>
      <c r="S89" s="221">
        <f>SUM(S87:S88)</f>
        <v>38232953.149999999</v>
      </c>
      <c r="T89" s="175"/>
      <c r="U89" s="163"/>
      <c r="W89" s="163"/>
      <c r="Y89" s="163"/>
      <c r="AA89" s="163"/>
    </row>
    <row r="90" spans="1:27" ht="20.399999999999999" thickTop="1">
      <c r="E90" s="149" t="s">
        <v>218</v>
      </c>
      <c r="I90" s="214">
        <v>0</v>
      </c>
      <c r="J90" s="210"/>
      <c r="K90" s="207">
        <v>-213609.99999999991</v>
      </c>
      <c r="L90" s="210"/>
      <c r="M90" s="214">
        <v>0</v>
      </c>
      <c r="N90" s="210"/>
      <c r="O90" s="207">
        <v>-213609.99999999991</v>
      </c>
      <c r="S90" s="57"/>
      <c r="T90" s="57"/>
      <c r="U90" s="163"/>
      <c r="W90" s="163"/>
      <c r="Y90" s="163"/>
      <c r="AA90" s="163"/>
    </row>
    <row r="91" spans="1:27">
      <c r="E91" s="149" t="s">
        <v>219</v>
      </c>
      <c r="I91" s="212">
        <v>41681.339999999997</v>
      </c>
      <c r="J91" s="210"/>
      <c r="K91" s="212">
        <v>67673.75</v>
      </c>
      <c r="L91" s="210"/>
      <c r="M91" s="212">
        <v>37942.07</v>
      </c>
      <c r="N91" s="210"/>
      <c r="O91" s="214">
        <v>1019521.2</v>
      </c>
      <c r="S91" s="57"/>
      <c r="T91" s="57"/>
      <c r="U91" s="163"/>
      <c r="W91" s="163"/>
      <c r="Y91" s="163"/>
      <c r="AA91" s="163"/>
    </row>
    <row r="92" spans="1:27">
      <c r="F92" s="149" t="s">
        <v>220</v>
      </c>
      <c r="I92" s="215">
        <v>1006899.3699999995</v>
      </c>
      <c r="J92" s="210">
        <v>0</v>
      </c>
      <c r="K92" s="215">
        <v>-49233228.659999996</v>
      </c>
      <c r="L92" s="210">
        <v>0</v>
      </c>
      <c r="M92" s="215">
        <v>1857274.0299999996</v>
      </c>
      <c r="N92" s="210">
        <v>0</v>
      </c>
      <c r="O92" s="215">
        <v>-530011.50000000023</v>
      </c>
      <c r="U92" s="163"/>
      <c r="W92" s="163"/>
      <c r="Y92" s="163"/>
      <c r="AA92" s="163"/>
    </row>
    <row r="93" spans="1:27">
      <c r="I93" s="212"/>
      <c r="J93" s="210"/>
      <c r="K93" s="212"/>
      <c r="L93" s="210"/>
      <c r="M93" s="212"/>
      <c r="N93" s="210"/>
      <c r="O93" s="212"/>
      <c r="U93" s="163"/>
      <c r="W93" s="163"/>
      <c r="Y93" s="163"/>
      <c r="AA93" s="163"/>
    </row>
    <row r="94" spans="1:27" ht="20.399999999999999">
      <c r="C94" s="159" t="s">
        <v>221</v>
      </c>
      <c r="D94" s="159"/>
      <c r="I94" s="212"/>
      <c r="J94" s="210"/>
      <c r="K94" s="212"/>
      <c r="L94" s="210"/>
      <c r="M94" s="212"/>
      <c r="N94" s="210"/>
      <c r="O94" s="212"/>
      <c r="U94" s="163"/>
      <c r="W94" s="163"/>
      <c r="Y94" s="163"/>
      <c r="AA94" s="163"/>
    </row>
    <row r="95" spans="1:27" s="180" customFormat="1">
      <c r="A95" s="180">
        <v>0</v>
      </c>
      <c r="E95" s="149" t="s">
        <v>299</v>
      </c>
      <c r="F95" s="149"/>
      <c r="G95" s="149"/>
      <c r="H95" s="149"/>
      <c r="I95" s="212">
        <v>0</v>
      </c>
      <c r="J95" s="222">
        <v>0</v>
      </c>
      <c r="K95" s="214">
        <v>100</v>
      </c>
      <c r="L95" s="222"/>
      <c r="M95" s="207">
        <v>0</v>
      </c>
      <c r="N95" s="222"/>
      <c r="O95" s="207">
        <v>0</v>
      </c>
      <c r="P95" s="164"/>
      <c r="Q95" s="164"/>
      <c r="R95" s="223"/>
      <c r="U95" s="163"/>
      <c r="V95" s="149"/>
      <c r="W95" s="163"/>
      <c r="X95" s="149"/>
      <c r="Y95" s="163"/>
      <c r="Z95" s="149"/>
      <c r="AA95" s="163"/>
    </row>
    <row r="96" spans="1:27" s="180" customFormat="1">
      <c r="E96" s="149" t="s">
        <v>278</v>
      </c>
      <c r="F96" s="149"/>
      <c r="G96" s="149"/>
      <c r="H96" s="149"/>
      <c r="I96" s="56">
        <v>0</v>
      </c>
      <c r="J96" s="222"/>
      <c r="K96" s="214">
        <v>10265919</v>
      </c>
      <c r="L96" s="222"/>
      <c r="M96" s="207">
        <v>-4700000</v>
      </c>
      <c r="N96" s="222"/>
      <c r="O96" s="207">
        <v>-40785456.5</v>
      </c>
      <c r="P96" s="164"/>
      <c r="Q96" s="164"/>
      <c r="R96" s="223"/>
      <c r="U96" s="163"/>
      <c r="V96" s="149"/>
      <c r="W96" s="163"/>
      <c r="X96" s="149"/>
      <c r="Y96" s="163"/>
      <c r="Z96" s="149"/>
      <c r="AA96" s="163"/>
    </row>
    <row r="97" spans="3:27">
      <c r="E97" s="149" t="s">
        <v>222</v>
      </c>
      <c r="I97" s="212">
        <v>0</v>
      </c>
      <c r="J97" s="210"/>
      <c r="K97" s="212">
        <v>-2000000</v>
      </c>
      <c r="L97" s="210"/>
      <c r="M97" s="207">
        <v>0</v>
      </c>
      <c r="N97" s="210"/>
      <c r="O97" s="207">
        <v>-2014946</v>
      </c>
      <c r="Q97" s="164"/>
      <c r="U97" s="163"/>
      <c r="W97" s="163"/>
      <c r="Y97" s="163"/>
      <c r="AA97" s="163"/>
    </row>
    <row r="98" spans="3:27">
      <c r="E98" s="149" t="s">
        <v>295</v>
      </c>
      <c r="I98" s="212">
        <v>0</v>
      </c>
      <c r="J98" s="210"/>
      <c r="K98" s="214">
        <v>0</v>
      </c>
      <c r="L98" s="210"/>
      <c r="M98" s="212">
        <v>-2826281.99</v>
      </c>
      <c r="N98" s="210"/>
      <c r="O98" s="212">
        <v>0</v>
      </c>
      <c r="Q98" s="164"/>
      <c r="U98" s="163"/>
      <c r="W98" s="163"/>
      <c r="Y98" s="163"/>
      <c r="AA98" s="163"/>
    </row>
    <row r="99" spans="3:27">
      <c r="E99" s="149" t="s">
        <v>241</v>
      </c>
      <c r="I99" s="212">
        <v>0</v>
      </c>
      <c r="J99" s="210"/>
      <c r="K99" s="214">
        <v>0</v>
      </c>
      <c r="L99" s="210"/>
      <c r="M99" s="212">
        <v>0</v>
      </c>
      <c r="N99" s="210"/>
      <c r="O99" s="214">
        <v>-3456795.06</v>
      </c>
      <c r="Q99" s="164"/>
      <c r="U99" s="163"/>
      <c r="W99" s="163"/>
      <c r="Y99" s="163"/>
      <c r="AA99" s="163"/>
    </row>
    <row r="100" spans="3:27" hidden="1">
      <c r="E100" s="149" t="s">
        <v>240</v>
      </c>
      <c r="I100" s="212">
        <v>0</v>
      </c>
      <c r="J100" s="210"/>
      <c r="K100" s="214">
        <v>0</v>
      </c>
      <c r="L100" s="210"/>
      <c r="M100" s="212">
        <v>0</v>
      </c>
      <c r="N100" s="210"/>
      <c r="O100" s="214">
        <v>0</v>
      </c>
      <c r="Q100" s="164"/>
      <c r="U100" s="163"/>
      <c r="W100" s="163"/>
      <c r="Y100" s="163"/>
      <c r="AA100" s="163"/>
    </row>
    <row r="101" spans="3:27">
      <c r="E101" s="149" t="s">
        <v>239</v>
      </c>
      <c r="I101" s="212">
        <v>0</v>
      </c>
      <c r="J101" s="210"/>
      <c r="K101" s="214">
        <v>30000000</v>
      </c>
      <c r="L101" s="210"/>
      <c r="M101" s="212">
        <v>0</v>
      </c>
      <c r="N101" s="210"/>
      <c r="O101" s="214">
        <v>30000000</v>
      </c>
      <c r="Q101" s="164"/>
      <c r="U101" s="163"/>
      <c r="W101" s="163"/>
      <c r="Y101" s="163"/>
      <c r="AA101" s="163"/>
    </row>
    <row r="102" spans="3:27">
      <c r="E102" s="149" t="s">
        <v>268</v>
      </c>
      <c r="I102" s="212">
        <v>-2979653.48</v>
      </c>
      <c r="J102" s="210"/>
      <c r="K102" s="214">
        <v>-1993764.26</v>
      </c>
      <c r="L102" s="210"/>
      <c r="M102" s="212">
        <v>-2649653.48</v>
      </c>
      <c r="N102" s="210"/>
      <c r="O102" s="214">
        <v>-506210.95999999996</v>
      </c>
      <c r="Q102" s="164"/>
      <c r="U102" s="163"/>
      <c r="W102" s="163"/>
      <c r="Y102" s="163"/>
      <c r="AA102" s="163"/>
    </row>
    <row r="103" spans="3:27">
      <c r="E103" s="149" t="s">
        <v>223</v>
      </c>
      <c r="I103" s="212">
        <v>-5530734.5099999998</v>
      </c>
      <c r="J103" s="210"/>
      <c r="K103" s="212">
        <v>-4215235.9000000004</v>
      </c>
      <c r="L103" s="210"/>
      <c r="M103" s="214">
        <v>-4501813.96</v>
      </c>
      <c r="N103" s="210"/>
      <c r="O103" s="212">
        <v>-6451916.0999999996</v>
      </c>
      <c r="Q103" s="164"/>
      <c r="U103" s="163"/>
      <c r="W103" s="163"/>
      <c r="Y103" s="163"/>
      <c r="AA103" s="163"/>
    </row>
    <row r="104" spans="3:27">
      <c r="F104" s="149" t="s">
        <v>224</v>
      </c>
      <c r="I104" s="215">
        <v>-8510387.9900000002</v>
      </c>
      <c r="J104" s="210"/>
      <c r="K104" s="215">
        <v>32057018.840000004</v>
      </c>
      <c r="L104" s="210"/>
      <c r="M104" s="215">
        <v>-14677749.43</v>
      </c>
      <c r="N104" s="210"/>
      <c r="O104" s="215">
        <v>-23215324.620000005</v>
      </c>
      <c r="U104" s="163"/>
      <c r="W104" s="163"/>
      <c r="Y104" s="163"/>
      <c r="AA104" s="163"/>
    </row>
    <row r="105" spans="3:27">
      <c r="C105" s="149" t="s">
        <v>225</v>
      </c>
      <c r="I105" s="210">
        <v>-951.86</v>
      </c>
      <c r="J105" s="210"/>
      <c r="K105" s="210">
        <v>12028.48</v>
      </c>
      <c r="L105" s="210"/>
      <c r="M105" s="210">
        <v>-951.86</v>
      </c>
      <c r="N105" s="210"/>
      <c r="O105" s="210">
        <v>12028.48</v>
      </c>
      <c r="U105" s="163"/>
      <c r="W105" s="163"/>
      <c r="Y105" s="163"/>
      <c r="AA105" s="163"/>
    </row>
    <row r="106" spans="3:27" hidden="1">
      <c r="C106" s="149" t="s">
        <v>287</v>
      </c>
      <c r="I106" s="210">
        <v>0</v>
      </c>
      <c r="J106" s="210"/>
      <c r="K106" s="210">
        <v>0</v>
      </c>
      <c r="L106" s="210"/>
      <c r="M106" s="210">
        <v>0</v>
      </c>
      <c r="N106" s="210"/>
      <c r="O106" s="210">
        <v>0</v>
      </c>
      <c r="U106" s="163"/>
      <c r="W106" s="163"/>
      <c r="Y106" s="163"/>
      <c r="AA106" s="163"/>
    </row>
    <row r="107" spans="3:27">
      <c r="C107" s="149" t="s">
        <v>183</v>
      </c>
      <c r="I107" s="224">
        <v>6476.5</v>
      </c>
      <c r="J107" s="210"/>
      <c r="K107" s="224">
        <v>4056.25</v>
      </c>
      <c r="L107" s="210"/>
      <c r="M107" s="224">
        <v>0</v>
      </c>
      <c r="N107" s="210"/>
      <c r="O107" s="224">
        <v>0</v>
      </c>
      <c r="U107" s="163"/>
      <c r="W107" s="163"/>
      <c r="Y107" s="163"/>
      <c r="AA107" s="163"/>
    </row>
    <row r="108" spans="3:27">
      <c r="C108" s="149" t="s">
        <v>226</v>
      </c>
      <c r="I108" s="212">
        <v>-15477961.37999999</v>
      </c>
      <c r="J108" s="210"/>
      <c r="K108" s="212">
        <v>-37174412.229999997</v>
      </c>
      <c r="L108" s="210"/>
      <c r="M108" s="212">
        <v>-14745373.310000004</v>
      </c>
      <c r="N108" s="210"/>
      <c r="O108" s="212">
        <v>-39529477.320000008</v>
      </c>
      <c r="U108" s="163"/>
      <c r="W108" s="163"/>
      <c r="Y108" s="163"/>
      <c r="AA108" s="163"/>
    </row>
    <row r="109" spans="3:27">
      <c r="C109" s="149" t="s">
        <v>322</v>
      </c>
      <c r="I109" s="212">
        <v>36974808.770000003</v>
      </c>
      <c r="J109" s="210"/>
      <c r="K109" s="212">
        <v>110625295.06</v>
      </c>
      <c r="L109" s="210"/>
      <c r="M109" s="212">
        <v>32879864.739999998</v>
      </c>
      <c r="N109" s="210"/>
      <c r="O109" s="212">
        <v>106040724.94000003</v>
      </c>
      <c r="U109" s="163"/>
      <c r="W109" s="163"/>
      <c r="Y109" s="163"/>
      <c r="AA109" s="163"/>
    </row>
    <row r="110" spans="3:27" ht="20.399999999999999" thickBot="1">
      <c r="C110" s="149" t="s">
        <v>323</v>
      </c>
      <c r="I110" s="225">
        <v>21496847.390000015</v>
      </c>
      <c r="J110" s="210">
        <v>0</v>
      </c>
      <c r="K110" s="225">
        <v>73450882.830000013</v>
      </c>
      <c r="L110" s="210"/>
      <c r="M110" s="225">
        <v>18134491.429999992</v>
      </c>
      <c r="N110" s="210"/>
      <c r="O110" s="225">
        <v>66511247.62000002</v>
      </c>
      <c r="U110" s="163"/>
      <c r="W110" s="163"/>
      <c r="Y110" s="163"/>
      <c r="AA110" s="163"/>
    </row>
    <row r="111" spans="3:27" ht="10.199999999999999" customHeight="1" thickTop="1">
      <c r="I111" s="210"/>
      <c r="J111" s="210"/>
      <c r="K111" s="210"/>
      <c r="L111" s="210"/>
      <c r="M111" s="210"/>
      <c r="N111" s="210"/>
      <c r="O111" s="217" t="s">
        <v>339</v>
      </c>
    </row>
    <row r="112" spans="3:27" hidden="1">
      <c r="I112" s="210"/>
      <c r="J112" s="210"/>
      <c r="K112" s="210"/>
      <c r="L112" s="210"/>
      <c r="M112" s="210"/>
      <c r="N112" s="210"/>
      <c r="O112" s="210"/>
    </row>
    <row r="113" spans="3:15" hidden="1">
      <c r="I113" s="210"/>
      <c r="J113" s="210"/>
      <c r="K113" s="210"/>
      <c r="L113" s="210"/>
      <c r="M113" s="210"/>
      <c r="N113" s="210"/>
      <c r="O113" s="210"/>
    </row>
    <row r="114" spans="3:15" hidden="1">
      <c r="I114" s="210"/>
      <c r="J114" s="210"/>
      <c r="K114" s="210"/>
      <c r="L114" s="210"/>
      <c r="M114" s="210"/>
      <c r="N114" s="210"/>
      <c r="O114" s="210"/>
    </row>
    <row r="115" spans="3:15" hidden="1">
      <c r="I115" s="210"/>
      <c r="J115" s="210"/>
      <c r="K115" s="210"/>
      <c r="L115" s="210"/>
      <c r="M115" s="210"/>
      <c r="N115" s="210"/>
      <c r="O115" s="210"/>
    </row>
    <row r="116" spans="3:15" hidden="1">
      <c r="I116" s="210"/>
      <c r="J116" s="210"/>
      <c r="K116" s="210"/>
      <c r="L116" s="210"/>
      <c r="M116" s="210"/>
      <c r="N116" s="210"/>
      <c r="O116" s="210"/>
    </row>
    <row r="117" spans="3:15" hidden="1">
      <c r="I117" s="210"/>
      <c r="J117" s="210"/>
      <c r="K117" s="210"/>
      <c r="L117" s="210"/>
      <c r="M117" s="210"/>
      <c r="N117" s="210"/>
      <c r="O117" s="210"/>
    </row>
    <row r="118" spans="3:15" hidden="1">
      <c r="I118" s="210"/>
      <c r="J118" s="210"/>
      <c r="K118" s="210"/>
      <c r="L118" s="210"/>
      <c r="M118" s="210"/>
      <c r="N118" s="210"/>
      <c r="O118" s="210"/>
    </row>
    <row r="119" spans="3:15" hidden="1">
      <c r="I119" s="210"/>
      <c r="J119" s="210"/>
      <c r="K119" s="210"/>
      <c r="L119" s="210"/>
      <c r="M119" s="210"/>
      <c r="N119" s="210"/>
      <c r="O119" s="210"/>
    </row>
    <row r="120" spans="3:15" hidden="1">
      <c r="I120" s="210"/>
      <c r="J120" s="210"/>
      <c r="K120" s="210"/>
      <c r="L120" s="210"/>
      <c r="M120" s="210"/>
      <c r="N120" s="210"/>
      <c r="O120" s="210"/>
    </row>
    <row r="121" spans="3:15" hidden="1">
      <c r="I121" s="210"/>
      <c r="J121" s="210"/>
      <c r="K121" s="210"/>
      <c r="L121" s="210"/>
      <c r="M121" s="210"/>
      <c r="N121" s="210"/>
      <c r="O121" s="210"/>
    </row>
    <row r="122" spans="3:15" hidden="1">
      <c r="C122" s="283" t="s">
        <v>270</v>
      </c>
      <c r="D122" s="278"/>
      <c r="E122" s="278"/>
      <c r="F122" s="278"/>
      <c r="G122" s="278"/>
      <c r="H122" s="278"/>
      <c r="I122" s="278"/>
      <c r="J122" s="278"/>
      <c r="K122" s="278"/>
      <c r="L122" s="278"/>
      <c r="M122" s="278"/>
      <c r="N122" s="278"/>
      <c r="O122" s="278"/>
    </row>
    <row r="123" spans="3:15" hidden="1">
      <c r="I123" s="210"/>
      <c r="J123" s="210"/>
      <c r="K123" s="210"/>
      <c r="L123" s="210"/>
      <c r="M123" s="210"/>
      <c r="N123" s="210"/>
      <c r="O123" s="210"/>
    </row>
    <row r="124" spans="3:15" hidden="1">
      <c r="M124" s="226"/>
      <c r="N124" s="227"/>
      <c r="O124" s="227"/>
    </row>
    <row r="125" spans="3:15" hidden="1">
      <c r="C125" s="278" t="s">
        <v>0</v>
      </c>
      <c r="D125" s="278"/>
      <c r="E125" s="278"/>
      <c r="F125" s="278"/>
      <c r="G125" s="278"/>
      <c r="H125" s="278"/>
      <c r="I125" s="278"/>
      <c r="J125" s="278"/>
      <c r="K125" s="278"/>
      <c r="L125" s="278"/>
      <c r="M125" s="278"/>
      <c r="N125" s="278"/>
      <c r="O125" s="278"/>
    </row>
    <row r="126" spans="3:15" hidden="1">
      <c r="C126" s="278" t="s">
        <v>209</v>
      </c>
      <c r="D126" s="278"/>
      <c r="E126" s="278"/>
      <c r="F126" s="278"/>
      <c r="G126" s="278"/>
      <c r="H126" s="278"/>
      <c r="I126" s="278"/>
      <c r="J126" s="278"/>
      <c r="K126" s="278"/>
      <c r="L126" s="278"/>
      <c r="M126" s="278"/>
      <c r="N126" s="278"/>
      <c r="O126" s="278"/>
    </row>
    <row r="127" spans="3:15" hidden="1">
      <c r="C127" s="278" t="str">
        <f>C4</f>
        <v>สำหรับงวดหกเดือนสิ้นสุดวันที่ 30 มิถุนายน 2566</v>
      </c>
      <c r="D127" s="278"/>
      <c r="E127" s="278"/>
      <c r="F127" s="278"/>
      <c r="G127" s="278"/>
      <c r="H127" s="278"/>
      <c r="I127" s="278"/>
      <c r="J127" s="278"/>
      <c r="K127" s="278"/>
      <c r="L127" s="278"/>
      <c r="M127" s="278"/>
      <c r="N127" s="278"/>
      <c r="O127" s="278"/>
    </row>
    <row r="128" spans="3:15" hidden="1">
      <c r="C128" s="158"/>
      <c r="D128" s="158"/>
      <c r="E128" s="158"/>
      <c r="F128" s="158"/>
      <c r="G128" s="158"/>
      <c r="H128" s="158"/>
      <c r="I128" s="274" t="s">
        <v>2</v>
      </c>
      <c r="J128" s="274"/>
      <c r="K128" s="274"/>
      <c r="L128" s="274"/>
      <c r="M128" s="274"/>
      <c r="N128" s="274"/>
      <c r="O128" s="274"/>
    </row>
    <row r="129" spans="2:15" hidden="1">
      <c r="C129" s="158"/>
      <c r="D129" s="158"/>
      <c r="E129" s="158"/>
      <c r="F129" s="158"/>
      <c r="G129" s="158"/>
      <c r="H129" s="158"/>
      <c r="I129" s="277" t="s">
        <v>3</v>
      </c>
      <c r="J129" s="277"/>
      <c r="K129" s="277"/>
      <c r="M129" s="277" t="s">
        <v>233</v>
      </c>
      <c r="N129" s="277"/>
      <c r="O129" s="277"/>
    </row>
    <row r="130" spans="2:15" hidden="1">
      <c r="C130" s="158"/>
      <c r="D130" s="158"/>
      <c r="E130" s="158"/>
      <c r="F130" s="158"/>
      <c r="G130" s="158"/>
      <c r="H130" s="158"/>
      <c r="I130" s="274" t="str">
        <f>I7</f>
        <v>สำหรับงวดหกเดือนสิ้นสุดวันที่</v>
      </c>
      <c r="J130" s="274"/>
      <c r="K130" s="274"/>
      <c r="L130" s="274"/>
      <c r="M130" s="274"/>
      <c r="N130" s="274"/>
      <c r="O130" s="274"/>
    </row>
    <row r="131" spans="2:15" hidden="1">
      <c r="C131" s="158"/>
      <c r="D131" s="158"/>
      <c r="E131" s="158"/>
      <c r="F131" s="158"/>
      <c r="G131" s="158"/>
      <c r="H131" s="158"/>
      <c r="I131" s="171" t="str">
        <f>I74</f>
        <v>30 มิถุนายน 2566</v>
      </c>
      <c r="J131" s="172"/>
      <c r="K131" s="171" t="str">
        <f>K74</f>
        <v>30 มิถุนายน 2565</v>
      </c>
      <c r="L131" s="184"/>
      <c r="M131" s="171" t="str">
        <f>M74</f>
        <v>30 มิถุนายน 2566</v>
      </c>
      <c r="N131" s="172"/>
      <c r="O131" s="171" t="str">
        <f>O74</f>
        <v>30 มิถุนายน 2565</v>
      </c>
    </row>
    <row r="132" spans="2:15" hidden="1">
      <c r="C132" s="158"/>
      <c r="D132" s="158"/>
      <c r="E132" s="158"/>
      <c r="F132" s="158"/>
      <c r="G132" s="158"/>
      <c r="H132" s="158"/>
      <c r="I132" s="209"/>
      <c r="J132" s="210"/>
      <c r="K132" s="209"/>
      <c r="L132" s="211"/>
      <c r="M132" s="209"/>
      <c r="N132" s="210"/>
      <c r="O132" s="209"/>
    </row>
    <row r="133" spans="2:15">
      <c r="C133" s="165" t="s">
        <v>227</v>
      </c>
      <c r="M133" s="207"/>
      <c r="N133" s="210"/>
      <c r="O133" s="212"/>
    </row>
    <row r="134" spans="2:15">
      <c r="D134" s="149" t="s">
        <v>266</v>
      </c>
      <c r="I134" s="207">
        <v>-1372621.12</v>
      </c>
      <c r="J134" s="210"/>
      <c r="K134" s="207">
        <v>-25545146.547562402</v>
      </c>
      <c r="L134" s="210"/>
      <c r="M134" s="212">
        <v>-1372621.12</v>
      </c>
      <c r="N134" s="210"/>
      <c r="O134" s="212">
        <v>0</v>
      </c>
    </row>
    <row r="135" spans="2:15" hidden="1">
      <c r="D135" s="149" t="s">
        <v>242</v>
      </c>
      <c r="I135" s="207">
        <v>0</v>
      </c>
      <c r="J135" s="210"/>
      <c r="K135" s="207">
        <v>0</v>
      </c>
      <c r="L135" s="210"/>
      <c r="M135" s="212">
        <v>0</v>
      </c>
      <c r="N135" s="210"/>
      <c r="O135" s="212">
        <v>0</v>
      </c>
    </row>
    <row r="136" spans="2:15">
      <c r="D136" s="149" t="s">
        <v>267</v>
      </c>
      <c r="I136" s="212">
        <v>1372621.12</v>
      </c>
      <c r="J136" s="210"/>
      <c r="K136" s="212">
        <v>25545146.547562402</v>
      </c>
      <c r="L136" s="210"/>
      <c r="M136" s="212">
        <v>1372621.12</v>
      </c>
      <c r="N136" s="210"/>
      <c r="O136" s="212">
        <v>0</v>
      </c>
    </row>
    <row r="137" spans="2:15" hidden="1">
      <c r="D137" s="149" t="s">
        <v>286</v>
      </c>
      <c r="I137" s="207">
        <v>0</v>
      </c>
      <c r="J137" s="210"/>
      <c r="K137" s="207">
        <v>0</v>
      </c>
      <c r="L137" s="210"/>
      <c r="M137" s="212">
        <v>0</v>
      </c>
      <c r="N137" s="210"/>
      <c r="O137" s="207">
        <v>0</v>
      </c>
    </row>
    <row r="138" spans="2:15" hidden="1">
      <c r="D138" s="149" t="s">
        <v>309</v>
      </c>
      <c r="I138" s="207">
        <v>0</v>
      </c>
      <c r="J138" s="210"/>
      <c r="K138" s="207">
        <v>0</v>
      </c>
      <c r="L138" s="210"/>
      <c r="M138" s="212">
        <v>0</v>
      </c>
      <c r="N138" s="210"/>
      <c r="O138" s="207">
        <v>0</v>
      </c>
    </row>
    <row r="139" spans="2:15" hidden="1">
      <c r="B139" s="160"/>
      <c r="I139" s="163"/>
      <c r="J139" s="149"/>
      <c r="K139" s="212"/>
      <c r="L139" s="210"/>
      <c r="M139" s="212"/>
      <c r="N139" s="210"/>
      <c r="O139" s="149"/>
    </row>
    <row r="140" spans="2:15" hidden="1">
      <c r="B140" s="160"/>
      <c r="C140" s="149" t="s">
        <v>280</v>
      </c>
      <c r="I140" s="163"/>
      <c r="J140" s="149"/>
      <c r="K140" s="212"/>
      <c r="L140" s="210"/>
      <c r="M140" s="212"/>
      <c r="N140" s="210"/>
      <c r="O140" s="217"/>
    </row>
    <row r="141" spans="2:15" hidden="1">
      <c r="B141" s="160"/>
      <c r="D141" s="149" t="s">
        <v>7</v>
      </c>
      <c r="I141" s="163">
        <v>0</v>
      </c>
      <c r="J141" s="149"/>
      <c r="K141" s="207">
        <v>0</v>
      </c>
      <c r="L141" s="210"/>
      <c r="M141" s="212">
        <v>0</v>
      </c>
      <c r="N141" s="210"/>
      <c r="O141" s="207">
        <v>0</v>
      </c>
    </row>
    <row r="142" spans="2:15" hidden="1">
      <c r="B142" s="160"/>
      <c r="D142" s="149" t="s">
        <v>198</v>
      </c>
      <c r="I142" s="207">
        <v>0</v>
      </c>
      <c r="J142" s="149"/>
      <c r="K142" s="207">
        <v>0</v>
      </c>
      <c r="L142" s="210"/>
      <c r="M142" s="207">
        <v>0</v>
      </c>
      <c r="N142" s="210"/>
      <c r="O142" s="207">
        <v>0</v>
      </c>
    </row>
    <row r="143" spans="2:15" hidden="1">
      <c r="B143" s="160"/>
      <c r="D143" s="149" t="s">
        <v>281</v>
      </c>
      <c r="I143" s="207">
        <v>0</v>
      </c>
      <c r="J143" s="149"/>
      <c r="K143" s="207">
        <v>0</v>
      </c>
      <c r="L143" s="210"/>
      <c r="M143" s="207">
        <v>0</v>
      </c>
      <c r="N143" s="210"/>
      <c r="O143" s="207">
        <v>0</v>
      </c>
    </row>
    <row r="144" spans="2:15" hidden="1">
      <c r="B144" s="160"/>
      <c r="D144" s="149" t="s">
        <v>282</v>
      </c>
      <c r="I144" s="207">
        <v>0</v>
      </c>
      <c r="J144" s="149"/>
      <c r="K144" s="207">
        <v>0</v>
      </c>
      <c r="L144" s="210"/>
      <c r="M144" s="207">
        <v>0</v>
      </c>
      <c r="N144" s="210"/>
      <c r="O144" s="207">
        <v>0</v>
      </c>
    </row>
    <row r="145" spans="2:15" hidden="1">
      <c r="B145" s="160"/>
      <c r="D145" s="149" t="s">
        <v>20</v>
      </c>
      <c r="I145" s="207">
        <v>0</v>
      </c>
      <c r="J145" s="149"/>
      <c r="K145" s="207">
        <v>0</v>
      </c>
      <c r="L145" s="210"/>
      <c r="M145" s="207">
        <v>0</v>
      </c>
      <c r="N145" s="210"/>
      <c r="O145" s="207">
        <v>0</v>
      </c>
    </row>
    <row r="146" spans="2:15" hidden="1">
      <c r="B146" s="160"/>
      <c r="D146" s="149" t="s">
        <v>24</v>
      </c>
      <c r="I146" s="207">
        <v>0</v>
      </c>
      <c r="J146" s="149"/>
      <c r="K146" s="207">
        <v>0</v>
      </c>
      <c r="L146" s="210"/>
      <c r="M146" s="207">
        <v>0</v>
      </c>
      <c r="N146" s="210"/>
      <c r="O146" s="207">
        <v>0</v>
      </c>
    </row>
    <row r="147" spans="2:15" hidden="1">
      <c r="B147" s="160"/>
      <c r="D147" s="149" t="s">
        <v>283</v>
      </c>
      <c r="I147" s="207">
        <v>0</v>
      </c>
      <c r="J147" s="149"/>
      <c r="K147" s="207">
        <v>0</v>
      </c>
      <c r="L147" s="210"/>
      <c r="M147" s="207">
        <v>0</v>
      </c>
      <c r="N147" s="210"/>
      <c r="O147" s="207">
        <v>0</v>
      </c>
    </row>
    <row r="148" spans="2:15" hidden="1">
      <c r="B148" s="160"/>
      <c r="D148" s="149" t="s">
        <v>41</v>
      </c>
      <c r="I148" s="207">
        <v>0</v>
      </c>
      <c r="J148" s="149"/>
      <c r="K148" s="207">
        <v>0</v>
      </c>
      <c r="L148" s="210"/>
      <c r="M148" s="207">
        <v>0</v>
      </c>
      <c r="N148" s="210"/>
      <c r="O148" s="207">
        <v>0</v>
      </c>
    </row>
    <row r="149" spans="2:15" hidden="1">
      <c r="B149" s="160"/>
      <c r="D149" s="149" t="s">
        <v>50</v>
      </c>
      <c r="I149" s="207">
        <v>0</v>
      </c>
      <c r="J149" s="149"/>
      <c r="K149" s="207">
        <v>0</v>
      </c>
      <c r="L149" s="210"/>
      <c r="M149" s="207">
        <v>0</v>
      </c>
      <c r="N149" s="210"/>
      <c r="O149" s="207">
        <v>0</v>
      </c>
    </row>
    <row r="150" spans="2:15" hidden="1">
      <c r="B150" s="160"/>
      <c r="D150" s="149" t="s">
        <v>228</v>
      </c>
      <c r="I150" s="207">
        <v>0</v>
      </c>
      <c r="J150" s="149"/>
      <c r="K150" s="207">
        <v>0</v>
      </c>
      <c r="L150" s="210"/>
      <c r="M150" s="207">
        <v>0</v>
      </c>
      <c r="N150" s="210"/>
      <c r="O150" s="207">
        <v>0</v>
      </c>
    </row>
    <row r="151" spans="2:15" hidden="1">
      <c r="B151" s="160"/>
      <c r="D151" s="149" t="s">
        <v>64</v>
      </c>
      <c r="I151" s="207">
        <v>0</v>
      </c>
      <c r="J151" s="149"/>
      <c r="K151" s="207">
        <v>0</v>
      </c>
      <c r="L151" s="210"/>
      <c r="M151" s="207">
        <v>0</v>
      </c>
      <c r="N151" s="210"/>
      <c r="O151" s="207">
        <v>0</v>
      </c>
    </row>
    <row r="152" spans="2:15" hidden="1">
      <c r="B152" s="160"/>
      <c r="D152" s="149" t="s">
        <v>284</v>
      </c>
      <c r="I152" s="207">
        <v>0</v>
      </c>
      <c r="J152" s="149"/>
      <c r="K152" s="207">
        <v>0</v>
      </c>
      <c r="L152" s="210"/>
      <c r="M152" s="207">
        <v>0</v>
      </c>
      <c r="N152" s="210"/>
      <c r="O152" s="207">
        <v>0</v>
      </c>
    </row>
    <row r="153" spans="2:15" hidden="1">
      <c r="B153" s="160"/>
      <c r="D153" s="149" t="s">
        <v>285</v>
      </c>
      <c r="I153" s="207">
        <v>0</v>
      </c>
      <c r="J153" s="149"/>
      <c r="K153" s="207">
        <v>0</v>
      </c>
      <c r="L153" s="210"/>
      <c r="M153" s="207">
        <v>0</v>
      </c>
      <c r="N153" s="210"/>
      <c r="O153" s="207">
        <v>0</v>
      </c>
    </row>
    <row r="154" spans="2:15" hidden="1">
      <c r="B154" s="160"/>
      <c r="D154" s="149" t="s">
        <v>67</v>
      </c>
      <c r="I154" s="207">
        <v>0</v>
      </c>
      <c r="J154" s="149"/>
      <c r="K154" s="207">
        <v>0</v>
      </c>
      <c r="L154" s="210"/>
      <c r="M154" s="207">
        <v>0</v>
      </c>
      <c r="N154" s="210"/>
      <c r="O154" s="207">
        <v>0</v>
      </c>
    </row>
    <row r="155" spans="2:15" hidden="1">
      <c r="B155" s="160"/>
      <c r="D155" s="149" t="s">
        <v>72</v>
      </c>
      <c r="I155" s="207">
        <v>0</v>
      </c>
      <c r="J155" s="149"/>
      <c r="K155" s="207">
        <v>0</v>
      </c>
      <c r="L155" s="210"/>
      <c r="M155" s="207">
        <v>0</v>
      </c>
      <c r="N155" s="210"/>
      <c r="O155" s="207">
        <v>0</v>
      </c>
    </row>
    <row r="156" spans="2:15" hidden="1">
      <c r="B156" s="160"/>
      <c r="D156" s="149" t="s">
        <v>310</v>
      </c>
      <c r="I156" s="207">
        <v>0</v>
      </c>
      <c r="J156" s="149"/>
      <c r="K156" s="207">
        <v>0</v>
      </c>
      <c r="L156" s="210"/>
      <c r="M156" s="207">
        <v>0</v>
      </c>
      <c r="N156" s="210"/>
      <c r="O156" s="207">
        <v>0</v>
      </c>
    </row>
    <row r="157" spans="2:15" hidden="1">
      <c r="B157" s="160"/>
      <c r="D157" s="149" t="s">
        <v>88</v>
      </c>
      <c r="I157" s="207">
        <v>0</v>
      </c>
      <c r="J157" s="149"/>
      <c r="K157" s="207">
        <v>0</v>
      </c>
      <c r="L157" s="210"/>
      <c r="M157" s="207">
        <v>0</v>
      </c>
      <c r="N157" s="210"/>
      <c r="O157" s="207">
        <v>0</v>
      </c>
    </row>
    <row r="158" spans="2:15">
      <c r="B158" s="160"/>
      <c r="I158" s="163"/>
      <c r="J158" s="149"/>
      <c r="K158" s="212"/>
      <c r="L158" s="210"/>
      <c r="M158" s="212"/>
      <c r="N158" s="210"/>
      <c r="O158" s="217" t="s">
        <v>296</v>
      </c>
    </row>
    <row r="159" spans="2:15">
      <c r="B159" s="160"/>
      <c r="C159" s="197" t="s">
        <v>327</v>
      </c>
      <c r="I159" s="163"/>
      <c r="J159" s="149"/>
      <c r="K159" s="212"/>
      <c r="L159" s="210"/>
      <c r="M159" s="212"/>
      <c r="N159" s="210"/>
      <c r="O159" s="149"/>
    </row>
    <row r="160" spans="2:15">
      <c r="B160" s="160"/>
      <c r="I160" s="163"/>
      <c r="J160" s="149"/>
      <c r="K160" s="212"/>
      <c r="L160" s="210"/>
      <c r="M160" s="212"/>
      <c r="N160" s="210"/>
      <c r="O160" s="212"/>
    </row>
    <row r="161" spans="2:18">
      <c r="B161" s="160"/>
      <c r="I161" s="163"/>
      <c r="J161" s="149"/>
      <c r="K161" s="212"/>
      <c r="L161" s="210"/>
      <c r="M161" s="212"/>
      <c r="N161" s="210"/>
      <c r="O161" s="212"/>
    </row>
    <row r="162" spans="2:18">
      <c r="B162" s="160"/>
      <c r="I162" s="163"/>
      <c r="J162" s="149"/>
      <c r="K162" s="212"/>
      <c r="L162" s="210"/>
      <c r="M162" s="212"/>
      <c r="N162" s="210"/>
      <c r="O162" s="212"/>
    </row>
    <row r="163" spans="2:18">
      <c r="B163" s="160"/>
      <c r="I163" s="163"/>
      <c r="J163" s="149"/>
      <c r="K163" s="212"/>
      <c r="L163" s="210"/>
      <c r="M163" s="212"/>
      <c r="N163" s="210"/>
      <c r="O163" s="212"/>
    </row>
    <row r="164" spans="2:18">
      <c r="B164" s="160"/>
      <c r="I164" s="163"/>
      <c r="J164" s="149"/>
      <c r="K164" s="212"/>
      <c r="L164" s="210"/>
      <c r="M164" s="212"/>
      <c r="N164" s="210"/>
      <c r="O164" s="212"/>
    </row>
    <row r="165" spans="2:18">
      <c r="B165" s="160"/>
      <c r="I165" s="163"/>
      <c r="J165" s="149"/>
      <c r="K165" s="212"/>
      <c r="L165" s="210"/>
      <c r="M165" s="212"/>
      <c r="N165" s="210"/>
      <c r="O165" s="212"/>
    </row>
    <row r="166" spans="2:18">
      <c r="B166" s="160"/>
      <c r="I166" s="163"/>
      <c r="J166" s="149"/>
      <c r="K166" s="212"/>
      <c r="L166" s="210"/>
      <c r="M166" s="212"/>
      <c r="N166" s="210"/>
      <c r="O166" s="212"/>
    </row>
    <row r="167" spans="2:18">
      <c r="B167" s="160"/>
      <c r="I167" s="163"/>
      <c r="J167" s="149"/>
      <c r="K167" s="212"/>
      <c r="L167" s="210"/>
      <c r="M167" s="212"/>
      <c r="N167" s="210"/>
      <c r="O167" s="212"/>
    </row>
    <row r="168" spans="2:18">
      <c r="C168" s="149" t="s">
        <v>45</v>
      </c>
      <c r="K168" s="207" t="s">
        <v>45</v>
      </c>
      <c r="M168" s="207"/>
      <c r="N168" s="208"/>
    </row>
    <row r="169" spans="2:18">
      <c r="I169" s="149"/>
      <c r="J169" s="149"/>
      <c r="K169" s="149"/>
      <c r="L169" s="149"/>
      <c r="M169" s="149"/>
      <c r="N169" s="149"/>
      <c r="O169" s="149"/>
    </row>
    <row r="170" spans="2:18">
      <c r="C170" s="283" t="s">
        <v>270</v>
      </c>
      <c r="D170" s="278"/>
      <c r="E170" s="278"/>
      <c r="F170" s="278"/>
      <c r="G170" s="278"/>
      <c r="H170" s="278"/>
      <c r="I170" s="278"/>
      <c r="J170" s="278"/>
      <c r="K170" s="278"/>
      <c r="L170" s="278"/>
      <c r="M170" s="278"/>
      <c r="N170" s="278"/>
      <c r="O170" s="278"/>
    </row>
    <row r="171" spans="2:18">
      <c r="C171" s="283"/>
      <c r="D171" s="278"/>
      <c r="E171" s="278"/>
      <c r="F171" s="278"/>
      <c r="G171" s="278"/>
      <c r="H171" s="278"/>
      <c r="I171" s="278"/>
      <c r="J171" s="278"/>
      <c r="K171" s="278"/>
      <c r="L171" s="278"/>
      <c r="M171" s="278"/>
      <c r="N171" s="278"/>
      <c r="O171" s="278"/>
    </row>
    <row r="172" spans="2:18">
      <c r="C172" s="176"/>
      <c r="D172" s="177"/>
      <c r="E172" s="177"/>
      <c r="F172" s="177"/>
      <c r="G172" s="166" t="s">
        <v>306</v>
      </c>
      <c r="H172" s="166"/>
      <c r="I172" s="209">
        <v>21496847.390000001</v>
      </c>
      <c r="J172" s="228">
        <v>0</v>
      </c>
      <c r="K172" s="209">
        <v>73450882.82600002</v>
      </c>
      <c r="L172" s="228"/>
      <c r="M172" s="209">
        <v>18134491.43</v>
      </c>
      <c r="N172" s="228"/>
      <c r="O172" s="209">
        <v>66511247.620000005</v>
      </c>
    </row>
    <row r="173" spans="2:18" s="167" customFormat="1" ht="20.399999999999999">
      <c r="G173" s="168" t="s">
        <v>229</v>
      </c>
      <c r="H173" s="168"/>
      <c r="I173" s="229">
        <v>0</v>
      </c>
      <c r="J173" s="230"/>
      <c r="K173" s="229">
        <v>3.9999932050704956E-3</v>
      </c>
      <c r="L173" s="230"/>
      <c r="M173" s="229">
        <v>0</v>
      </c>
      <c r="N173" s="230"/>
      <c r="O173" s="229">
        <v>0</v>
      </c>
      <c r="P173" s="169"/>
      <c r="Q173" s="169"/>
      <c r="R173" s="231"/>
    </row>
    <row r="174" spans="2:18">
      <c r="I174" s="212">
        <v>0</v>
      </c>
    </row>
  </sheetData>
  <mergeCells count="27">
    <mergeCell ref="C171:O171"/>
    <mergeCell ref="C126:O126"/>
    <mergeCell ref="C127:O127"/>
    <mergeCell ref="I128:O128"/>
    <mergeCell ref="I129:K129"/>
    <mergeCell ref="M129:O129"/>
    <mergeCell ref="I130:O130"/>
    <mergeCell ref="C170:O170"/>
    <mergeCell ref="C125:O125"/>
    <mergeCell ref="I7:O7"/>
    <mergeCell ref="C65:O65"/>
    <mergeCell ref="M67:O67"/>
    <mergeCell ref="C68:O68"/>
    <mergeCell ref="C69:O69"/>
    <mergeCell ref="C70:O70"/>
    <mergeCell ref="I71:O71"/>
    <mergeCell ref="I72:K72"/>
    <mergeCell ref="M72:O72"/>
    <mergeCell ref="I73:O73"/>
    <mergeCell ref="C122:O122"/>
    <mergeCell ref="I6:K6"/>
    <mergeCell ref="M6:O6"/>
    <mergeCell ref="M1:O1"/>
    <mergeCell ref="C2:O2"/>
    <mergeCell ref="C3:O3"/>
    <mergeCell ref="C4:O4"/>
    <mergeCell ref="I5:O5"/>
  </mergeCells>
  <pageMargins left="0.43307086614173201" right="0" top="0.51" bottom="0" header="0.15748031496063" footer="0"/>
  <pageSetup paperSize="9" scale="81" fitToHeight="0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SC-conso</vt:lpstr>
      <vt:lpstr>SC-THL</vt:lpstr>
      <vt:lpstr>PL</vt:lpstr>
      <vt:lpstr>OCI</vt:lpstr>
      <vt:lpstr>CF</vt:lpstr>
      <vt:lpstr>BS!l</vt:lpstr>
      <vt:lpstr>BS!Print_Area</vt:lpstr>
      <vt:lpstr>CF!Print_Area</vt:lpstr>
      <vt:lpstr>OCI!Print_Area</vt:lpstr>
      <vt:lpstr>PL!Print_Area</vt:lpstr>
      <vt:lpstr>'SC-conso'!Print_Area</vt:lpstr>
      <vt:lpstr>'SC-THL'!Print_Area</vt:lpstr>
      <vt:lpstr>BS!ธ็ศ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Tongkah Harbour</cp:lastModifiedBy>
  <cp:lastPrinted>2023-05-15T03:21:45Z</cp:lastPrinted>
  <dcterms:created xsi:type="dcterms:W3CDTF">2021-11-11T05:09:57Z</dcterms:created>
  <dcterms:modified xsi:type="dcterms:W3CDTF">2023-08-15T10:32:51Z</dcterms:modified>
</cp:coreProperties>
</file>