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3_66\2. 30 มิย 66\9. งบส่งตลาดรอบสอง_22 Jul 23\ส่ง Set\"/>
    </mc:Choice>
  </mc:AlternateContent>
  <xr:revisionPtr revIDLastSave="0" documentId="13_ncr:1_{4787F4BB-F728-4D35-B8FC-ACA1E837A960}" xr6:coauthVersionLast="47" xr6:coauthVersionMax="47" xr10:uidLastSave="{00000000-0000-0000-0000-000000000000}"/>
  <bookViews>
    <workbookView xWindow="-120" yWindow="-120" windowWidth="19440" windowHeight="10440" tabRatio="781" activeTab="5" xr2:uid="{00000000-000D-0000-FFFF-FFFF00000000}"/>
  </bookViews>
  <sheets>
    <sheet name="BS-7-8" sheetId="1" r:id="rId1"/>
    <sheet name="PL 3 Mths-9-10" sheetId="11" r:id="rId2"/>
    <sheet name="PL 6 Mths-11-12" sheetId="12" r:id="rId3"/>
    <sheet name="SE-Conso-13" sheetId="9" r:id="rId4"/>
    <sheet name="SE-Bank-14" sheetId="6" r:id="rId5"/>
    <sheet name="CF-15-16 " sheetId="10" r:id="rId6"/>
  </sheets>
  <definedNames>
    <definedName name="_xlnm._FilterDatabase" localSheetId="0" hidden="1">'BS-7-8'!#REF!</definedName>
    <definedName name="_xlnm._FilterDatabase" localSheetId="1" hidden="1">'PL 3 Mths-9-10'!$C$1:$C$90</definedName>
    <definedName name="_xlnm.Print_Area" localSheetId="0">'BS-7-8'!$A$1:$K$74</definedName>
    <definedName name="_xlnm.Print_Area" localSheetId="5">'CF-15-16 '!$A$1:$I$82</definedName>
    <definedName name="_xlnm.Print_Area" localSheetId="1">'PL 3 Mths-9-10'!$A$1:$K$91</definedName>
    <definedName name="_xlnm.Print_Area" localSheetId="2">'PL 6 Mths-11-12'!$A$1:$K$91</definedName>
    <definedName name="_xlnm.Print_Area" localSheetId="4">'SE-Bank-14'!$A$1:$AB$39</definedName>
    <definedName name="_xlnm.Print_Area" localSheetId="3">'SE-Conso-13'!$A$1:$AD$42</definedName>
    <definedName name="Z_8E543494_CF83_4029_A6EF_3B6D8983F146_.wvu.PrintArea" localSheetId="0" hidden="1">'BS-7-8'!$A$1:$K$59</definedName>
    <definedName name="Z_8E543494_CF83_4029_A6EF_3B6D8983F146_.wvu.PrintArea" localSheetId="1" hidden="1">'PL 3 Mths-9-10'!$A$1:$K$76</definedName>
    <definedName name="Z_8E543494_CF83_4029_A6EF_3B6D8983F146_.wvu.PrintArea" localSheetId="2" hidden="1">'PL 6 Mths-11-12'!$A$1:$K$76</definedName>
    <definedName name="Z_8E543494_CF83_4029_A6EF_3B6D8983F146_.wvu.Rows" localSheetId="0" hidden="1">'BS-7-8'!#REF!</definedName>
    <definedName name="Z_8E543494_CF83_4029_A6EF_3B6D8983F146_.wvu.Rows" localSheetId="1" hidden="1">'PL 3 Mths-9-10'!#REF!</definedName>
    <definedName name="Z_8E543494_CF83_4029_A6EF_3B6D8983F146_.wvu.Rows" localSheetId="2" hidden="1">'PL 6 Mths-11-12'!#REF!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41" i="9" l="1"/>
  <c r="V41" i="9"/>
  <c r="X41" i="9"/>
  <c r="Z41" i="9"/>
  <c r="AB41" i="9"/>
  <c r="AD41" i="9"/>
  <c r="R41" i="9"/>
  <c r="P41" i="9"/>
  <c r="N41" i="9"/>
  <c r="L41" i="9"/>
  <c r="J41" i="9"/>
  <c r="H41" i="9"/>
  <c r="F41" i="9"/>
  <c r="F35" i="9"/>
  <c r="F39" i="9"/>
  <c r="AB35" i="9"/>
  <c r="Z35" i="9"/>
  <c r="X35" i="9"/>
  <c r="T35" i="9"/>
  <c r="T34" i="9"/>
  <c r="V35" i="9"/>
  <c r="R35" i="9"/>
  <c r="P35" i="9"/>
  <c r="N35" i="9"/>
  <c r="L35" i="9"/>
  <c r="J35" i="9"/>
  <c r="H35" i="9"/>
  <c r="I76" i="10"/>
  <c r="G76" i="10"/>
  <c r="E76" i="10"/>
  <c r="C76" i="10"/>
  <c r="I66" i="10"/>
  <c r="G66" i="10"/>
  <c r="E66" i="10"/>
  <c r="C66" i="10"/>
  <c r="E54" i="10"/>
  <c r="I30" i="10"/>
  <c r="I54" i="10" s="1"/>
  <c r="G30" i="10"/>
  <c r="G54" i="10" s="1"/>
  <c r="E30" i="10"/>
  <c r="C30" i="10"/>
  <c r="C54" i="10" s="1"/>
  <c r="F38" i="6"/>
  <c r="Z34" i="9" l="1"/>
  <c r="G78" i="10"/>
  <c r="G80" i="10" s="1"/>
  <c r="E78" i="10"/>
  <c r="E80" i="10" s="1"/>
  <c r="I78" i="10"/>
  <c r="I80" i="10" s="1"/>
  <c r="C78" i="10"/>
  <c r="C80" i="10" s="1"/>
  <c r="I22" i="11"/>
  <c r="I27" i="11" s="1"/>
  <c r="I14" i="11"/>
  <c r="I11" i="11"/>
  <c r="I20" i="11" s="1"/>
  <c r="E27" i="11"/>
  <c r="E14" i="11"/>
  <c r="E11" i="11"/>
  <c r="I36" i="12"/>
  <c r="I55" i="12"/>
  <c r="E55" i="12"/>
  <c r="AB29" i="6"/>
  <c r="AB30" i="6"/>
  <c r="V37" i="6"/>
  <c r="Z36" i="6"/>
  <c r="X36" i="6"/>
  <c r="T36" i="6"/>
  <c r="R36" i="6"/>
  <c r="P36" i="6"/>
  <c r="N36" i="6"/>
  <c r="L36" i="6"/>
  <c r="J36" i="6"/>
  <c r="H36" i="6"/>
  <c r="F36" i="6"/>
  <c r="V35" i="6"/>
  <c r="V34" i="6"/>
  <c r="Z32" i="6"/>
  <c r="X32" i="6"/>
  <c r="T32" i="6"/>
  <c r="R32" i="6"/>
  <c r="P32" i="6"/>
  <c r="N32" i="6"/>
  <c r="L32" i="6"/>
  <c r="J32" i="6"/>
  <c r="H32" i="6"/>
  <c r="F32" i="6"/>
  <c r="V30" i="6"/>
  <c r="V29" i="6"/>
  <c r="V28" i="6"/>
  <c r="V32" i="6" s="1"/>
  <c r="T40" i="9"/>
  <c r="AB39" i="9"/>
  <c r="X39" i="9"/>
  <c r="V39" i="9"/>
  <c r="R39" i="9"/>
  <c r="P39" i="9"/>
  <c r="N39" i="9"/>
  <c r="L39" i="9"/>
  <c r="J39" i="9"/>
  <c r="H39" i="9"/>
  <c r="T38" i="9"/>
  <c r="Z38" i="9" s="1"/>
  <c r="T37" i="9"/>
  <c r="Z37" i="9" s="1"/>
  <c r="T31" i="9"/>
  <c r="Z31" i="9" s="1"/>
  <c r="Z30" i="9"/>
  <c r="AD30" i="9" s="1"/>
  <c r="T29" i="9"/>
  <c r="Z29" i="9" s="1"/>
  <c r="AD29" i="9" s="1"/>
  <c r="T28" i="9"/>
  <c r="Z28" i="9" s="1"/>
  <c r="AD34" i="9" l="1"/>
  <c r="AD35" i="9" s="1"/>
  <c r="E20" i="11"/>
  <c r="E29" i="11" s="1"/>
  <c r="I29" i="11"/>
  <c r="V36" i="6"/>
  <c r="T39" i="9"/>
  <c r="Z39" i="9" s="1"/>
  <c r="I27" i="12" l="1"/>
  <c r="I14" i="12"/>
  <c r="I11" i="12"/>
  <c r="E27" i="12"/>
  <c r="E19" i="12"/>
  <c r="E13" i="12"/>
  <c r="E14" i="12" s="1"/>
  <c r="E11" i="12"/>
  <c r="I31" i="11"/>
  <c r="F32" i="9"/>
  <c r="AB32" i="9"/>
  <c r="X32" i="9"/>
  <c r="V32" i="9"/>
  <c r="R32" i="9"/>
  <c r="P32" i="9"/>
  <c r="N32" i="9"/>
  <c r="L32" i="9"/>
  <c r="J32" i="9"/>
  <c r="H32" i="9"/>
  <c r="I20" i="12" l="1"/>
  <c r="I29" i="12" s="1"/>
  <c r="E20" i="12"/>
  <c r="E29" i="12" s="1"/>
  <c r="G60" i="1"/>
  <c r="K60" i="1"/>
  <c r="X38" i="6" l="1"/>
  <c r="H38" i="6"/>
  <c r="AB35" i="6"/>
  <c r="L38" i="6"/>
  <c r="AB31" i="6"/>
  <c r="AD38" i="9"/>
  <c r="AD31" i="9"/>
  <c r="K60" i="12"/>
  <c r="G60" i="12"/>
  <c r="K43" i="12"/>
  <c r="K30" i="12"/>
  <c r="K27" i="12"/>
  <c r="K14" i="12"/>
  <c r="K10" i="12"/>
  <c r="K11" i="12" s="1"/>
  <c r="G43" i="12"/>
  <c r="G27" i="12"/>
  <c r="G14" i="12"/>
  <c r="G11" i="12"/>
  <c r="K57" i="11"/>
  <c r="K55" i="11"/>
  <c r="K60" i="11" s="1"/>
  <c r="K62" i="11" s="1"/>
  <c r="G57" i="11"/>
  <c r="G55" i="11"/>
  <c r="K43" i="11"/>
  <c r="K30" i="11"/>
  <c r="K27" i="11"/>
  <c r="K14" i="11"/>
  <c r="K10" i="11"/>
  <c r="K11" i="11" s="1"/>
  <c r="G43" i="11"/>
  <c r="G27" i="11"/>
  <c r="G14" i="11"/>
  <c r="G11" i="11"/>
  <c r="G20" i="11" s="1"/>
  <c r="G29" i="11" s="1"/>
  <c r="G31" i="11" s="1"/>
  <c r="G68" i="11" s="1"/>
  <c r="G66" i="11" s="1"/>
  <c r="K20" i="12" l="1"/>
  <c r="K29" i="12" s="1"/>
  <c r="K31" i="12" s="1"/>
  <c r="K68" i="12" s="1"/>
  <c r="K66" i="12" s="1"/>
  <c r="K62" i="12"/>
  <c r="G60" i="11"/>
  <c r="G62" i="11" s="1"/>
  <c r="G63" i="11" s="1"/>
  <c r="G73" i="11" s="1"/>
  <c r="G71" i="11" s="1"/>
  <c r="G20" i="12"/>
  <c r="G29" i="12" s="1"/>
  <c r="G31" i="12" s="1"/>
  <c r="G68" i="12" s="1"/>
  <c r="G66" i="12" s="1"/>
  <c r="G62" i="12"/>
  <c r="K20" i="11"/>
  <c r="K29" i="11" s="1"/>
  <c r="K31" i="11" s="1"/>
  <c r="K68" i="11" s="1"/>
  <c r="K66" i="11" s="1"/>
  <c r="J38" i="6"/>
  <c r="Z32" i="9"/>
  <c r="T32" i="9"/>
  <c r="AB34" i="6"/>
  <c r="P38" i="6"/>
  <c r="R38" i="6"/>
  <c r="T38" i="6"/>
  <c r="AD37" i="9"/>
  <c r="N38" i="6"/>
  <c r="V38" i="6"/>
  <c r="AB28" i="6"/>
  <c r="AB32" i="6" s="1"/>
  <c r="Z38" i="6"/>
  <c r="AD28" i="9"/>
  <c r="AD32" i="9" s="1"/>
  <c r="AD40" i="9"/>
  <c r="K63" i="12" l="1"/>
  <c r="K73" i="12" s="1"/>
  <c r="K71" i="12" s="1"/>
  <c r="G63" i="12"/>
  <c r="G73" i="12" s="1"/>
  <c r="G71" i="12" s="1"/>
  <c r="K63" i="11"/>
  <c r="K73" i="11" s="1"/>
  <c r="K71" i="11" s="1"/>
  <c r="AB37" i="6"/>
  <c r="AB36" i="6"/>
  <c r="AD39" i="9"/>
  <c r="AB38" i="6" l="1"/>
  <c r="N19" i="9" l="1"/>
  <c r="J14" i="9"/>
  <c r="T14" i="9" l="1"/>
  <c r="T19" i="9"/>
  <c r="Z19" i="9" s="1"/>
  <c r="I60" i="12" l="1"/>
  <c r="E60" i="12"/>
  <c r="I43" i="12"/>
  <c r="E43" i="12"/>
  <c r="E60" i="11"/>
  <c r="I43" i="11"/>
  <c r="E43" i="11"/>
  <c r="I62" i="12" l="1"/>
  <c r="E62" i="12"/>
  <c r="I31" i="12"/>
  <c r="I68" i="12" s="1"/>
  <c r="I66" i="12" s="1"/>
  <c r="E31" i="12"/>
  <c r="E31" i="11"/>
  <c r="E68" i="11" s="1"/>
  <c r="E66" i="11" s="1"/>
  <c r="E62" i="11"/>
  <c r="I68" i="11"/>
  <c r="I66" i="11" s="1"/>
  <c r="I60" i="11"/>
  <c r="I62" i="11" s="1"/>
  <c r="E63" i="12" l="1"/>
  <c r="E73" i="12" s="1"/>
  <c r="E71" i="12" s="1"/>
  <c r="E68" i="12"/>
  <c r="E66" i="12" s="1"/>
  <c r="I63" i="12"/>
  <c r="I73" i="12" s="1"/>
  <c r="I71" i="12" s="1"/>
  <c r="E63" i="11"/>
  <c r="E73" i="11" s="1"/>
  <c r="E71" i="11" s="1"/>
  <c r="I63" i="11"/>
  <c r="I73" i="11" s="1"/>
  <c r="I71" i="11" s="1"/>
  <c r="L20" i="6" l="1"/>
  <c r="L16" i="6"/>
  <c r="L22" i="6" l="1"/>
  <c r="K37" i="1" l="1"/>
  <c r="K21" i="1"/>
  <c r="G37" i="1"/>
  <c r="G21" i="1"/>
  <c r="I60" i="1"/>
  <c r="E60" i="1"/>
  <c r="I37" i="1"/>
  <c r="E37" i="1"/>
  <c r="I21" i="1"/>
  <c r="E21" i="1"/>
  <c r="I62" i="1" l="1"/>
  <c r="I63" i="1" s="1"/>
  <c r="E62" i="1"/>
  <c r="G62" i="1"/>
  <c r="G63" i="1" s="1"/>
  <c r="K62" i="1"/>
  <c r="K63" i="1" s="1"/>
  <c r="E63" i="1" l="1"/>
  <c r="T21" i="9"/>
  <c r="T18" i="9"/>
  <c r="T15" i="9"/>
  <c r="Z15" i="9" s="1"/>
  <c r="AD15" i="9" s="1"/>
  <c r="AB16" i="9"/>
  <c r="X16" i="9"/>
  <c r="V16" i="9"/>
  <c r="R16" i="9"/>
  <c r="P16" i="9"/>
  <c r="N16" i="9"/>
  <c r="L16" i="9"/>
  <c r="J16" i="9"/>
  <c r="H16" i="9"/>
  <c r="V15" i="6"/>
  <c r="Z16" i="6"/>
  <c r="X16" i="6"/>
  <c r="T16" i="6"/>
  <c r="R16" i="6"/>
  <c r="P16" i="6"/>
  <c r="N16" i="6"/>
  <c r="J16" i="6"/>
  <c r="H16" i="6"/>
  <c r="F16" i="6"/>
  <c r="T16" i="9" l="1"/>
  <c r="X21" i="9"/>
  <c r="Z21" i="9" s="1"/>
  <c r="AD21" i="9" s="1"/>
  <c r="AD19" i="9"/>
  <c r="Z14" i="9"/>
  <c r="Z16" i="9" s="1"/>
  <c r="AB15" i="6"/>
  <c r="AD14" i="9" l="1"/>
  <c r="V21" i="6" l="1"/>
  <c r="Z21" i="6" s="1"/>
  <c r="V19" i="6"/>
  <c r="V18" i="6"/>
  <c r="V14" i="6"/>
  <c r="V16" i="6" s="1"/>
  <c r="F20" i="6" l="1"/>
  <c r="F22" i="6" s="1"/>
  <c r="F16" i="9"/>
  <c r="L20" i="9"/>
  <c r="L22" i="9" s="1"/>
  <c r="F20" i="9"/>
  <c r="F22" i="9" l="1"/>
  <c r="X20" i="6"/>
  <c r="T20" i="6"/>
  <c r="R20" i="6"/>
  <c r="N20" i="6"/>
  <c r="J20" i="6"/>
  <c r="H20" i="6"/>
  <c r="P20" i="6"/>
  <c r="AB14" i="6"/>
  <c r="AB16" i="6" s="1"/>
  <c r="V20" i="9"/>
  <c r="V22" i="9" s="1"/>
  <c r="R20" i="9"/>
  <c r="R22" i="9" s="1"/>
  <c r="P20" i="9"/>
  <c r="P22" i="9" s="1"/>
  <c r="N20" i="9"/>
  <c r="N22" i="9" s="1"/>
  <c r="J20" i="9"/>
  <c r="J22" i="9" s="1"/>
  <c r="H20" i="9"/>
  <c r="H22" i="9" s="1"/>
  <c r="AB20" i="9"/>
  <c r="AD16" i="9"/>
  <c r="AB22" i="9" l="1"/>
  <c r="J22" i="6"/>
  <c r="N22" i="6"/>
  <c r="R22" i="6"/>
  <c r="T22" i="6"/>
  <c r="X22" i="6"/>
  <c r="AB21" i="6"/>
  <c r="V20" i="6"/>
  <c r="P22" i="6"/>
  <c r="AB19" i="6"/>
  <c r="H22" i="6"/>
  <c r="T20" i="9"/>
  <c r="T22" i="9" l="1"/>
  <c r="V22" i="6"/>
  <c r="Z20" i="6" l="1"/>
  <c r="AB18" i="6"/>
  <c r="Z22" i="6" l="1"/>
  <c r="AB20" i="6"/>
  <c r="AB22" i="6" s="1"/>
  <c r="Z18" i="9" l="1"/>
  <c r="X20" i="9"/>
  <c r="Z20" i="9" s="1"/>
  <c r="X22" i="9" l="1"/>
  <c r="AD18" i="9"/>
  <c r="AD20" i="9" l="1"/>
  <c r="Z22" i="9"/>
  <c r="AD22" i="9" l="1"/>
</calcChain>
</file>

<file path=xl/sharedStrings.xml><?xml version="1.0" encoding="utf-8"?>
<sst xmlns="http://schemas.openxmlformats.org/spreadsheetml/2006/main" count="447" uniqueCount="223">
  <si>
    <t>ธนาคารทหารไทยธนชาต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</si>
  <si>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</si>
  <si>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</si>
  <si>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</si>
  <si>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>30 มิถุนายน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</si>
  <si>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</si>
  <si>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</si>
  <si>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</si>
  <si>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</si>
  <si>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</si>
  <si>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</si>
  <si>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</si>
  <si>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</si>
  <si>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</si>
  <si>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</si>
  <si>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</si>
  <si>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</si>
  <si>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</si>
  <si>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</si>
  <si>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</si>
  <si>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</si>
  <si>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</si>
  <si>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</si>
  <si>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</si>
  <si>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</si>
  <si>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</si>
  <si>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</si>
  <si>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</si>
  <si>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</si>
  <si>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</si>
  <si>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</si>
  <si>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</si>
  <si>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</si>
  <si>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</si>
  <si>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</si>
  <si>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</si>
  <si>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</si>
  <si>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</si>
  <si>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</si>
  <si>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</si>
  <si>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</si>
  <si>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</si>
  <si>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</si>
  <si>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</si>
  <si>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</si>
  <si>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</si>
  <si>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</si>
  <si>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</si>
  <si>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</si>
  <si>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</si>
  <si>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</si>
  <si>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นายเอกนิติ นิติทัณฑ์ประภาศ</t>
  </si>
  <si>
    <t>ประธานเจ้าหน้าที่บริหาร</t>
  </si>
  <si>
    <t>ประธานกรรมการ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</si>
  <si>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</si>
  <si>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</si>
  <si>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 xml:space="preserve">วันที่ 30 มิถุนายน 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</si>
  <si>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</si>
  <si>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</si>
  <si>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</si>
  <si>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</si>
  <si>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</si>
  <si>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</si>
  <si>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</t>
  </si>
  <si>
    <t xml:space="preserve">   ด้วยมูลค่ายุติธรรมผ่านกำไรหรือขาดทุน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</si>
  <si>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</si>
  <si>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</si>
  <si>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</si>
  <si>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</si>
  <si>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</si>
  <si>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</si>
  <si>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</si>
  <si>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</si>
  <si>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</si>
  <si>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</si>
  <si>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</si>
  <si>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</si>
  <si>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</si>
  <si>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</si>
  <si>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กำไรสำหรับงวด</t>
  </si>
  <si>
    <t>กำไร (ขาดทุน) เบ็ดเสร็จอื่น</t>
  </si>
  <si>
    <t>รายการที่ต้องจัดประเภทรายการใหม่เข้าไปไว้ในกำไรหรือขาดทุนในภายหลัง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</si>
  <si>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</si>
  <si>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</si>
  <si>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 xml:space="preserve">   การป้องกันความเสี่ยงในกระแสเงินสด</t>
  </si>
  <si>
    <t>ภาษีเงินได้เกี่ยวกับรายการที่ต้องจัดประเภทรายการใหม่เข้าไปไว้ใน</t>
  </si>
  <si>
    <t xml:space="preserve">   กำไรหรือขาดทุนในภายหลัง</t>
  </si>
  <si>
    <t>รายการที่ต้องไม่จัดประเภทรายการใหม่เข้าไปไว้ในกำไรหรือขาดทุนในภายหลัง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</si>
  <si>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</si>
  <si>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ภาษีเงินได้เกี่ยวกับรายการที่ต้องไม่จัดประเภทรายการใหม่เข้าไปไว้ใน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</si>
  <si>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</si>
  <si>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</si>
  <si>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</si>
  <si>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</si>
  <si>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</si>
  <si>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</si>
  <si>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</si>
  <si>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</si>
  <si>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งบกำไรขาดทุนและกำไรขาดทุนเบ็ดเสร็จอื่น</t>
  </si>
  <si>
    <t>สำหรับงวดหกเดือนสิ้นสุด</t>
  </si>
  <si>
    <t>งบแสดงการเปลี่ยนแปลงส่วนของเจ้าของ</t>
  </si>
  <si>
    <t>ส่วนเกิน (ต่ำกว่า)</t>
  </si>
  <si>
    <t>เงินสำรองสำหรับ</t>
  </si>
  <si>
    <t>ผลต่างจากการ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</si>
  <si>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</si>
  <si>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</si>
  <si>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</si>
  <si>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</si>
  <si>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</si>
  <si>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</si>
  <si>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</si>
  <si>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</si>
  <si>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</si>
  <si>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</si>
  <si>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</si>
  <si>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</si>
  <si>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</si>
  <si>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</si>
  <si>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</si>
  <si>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</si>
  <si>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</si>
  <si>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</si>
  <si>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</si>
  <si>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</si>
  <si>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</si>
  <si>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</si>
  <si>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</si>
  <si>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</si>
  <si>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</si>
  <si>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</si>
  <si>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</si>
  <si>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</si>
  <si>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</si>
  <si>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</si>
  <si>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</si>
  <si>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เงินปันผลจ่าย</t>
  </si>
  <si>
    <t>รวมเงินทุนที่ได้รับและการจัดสรรส่วนทุนให้ผู้ถือหุ้นของธนาคาร</t>
  </si>
  <si>
    <t>กำไร (ขาดทุน) เบ็ดเสร็จสำหรับงวด</t>
  </si>
  <si>
    <t>รวมกำไร (ขาดทุน) เบ็ดเสร็จสำหรับงวด</t>
  </si>
  <si>
    <t>โอนไปกำไรสะสม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</si>
  <si>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</si>
  <si>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</si>
  <si>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</si>
  <si>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 xml:space="preserve">งบกระแสเงินสด </t>
  </si>
  <si>
    <t>วันที่ 30 มิถุนายน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</si>
  <si>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</si>
  <si>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</si>
  <si>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</si>
  <si>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</si>
  <si>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สำรองประมาณการหนี้สิน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</si>
  <si>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</si>
  <si>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</si>
  <si>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</si>
  <si>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</si>
  <si>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</si>
  <si>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</si>
  <si>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</si>
  <si>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</si>
  <si>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</si>
  <si>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</si>
  <si>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</si>
  <si>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</si>
  <si>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</si>
  <si>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</si>
  <si>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</si>
  <si>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</si>
  <si>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</si>
  <si>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เงินสดจ่ายในการซื้อเงินลงทุนในบริษัทย่อย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</si>
  <si>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</si>
  <si>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</si>
  <si>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จ่ายเงินปันผลให้ผู้ถือหุ้นของธนาคาร</t>
  </si>
  <si>
    <t>ผลต่างจากการแปลงค่างบการเงินจากการดำเนินงานในต่างประเทศ</t>
  </si>
  <si>
    <t>เงินสดลดลงสุทธิ</t>
  </si>
  <si>
    <t>เงินสด ณ วันที่ 1 มกราคม</t>
  </si>
  <si>
    <t>เงินสด ณ วันที่ 30 มิถุนายน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</si>
  <si>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</si>
  <si>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</si>
  <si>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</si>
  <si>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</si>
  <si>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การแบ่งปันกำไร (ขาดทุน)</t>
  </si>
  <si>
    <t>กำไรจากการประมาณการตามหลักคณิตศาสตร์ประกันภัยสำหรับ</t>
  </si>
  <si>
    <t xml:space="preserve">       มูลค่าหุ้นละ 0.95 บาท)</t>
  </si>
  <si>
    <t xml:space="preserve">      หุ้นสามัญ 97,830,583,125 หุ้น มูลค่าหุ้นละ 0.95 บาท</t>
  </si>
  <si>
    <t>สำรองโครงการจัดสรรหุ้นสามัญให้กับพนักงาน</t>
  </si>
  <si>
    <t>13,14</t>
  </si>
  <si>
    <t>ขาดทุนจากการด้อยค่าของทรัพย์สินรอการขายและสินทรัพย์อื่น</t>
  </si>
  <si>
    <t>ขาดทุนจากการด้อยค่า ที่ดิน อาคารและอุปกรณ์ (กลับรายการ)</t>
  </si>
  <si>
    <t>กำไรจากเงินลงทุนในตราสารทุนที่กำหนดให้วัดมูลค่า</t>
  </si>
  <si>
    <t>ขาดทุนจากการวัดมูลค่าเงินลงทุนในตราสารหนี้</t>
  </si>
  <si>
    <t>เงินสดจ่ายในการซื้อเงินลงทุนที่วัดมูลค่าด้วยราคาทุนตัดจำหน่าย</t>
  </si>
  <si>
    <t>เงินสดสุทธิใช้ไปในกิจกรรมจัดหาเงิน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</si>
  <si>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</si>
  <si>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</si>
  <si>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</si>
  <si>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ออกหุ้นสามัญตามโครงการใบสำคัญแสดงสิทธิ (TTB-W1)</t>
  </si>
  <si>
    <t>ค่าใช้จ่ายในการออกหุ้นสามัญ</t>
  </si>
  <si>
    <t>หุ้นสามัญที่ออกและเรียกชำระเต็มมูลค่าแล้วเพิ่มขึ้น</t>
  </si>
  <si>
    <t xml:space="preserve">       (31 ธันวาคม 2565: หุ้นสามัญ 96,776,073,897 หุ้น</t>
  </si>
  <si>
    <t>ขาดทุน (กำไร) จากการจำหน่ายเงินลงทุน</t>
  </si>
  <si>
    <t>หนี้สินทางการเงินที่วัดมูลค่าด้วยมูลค่ายุติธรรมผ่านกำไรหรือขาดทุน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</si>
  <si>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</si>
  <si>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</si>
  <si>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</si>
  <si>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</si>
  <si>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</si>
  <si>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ขาดทุนจากการวัดมูลค่ายุติธรรมเครื่องมือที่ใช้สำหรับ</t>
  </si>
  <si>
    <t>กำไร (ขาดทุน) จากการประมาณการตามหลักคณิตศาสตร์ประกันภัยสำหรับ</t>
  </si>
  <si>
    <t>กำไร (ขาดทุน) สุทธิจากเงินลงทุน</t>
  </si>
  <si>
    <t>ขาดทุนจากเงินลงทุนในตราสารทุนที่กำหนดให้วัดมูลค่า</t>
  </si>
  <si>
    <t>รับรู้ขาดทุนจากการแปลงค่างบการเงินจากการดำเนินงานในต่างประเทศ</t>
  </si>
  <si>
    <t xml:space="preserve">   ในกำไรหรือขาดทุน</t>
  </si>
  <si>
    <t xml:space="preserve">      หุ้นสามัญ 96,777,655,439 หุ้น มูลค่าหุ้นละ 0.95 บาท</t>
  </si>
  <si>
    <t xml:space="preserve">   โครงการผลประโยชน์หลังออกจากงาน</t>
  </si>
  <si>
    <t>การแบ่งปันกำไร</t>
  </si>
  <si>
    <t>กำไรจากการปรับมูลค่าเงินลงทุนที่วัดมูลค่าด้วยมูลค่ายุติธรรมผ่านกำไรหรือขาดทุน</t>
  </si>
  <si>
    <t>ขาดทุนจากการจำหน่ายและตัดจำหน่ายสินทรัพย์ไม่มีตัวตน</t>
  </si>
  <si>
    <t>กำไรจากการจำหน่ายอาคาร และอุปกรณ์</t>
  </si>
  <si>
    <t>ขาดทุนที่ยังไม่เกิดขี้นจากอัตราแลกเปลี่ยนและการปรับมูลค่า</t>
  </si>
  <si>
    <t>เงินสดสุทธิใช้ไปในกิจกรรมดำเนินงาน</t>
  </si>
  <si>
    <t>เงินสดสุทธิได้มาจากกิจกรรมลงทุน</t>
  </si>
  <si>
    <t>จ่ายเงินปันผลแก่ส่วนได้เสียที่ไม่มีอำนาจควบคุม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</si>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</sst>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;\(#,##0.0\)"/>
    <numFmt numFmtId="191" formatCode="_(* #,##0_);_(* \(#,##0\);_(* &quot;-&quot;??_);_(@_)"/>
    <numFmt numFmtId="192" formatCode="#,##0.00\ ;\(#,##0.00\)"/>
    <numFmt numFmtId="193" formatCode="_(* #,##0.0000_);_(* \(#,##0.0000\);_(* &quot;-&quot;??_);_(@_)"/>
    <numFmt numFmtId="194" formatCode="_-* #,##0.0000_-;\-* #,##0.0000_-;_-* &quot;-&quot;_-;_-@_-"/>
    <numFmt numFmtId="195" formatCode="_(* #,##0.000000000_);_(* \(#,##0.000000000\);_(* &quot;-&quot;??_);_(@_)"/>
    <numFmt numFmtId="196" formatCode="_(* #,##0.00000_);_(* \(#,##0.00000\);_(* &quot;-&quot;??_);_(@_)"/>
  </numFmts>
  <fonts count="29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i/>
      <sz val="15"/>
      <color rgb="FFFF0000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z val="16"/>
      <name val="CordiaUPC"/>
      <family val="2"/>
    </font>
    <font>
      <i/>
      <sz val="16"/>
      <name val="CordiaUPC"/>
      <family val="2"/>
    </font>
    <font>
      <b/>
      <sz val="16"/>
      <color indexed="8"/>
      <name val="CordiaUPC"/>
      <family val="2"/>
    </font>
    <font>
      <b/>
      <i/>
      <sz val="16"/>
      <color indexed="8"/>
      <name val="CordiaUPC"/>
      <family val="2"/>
    </font>
    <font>
      <sz val="16"/>
      <color theme="1"/>
      <name val="CordiaUPC"/>
      <family val="2"/>
    </font>
    <font>
      <i/>
      <sz val="16"/>
      <color indexed="8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</cellStyleXfs>
  <cellXfs count="330">
    <xf numFmtId="0" fontId="0" fillId="0" borderId="0" xfId="0"/>
    <xf numFmtId="0" fontId="8" fillId="0" borderId="0" xfId="14" applyFont="1" applyAlignment="1">
      <alignment horizontal="left"/>
    </xf>
    <xf numFmtId="0" fontId="9" fillId="0" borderId="0" xfId="14" applyFont="1" applyAlignment="1">
      <alignment horizontal="center"/>
    </xf>
    <xf numFmtId="191" fontId="10" fillId="0" borderId="0" xfId="1" applyNumberFormat="1" applyFont="1" applyFill="1" applyAlignment="1">
      <alignment horizontal="left"/>
    </xf>
    <xf numFmtId="0" fontId="11" fillId="0" borderId="0" xfId="14" applyFont="1"/>
    <xf numFmtId="0" fontId="13" fillId="0" borderId="0" xfId="14" applyFont="1"/>
    <xf numFmtId="0" fontId="14" fillId="0" borderId="0" xfId="14" applyFont="1" applyAlignment="1">
      <alignment horizontal="center"/>
    </xf>
    <xf numFmtId="0" fontId="8" fillId="0" borderId="0" xfId="14" applyFont="1"/>
    <xf numFmtId="191" fontId="11" fillId="0" borderId="0" xfId="1" applyNumberFormat="1" applyFont="1" applyFill="1"/>
    <xf numFmtId="191" fontId="13" fillId="0" borderId="0" xfId="14" applyNumberFormat="1" applyFont="1"/>
    <xf numFmtId="191" fontId="13" fillId="0" borderId="0" xfId="1" applyNumberFormat="1" applyFont="1" applyFill="1" applyBorder="1" applyAlignment="1"/>
    <xf numFmtId="191" fontId="8" fillId="0" borderId="0" xfId="14" applyNumberFormat="1" applyFont="1"/>
    <xf numFmtId="0" fontId="13" fillId="0" borderId="0" xfId="14" applyFont="1" applyAlignment="1">
      <alignment horizontal="left"/>
    </xf>
    <xf numFmtId="191" fontId="13" fillId="0" borderId="0" xfId="1" applyNumberFormat="1" applyFont="1" applyFill="1" applyAlignment="1"/>
    <xf numFmtId="191" fontId="11" fillId="0" borderId="1" xfId="1" applyNumberFormat="1" applyFont="1" applyFill="1" applyBorder="1"/>
    <xf numFmtId="191" fontId="13" fillId="0" borderId="1" xfId="1" applyNumberFormat="1" applyFont="1" applyFill="1" applyBorder="1" applyAlignment="1"/>
    <xf numFmtId="191" fontId="8" fillId="0" borderId="5" xfId="1" applyNumberFormat="1" applyFont="1" applyFill="1" applyBorder="1" applyAlignment="1"/>
    <xf numFmtId="191" fontId="8" fillId="0" borderId="0" xfId="1" applyNumberFormat="1" applyFont="1" applyFill="1" applyBorder="1" applyAlignment="1"/>
    <xf numFmtId="191" fontId="8" fillId="0" borderId="0" xfId="1" applyNumberFormat="1" applyFont="1" applyFill="1" applyAlignment="1"/>
    <xf numFmtId="191" fontId="13" fillId="0" borderId="0" xfId="1" applyNumberFormat="1" applyFont="1"/>
    <xf numFmtId="0" fontId="11" fillId="0" borderId="0" xfId="0" applyFont="1"/>
    <xf numFmtId="187" fontId="11" fillId="0" borderId="0" xfId="1" applyNumberFormat="1" applyFont="1" applyFill="1" applyBorder="1" applyAlignment="1"/>
    <xf numFmtId="191" fontId="8" fillId="0" borderId="2" xfId="1" applyNumberFormat="1" applyFont="1" applyFill="1" applyBorder="1" applyAlignment="1"/>
    <xf numFmtId="191" fontId="11" fillId="0" borderId="0" xfId="1" applyNumberFormat="1" applyFont="1" applyFill="1" applyAlignment="1"/>
    <xf numFmtId="191" fontId="11" fillId="0" borderId="0" xfId="14" applyNumberFormat="1" applyFont="1"/>
    <xf numFmtId="191" fontId="13" fillId="0" borderId="5" xfId="1" applyNumberFormat="1" applyFont="1" applyFill="1" applyBorder="1" applyAlignment="1"/>
    <xf numFmtId="191" fontId="11" fillId="0" borderId="0" xfId="1" applyNumberFormat="1" applyFont="1" applyFill="1" applyBorder="1" applyAlignment="1"/>
    <xf numFmtId="187" fontId="13" fillId="0" borderId="0" xfId="14" applyNumberFormat="1" applyFont="1"/>
    <xf numFmtId="191" fontId="8" fillId="0" borderId="3" xfId="1" applyNumberFormat="1" applyFont="1" applyFill="1" applyBorder="1" applyAlignment="1"/>
    <xf numFmtId="38" fontId="11" fillId="0" borderId="0" xfId="0" applyNumberFormat="1" applyFont="1" applyAlignment="1">
      <alignment horizontal="left" vertical="center"/>
    </xf>
    <xf numFmtId="191" fontId="13" fillId="0" borderId="0" xfId="14" applyNumberFormat="1" applyFont="1" applyAlignment="1">
      <alignment horizontal="right"/>
    </xf>
    <xf numFmtId="0" fontId="13" fillId="0" borderId="0" xfId="14" applyFont="1" applyAlignment="1">
      <alignment horizontal="center"/>
    </xf>
    <xf numFmtId="191" fontId="13" fillId="0" borderId="1" xfId="14" applyNumberFormat="1" applyFont="1" applyBorder="1" applyAlignment="1">
      <alignment horizontal="right"/>
    </xf>
    <xf numFmtId="191" fontId="8" fillId="0" borderId="0" xfId="14" applyNumberFormat="1" applyFont="1" applyAlignment="1">
      <alignment horizontal="right"/>
    </xf>
    <xf numFmtId="0" fontId="12" fillId="0" borderId="0" xfId="14" applyFont="1"/>
    <xf numFmtId="0" fontId="16" fillId="0" borderId="0" xfId="14" applyFont="1" applyAlignment="1">
      <alignment horizontal="left"/>
    </xf>
    <xf numFmtId="0" fontId="17" fillId="0" borderId="0" xfId="14" applyFont="1" applyAlignment="1">
      <alignment horizontal="center"/>
    </xf>
    <xf numFmtId="0" fontId="18" fillId="0" borderId="0" xfId="14" applyFont="1" applyAlignment="1">
      <alignment horizontal="center"/>
    </xf>
    <xf numFmtId="0" fontId="14" fillId="0" borderId="0" xfId="14" applyFont="1"/>
    <xf numFmtId="0" fontId="19" fillId="0" borderId="0" xfId="14" applyFont="1"/>
    <xf numFmtId="0" fontId="19" fillId="0" borderId="0" xfId="14" applyFont="1" applyAlignment="1">
      <alignment horizontal="left"/>
    </xf>
    <xf numFmtId="0" fontId="19" fillId="0" borderId="0" xfId="14" applyFont="1" applyAlignment="1">
      <alignment horizontal="center"/>
    </xf>
    <xf numFmtId="0" fontId="13" fillId="0" borderId="0" xfId="16" applyFont="1" applyAlignment="1">
      <alignment horizontal="center" vertical="center"/>
    </xf>
    <xf numFmtId="191" fontId="19" fillId="0" borderId="0" xfId="7" applyNumberFormat="1" applyFont="1" applyAlignment="1">
      <alignment horizontal="center"/>
    </xf>
    <xf numFmtId="190" fontId="19" fillId="0" borderId="0" xfId="14" applyNumberFormat="1" applyFont="1" applyAlignment="1">
      <alignment horizontal="center"/>
    </xf>
    <xf numFmtId="187" fontId="19" fillId="0" borderId="0" xfId="14" applyNumberFormat="1" applyFont="1" applyAlignment="1">
      <alignment horizontal="center"/>
    </xf>
    <xf numFmtId="191" fontId="11" fillId="0" borderId="0" xfId="9" applyNumberFormat="1" applyFont="1" applyAlignment="1">
      <alignment horizontal="center"/>
    </xf>
    <xf numFmtId="0" fontId="11" fillId="0" borderId="0" xfId="13" applyFont="1" applyAlignment="1">
      <alignment horizontal="center"/>
    </xf>
    <xf numFmtId="0" fontId="13" fillId="0" borderId="0" xfId="13" applyFont="1" applyAlignment="1">
      <alignment horizontal="center"/>
    </xf>
    <xf numFmtId="191" fontId="13" fillId="0" borderId="0" xfId="9" applyNumberFormat="1" applyFont="1" applyAlignment="1">
      <alignment horizontal="center"/>
    </xf>
    <xf numFmtId="191" fontId="19" fillId="0" borderId="0" xfId="2" applyNumberFormat="1" applyFont="1" applyAlignment="1">
      <alignment horizontal="center"/>
    </xf>
    <xf numFmtId="0" fontId="8" fillId="0" borderId="0" xfId="13" applyFont="1"/>
    <xf numFmtId="191" fontId="8" fillId="0" borderId="0" xfId="7" applyNumberFormat="1" applyFont="1" applyAlignment="1">
      <alignment horizontal="right"/>
    </xf>
    <xf numFmtId="191" fontId="8" fillId="0" borderId="0" xfId="15" applyNumberFormat="1" applyFont="1" applyAlignment="1">
      <alignment horizontal="right"/>
    </xf>
    <xf numFmtId="187" fontId="8" fillId="0" borderId="0" xfId="7" applyNumberFormat="1" applyFont="1" applyAlignment="1">
      <alignment horizontal="right"/>
    </xf>
    <xf numFmtId="0" fontId="13" fillId="0" borderId="0" xfId="13" applyFont="1"/>
    <xf numFmtId="191" fontId="13" fillId="0" borderId="0" xfId="7" applyNumberFormat="1" applyFont="1" applyAlignment="1">
      <alignment horizontal="right"/>
    </xf>
    <xf numFmtId="187" fontId="13" fillId="0" borderId="1" xfId="1" applyNumberFormat="1" applyFont="1" applyBorder="1"/>
    <xf numFmtId="0" fontId="9" fillId="0" borderId="0" xfId="14" applyFont="1"/>
    <xf numFmtId="187" fontId="13" fillId="0" borderId="0" xfId="1" applyNumberFormat="1" applyFont="1"/>
    <xf numFmtId="187" fontId="13" fillId="0" borderId="0" xfId="0" applyNumberFormat="1" applyFont="1"/>
    <xf numFmtId="191" fontId="13" fillId="0" borderId="0" xfId="0" applyNumberFormat="1" applyFont="1"/>
    <xf numFmtId="191" fontId="11" fillId="0" borderId="0" xfId="0" applyNumberFormat="1" applyFont="1"/>
    <xf numFmtId="0" fontId="10" fillId="0" borderId="0" xfId="13" applyFont="1"/>
    <xf numFmtId="191" fontId="19" fillId="0" borderId="0" xfId="7" applyNumberFormat="1" applyFont="1" applyAlignment="1">
      <alignment horizontal="left"/>
    </xf>
    <xf numFmtId="191" fontId="13" fillId="0" borderId="0" xfId="7" applyNumberFormat="1" applyFont="1" applyAlignment="1">
      <alignment horizontal="center"/>
    </xf>
    <xf numFmtId="191" fontId="21" fillId="0" borderId="0" xfId="15" applyNumberFormat="1" applyFont="1" applyAlignment="1">
      <alignment horizontal="right"/>
    </xf>
    <xf numFmtId="191" fontId="19" fillId="0" borderId="0" xfId="7" applyNumberFormat="1" applyFont="1" applyAlignment="1">
      <alignment horizontal="right"/>
    </xf>
    <xf numFmtId="0" fontId="11" fillId="0" borderId="0" xfId="13" applyFont="1"/>
    <xf numFmtId="187" fontId="8" fillId="0" borderId="0" xfId="7" applyNumberFormat="1" applyFont="1"/>
    <xf numFmtId="191" fontId="8" fillId="0" borderId="0" xfId="7" applyNumberFormat="1" applyFont="1"/>
    <xf numFmtId="191" fontId="13" fillId="0" borderId="0" xfId="2" applyNumberFormat="1" applyFont="1" applyAlignment="1">
      <alignment horizontal="center"/>
    </xf>
    <xf numFmtId="191" fontId="13" fillId="0" borderId="0" xfId="1" applyNumberFormat="1" applyFont="1" applyAlignment="1">
      <alignment horizontal="center"/>
    </xf>
    <xf numFmtId="187" fontId="10" fillId="0" borderId="0" xfId="1" applyNumberFormat="1" applyFont="1"/>
    <xf numFmtId="191" fontId="8" fillId="0" borderId="0" xfId="7" applyNumberFormat="1" applyFont="1" applyAlignment="1">
      <alignment horizontal="center"/>
    </xf>
    <xf numFmtId="191" fontId="10" fillId="0" borderId="0" xfId="1" applyNumberFormat="1" applyFont="1"/>
    <xf numFmtId="191" fontId="8" fillId="0" borderId="3" xfId="2" applyNumberFormat="1" applyFont="1" applyBorder="1"/>
    <xf numFmtId="187" fontId="8" fillId="0" borderId="2" xfId="1" applyNumberFormat="1" applyFont="1" applyBorder="1"/>
    <xf numFmtId="191" fontId="8" fillId="0" borderId="0" xfId="0" applyNumberFormat="1" applyFont="1"/>
    <xf numFmtId="187" fontId="8" fillId="0" borderId="0" xfId="0" applyNumberFormat="1" applyFont="1"/>
    <xf numFmtId="191" fontId="8" fillId="0" borderId="2" xfId="1" applyNumberFormat="1" applyFont="1" applyBorder="1"/>
    <xf numFmtId="191" fontId="13" fillId="0" borderId="0" xfId="7" applyNumberFormat="1" applyFont="1" applyAlignment="1">
      <alignment horizontal="left"/>
    </xf>
    <xf numFmtId="191" fontId="13" fillId="0" borderId="1" xfId="2" applyNumberFormat="1" applyFont="1" applyBorder="1" applyAlignment="1">
      <alignment horizontal="center"/>
    </xf>
    <xf numFmtId="187" fontId="13" fillId="0" borderId="0" xfId="0" applyNumberFormat="1" applyFont="1" applyAlignment="1">
      <alignment horizontal="right"/>
    </xf>
    <xf numFmtId="187" fontId="8" fillId="0" borderId="3" xfId="7" applyNumberFormat="1" applyFont="1" applyBorder="1" applyAlignment="1">
      <alignment horizontal="right"/>
    </xf>
    <xf numFmtId="191" fontId="13" fillId="0" borderId="0" xfId="7" applyNumberFormat="1" applyFont="1" applyBorder="1" applyAlignment="1">
      <alignment horizontal="center"/>
    </xf>
    <xf numFmtId="191" fontId="21" fillId="0" borderId="0" xfId="15" applyNumberFormat="1" applyFont="1" applyBorder="1" applyAlignment="1">
      <alignment horizontal="right"/>
    </xf>
    <xf numFmtId="191" fontId="19" fillId="0" borderId="0" xfId="7" applyNumberFormat="1" applyFont="1" applyBorder="1" applyAlignment="1">
      <alignment horizontal="right"/>
    </xf>
    <xf numFmtId="191" fontId="8" fillId="0" borderId="0" xfId="7" applyNumberFormat="1" applyFont="1" applyFill="1" applyAlignment="1">
      <alignment horizontal="right"/>
    </xf>
    <xf numFmtId="191" fontId="8" fillId="0" borderId="3" xfId="2" applyNumberFormat="1" applyFont="1" applyFill="1" applyBorder="1"/>
    <xf numFmtId="191" fontId="8" fillId="0" borderId="0" xfId="7" applyNumberFormat="1" applyFont="1" applyFill="1"/>
    <xf numFmtId="37" fontId="13" fillId="0" borderId="0" xfId="5" applyNumberFormat="1" applyFont="1" applyFill="1" applyAlignment="1">
      <alignment horizontal="right"/>
    </xf>
    <xf numFmtId="191" fontId="13" fillId="0" borderId="0" xfId="7" applyNumberFormat="1" applyFont="1" applyFill="1"/>
    <xf numFmtId="191" fontId="13" fillId="0" borderId="1" xfId="7" applyNumberFormat="1" applyFont="1" applyFill="1" applyBorder="1"/>
    <xf numFmtId="191" fontId="8" fillId="0" borderId="0" xfId="5" applyNumberFormat="1" applyFont="1" applyFill="1" applyAlignment="1">
      <alignment horizontal="right"/>
    </xf>
    <xf numFmtId="191" fontId="13" fillId="0" borderId="0" xfId="5" applyNumberFormat="1" applyFont="1" applyFill="1" applyAlignment="1">
      <alignment horizontal="right"/>
    </xf>
    <xf numFmtId="191" fontId="8" fillId="0" borderId="1" xfId="7" applyNumberFormat="1" applyFont="1" applyFill="1" applyBorder="1"/>
    <xf numFmtId="188" fontId="13" fillId="0" borderId="0" xfId="5" applyFont="1" applyFill="1" applyAlignment="1">
      <alignment horizontal="right"/>
    </xf>
    <xf numFmtId="187" fontId="13" fillId="0" borderId="0" xfId="7" applyNumberFormat="1" applyFont="1" applyFill="1"/>
    <xf numFmtId="191" fontId="8" fillId="0" borderId="2" xfId="5" applyNumberFormat="1" applyFont="1" applyFill="1" applyBorder="1" applyAlignment="1">
      <alignment horizontal="right"/>
    </xf>
    <xf numFmtId="191" fontId="13" fillId="0" borderId="1" xfId="7" applyNumberFormat="1" applyFont="1" applyFill="1" applyBorder="1" applyAlignment="1">
      <alignment horizontal="center"/>
    </xf>
    <xf numFmtId="187" fontId="13" fillId="0" borderId="1" xfId="1" applyNumberFormat="1" applyFont="1" applyFill="1" applyBorder="1"/>
    <xf numFmtId="187" fontId="8" fillId="0" borderId="0" xfId="7" applyNumberFormat="1" applyFont="1" applyFill="1"/>
    <xf numFmtId="191" fontId="13" fillId="0" borderId="0" xfId="7" applyNumberFormat="1" applyFont="1" applyFill="1" applyAlignment="1">
      <alignment horizontal="right"/>
    </xf>
    <xf numFmtId="191" fontId="10" fillId="0" borderId="0" xfId="1" applyNumberFormat="1" applyFont="1" applyFill="1"/>
    <xf numFmtId="187" fontId="10" fillId="0" borderId="0" xfId="1" applyNumberFormat="1" applyFont="1" applyFill="1"/>
    <xf numFmtId="191" fontId="13" fillId="0" borderId="0" xfId="1" applyNumberFormat="1" applyFont="1" applyFill="1"/>
    <xf numFmtId="187" fontId="13" fillId="0" borderId="0" xfId="1" applyNumberFormat="1" applyFont="1" applyFill="1"/>
    <xf numFmtId="191" fontId="13" fillId="0" borderId="0" xfId="0" applyNumberFormat="1" applyFont="1" applyAlignment="1">
      <alignment horizontal="right"/>
    </xf>
    <xf numFmtId="191" fontId="13" fillId="0" borderId="1" xfId="1" applyNumberFormat="1" applyFont="1" applyFill="1" applyBorder="1"/>
    <xf numFmtId="187" fontId="8" fillId="0" borderId="0" xfId="1" applyNumberFormat="1" applyFont="1" applyBorder="1"/>
    <xf numFmtId="187" fontId="13" fillId="0" borderId="0" xfId="1" applyNumberFormat="1" applyFont="1" applyBorder="1"/>
    <xf numFmtId="187" fontId="8" fillId="0" borderId="0" xfId="7" applyNumberFormat="1" applyFont="1" applyBorder="1" applyAlignment="1">
      <alignment horizontal="right"/>
    </xf>
    <xf numFmtId="2" fontId="13" fillId="0" borderId="0" xfId="5" applyNumberFormat="1" applyFont="1" applyFill="1" applyAlignment="1">
      <alignment horizontal="right"/>
    </xf>
    <xf numFmtId="2" fontId="13" fillId="0" borderId="0" xfId="7" applyNumberFormat="1" applyFont="1" applyFill="1"/>
    <xf numFmtId="0" fontId="22" fillId="0" borderId="0" xfId="14" applyFont="1" applyFill="1" applyAlignment="1">
      <alignment horizontal="center"/>
    </xf>
    <xf numFmtId="0" fontId="11" fillId="0" borderId="0" xfId="0" applyFont="1" applyFill="1"/>
    <xf numFmtId="191" fontId="8" fillId="0" borderId="0" xfId="15" applyNumberFormat="1" applyFont="1" applyFill="1" applyAlignment="1">
      <alignment horizontal="right"/>
    </xf>
    <xf numFmtId="0" fontId="7" fillId="0" borderId="0" xfId="0" applyFont="1" applyFill="1" applyAlignment="1">
      <alignment horizontal="left" vertical="top"/>
    </xf>
    <xf numFmtId="0" fontId="8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0" fontId="10" fillId="0" borderId="0" xfId="14" applyFont="1" applyFill="1" applyAlignment="1">
      <alignment horizontal="left"/>
    </xf>
    <xf numFmtId="0" fontId="11" fillId="0" borderId="0" xfId="14" applyFont="1" applyFill="1"/>
    <xf numFmtId="0" fontId="8" fillId="0" borderId="0" xfId="14" quotePrefix="1" applyFont="1" applyFill="1" applyAlignment="1">
      <alignment horizontal="right"/>
    </xf>
    <xf numFmtId="0" fontId="9" fillId="0" borderId="0" xfId="14" applyFont="1" applyFill="1" applyAlignment="1">
      <alignment horizontal="left"/>
    </xf>
    <xf numFmtId="0" fontId="8" fillId="0" borderId="0" xfId="0" applyFont="1" applyFill="1" applyAlignment="1">
      <alignment horizontal="left" vertical="top"/>
    </xf>
    <xf numFmtId="0" fontId="13" fillId="0" borderId="0" xfId="14" applyFont="1" applyFill="1"/>
    <xf numFmtId="0" fontId="14" fillId="0" borderId="0" xfId="0" applyFont="1" applyFill="1" applyAlignment="1">
      <alignment horizontal="center" vertical="top"/>
    </xf>
    <xf numFmtId="0" fontId="11" fillId="0" borderId="0" xfId="0" quotePrefix="1" applyFont="1" applyFill="1" applyAlignment="1">
      <alignment horizontal="center" vertical="top"/>
    </xf>
    <xf numFmtId="49" fontId="11" fillId="0" borderId="0" xfId="14" quotePrefix="1" applyNumberFormat="1" applyFont="1" applyFill="1" applyAlignment="1">
      <alignment horizontal="center"/>
    </xf>
    <xf numFmtId="0" fontId="13" fillId="0" borderId="0" xfId="14" applyFont="1" applyFill="1" applyAlignment="1">
      <alignment horizontal="centerContinuous"/>
    </xf>
    <xf numFmtId="189" fontId="13" fillId="0" borderId="0" xfId="14" quotePrefix="1" applyNumberFormat="1" applyFont="1" applyFill="1" applyAlignment="1">
      <alignment horizontal="center"/>
    </xf>
    <xf numFmtId="190" fontId="13" fillId="0" borderId="0" xfId="14" applyNumberFormat="1" applyFont="1" applyFill="1" applyAlignment="1">
      <alignment horizontal="centerContinuous"/>
    </xf>
    <xf numFmtId="0" fontId="11" fillId="0" borderId="0" xfId="0" applyFont="1" applyFill="1" applyAlignment="1">
      <alignment vertical="top"/>
    </xf>
    <xf numFmtId="0" fontId="8" fillId="0" borderId="0" xfId="14" applyFont="1" applyFill="1"/>
    <xf numFmtId="0" fontId="14" fillId="0" borderId="0" xfId="14" applyFont="1" applyFill="1" applyAlignment="1">
      <alignment horizontal="center"/>
    </xf>
    <xf numFmtId="191" fontId="13" fillId="0" borderId="0" xfId="14" applyNumberFormat="1" applyFont="1" applyFill="1"/>
    <xf numFmtId="0" fontId="11" fillId="0" borderId="0" xfId="0" applyFont="1" applyFill="1" applyAlignment="1">
      <alignment horizontal="left"/>
    </xf>
    <xf numFmtId="191" fontId="8" fillId="0" borderId="0" xfId="14" applyNumberFormat="1" applyFont="1" applyFill="1"/>
    <xf numFmtId="0" fontId="13" fillId="0" borderId="0" xfId="14" applyFont="1" applyFill="1" applyAlignment="1">
      <alignment horizontal="left"/>
    </xf>
    <xf numFmtId="0" fontId="11" fillId="0" borderId="0" xfId="0" quotePrefix="1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horizontal="left"/>
    </xf>
    <xf numFmtId="0" fontId="11" fillId="0" borderId="0" xfId="0" quotePrefix="1" applyFont="1" applyFill="1" applyAlignment="1">
      <alignment horizontal="left"/>
    </xf>
    <xf numFmtId="0" fontId="8" fillId="0" borderId="0" xfId="0" applyFont="1" applyFill="1"/>
    <xf numFmtId="0" fontId="14" fillId="0" borderId="0" xfId="0" applyFont="1" applyFill="1" applyAlignment="1">
      <alignment horizontal="left" vertical="top"/>
    </xf>
    <xf numFmtId="191" fontId="11" fillId="0" borderId="0" xfId="14" applyNumberFormat="1" applyFont="1" applyFill="1"/>
    <xf numFmtId="0" fontId="10" fillId="0" borderId="0" xfId="14" applyFont="1" applyFill="1"/>
    <xf numFmtId="0" fontId="9" fillId="0" borderId="0" xfId="0" applyFont="1" applyFill="1"/>
    <xf numFmtId="0" fontId="1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87" fontId="13" fillId="0" borderId="0" xfId="14" applyNumberFormat="1" applyFont="1" applyFill="1"/>
    <xf numFmtId="38" fontId="11" fillId="0" borderId="0" xfId="0" applyNumberFormat="1" applyFont="1" applyFill="1" applyAlignment="1">
      <alignment horizontal="left" vertical="center"/>
    </xf>
    <xf numFmtId="41" fontId="13" fillId="0" borderId="0" xfId="14" applyNumberFormat="1" applyFont="1" applyFill="1" applyAlignment="1">
      <alignment horizontal="center"/>
    </xf>
    <xf numFmtId="41" fontId="13" fillId="0" borderId="0" xfId="14" applyNumberFormat="1" applyFont="1" applyFill="1"/>
    <xf numFmtId="41" fontId="11" fillId="0" borderId="0" xfId="14" applyNumberFormat="1" applyFont="1" applyFill="1"/>
    <xf numFmtId="38" fontId="13" fillId="0" borderId="0" xfId="0" applyNumberFormat="1" applyFont="1" applyFill="1" applyAlignment="1">
      <alignment horizontal="left" vertical="center"/>
    </xf>
    <xf numFmtId="41" fontId="13" fillId="0" borderId="1" xfId="14" applyNumberFormat="1" applyFont="1" applyFill="1" applyBorder="1"/>
    <xf numFmtId="41" fontId="11" fillId="0" borderId="1" xfId="14" applyNumberFormat="1" applyFont="1" applyFill="1" applyBorder="1"/>
    <xf numFmtId="41" fontId="11" fillId="0" borderId="0" xfId="14" applyNumberFormat="1" applyFont="1" applyFill="1" applyAlignment="1">
      <alignment horizontal="center"/>
    </xf>
    <xf numFmtId="38" fontId="11" fillId="0" borderId="0" xfId="0" applyNumberFormat="1" applyFont="1" applyFill="1" applyAlignment="1">
      <alignment horizontal="left"/>
    </xf>
    <xf numFmtId="0" fontId="13" fillId="0" borderId="0" xfId="14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0" fontId="11" fillId="0" borderId="0" xfId="0" quotePrefix="1" applyFont="1" applyFill="1" applyAlignment="1">
      <alignment horizontal="center" vertical="center" wrapText="1"/>
    </xf>
    <xf numFmtId="49" fontId="11" fillId="0" borderId="0" xfId="14" quotePrefix="1" applyNumberFormat="1" applyFont="1" applyFill="1" applyAlignment="1">
      <alignment horizontal="center" vertical="center" wrapText="1"/>
    </xf>
    <xf numFmtId="0" fontId="11" fillId="0" borderId="0" xfId="14" applyFont="1" applyFill="1" applyAlignment="1">
      <alignment horizontal="center" vertical="center" wrapText="1"/>
    </xf>
    <xf numFmtId="0" fontId="13" fillId="0" borderId="0" xfId="14" applyFont="1" applyFill="1" applyAlignment="1">
      <alignment horizontal="left" vertical="center"/>
    </xf>
    <xf numFmtId="49" fontId="16" fillId="0" borderId="0" xfId="12" applyNumberFormat="1" applyFont="1" applyFill="1" applyAlignment="1">
      <alignment horizontal="left" vertical="center"/>
    </xf>
    <xf numFmtId="0" fontId="19" fillId="0" borderId="0" xfId="14" applyFont="1" applyFill="1" applyAlignment="1">
      <alignment horizontal="left"/>
    </xf>
    <xf numFmtId="0" fontId="8" fillId="0" borderId="0" xfId="13" applyFont="1" applyFill="1"/>
    <xf numFmtId="191" fontId="17" fillId="0" borderId="0" xfId="7" applyNumberFormat="1" applyFont="1" applyFill="1" applyAlignment="1">
      <alignment horizontal="center"/>
    </xf>
    <xf numFmtId="187" fontId="8" fillId="0" borderId="0" xfId="7" applyNumberFormat="1" applyFont="1" applyFill="1" applyAlignment="1">
      <alignment horizontal="right"/>
    </xf>
    <xf numFmtId="0" fontId="9" fillId="0" borderId="0" xfId="14" applyFont="1" applyFill="1"/>
    <xf numFmtId="187" fontId="8" fillId="0" borderId="0" xfId="15" applyNumberFormat="1" applyFont="1" applyFill="1" applyAlignment="1">
      <alignment horizontal="right"/>
    </xf>
    <xf numFmtId="0" fontId="20" fillId="0" borderId="0" xfId="14" applyFont="1" applyFill="1"/>
    <xf numFmtId="187" fontId="8" fillId="0" borderId="0" xfId="1" applyNumberFormat="1" applyFont="1" applyFill="1"/>
    <xf numFmtId="187" fontId="8" fillId="0" borderId="3" xfId="7" applyNumberFormat="1" applyFont="1" applyFill="1" applyBorder="1" applyAlignment="1">
      <alignment horizontal="right"/>
    </xf>
    <xf numFmtId="191" fontId="17" fillId="0" borderId="0" xfId="14" applyNumberFormat="1" applyFont="1" applyFill="1"/>
    <xf numFmtId="191" fontId="8" fillId="0" borderId="0" xfId="5" applyNumberFormat="1" applyFont="1" applyFill="1" applyAlignment="1"/>
    <xf numFmtId="187" fontId="10" fillId="0" borderId="2" xfId="1" applyNumberFormat="1" applyFont="1" applyFill="1" applyBorder="1"/>
    <xf numFmtId="187" fontId="8" fillId="0" borderId="2" xfId="7" applyNumberFormat="1" applyFont="1" applyFill="1" applyBorder="1" applyAlignment="1">
      <alignment horizontal="right"/>
    </xf>
    <xf numFmtId="191" fontId="8" fillId="0" borderId="2" xfId="7" applyNumberFormat="1" applyFont="1" applyFill="1" applyBorder="1" applyAlignment="1">
      <alignment horizontal="right"/>
    </xf>
    <xf numFmtId="187" fontId="10" fillId="0" borderId="3" xfId="1" applyNumberFormat="1" applyFont="1" applyFill="1" applyBorder="1"/>
    <xf numFmtId="41" fontId="13" fillId="0" borderId="0" xfId="14" applyNumberFormat="1" applyFont="1" applyFill="1" applyBorder="1"/>
    <xf numFmtId="41" fontId="13" fillId="0" borderId="0" xfId="14" applyNumberFormat="1" applyFont="1" applyFill="1" applyBorder="1" applyAlignment="1">
      <alignment horizontal="center"/>
    </xf>
    <xf numFmtId="0" fontId="14" fillId="0" borderId="0" xfId="14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0" fontId="14" fillId="0" borderId="0" xfId="0" applyFont="1" applyFill="1" applyAlignment="1">
      <alignment horizontal="center" vertical="top"/>
    </xf>
    <xf numFmtId="191" fontId="11" fillId="0" borderId="0" xfId="1" applyNumberFormat="1" applyFont="1" applyFill="1" applyAlignment="1">
      <alignment vertical="center"/>
    </xf>
    <xf numFmtId="191" fontId="11" fillId="0" borderId="1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91" fontId="13" fillId="0" borderId="0" xfId="1" applyNumberFormat="1" applyFont="1" applyFill="1" applyBorder="1" applyAlignment="1">
      <alignment vertical="center"/>
    </xf>
    <xf numFmtId="191" fontId="13" fillId="0" borderId="1" xfId="1" applyNumberFormat="1" applyFont="1" applyFill="1" applyBorder="1" applyAlignment="1">
      <alignment vertical="center"/>
    </xf>
    <xf numFmtId="191" fontId="13" fillId="0" borderId="5" xfId="1" applyNumberFormat="1" applyFont="1" applyFill="1" applyBorder="1" applyAlignment="1">
      <alignment vertical="center"/>
    </xf>
    <xf numFmtId="0" fontId="8" fillId="0" borderId="0" xfId="14" applyFont="1" applyFill="1" applyAlignment="1">
      <alignment horizontal="left" vertical="center"/>
    </xf>
    <xf numFmtId="0" fontId="9" fillId="0" borderId="0" xfId="14" applyFont="1" applyFill="1" applyAlignment="1">
      <alignment horizontal="left" vertical="center"/>
    </xf>
    <xf numFmtId="0" fontId="11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center"/>
    </xf>
    <xf numFmtId="0" fontId="8" fillId="0" borderId="0" xfId="14" applyFont="1" applyAlignment="1">
      <alignment horizontal="left" vertical="center"/>
    </xf>
    <xf numFmtId="0" fontId="14" fillId="0" borderId="0" xfId="14" applyFont="1" applyFill="1" applyAlignment="1">
      <alignment horizontal="center" vertical="center"/>
    </xf>
    <xf numFmtId="191" fontId="13" fillId="0" borderId="0" xfId="14" applyNumberFormat="1" applyFont="1" applyAlignment="1">
      <alignment vertical="center"/>
    </xf>
    <xf numFmtId="0" fontId="13" fillId="0" borderId="0" xfId="14" applyFont="1" applyAlignment="1">
      <alignment vertical="center"/>
    </xf>
    <xf numFmtId="0" fontId="18" fillId="0" borderId="0" xfId="14" applyFont="1" applyFill="1" applyAlignment="1">
      <alignment horizontal="center"/>
    </xf>
    <xf numFmtId="0" fontId="17" fillId="0" borderId="0" xfId="14" applyFont="1" applyFill="1" applyAlignment="1">
      <alignment horizontal="center"/>
    </xf>
    <xf numFmtId="191" fontId="14" fillId="0" borderId="0" xfId="7" applyNumberFormat="1" applyFont="1" applyFill="1" applyAlignment="1">
      <alignment horizontal="center"/>
    </xf>
    <xf numFmtId="0" fontId="11" fillId="0" borderId="0" xfId="14" quotePrefix="1" applyFont="1"/>
    <xf numFmtId="194" fontId="8" fillId="0" borderId="5" xfId="5" applyNumberFormat="1" applyFont="1" applyFill="1" applyBorder="1" applyAlignment="1">
      <alignment vertical="center"/>
    </xf>
    <xf numFmtId="0" fontId="14" fillId="0" borderId="0" xfId="14" applyFont="1" applyFill="1" applyAlignment="1">
      <alignment horizontal="center"/>
    </xf>
    <xf numFmtId="0" fontId="14" fillId="0" borderId="0" xfId="0" applyFont="1" applyFill="1" applyAlignment="1">
      <alignment horizontal="center" vertical="top"/>
    </xf>
    <xf numFmtId="41" fontId="13" fillId="0" borderId="0" xfId="14" applyNumberFormat="1" applyFont="1" applyFill="1" applyAlignment="1">
      <alignment horizontal="center"/>
    </xf>
    <xf numFmtId="0" fontId="13" fillId="0" borderId="0" xfId="0" quotePrefix="1" applyFont="1" applyFill="1" applyAlignment="1">
      <alignment horizontal="center" vertical="top"/>
    </xf>
    <xf numFmtId="49" fontId="13" fillId="0" borderId="0" xfId="14" quotePrefix="1" applyNumberFormat="1" applyFont="1" applyFill="1" applyAlignment="1">
      <alignment horizontal="center"/>
    </xf>
    <xf numFmtId="0" fontId="13" fillId="0" borderId="0" xfId="11" applyFont="1" applyFill="1" applyAlignment="1">
      <alignment horizontal="left"/>
    </xf>
    <xf numFmtId="191" fontId="13" fillId="0" borderId="0" xfId="1" applyNumberFormat="1" applyFont="1" applyFill="1" applyAlignment="1">
      <alignment vertical="center"/>
    </xf>
    <xf numFmtId="187" fontId="13" fillId="0" borderId="1" xfId="1" applyNumberFormat="1" applyFont="1" applyFill="1" applyBorder="1" applyAlignment="1"/>
    <xf numFmtId="0" fontId="13" fillId="0" borderId="0" xfId="11" applyFont="1" applyFill="1" applyAlignment="1">
      <alignment horizontal="left" vertical="center"/>
    </xf>
    <xf numFmtId="188" fontId="13" fillId="0" borderId="0" xfId="14" applyNumberFormat="1" applyFont="1" applyFill="1" applyAlignment="1">
      <alignment vertical="center"/>
    </xf>
    <xf numFmtId="0" fontId="9" fillId="0" borderId="0" xfId="14" applyFont="1" applyFill="1" applyAlignment="1">
      <alignment horizontal="center" vertical="center"/>
    </xf>
    <xf numFmtId="0" fontId="13" fillId="0" borderId="0" xfId="14" applyFont="1" applyFill="1" applyAlignment="1">
      <alignment horizontal="right" vertical="center"/>
    </xf>
    <xf numFmtId="0" fontId="8" fillId="0" borderId="0" xfId="14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91" fontId="13" fillId="0" borderId="0" xfId="14" applyNumberFormat="1" applyFont="1" applyFill="1" applyAlignment="1">
      <alignment horizontal="right" vertical="center"/>
    </xf>
    <xf numFmtId="191" fontId="13" fillId="0" borderId="1" xfId="14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91" fontId="8" fillId="0" borderId="1" xfId="14" applyNumberFormat="1" applyFont="1" applyFill="1" applyBorder="1" applyAlignment="1">
      <alignment horizontal="right" vertical="center"/>
    </xf>
    <xf numFmtId="191" fontId="8" fillId="0" borderId="0" xfId="14" applyNumberFormat="1" applyFont="1" applyFill="1" applyAlignment="1">
      <alignment horizontal="right" vertical="center"/>
    </xf>
    <xf numFmtId="187" fontId="10" fillId="0" borderId="2" xfId="1" applyNumberFormat="1" applyFont="1" applyFill="1" applyBorder="1" applyAlignment="1">
      <alignment vertical="center"/>
    </xf>
    <xf numFmtId="191" fontId="8" fillId="0" borderId="2" xfId="14" applyNumberFormat="1" applyFont="1" applyFill="1" applyBorder="1" applyAlignment="1">
      <alignment horizontal="right" vertical="center"/>
    </xf>
    <xf numFmtId="187" fontId="11" fillId="0" borderId="0" xfId="5" applyNumberFormat="1" applyFont="1" applyFill="1" applyAlignment="1">
      <alignment vertical="center"/>
    </xf>
    <xf numFmtId="0" fontId="22" fillId="0" borderId="0" xfId="14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91" fontId="8" fillId="0" borderId="4" xfId="14" applyNumberFormat="1" applyFont="1" applyFill="1" applyBorder="1" applyAlignment="1">
      <alignment horizontal="right" vertical="center"/>
    </xf>
    <xf numFmtId="187" fontId="10" fillId="0" borderId="4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91" fontId="13" fillId="0" borderId="0" xfId="14" applyNumberFormat="1" applyFont="1" applyFill="1" applyAlignment="1">
      <alignment vertical="center"/>
    </xf>
    <xf numFmtId="191" fontId="8" fillId="0" borderId="3" xfId="14" applyNumberFormat="1" applyFont="1" applyFill="1" applyBorder="1" applyAlignment="1">
      <alignment horizontal="right" vertical="center"/>
    </xf>
    <xf numFmtId="187" fontId="11" fillId="0" borderId="1" xfId="1" applyNumberFormat="1" applyFont="1" applyFill="1" applyBorder="1" applyAlignment="1">
      <alignment vertical="center"/>
    </xf>
    <xf numFmtId="191" fontId="13" fillId="0" borderId="0" xfId="14" applyNumberFormat="1" applyFont="1" applyFill="1" applyAlignment="1">
      <alignment horizontal="center" vertical="center"/>
    </xf>
    <xf numFmtId="187" fontId="10" fillId="0" borderId="3" xfId="1" applyNumberFormat="1" applyFont="1" applyFill="1" applyBorder="1" applyAlignment="1">
      <alignment vertical="center"/>
    </xf>
    <xf numFmtId="191" fontId="8" fillId="0" borderId="3" xfId="14" applyNumberFormat="1" applyFont="1" applyFill="1" applyBorder="1" applyAlignment="1">
      <alignment vertical="center"/>
    </xf>
    <xf numFmtId="191" fontId="12" fillId="0" borderId="0" xfId="14" applyNumberFormat="1" applyFont="1" applyFill="1" applyAlignment="1">
      <alignment vertical="center"/>
    </xf>
    <xf numFmtId="0" fontId="12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vertical="center"/>
    </xf>
    <xf numFmtId="0" fontId="15" fillId="0" borderId="0" xfId="14" applyFont="1" applyFill="1" applyAlignment="1">
      <alignment horizontal="center" vertical="center"/>
    </xf>
    <xf numFmtId="194" fontId="8" fillId="0" borderId="5" xfId="1" applyNumberFormat="1" applyFont="1" applyFill="1" applyBorder="1" applyAlignment="1">
      <alignment vertical="center"/>
    </xf>
    <xf numFmtId="193" fontId="13" fillId="0" borderId="0" xfId="14" applyNumberFormat="1" applyFont="1" applyFill="1" applyAlignment="1">
      <alignment vertical="center"/>
    </xf>
    <xf numFmtId="187" fontId="10" fillId="0" borderId="1" xfId="1" applyNumberFormat="1" applyFont="1" applyFill="1" applyBorder="1" applyAlignment="1">
      <alignment vertical="center"/>
    </xf>
    <xf numFmtId="191" fontId="13" fillId="0" borderId="0" xfId="7" applyNumberFormat="1" applyFont="1" applyFill="1" applyAlignment="1">
      <alignment vertical="center"/>
    </xf>
    <xf numFmtId="195" fontId="13" fillId="0" borderId="0" xfId="14" applyNumberFormat="1" applyFont="1" applyFill="1" applyAlignment="1">
      <alignment vertical="center"/>
    </xf>
    <xf numFmtId="3" fontId="13" fillId="0" borderId="0" xfId="14" applyNumberFormat="1" applyFont="1" applyFill="1" applyAlignment="1">
      <alignment vertical="center"/>
    </xf>
    <xf numFmtId="196" fontId="13" fillId="0" borderId="0" xfId="14" applyNumberFormat="1" applyFont="1" applyFill="1" applyAlignment="1">
      <alignment vertical="center"/>
    </xf>
    <xf numFmtId="41" fontId="13" fillId="0" borderId="0" xfId="14" applyNumberFormat="1" applyFont="1" applyFill="1" applyAlignment="1">
      <alignment vertical="center"/>
    </xf>
    <xf numFmtId="41" fontId="13" fillId="0" borderId="0" xfId="14" applyNumberFormat="1" applyFont="1" applyFill="1" applyAlignment="1">
      <alignment horizontal="center" vertical="center"/>
    </xf>
    <xf numFmtId="41" fontId="13" fillId="0" borderId="0" xfId="14" applyNumberFormat="1" applyFont="1" applyFill="1" applyBorder="1" applyAlignment="1">
      <alignment vertical="center"/>
    </xf>
    <xf numFmtId="191" fontId="11" fillId="0" borderId="0" xfId="1" applyNumberFormat="1" applyFont="1" applyFill="1" applyBorder="1" applyAlignment="1">
      <alignment vertical="center"/>
    </xf>
    <xf numFmtId="41" fontId="11" fillId="0" borderId="1" xfId="14" applyNumberFormat="1" applyFont="1" applyFill="1" applyBorder="1" applyAlignment="1">
      <alignment vertical="center"/>
    </xf>
    <xf numFmtId="41" fontId="13" fillId="0" borderId="0" xfId="14" applyNumberFormat="1" applyFont="1" applyFill="1" applyBorder="1" applyAlignment="1">
      <alignment horizontal="center" vertical="center"/>
    </xf>
    <xf numFmtId="187" fontId="11" fillId="0" borderId="0" xfId="0" applyNumberFormat="1" applyFont="1"/>
    <xf numFmtId="0" fontId="14" fillId="0" borderId="0" xfId="14" applyFont="1" applyFill="1" applyAlignment="1">
      <alignment horizontal="center" vertical="center"/>
    </xf>
    <xf numFmtId="0" fontId="8" fillId="0" borderId="0" xfId="14" applyFont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quotePrefix="1" applyFont="1" applyAlignment="1">
      <alignment horizontal="center" wrapText="1"/>
    </xf>
    <xf numFmtId="49" fontId="11" fillId="0" borderId="0" xfId="14" quotePrefix="1" applyNumberFormat="1" applyFont="1" applyAlignment="1">
      <alignment horizontal="center" wrapText="1"/>
    </xf>
    <xf numFmtId="0" fontId="11" fillId="0" borderId="0" xfId="14" applyFont="1" applyAlignment="1">
      <alignment horizontal="center" wrapText="1"/>
    </xf>
    <xf numFmtId="0" fontId="9" fillId="0" borderId="0" xfId="0" applyFont="1"/>
    <xf numFmtId="37" fontId="13" fillId="0" borderId="0" xfId="14" applyNumberFormat="1" applyFont="1" applyAlignment="1">
      <alignment horizontal="righ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1" fontId="13" fillId="0" borderId="0" xfId="14" applyNumberFormat="1" applyFont="1" applyAlignment="1">
      <alignment horizontal="right"/>
    </xf>
    <xf numFmtId="0" fontId="13" fillId="0" borderId="0" xfId="14" applyFont="1" applyAlignment="1">
      <alignment horizontal="left" vertical="center"/>
    </xf>
    <xf numFmtId="188" fontId="13" fillId="0" borderId="0" xfId="7" applyFont="1" applyFill="1"/>
    <xf numFmtId="41" fontId="13" fillId="0" borderId="0" xfId="14" applyNumberFormat="1" applyFont="1"/>
    <xf numFmtId="188" fontId="13" fillId="0" borderId="0" xfId="14" applyNumberFormat="1" applyFont="1" applyAlignment="1">
      <alignment horizontal="right"/>
    </xf>
    <xf numFmtId="0" fontId="13" fillId="0" borderId="0" xfId="0" applyFont="1" applyAlignment="1">
      <alignment horizontal="left" vertical="center"/>
    </xf>
    <xf numFmtId="191" fontId="8" fillId="0" borderId="2" xfId="5" applyNumberFormat="1" applyFont="1" applyFill="1" applyBorder="1"/>
    <xf numFmtId="191" fontId="8" fillId="0" borderId="4" xfId="5" applyNumberFormat="1" applyFont="1" applyFill="1" applyBorder="1"/>
    <xf numFmtId="0" fontId="13" fillId="0" borderId="0" xfId="0" applyFont="1"/>
    <xf numFmtId="41" fontId="13" fillId="0" borderId="2" xfId="14" applyNumberFormat="1" applyFont="1" applyBorder="1" applyAlignment="1">
      <alignment horizontal="right"/>
    </xf>
    <xf numFmtId="0" fontId="8" fillId="0" borderId="0" xfId="0" quotePrefix="1" applyFont="1" applyAlignment="1">
      <alignment horizontal="left"/>
    </xf>
    <xf numFmtId="41" fontId="8" fillId="0" borderId="3" xfId="14" applyNumberFormat="1" applyFont="1" applyBorder="1" applyAlignment="1">
      <alignment horizontal="right"/>
    </xf>
    <xf numFmtId="2" fontId="13" fillId="0" borderId="0" xfId="14" applyNumberFormat="1" applyFont="1"/>
    <xf numFmtId="188" fontId="13" fillId="0" borderId="0" xfId="14" applyNumberFormat="1" applyFont="1"/>
    <xf numFmtId="0" fontId="7" fillId="0" borderId="0" xfId="0" quotePrefix="1" applyFont="1" applyFill="1" applyAlignment="1">
      <alignment vertical="center"/>
    </xf>
    <xf numFmtId="0" fontId="23" fillId="0" borderId="0" xfId="14" applyFont="1" applyFill="1" applyAlignment="1">
      <alignment vertical="center"/>
    </xf>
    <xf numFmtId="0" fontId="24" fillId="0" borderId="0" xfId="14" applyFont="1" applyFill="1" applyAlignment="1">
      <alignment horizontal="center" vertical="center"/>
    </xf>
    <xf numFmtId="192" fontId="7" fillId="0" borderId="0" xfId="14" applyNumberFormat="1" applyFont="1" applyFill="1" applyAlignment="1">
      <alignment vertical="center"/>
    </xf>
    <xf numFmtId="192" fontId="23" fillId="0" borderId="0" xfId="14" applyNumberFormat="1" applyFont="1" applyFill="1" applyAlignment="1">
      <alignment vertical="center"/>
    </xf>
    <xf numFmtId="188" fontId="7" fillId="0" borderId="0" xfId="14" applyNumberFormat="1" applyFont="1" applyFill="1" applyAlignment="1">
      <alignment vertical="center"/>
    </xf>
    <xf numFmtId="188" fontId="23" fillId="0" borderId="0" xfId="14" applyNumberFormat="1" applyFont="1" applyFill="1" applyAlignment="1">
      <alignment vertical="center"/>
    </xf>
    <xf numFmtId="191" fontId="23" fillId="0" borderId="0" xfId="14" applyNumberFormat="1" applyFont="1" applyFill="1" applyAlignment="1">
      <alignment vertical="center"/>
    </xf>
    <xf numFmtId="191" fontId="13" fillId="0" borderId="1" xfId="7" applyNumberFormat="1" applyFont="1" applyBorder="1" applyAlignment="1">
      <alignment horizontal="right"/>
    </xf>
    <xf numFmtId="0" fontId="7" fillId="0" borderId="0" xfId="13" quotePrefix="1" applyFont="1"/>
    <xf numFmtId="0" fontId="25" fillId="0" borderId="0" xfId="14" applyFont="1" applyAlignment="1">
      <alignment horizontal="left"/>
    </xf>
    <xf numFmtId="0" fontId="26" fillId="0" borderId="0" xfId="14" applyFont="1" applyFill="1" applyAlignment="1">
      <alignment horizontal="center"/>
    </xf>
    <xf numFmtId="0" fontId="26" fillId="0" borderId="0" xfId="14" applyFont="1" applyAlignment="1">
      <alignment horizontal="center"/>
    </xf>
    <xf numFmtId="0" fontId="23" fillId="0" borderId="0" xfId="14" applyFont="1"/>
    <xf numFmtId="0" fontId="23" fillId="0" borderId="0" xfId="14" applyFont="1" applyAlignment="1">
      <alignment horizontal="right"/>
    </xf>
    <xf numFmtId="0" fontId="27" fillId="0" borderId="0" xfId="0" applyFont="1"/>
    <xf numFmtId="0" fontId="28" fillId="0" borderId="0" xfId="14" applyFont="1" applyFill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14" applyFont="1"/>
    <xf numFmtId="191" fontId="7" fillId="0" borderId="0" xfId="7" applyNumberFormat="1" applyFont="1" applyFill="1"/>
    <xf numFmtId="2" fontId="7" fillId="0" borderId="0" xfId="7" applyNumberFormat="1" applyFont="1" applyFill="1"/>
    <xf numFmtId="188" fontId="7" fillId="0" borderId="0" xfId="7" applyFont="1" applyFill="1"/>
    <xf numFmtId="191" fontId="23" fillId="0" borderId="0" xfId="14" applyNumberFormat="1" applyFont="1"/>
    <xf numFmtId="0" fontId="7" fillId="0" borderId="0" xfId="14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14" applyFont="1" applyAlignment="1">
      <alignment horizontal="left"/>
    </xf>
    <xf numFmtId="187" fontId="8" fillId="0" borderId="3" xfId="1" applyNumberFormat="1" applyFont="1" applyBorder="1"/>
    <xf numFmtId="41" fontId="11" fillId="0" borderId="0" xfId="14" applyNumberFormat="1" applyFont="1" applyFill="1" applyAlignment="1">
      <alignment horizontal="center"/>
    </xf>
    <xf numFmtId="0" fontId="10" fillId="0" borderId="0" xfId="14" applyFont="1" applyFill="1" applyAlignment="1">
      <alignment horizontal="center"/>
    </xf>
    <xf numFmtId="0" fontId="8" fillId="0" borderId="0" xfId="14" applyFont="1" applyFill="1" applyAlignment="1">
      <alignment horizontal="center"/>
    </xf>
    <xf numFmtId="189" fontId="14" fillId="0" borderId="0" xfId="14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4" fillId="0" borderId="0" xfId="14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11" fillId="0" borderId="0" xfId="14" applyNumberFormat="1" applyFont="1" applyFill="1" applyAlignment="1">
      <alignment horizontal="center" vertical="center"/>
    </xf>
    <xf numFmtId="41" fontId="13" fillId="0" borderId="0" xfId="14" applyNumberFormat="1" applyFont="1" applyFill="1" applyAlignment="1">
      <alignment horizontal="center" vertical="center"/>
    </xf>
    <xf numFmtId="191" fontId="17" fillId="0" borderId="0" xfId="14" applyNumberFormat="1" applyFont="1" applyFill="1" applyAlignment="1">
      <alignment horizontal="center"/>
    </xf>
    <xf numFmtId="0" fontId="8" fillId="0" borderId="0" xfId="14" applyFont="1" applyAlignment="1">
      <alignment horizontal="center"/>
    </xf>
    <xf numFmtId="0" fontId="13" fillId="0" borderId="1" xfId="14" applyFont="1" applyBorder="1" applyAlignment="1">
      <alignment horizontal="center"/>
    </xf>
    <xf numFmtId="191" fontId="17" fillId="0" borderId="0" xfId="2" applyNumberFormat="1" applyFont="1" applyAlignment="1">
      <alignment horizontal="center"/>
    </xf>
    <xf numFmtId="189" fontId="14" fillId="0" borderId="0" xfId="14" applyNumberFormat="1" applyFont="1" applyAlignment="1">
      <alignment horizontal="center"/>
    </xf>
    <xf numFmtId="0" fontId="13" fillId="0" borderId="0" xfId="14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17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2" xr:uid="{00000000-0005-0000-0000-00000C000000}"/>
    <cellStyle name="Normal_FS-Thai" xfId="13" xr:uid="{00000000-0005-0000-0000-00000D000000}"/>
    <cellStyle name="Normal_SCBT_ENG_31Mar06_Excel" xfId="14" xr:uid="{00000000-0005-0000-0000-00000E000000}"/>
    <cellStyle name="Normal_scbte2" xfId="15" xr:uid="{00000000-0005-0000-0000-00000F000000}"/>
    <cellStyle name="ปกติ_SCBE_1Q11#3" xfId="16" xr:uid="{00000000-0005-0000-0000-000010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170</xdr:row>
      <xdr:rowOff>0</xdr:rowOff>
    </xdr:from>
    <xdr:to>
      <xdr:col>1</xdr:col>
      <xdr:colOff>2898107</xdr:colOff>
      <xdr:row>170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49A55A6-C1B4-4359-B505-E1928A3BEF51}"/>
            </a:ext>
          </a:extLst>
        </xdr:cNvPr>
        <xdr:cNvCxnSpPr/>
      </xdr:nvCxnSpPr>
      <xdr:spPr>
        <a:xfrm>
          <a:off x="1326094" y="47082075"/>
          <a:ext cx="226733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244A409-75B1-4269-B6CD-2C4F6E4AF2D1}"/>
            </a:ext>
          </a:extLst>
        </xdr:cNvPr>
        <xdr:cNvCxnSpPr/>
      </xdr:nvCxnSpPr>
      <xdr:spPr>
        <a:xfrm>
          <a:off x="5381625" y="47091600"/>
          <a:ext cx="21746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5A4059A-3D85-4809-AE14-87CC90971AF9}"/>
            </a:ext>
          </a:extLst>
        </xdr:cNvPr>
        <xdr:cNvCxnSpPr/>
      </xdr:nvCxnSpPr>
      <xdr:spPr>
        <a:xfrm>
          <a:off x="5381625" y="47091600"/>
          <a:ext cx="21746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653152</xdr:colOff>
      <xdr:row>87</xdr:row>
      <xdr:rowOff>0</xdr:rowOff>
    </xdr:from>
    <xdr:to>
      <xdr:col>1</xdr:col>
      <xdr:colOff>2921009</xdr:colOff>
      <xdr:row>87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25EA765-7225-48EE-B901-D2CAF5AB4AD0}"/>
            </a:ext>
          </a:extLst>
        </xdr:cNvPr>
        <xdr:cNvCxnSpPr/>
      </xdr:nvCxnSpPr>
      <xdr:spPr>
        <a:xfrm>
          <a:off x="1524009" y="24937357"/>
          <a:ext cx="226785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170</xdr:row>
      <xdr:rowOff>0</xdr:rowOff>
    </xdr:from>
    <xdr:to>
      <xdr:col>1</xdr:col>
      <xdr:colOff>2898107</xdr:colOff>
      <xdr:row>170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DF0391E-74A8-4281-8EB9-6A63DAF84BEC}"/>
            </a:ext>
          </a:extLst>
        </xdr:cNvPr>
        <xdr:cNvCxnSpPr/>
      </xdr:nvCxnSpPr>
      <xdr:spPr>
        <a:xfrm>
          <a:off x="1326094" y="47882175"/>
          <a:ext cx="230543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0734406-CBDA-425C-99D1-F0DDE0903D62}"/>
            </a:ext>
          </a:extLst>
        </xdr:cNvPr>
        <xdr:cNvCxnSpPr/>
      </xdr:nvCxnSpPr>
      <xdr:spPr>
        <a:xfrm>
          <a:off x="5381625" y="47891700"/>
          <a:ext cx="219365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445DEBE-7C36-4497-B294-F0BA299D54D5}"/>
            </a:ext>
          </a:extLst>
        </xdr:cNvPr>
        <xdr:cNvCxnSpPr/>
      </xdr:nvCxnSpPr>
      <xdr:spPr>
        <a:xfrm>
          <a:off x="5381625" y="47891700"/>
          <a:ext cx="219365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685551</xdr:colOff>
      <xdr:row>87</xdr:row>
      <xdr:rowOff>0</xdr:rowOff>
    </xdr:from>
    <xdr:to>
      <xdr:col>1</xdr:col>
      <xdr:colOff>2953408</xdr:colOff>
      <xdr:row>87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F0BAFE0C-E439-442C-8C35-F0D3D82B3DE1}"/>
            </a:ext>
          </a:extLst>
        </xdr:cNvPr>
        <xdr:cNvCxnSpPr/>
      </xdr:nvCxnSpPr>
      <xdr:spPr>
        <a:xfrm>
          <a:off x="1546715" y="24930274"/>
          <a:ext cx="226785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6"/>
  <sheetViews>
    <sheetView view="pageBreakPreview" topLeftCell="A70" zoomScale="70" zoomScaleNormal="100" zoomScaleSheetLayoutView="70" workbookViewId="0">
      <selection activeCell="A75" sqref="A75:XFD75"/>
    </sheetView>
  </sheetViews>
  <sheetFormatPr defaultColWidth="9.125" defaultRowHeight="19.5" customHeight="1" x14ac:dyDescent="0.55000000000000004"/>
  <cols>
    <col min="1" max="1" width="17.125" style="5" customWidth="1"/>
    <col min="2" max="2" width="35.75" style="5" customWidth="1"/>
    <col min="3" max="3" width="12.5" style="6" customWidth="1"/>
    <col min="4" max="4" width="1" style="5" customWidth="1"/>
    <col min="5" max="5" width="16.25" style="23" customWidth="1"/>
    <col min="6" max="6" width="1" style="4" customWidth="1"/>
    <col min="7" max="7" width="16.25" style="4" customWidth="1"/>
    <col min="8" max="8" width="1" style="4" customWidth="1"/>
    <col min="9" max="9" width="16.25" style="23" customWidth="1"/>
    <col min="10" max="10" width="1" style="5" customWidth="1"/>
    <col min="11" max="11" width="16.25" style="5" customWidth="1"/>
    <col min="12" max="12" width="6.5" style="4" bestFit="1" customWidth="1"/>
    <col min="13" max="13" width="1.875" style="5" customWidth="1"/>
    <col min="14" max="14" width="12.5" style="5" customWidth="1"/>
    <col min="15" max="15" width="2.125" style="5" customWidth="1"/>
    <col min="16" max="16" width="12.5" style="5" customWidth="1"/>
    <col min="17" max="17" width="2.125" style="5" customWidth="1"/>
    <col min="18" max="18" width="12.5" style="5" customWidth="1"/>
    <col min="19" max="19" width="2.125" style="5" customWidth="1"/>
    <col min="20" max="20" width="12.5" style="5" customWidth="1"/>
    <col min="21" max="16384" width="9.125" style="5"/>
  </cols>
  <sheetData>
    <row r="1" spans="1:20" ht="22.5" customHeight="1" x14ac:dyDescent="0.55000000000000004">
      <c r="A1" s="118" t="s">
        <v>0</v>
      </c>
      <c r="B1" s="119"/>
      <c r="C1" s="120"/>
      <c r="D1" s="119"/>
      <c r="E1" s="3"/>
      <c r="F1" s="121"/>
      <c r="G1" s="121"/>
      <c r="H1" s="122"/>
      <c r="I1" s="3"/>
      <c r="J1" s="119"/>
      <c r="K1" s="123"/>
      <c r="L1" s="206"/>
    </row>
    <row r="2" spans="1:20" ht="22.5" customHeight="1" x14ac:dyDescent="0.55000000000000004">
      <c r="A2" s="118" t="s">
        <v>1</v>
      </c>
      <c r="B2" s="119"/>
      <c r="C2" s="120"/>
      <c r="D2" s="119"/>
      <c r="E2" s="3"/>
      <c r="F2" s="121"/>
      <c r="G2" s="121"/>
      <c r="H2" s="122"/>
      <c r="I2" s="3"/>
      <c r="J2" s="119"/>
      <c r="K2" s="119"/>
      <c r="L2" s="206"/>
    </row>
    <row r="3" spans="1:20" ht="22.5" customHeight="1" x14ac:dyDescent="0.55000000000000004">
      <c r="A3" s="119"/>
      <c r="B3" s="119"/>
      <c r="C3" s="120"/>
      <c r="D3" s="119"/>
      <c r="E3" s="3"/>
      <c r="F3" s="121"/>
      <c r="G3" s="121"/>
      <c r="H3" s="122"/>
      <c r="I3" s="3"/>
      <c r="J3" s="119"/>
      <c r="K3" s="119"/>
      <c r="L3" s="206"/>
    </row>
    <row r="4" spans="1:20" s="1" customFormat="1" ht="22.5" customHeight="1" x14ac:dyDescent="0.55000000000000004">
      <c r="A4" s="119"/>
      <c r="B4" s="119"/>
      <c r="C4" s="124"/>
      <c r="D4" s="119"/>
      <c r="E4" s="313" t="s">
        <v>2</v>
      </c>
      <c r="F4" s="313"/>
      <c r="G4" s="313"/>
      <c r="H4" s="313"/>
      <c r="I4" s="314" t="s">
        <v>3</v>
      </c>
      <c r="J4" s="314"/>
      <c r="K4" s="314"/>
      <c r="L4" s="206"/>
    </row>
    <row r="5" spans="1:20" s="199" customFormat="1" ht="22.5" customHeight="1" x14ac:dyDescent="0.55000000000000004">
      <c r="A5" s="195"/>
      <c r="B5" s="195"/>
      <c r="C5" s="196"/>
      <c r="D5" s="195"/>
      <c r="E5" s="197" t="s">
        <v>4</v>
      </c>
      <c r="F5" s="197"/>
      <c r="G5" s="197" t="s">
        <v>5</v>
      </c>
      <c r="H5" s="198"/>
      <c r="I5" s="197" t="s">
        <v>4</v>
      </c>
      <c r="J5" s="197"/>
      <c r="K5" s="197" t="s">
        <v>5</v>
      </c>
      <c r="L5" s="206"/>
    </row>
    <row r="6" spans="1:20" ht="22.5" customHeight="1" x14ac:dyDescent="0.55000000000000004">
      <c r="A6" s="125" t="s">
        <v>6</v>
      </c>
      <c r="B6" s="126"/>
      <c r="C6" s="127" t="s">
        <v>7</v>
      </c>
      <c r="D6" s="126"/>
      <c r="E6" s="128">
        <v>2566</v>
      </c>
      <c r="F6" s="129"/>
      <c r="G6" s="128">
        <v>2565</v>
      </c>
      <c r="H6" s="122"/>
      <c r="I6" s="128">
        <v>2566</v>
      </c>
      <c r="J6" s="129"/>
      <c r="K6" s="128">
        <v>2565</v>
      </c>
      <c r="L6" s="206"/>
    </row>
    <row r="7" spans="1:20" ht="22.5" customHeight="1" x14ac:dyDescent="0.55000000000000004">
      <c r="A7" s="130"/>
      <c r="B7" s="130"/>
      <c r="C7" s="131"/>
      <c r="D7" s="132"/>
      <c r="E7" s="315" t="s">
        <v>8</v>
      </c>
      <c r="F7" s="315"/>
      <c r="G7" s="315"/>
      <c r="H7" s="315"/>
      <c r="I7" s="315"/>
      <c r="J7" s="315"/>
      <c r="K7" s="315"/>
      <c r="L7" s="206"/>
    </row>
    <row r="8" spans="1:20" ht="22.5" customHeight="1" x14ac:dyDescent="0.55000000000000004">
      <c r="A8" s="133" t="s">
        <v>9</v>
      </c>
      <c r="B8" s="134"/>
      <c r="C8" s="135"/>
      <c r="D8" s="134"/>
      <c r="E8" s="8">
        <v>14045405</v>
      </c>
      <c r="F8" s="136"/>
      <c r="G8" s="189">
        <v>15505583</v>
      </c>
      <c r="H8" s="136"/>
      <c r="I8" s="8">
        <v>14045305</v>
      </c>
      <c r="J8" s="136"/>
      <c r="K8" s="189">
        <v>15505582</v>
      </c>
      <c r="L8" s="206"/>
      <c r="M8" s="9"/>
      <c r="N8" s="9"/>
      <c r="O8" s="9"/>
      <c r="P8" s="9"/>
      <c r="Q8" s="9"/>
      <c r="R8" s="9"/>
      <c r="S8" s="9"/>
      <c r="T8" s="9"/>
    </row>
    <row r="9" spans="1:20" ht="22.5" customHeight="1" x14ac:dyDescent="0.55000000000000004">
      <c r="A9" s="133" t="s">
        <v>10</v>
      </c>
      <c r="B9" s="134"/>
      <c r="C9" s="135">
        <v>8</v>
      </c>
      <c r="D9" s="134"/>
      <c r="E9" s="8">
        <v>212194227</v>
      </c>
      <c r="F9" s="136"/>
      <c r="G9" s="189">
        <v>187563316</v>
      </c>
      <c r="H9" s="136"/>
      <c r="I9" s="8">
        <v>212179483</v>
      </c>
      <c r="J9" s="136"/>
      <c r="K9" s="189">
        <v>187545416</v>
      </c>
      <c r="L9" s="206"/>
      <c r="M9" s="9"/>
      <c r="N9" s="9"/>
      <c r="O9" s="9"/>
      <c r="P9" s="9"/>
      <c r="Q9" s="9"/>
      <c r="R9" s="9"/>
      <c r="S9" s="9"/>
      <c r="T9" s="9"/>
    </row>
    <row r="10" spans="1:20" ht="22.5" customHeight="1" x14ac:dyDescent="0.55000000000000004">
      <c r="A10" s="133" t="s">
        <v>11</v>
      </c>
      <c r="B10" s="134"/>
      <c r="C10" s="135"/>
      <c r="D10" s="134"/>
      <c r="E10" s="8"/>
      <c r="F10" s="136"/>
      <c r="G10" s="189"/>
      <c r="H10" s="136"/>
      <c r="I10" s="8"/>
      <c r="J10" s="136"/>
      <c r="K10" s="189"/>
      <c r="L10" s="206"/>
      <c r="M10" s="9"/>
      <c r="N10" s="9"/>
      <c r="O10" s="9"/>
      <c r="P10" s="9"/>
      <c r="Q10" s="9"/>
      <c r="R10" s="9"/>
      <c r="S10" s="9"/>
      <c r="T10" s="9"/>
    </row>
    <row r="11" spans="1:20" ht="22.5" customHeight="1" x14ac:dyDescent="0.55000000000000004">
      <c r="A11" s="133" t="s">
        <v>12</v>
      </c>
      <c r="B11" s="134"/>
      <c r="C11" s="135">
        <v>9</v>
      </c>
      <c r="D11" s="134"/>
      <c r="E11" s="8">
        <v>1431703</v>
      </c>
      <c r="F11" s="136"/>
      <c r="G11" s="189">
        <v>1533033</v>
      </c>
      <c r="H11" s="136"/>
      <c r="I11" s="8">
        <v>1431694</v>
      </c>
      <c r="J11" s="136"/>
      <c r="K11" s="189">
        <v>1533024</v>
      </c>
      <c r="L11" s="206"/>
      <c r="M11" s="9"/>
      <c r="N11" s="9"/>
      <c r="O11" s="9"/>
      <c r="P11" s="9"/>
      <c r="Q11" s="9"/>
      <c r="R11" s="9"/>
      <c r="S11" s="9"/>
      <c r="T11" s="9"/>
    </row>
    <row r="12" spans="1:20" ht="22.5" customHeight="1" x14ac:dyDescent="0.55000000000000004">
      <c r="A12" s="137" t="s">
        <v>13</v>
      </c>
      <c r="B12" s="134"/>
      <c r="C12" s="135">
        <v>10</v>
      </c>
      <c r="D12" s="134"/>
      <c r="E12" s="8">
        <v>10381485</v>
      </c>
      <c r="F12" s="138"/>
      <c r="G12" s="189">
        <v>10375799</v>
      </c>
      <c r="H12" s="136"/>
      <c r="I12" s="8">
        <v>10381485</v>
      </c>
      <c r="J12" s="136"/>
      <c r="K12" s="189">
        <v>10375799</v>
      </c>
      <c r="L12" s="206"/>
      <c r="M12" s="9"/>
      <c r="N12" s="9"/>
      <c r="O12" s="9"/>
      <c r="P12" s="9"/>
      <c r="Q12" s="9"/>
      <c r="R12" s="9"/>
      <c r="S12" s="9"/>
      <c r="T12" s="9"/>
    </row>
    <row r="13" spans="1:20" ht="22.5" customHeight="1" x14ac:dyDescent="0.55000000000000004">
      <c r="A13" s="137" t="s">
        <v>14</v>
      </c>
      <c r="B13" s="134"/>
      <c r="C13" s="135">
        <v>11</v>
      </c>
      <c r="D13" s="134"/>
      <c r="E13" s="8">
        <v>193555836</v>
      </c>
      <c r="F13" s="138"/>
      <c r="G13" s="189">
        <v>211431500</v>
      </c>
      <c r="H13" s="136"/>
      <c r="I13" s="8">
        <v>193555836</v>
      </c>
      <c r="J13" s="136"/>
      <c r="K13" s="189">
        <v>211431500</v>
      </c>
      <c r="L13" s="206"/>
      <c r="M13" s="9"/>
      <c r="N13" s="9"/>
      <c r="O13" s="9"/>
      <c r="P13" s="9"/>
      <c r="Q13" s="9"/>
      <c r="R13" s="9"/>
      <c r="S13" s="9"/>
      <c r="T13" s="9"/>
    </row>
    <row r="14" spans="1:20" ht="22.5" customHeight="1" x14ac:dyDescent="0.55000000000000004">
      <c r="A14" s="137" t="s">
        <v>15</v>
      </c>
      <c r="B14" s="134"/>
      <c r="C14" s="135">
        <v>12</v>
      </c>
      <c r="D14" s="134"/>
      <c r="E14" s="8">
        <v>8578536</v>
      </c>
      <c r="F14" s="138"/>
      <c r="G14" s="189">
        <v>8573610</v>
      </c>
      <c r="H14" s="136"/>
      <c r="I14" s="8">
        <v>5143948</v>
      </c>
      <c r="J14" s="136"/>
      <c r="K14" s="189">
        <v>5143948</v>
      </c>
      <c r="L14" s="206"/>
      <c r="M14" s="9"/>
      <c r="N14" s="9"/>
      <c r="O14" s="9"/>
      <c r="P14" s="9"/>
      <c r="Q14" s="9"/>
      <c r="R14" s="9"/>
      <c r="S14" s="9"/>
      <c r="T14" s="9"/>
    </row>
    <row r="15" spans="1:20" ht="22.5" customHeight="1" x14ac:dyDescent="0.55000000000000004">
      <c r="A15" s="139" t="s">
        <v>16</v>
      </c>
      <c r="B15" s="126"/>
      <c r="C15" s="135" t="s">
        <v>184</v>
      </c>
      <c r="D15" s="126"/>
      <c r="E15" s="8">
        <v>1313333339</v>
      </c>
      <c r="F15" s="136"/>
      <c r="G15" s="189">
        <v>1326504537</v>
      </c>
      <c r="H15" s="136"/>
      <c r="I15" s="8">
        <v>1310538849</v>
      </c>
      <c r="J15" s="136"/>
      <c r="K15" s="189">
        <v>1323737079</v>
      </c>
      <c r="L15" s="206"/>
      <c r="M15" s="9"/>
      <c r="N15" s="9"/>
      <c r="O15" s="9"/>
      <c r="P15" s="9"/>
      <c r="Q15" s="9"/>
      <c r="R15" s="9"/>
      <c r="S15" s="9"/>
      <c r="T15" s="9"/>
    </row>
    <row r="16" spans="1:20" s="7" customFormat="1" ht="22.5" customHeight="1" x14ac:dyDescent="0.55000000000000004">
      <c r="A16" s="140" t="s">
        <v>17</v>
      </c>
      <c r="B16" s="134"/>
      <c r="C16" s="135">
        <v>15</v>
      </c>
      <c r="D16" s="134"/>
      <c r="E16" s="8">
        <v>12479917</v>
      </c>
      <c r="F16" s="136"/>
      <c r="G16" s="189">
        <v>12152366</v>
      </c>
      <c r="H16" s="136"/>
      <c r="I16" s="8">
        <v>11001411</v>
      </c>
      <c r="J16" s="136"/>
      <c r="K16" s="189">
        <v>10613877</v>
      </c>
      <c r="L16" s="206"/>
      <c r="M16" s="9"/>
      <c r="N16" s="9"/>
      <c r="O16" s="9"/>
      <c r="P16" s="9"/>
      <c r="Q16" s="9"/>
      <c r="R16" s="9"/>
      <c r="S16" s="9"/>
      <c r="T16" s="9"/>
    </row>
    <row r="17" spans="1:20" ht="22.5" customHeight="1" x14ac:dyDescent="0.55000000000000004">
      <c r="A17" s="140" t="s">
        <v>18</v>
      </c>
      <c r="B17" s="134"/>
      <c r="C17" s="135">
        <v>16</v>
      </c>
      <c r="D17" s="134"/>
      <c r="E17" s="8">
        <v>21073792</v>
      </c>
      <c r="F17" s="136"/>
      <c r="G17" s="189">
        <v>19788332</v>
      </c>
      <c r="H17" s="136"/>
      <c r="I17" s="8">
        <v>21008410</v>
      </c>
      <c r="J17" s="136"/>
      <c r="K17" s="189">
        <v>19718903</v>
      </c>
      <c r="L17" s="206"/>
      <c r="M17" s="9"/>
      <c r="N17" s="9"/>
      <c r="O17" s="9"/>
      <c r="P17" s="9"/>
      <c r="Q17" s="9"/>
      <c r="R17" s="9"/>
      <c r="S17" s="9"/>
      <c r="T17" s="9"/>
    </row>
    <row r="18" spans="1:20" ht="22.5" customHeight="1" x14ac:dyDescent="0.55000000000000004">
      <c r="A18" s="141" t="s">
        <v>19</v>
      </c>
      <c r="B18" s="134"/>
      <c r="C18" s="135">
        <v>17</v>
      </c>
      <c r="D18" s="134"/>
      <c r="E18" s="8">
        <v>23373186</v>
      </c>
      <c r="F18" s="136"/>
      <c r="G18" s="189">
        <v>22890214</v>
      </c>
      <c r="H18" s="138"/>
      <c r="I18" s="8">
        <v>23327930</v>
      </c>
      <c r="J18" s="138"/>
      <c r="K18" s="189">
        <v>22843092</v>
      </c>
      <c r="L18" s="206"/>
      <c r="M18" s="9"/>
      <c r="N18" s="9"/>
      <c r="O18" s="9"/>
      <c r="P18" s="9"/>
      <c r="Q18" s="9"/>
      <c r="R18" s="9"/>
      <c r="S18" s="9"/>
      <c r="T18" s="9"/>
    </row>
    <row r="19" spans="1:20" ht="22.5" customHeight="1" x14ac:dyDescent="0.55000000000000004">
      <c r="A19" s="141" t="s">
        <v>20</v>
      </c>
      <c r="B19" s="134"/>
      <c r="C19" s="135">
        <v>18</v>
      </c>
      <c r="D19" s="134"/>
      <c r="E19" s="8">
        <v>787313</v>
      </c>
      <c r="F19" s="136"/>
      <c r="G19" s="189">
        <v>829779</v>
      </c>
      <c r="H19" s="136"/>
      <c r="I19" s="21">
        <v>1244132</v>
      </c>
      <c r="J19" s="136"/>
      <c r="K19" s="191">
        <v>1398594</v>
      </c>
      <c r="L19" s="206"/>
      <c r="M19" s="9"/>
      <c r="N19" s="9"/>
      <c r="O19" s="9"/>
      <c r="P19" s="9"/>
      <c r="Q19" s="9"/>
      <c r="R19" s="9"/>
      <c r="S19" s="9"/>
      <c r="T19" s="9"/>
    </row>
    <row r="20" spans="1:20" ht="22.5" customHeight="1" x14ac:dyDescent="0.55000000000000004">
      <c r="A20" s="141" t="s">
        <v>21</v>
      </c>
      <c r="B20" s="134"/>
      <c r="C20" s="115"/>
      <c r="D20" s="134"/>
      <c r="E20" s="14">
        <v>10980753</v>
      </c>
      <c r="F20" s="136"/>
      <c r="G20" s="190">
        <v>9130807</v>
      </c>
      <c r="H20" s="136"/>
      <c r="I20" s="14">
        <v>10556848</v>
      </c>
      <c r="J20" s="136"/>
      <c r="K20" s="190">
        <v>8663928</v>
      </c>
      <c r="L20" s="206"/>
      <c r="M20" s="9"/>
      <c r="N20" s="9"/>
      <c r="O20" s="9"/>
      <c r="P20" s="9"/>
      <c r="Q20" s="9"/>
      <c r="R20" s="9"/>
      <c r="S20" s="9"/>
      <c r="T20" s="9"/>
    </row>
    <row r="21" spans="1:20" ht="22.5" customHeight="1" thickBot="1" x14ac:dyDescent="0.6">
      <c r="A21" s="142" t="s">
        <v>22</v>
      </c>
      <c r="B21" s="134"/>
      <c r="C21" s="120"/>
      <c r="D21" s="134"/>
      <c r="E21" s="16">
        <f>SUM(E8:E20)</f>
        <v>1822215492</v>
      </c>
      <c r="F21" s="138"/>
      <c r="G21" s="16">
        <f>SUM(G8:G20)</f>
        <v>1826278876</v>
      </c>
      <c r="H21" s="138"/>
      <c r="I21" s="16">
        <f>SUM(I8:I20)</f>
        <v>1814415331</v>
      </c>
      <c r="J21" s="138"/>
      <c r="K21" s="16">
        <f>SUM(K8:K20)</f>
        <v>1818510742</v>
      </c>
      <c r="L21" s="206"/>
      <c r="M21" s="9"/>
      <c r="N21" s="9"/>
      <c r="O21" s="9"/>
      <c r="P21" s="9"/>
      <c r="Q21" s="9"/>
      <c r="R21" s="9"/>
      <c r="S21" s="9"/>
      <c r="T21" s="9"/>
    </row>
    <row r="22" spans="1:20" ht="22.5" customHeight="1" thickTop="1" x14ac:dyDescent="0.55000000000000004">
      <c r="A22" s="142"/>
      <c r="B22" s="134"/>
      <c r="C22" s="120"/>
      <c r="D22" s="134"/>
      <c r="E22" s="17"/>
      <c r="F22" s="138"/>
      <c r="G22" s="17"/>
      <c r="H22" s="138"/>
      <c r="I22" s="17"/>
      <c r="J22" s="138"/>
      <c r="K22" s="17"/>
      <c r="L22" s="206"/>
      <c r="M22" s="9"/>
      <c r="N22" s="9"/>
      <c r="O22" s="9"/>
      <c r="P22" s="9"/>
      <c r="Q22" s="9"/>
      <c r="R22" s="9"/>
      <c r="S22" s="9"/>
      <c r="T22" s="9"/>
    </row>
    <row r="23" spans="1:20" ht="22.5" customHeight="1" x14ac:dyDescent="0.55000000000000004">
      <c r="A23" s="125" t="s">
        <v>23</v>
      </c>
      <c r="B23" s="134"/>
      <c r="C23" s="120"/>
      <c r="D23" s="134"/>
      <c r="E23" s="17"/>
      <c r="F23" s="138"/>
      <c r="G23" s="17"/>
      <c r="H23" s="138"/>
      <c r="I23" s="17"/>
      <c r="J23" s="138"/>
      <c r="K23" s="17"/>
      <c r="L23" s="206"/>
      <c r="M23" s="9"/>
      <c r="N23" s="9"/>
      <c r="O23" s="9"/>
      <c r="P23" s="9"/>
      <c r="Q23" s="9"/>
      <c r="R23" s="9"/>
      <c r="S23" s="9"/>
      <c r="T23" s="9"/>
    </row>
    <row r="24" spans="1:20" ht="22.5" customHeight="1" x14ac:dyDescent="0.55000000000000004">
      <c r="A24" s="142"/>
      <c r="B24" s="134"/>
      <c r="C24" s="120"/>
      <c r="D24" s="134"/>
      <c r="E24" s="17"/>
      <c r="F24" s="138"/>
      <c r="G24" s="17"/>
      <c r="H24" s="138"/>
      <c r="I24" s="17"/>
      <c r="J24" s="138"/>
      <c r="K24" s="17"/>
      <c r="L24" s="206"/>
      <c r="M24" s="9"/>
      <c r="N24" s="9"/>
      <c r="O24" s="9"/>
      <c r="P24" s="9"/>
      <c r="Q24" s="9"/>
      <c r="R24" s="9"/>
      <c r="S24" s="9"/>
      <c r="T24" s="9"/>
    </row>
    <row r="25" spans="1:20" s="7" customFormat="1" ht="22.5" customHeight="1" x14ac:dyDescent="0.55000000000000004">
      <c r="A25" s="143" t="s">
        <v>24</v>
      </c>
      <c r="B25" s="126"/>
      <c r="C25" s="135"/>
      <c r="D25" s="126"/>
      <c r="E25" s="18"/>
      <c r="F25" s="134"/>
      <c r="G25" s="18"/>
      <c r="H25" s="134"/>
      <c r="I25" s="18"/>
      <c r="J25" s="134"/>
      <c r="K25" s="18"/>
      <c r="L25" s="206"/>
      <c r="M25" s="9"/>
      <c r="N25" s="9"/>
      <c r="O25" s="9"/>
      <c r="P25" s="9"/>
      <c r="Q25" s="9"/>
      <c r="R25" s="9"/>
      <c r="S25" s="9"/>
      <c r="T25" s="9"/>
    </row>
    <row r="26" spans="1:20" ht="22.5" customHeight="1" x14ac:dyDescent="0.55000000000000004">
      <c r="A26" s="144" t="s">
        <v>25</v>
      </c>
      <c r="B26" s="126"/>
      <c r="C26" s="135">
        <v>19</v>
      </c>
      <c r="D26" s="126"/>
      <c r="E26" s="10">
        <v>1395314184</v>
      </c>
      <c r="F26" s="136"/>
      <c r="G26" s="192">
        <v>1399246571</v>
      </c>
      <c r="H26" s="136"/>
      <c r="I26" s="10">
        <v>1397142503</v>
      </c>
      <c r="J26" s="136"/>
      <c r="K26" s="192">
        <v>1400077734</v>
      </c>
      <c r="L26" s="206"/>
      <c r="M26" s="9"/>
      <c r="N26" s="9"/>
      <c r="O26" s="9"/>
      <c r="P26" s="9"/>
      <c r="Q26" s="9"/>
      <c r="R26" s="9"/>
      <c r="S26" s="9"/>
      <c r="T26" s="9"/>
    </row>
    <row r="27" spans="1:20" ht="22.5" customHeight="1" x14ac:dyDescent="0.55000000000000004">
      <c r="A27" s="137" t="s">
        <v>26</v>
      </c>
      <c r="B27" s="126"/>
      <c r="C27" s="135">
        <v>20</v>
      </c>
      <c r="D27" s="126"/>
      <c r="E27" s="10">
        <v>82595041</v>
      </c>
      <c r="F27" s="136"/>
      <c r="G27" s="192">
        <v>84769857</v>
      </c>
      <c r="H27" s="136"/>
      <c r="I27" s="10">
        <v>82595041</v>
      </c>
      <c r="J27" s="136"/>
      <c r="K27" s="192">
        <v>84769857</v>
      </c>
      <c r="L27" s="206"/>
      <c r="M27" s="9"/>
      <c r="N27" s="9"/>
      <c r="O27" s="9"/>
      <c r="P27" s="9"/>
      <c r="Q27" s="9"/>
      <c r="R27" s="9"/>
      <c r="S27" s="9"/>
      <c r="T27" s="9"/>
    </row>
    <row r="28" spans="1:20" ht="22.5" customHeight="1" x14ac:dyDescent="0.55000000000000004">
      <c r="A28" s="116" t="s">
        <v>27</v>
      </c>
      <c r="B28" s="126"/>
      <c r="C28" s="135"/>
      <c r="D28" s="126"/>
      <c r="E28" s="10">
        <v>5889146</v>
      </c>
      <c r="F28" s="138"/>
      <c r="G28" s="192">
        <v>5586302</v>
      </c>
      <c r="H28" s="136"/>
      <c r="I28" s="10">
        <v>5889047</v>
      </c>
      <c r="J28" s="136"/>
      <c r="K28" s="192">
        <v>5586281</v>
      </c>
      <c r="L28" s="206"/>
      <c r="M28" s="9"/>
      <c r="N28" s="9"/>
      <c r="O28" s="9"/>
      <c r="P28" s="9"/>
      <c r="Q28" s="9"/>
      <c r="R28" s="9"/>
      <c r="S28" s="9"/>
      <c r="T28" s="9"/>
    </row>
    <row r="29" spans="1:20" ht="22.5" customHeight="1" x14ac:dyDescent="0.55000000000000004">
      <c r="A29" s="116" t="s">
        <v>28</v>
      </c>
      <c r="B29" s="126"/>
      <c r="C29" s="135"/>
      <c r="D29" s="126"/>
      <c r="E29" s="10"/>
      <c r="F29" s="138"/>
      <c r="G29" s="192"/>
      <c r="H29" s="136"/>
      <c r="I29" s="10"/>
      <c r="J29" s="136"/>
      <c r="K29" s="192"/>
      <c r="L29" s="206"/>
      <c r="M29" s="9"/>
      <c r="N29" s="9"/>
      <c r="O29" s="9"/>
      <c r="P29" s="9"/>
      <c r="Q29" s="9"/>
      <c r="R29" s="9"/>
      <c r="S29" s="9"/>
      <c r="T29" s="9"/>
    </row>
    <row r="30" spans="1:20" ht="22.5" customHeight="1" x14ac:dyDescent="0.55000000000000004">
      <c r="A30" s="116" t="s">
        <v>12</v>
      </c>
      <c r="B30" s="126"/>
      <c r="C30" s="135">
        <v>21</v>
      </c>
      <c r="D30" s="126"/>
      <c r="E30" s="10">
        <v>808512</v>
      </c>
      <c r="F30" s="138"/>
      <c r="G30" s="192">
        <v>438041</v>
      </c>
      <c r="H30" s="136"/>
      <c r="I30" s="10">
        <v>808512</v>
      </c>
      <c r="J30" s="138"/>
      <c r="K30" s="192">
        <v>438041</v>
      </c>
      <c r="L30" s="206"/>
      <c r="M30" s="9"/>
      <c r="N30" s="9"/>
      <c r="O30" s="9"/>
      <c r="P30" s="9"/>
      <c r="Q30" s="9"/>
      <c r="R30" s="9"/>
      <c r="S30" s="9"/>
      <c r="T30" s="9"/>
    </row>
    <row r="31" spans="1:20" ht="22.5" customHeight="1" x14ac:dyDescent="0.55000000000000004">
      <c r="A31" s="116" t="s">
        <v>29</v>
      </c>
      <c r="B31" s="126"/>
      <c r="C31" s="135">
        <v>10</v>
      </c>
      <c r="D31" s="126"/>
      <c r="E31" s="10">
        <v>9213296</v>
      </c>
      <c r="F31" s="138"/>
      <c r="G31" s="192">
        <v>9499240</v>
      </c>
      <c r="H31" s="136"/>
      <c r="I31" s="10">
        <v>9213296</v>
      </c>
      <c r="J31" s="136"/>
      <c r="K31" s="192">
        <v>9499240</v>
      </c>
      <c r="L31" s="206"/>
      <c r="M31" s="9"/>
      <c r="N31" s="9"/>
      <c r="O31" s="9"/>
      <c r="P31" s="9"/>
      <c r="Q31" s="9"/>
      <c r="R31" s="9"/>
      <c r="S31" s="9"/>
      <c r="T31" s="9"/>
    </row>
    <row r="32" spans="1:20" ht="22.5" customHeight="1" x14ac:dyDescent="0.55000000000000004">
      <c r="A32" s="137" t="s">
        <v>30</v>
      </c>
      <c r="B32" s="126"/>
      <c r="C32" s="135">
        <v>22</v>
      </c>
      <c r="D32" s="126"/>
      <c r="E32" s="10">
        <v>61578752</v>
      </c>
      <c r="F32" s="136"/>
      <c r="G32" s="192">
        <v>59644222</v>
      </c>
      <c r="H32" s="136"/>
      <c r="I32" s="10">
        <v>55478752</v>
      </c>
      <c r="J32" s="136"/>
      <c r="K32" s="192">
        <v>54644222</v>
      </c>
      <c r="L32" s="206"/>
      <c r="M32" s="9"/>
      <c r="N32" s="9"/>
      <c r="O32" s="9"/>
      <c r="P32" s="9"/>
      <c r="Q32" s="9"/>
      <c r="R32" s="9"/>
      <c r="S32" s="9"/>
      <c r="T32" s="9"/>
    </row>
    <row r="33" spans="1:20" ht="22.5" customHeight="1" x14ac:dyDescent="0.55000000000000004">
      <c r="A33" s="137" t="s">
        <v>31</v>
      </c>
      <c r="B33" s="126"/>
      <c r="C33" s="135">
        <v>23</v>
      </c>
      <c r="D33" s="126"/>
      <c r="E33" s="10">
        <v>3955662</v>
      </c>
      <c r="F33" s="136"/>
      <c r="G33" s="192">
        <v>3872429</v>
      </c>
      <c r="H33" s="136"/>
      <c r="I33" s="10">
        <v>3812409</v>
      </c>
      <c r="J33" s="136"/>
      <c r="K33" s="192">
        <v>3744549</v>
      </c>
      <c r="L33" s="206"/>
      <c r="M33" s="9"/>
      <c r="N33" s="9"/>
      <c r="O33" s="9"/>
      <c r="P33" s="9"/>
      <c r="Q33" s="9"/>
      <c r="R33" s="9"/>
      <c r="S33" s="9"/>
      <c r="T33" s="9"/>
    </row>
    <row r="34" spans="1:20" ht="22.5" customHeight="1" x14ac:dyDescent="0.55000000000000004">
      <c r="A34" s="116" t="s">
        <v>32</v>
      </c>
      <c r="B34" s="126"/>
      <c r="C34" s="135">
        <v>24</v>
      </c>
      <c r="D34" s="126"/>
      <c r="E34" s="10">
        <v>2115073</v>
      </c>
      <c r="F34" s="136"/>
      <c r="G34" s="192">
        <v>2662494</v>
      </c>
      <c r="H34" s="136"/>
      <c r="I34" s="10">
        <v>2114596</v>
      </c>
      <c r="J34" s="136"/>
      <c r="K34" s="192">
        <v>2661860</v>
      </c>
      <c r="L34" s="206"/>
      <c r="M34" s="9"/>
      <c r="N34" s="9"/>
      <c r="O34" s="9"/>
      <c r="P34" s="9"/>
      <c r="Q34" s="9"/>
      <c r="R34" s="9"/>
      <c r="S34" s="9"/>
      <c r="T34" s="9"/>
    </row>
    <row r="35" spans="1:20" ht="22.5" customHeight="1" x14ac:dyDescent="0.55000000000000004">
      <c r="A35" s="144" t="s">
        <v>33</v>
      </c>
      <c r="B35" s="126"/>
      <c r="C35" s="135">
        <v>25</v>
      </c>
      <c r="D35" s="126"/>
      <c r="E35" s="10">
        <v>17296192</v>
      </c>
      <c r="F35" s="136"/>
      <c r="G35" s="192">
        <v>17950211</v>
      </c>
      <c r="H35" s="136"/>
      <c r="I35" s="10">
        <v>17297700</v>
      </c>
      <c r="J35" s="136"/>
      <c r="K35" s="192">
        <v>17951986</v>
      </c>
      <c r="L35" s="206"/>
      <c r="M35" s="9"/>
      <c r="N35" s="9"/>
      <c r="O35" s="9"/>
      <c r="P35" s="9"/>
      <c r="Q35" s="9"/>
      <c r="R35" s="9"/>
      <c r="S35" s="9"/>
      <c r="T35" s="9"/>
    </row>
    <row r="36" spans="1:20" ht="22.5" customHeight="1" x14ac:dyDescent="0.55000000000000004">
      <c r="A36" s="144" t="s">
        <v>34</v>
      </c>
      <c r="B36" s="126"/>
      <c r="C36" s="135">
        <v>26</v>
      </c>
      <c r="D36" s="126"/>
      <c r="E36" s="109">
        <v>19550490</v>
      </c>
      <c r="F36" s="136"/>
      <c r="G36" s="193">
        <v>23601927</v>
      </c>
      <c r="H36" s="136"/>
      <c r="I36" s="15">
        <v>19146031</v>
      </c>
      <c r="J36" s="136"/>
      <c r="K36" s="193">
        <v>23239904</v>
      </c>
      <c r="L36" s="206"/>
      <c r="M36" s="9"/>
      <c r="N36" s="9"/>
      <c r="O36" s="9"/>
      <c r="P36" s="9"/>
      <c r="Q36" s="9"/>
      <c r="R36" s="9"/>
      <c r="S36" s="9"/>
      <c r="T36" s="9"/>
    </row>
    <row r="37" spans="1:20" ht="22.5" customHeight="1" x14ac:dyDescent="0.55000000000000004">
      <c r="A37" s="145" t="s">
        <v>35</v>
      </c>
      <c r="B37" s="126"/>
      <c r="C37" s="135"/>
      <c r="D37" s="126"/>
      <c r="E37" s="22">
        <f>SUM(E26:E36)</f>
        <v>1598316348</v>
      </c>
      <c r="F37" s="138"/>
      <c r="G37" s="22">
        <f>SUM(G26:G36)</f>
        <v>1607271294</v>
      </c>
      <c r="H37" s="136"/>
      <c r="I37" s="22">
        <f>SUM(I26:I36)</f>
        <v>1593497887</v>
      </c>
      <c r="J37" s="138"/>
      <c r="K37" s="22">
        <f>SUM(K26:K36)</f>
        <v>1602613674</v>
      </c>
      <c r="L37" s="206"/>
      <c r="M37" s="9"/>
      <c r="N37" s="9"/>
      <c r="O37" s="9"/>
      <c r="P37" s="9"/>
      <c r="Q37" s="9"/>
      <c r="R37" s="9"/>
      <c r="S37" s="9"/>
      <c r="T37" s="9"/>
    </row>
    <row r="38" spans="1:20" ht="22.5" customHeight="1" x14ac:dyDescent="0.55000000000000004">
      <c r="A38" s="146"/>
      <c r="B38" s="126"/>
      <c r="C38" s="135"/>
      <c r="D38" s="126"/>
      <c r="F38" s="147"/>
      <c r="G38" s="23"/>
      <c r="H38" s="147"/>
      <c r="J38" s="136"/>
      <c r="K38" s="23"/>
      <c r="L38" s="206"/>
      <c r="M38" s="9"/>
      <c r="N38" s="9"/>
      <c r="O38" s="9"/>
      <c r="P38" s="9"/>
      <c r="Q38" s="9"/>
      <c r="R38" s="9"/>
      <c r="S38" s="9"/>
      <c r="T38" s="9"/>
    </row>
    <row r="39" spans="1:20" ht="22.5" customHeight="1" x14ac:dyDescent="0.55000000000000004">
      <c r="A39" s="118" t="s">
        <v>0</v>
      </c>
      <c r="B39" s="119"/>
      <c r="C39" s="120"/>
      <c r="D39" s="119"/>
      <c r="E39" s="3"/>
      <c r="F39" s="121"/>
      <c r="G39" s="121"/>
      <c r="H39" s="122"/>
      <c r="I39" s="3"/>
      <c r="J39" s="119"/>
      <c r="K39" s="119"/>
      <c r="L39" s="206"/>
      <c r="M39" s="9"/>
      <c r="N39" s="9"/>
      <c r="O39" s="9"/>
      <c r="P39" s="9"/>
      <c r="Q39" s="9"/>
      <c r="R39" s="9"/>
      <c r="S39" s="9"/>
      <c r="T39" s="9"/>
    </row>
    <row r="40" spans="1:20" ht="22.5" customHeight="1" x14ac:dyDescent="0.55000000000000004">
      <c r="A40" s="118" t="s">
        <v>1</v>
      </c>
      <c r="B40" s="119"/>
      <c r="C40" s="120"/>
      <c r="D40" s="119"/>
      <c r="E40" s="3"/>
      <c r="F40" s="121"/>
      <c r="G40" s="121"/>
      <c r="H40" s="122"/>
      <c r="I40" s="3"/>
      <c r="J40" s="119"/>
      <c r="K40" s="119"/>
      <c r="L40" s="206"/>
      <c r="M40" s="9"/>
      <c r="N40" s="9"/>
      <c r="O40" s="9"/>
      <c r="P40" s="9"/>
      <c r="Q40" s="9"/>
      <c r="R40" s="9"/>
      <c r="S40" s="9"/>
      <c r="T40" s="9"/>
    </row>
    <row r="41" spans="1:20" ht="22.5" customHeight="1" x14ac:dyDescent="0.55000000000000004">
      <c r="A41" s="119"/>
      <c r="B41" s="119"/>
      <c r="C41" s="120"/>
      <c r="D41" s="119"/>
      <c r="E41" s="3"/>
      <c r="F41" s="121"/>
      <c r="G41" s="121"/>
      <c r="H41" s="122"/>
      <c r="I41" s="3"/>
      <c r="J41" s="119"/>
      <c r="K41" s="119"/>
      <c r="L41" s="206"/>
      <c r="M41" s="9"/>
      <c r="N41" s="9"/>
      <c r="O41" s="9"/>
      <c r="P41" s="9"/>
      <c r="Q41" s="9"/>
      <c r="R41" s="9"/>
      <c r="S41" s="9"/>
      <c r="T41" s="9"/>
    </row>
    <row r="42" spans="1:20" s="1" customFormat="1" ht="22.5" customHeight="1" x14ac:dyDescent="0.55000000000000004">
      <c r="A42" s="119"/>
      <c r="B42" s="119"/>
      <c r="C42" s="124"/>
      <c r="D42" s="119"/>
      <c r="E42" s="313" t="s">
        <v>2</v>
      </c>
      <c r="F42" s="313"/>
      <c r="G42" s="313"/>
      <c r="H42" s="148"/>
      <c r="I42" s="316" t="s">
        <v>3</v>
      </c>
      <c r="J42" s="316"/>
      <c r="K42" s="316"/>
      <c r="L42" s="206"/>
      <c r="M42" s="9"/>
      <c r="N42" s="9"/>
      <c r="O42" s="9"/>
      <c r="P42" s="9"/>
      <c r="Q42" s="9"/>
      <c r="R42" s="9"/>
      <c r="S42" s="9"/>
      <c r="T42" s="9"/>
    </row>
    <row r="43" spans="1:20" s="202" customFormat="1" ht="22.5" customHeight="1" x14ac:dyDescent="0.55000000000000004">
      <c r="A43" s="163"/>
      <c r="B43" s="163"/>
      <c r="C43" s="200"/>
      <c r="D43" s="163"/>
      <c r="E43" s="197" t="s">
        <v>4</v>
      </c>
      <c r="F43" s="197"/>
      <c r="G43" s="197" t="s">
        <v>5</v>
      </c>
      <c r="H43" s="198"/>
      <c r="I43" s="197" t="s">
        <v>4</v>
      </c>
      <c r="J43" s="197"/>
      <c r="K43" s="197" t="s">
        <v>5</v>
      </c>
      <c r="L43" s="206"/>
      <c r="M43" s="201"/>
      <c r="N43" s="9"/>
      <c r="O43" s="9"/>
      <c r="P43" s="9"/>
      <c r="Q43" s="9"/>
      <c r="R43" s="9"/>
      <c r="S43" s="9"/>
      <c r="T43" s="9"/>
    </row>
    <row r="44" spans="1:20" ht="22.5" customHeight="1" x14ac:dyDescent="0.55000000000000004">
      <c r="A44" s="125" t="s">
        <v>23</v>
      </c>
      <c r="B44" s="126"/>
      <c r="C44" s="209" t="s">
        <v>7</v>
      </c>
      <c r="D44" s="126"/>
      <c r="E44" s="211">
        <v>2566</v>
      </c>
      <c r="F44" s="212"/>
      <c r="G44" s="211">
        <v>2565</v>
      </c>
      <c r="H44" s="126"/>
      <c r="I44" s="211">
        <v>2566</v>
      </c>
      <c r="J44" s="212"/>
      <c r="K44" s="211">
        <v>2565</v>
      </c>
      <c r="L44" s="206"/>
      <c r="M44" s="9"/>
      <c r="N44" s="9"/>
      <c r="O44" s="9"/>
      <c r="P44" s="9"/>
      <c r="Q44" s="9"/>
      <c r="R44" s="9"/>
      <c r="S44" s="9"/>
      <c r="T44" s="9"/>
    </row>
    <row r="45" spans="1:20" ht="22.5" customHeight="1" x14ac:dyDescent="0.55000000000000004">
      <c r="A45" s="130"/>
      <c r="B45" s="130"/>
      <c r="C45" s="131"/>
      <c r="D45" s="132"/>
      <c r="E45" s="315" t="s">
        <v>8</v>
      </c>
      <c r="F45" s="315"/>
      <c r="G45" s="315"/>
      <c r="H45" s="315"/>
      <c r="I45" s="315"/>
      <c r="J45" s="315"/>
      <c r="K45" s="315"/>
      <c r="L45" s="206"/>
      <c r="M45" s="9"/>
      <c r="N45" s="9"/>
      <c r="O45" s="9"/>
      <c r="P45" s="9"/>
      <c r="Q45" s="9"/>
      <c r="R45" s="9"/>
      <c r="S45" s="9"/>
      <c r="T45" s="9"/>
    </row>
    <row r="46" spans="1:20" ht="22.5" customHeight="1" x14ac:dyDescent="0.55000000000000004">
      <c r="A46" s="149" t="s">
        <v>36</v>
      </c>
      <c r="B46" s="126"/>
      <c r="C46" s="208"/>
      <c r="D46" s="126"/>
      <c r="E46" s="13"/>
      <c r="F46" s="136"/>
      <c r="G46" s="13"/>
      <c r="H46" s="136"/>
      <c r="I46" s="13"/>
      <c r="J46" s="136"/>
      <c r="K46" s="13"/>
      <c r="L46" s="206"/>
      <c r="M46" s="9"/>
      <c r="N46" s="9"/>
      <c r="O46" s="9"/>
      <c r="P46" s="9"/>
      <c r="Q46" s="9"/>
      <c r="R46" s="9"/>
      <c r="S46" s="9"/>
      <c r="T46" s="9"/>
    </row>
    <row r="47" spans="1:20" ht="22.5" customHeight="1" x14ac:dyDescent="0.55000000000000004">
      <c r="A47" s="150" t="s">
        <v>37</v>
      </c>
      <c r="B47" s="126"/>
      <c r="C47" s="208"/>
      <c r="D47" s="126"/>
      <c r="E47" s="13"/>
      <c r="F47" s="136"/>
      <c r="G47" s="13"/>
      <c r="H47" s="136"/>
      <c r="I47" s="13"/>
      <c r="J47" s="136"/>
      <c r="K47" s="13"/>
      <c r="L47" s="206"/>
      <c r="M47" s="9"/>
      <c r="N47" s="9"/>
      <c r="O47" s="9"/>
      <c r="P47" s="9"/>
      <c r="Q47" s="9"/>
      <c r="R47" s="9"/>
      <c r="S47" s="9"/>
      <c r="T47" s="9"/>
    </row>
    <row r="48" spans="1:20" ht="22.5" customHeight="1" x14ac:dyDescent="0.55000000000000004">
      <c r="A48" s="150" t="s">
        <v>38</v>
      </c>
      <c r="B48" s="126"/>
      <c r="C48" s="208"/>
      <c r="D48" s="126"/>
      <c r="E48" s="13"/>
      <c r="F48" s="136"/>
      <c r="G48" s="13"/>
      <c r="H48" s="136"/>
      <c r="I48" s="13"/>
      <c r="J48" s="136"/>
      <c r="K48" s="13"/>
      <c r="L48" s="206"/>
      <c r="M48" s="9"/>
      <c r="N48" s="9"/>
      <c r="O48" s="9"/>
      <c r="P48" s="9"/>
      <c r="Q48" s="9"/>
      <c r="R48" s="9"/>
      <c r="S48" s="9"/>
      <c r="T48" s="9"/>
    </row>
    <row r="49" spans="1:20" ht="22.5" customHeight="1" thickBot="1" x14ac:dyDescent="0.6">
      <c r="A49" s="139" t="s">
        <v>182</v>
      </c>
      <c r="B49" s="175"/>
      <c r="C49" s="208">
        <v>29</v>
      </c>
      <c r="D49" s="126"/>
      <c r="E49" s="25">
        <v>92939054</v>
      </c>
      <c r="F49" s="10"/>
      <c r="G49" s="25">
        <v>92939054</v>
      </c>
      <c r="H49" s="10"/>
      <c r="I49" s="25">
        <v>92939054</v>
      </c>
      <c r="J49" s="10"/>
      <c r="K49" s="194">
        <v>92939054</v>
      </c>
      <c r="L49" s="206"/>
      <c r="M49" s="9"/>
      <c r="N49" s="9"/>
      <c r="O49" s="9"/>
      <c r="P49" s="9"/>
      <c r="Q49" s="9"/>
      <c r="R49" s="9"/>
      <c r="S49" s="9"/>
      <c r="T49" s="9"/>
    </row>
    <row r="50" spans="1:20" ht="22.5" customHeight="1" thickTop="1" x14ac:dyDescent="0.55000000000000004">
      <c r="A50" s="213" t="s">
        <v>39</v>
      </c>
      <c r="B50" s="126"/>
      <c r="C50" s="208"/>
      <c r="D50" s="126"/>
      <c r="E50" s="10"/>
      <c r="F50" s="136"/>
      <c r="G50" s="10"/>
      <c r="H50" s="136"/>
      <c r="I50" s="10"/>
      <c r="J50" s="136"/>
      <c r="K50" s="10"/>
      <c r="L50" s="206"/>
      <c r="M50" s="9"/>
      <c r="N50" s="9"/>
      <c r="O50" s="9"/>
      <c r="P50" s="9"/>
      <c r="Q50" s="9"/>
      <c r="R50" s="9"/>
      <c r="S50" s="9"/>
      <c r="T50" s="9"/>
    </row>
    <row r="51" spans="1:20" ht="22.5" customHeight="1" x14ac:dyDescent="0.55000000000000004">
      <c r="A51" s="216" t="s">
        <v>211</v>
      </c>
      <c r="B51" s="126"/>
      <c r="C51" s="208"/>
      <c r="D51" s="126"/>
      <c r="E51" s="13"/>
      <c r="F51" s="126"/>
      <c r="G51" s="126"/>
      <c r="H51" s="126"/>
      <c r="I51" s="13"/>
      <c r="J51" s="126"/>
      <c r="K51" s="126"/>
      <c r="L51" s="206"/>
      <c r="M51" s="9"/>
      <c r="N51" s="9"/>
      <c r="O51" s="9"/>
      <c r="P51" s="9"/>
      <c r="Q51" s="9"/>
      <c r="R51" s="9"/>
      <c r="S51" s="9"/>
      <c r="T51" s="9"/>
    </row>
    <row r="52" spans="1:20" ht="22.5" customHeight="1" x14ac:dyDescent="0.55000000000000004">
      <c r="A52" s="167" t="s">
        <v>197</v>
      </c>
      <c r="B52" s="126"/>
      <c r="C52" s="208"/>
      <c r="D52" s="126"/>
      <c r="E52" s="106"/>
      <c r="F52" s="136"/>
      <c r="G52" s="214"/>
      <c r="H52" s="136"/>
      <c r="I52" s="106"/>
      <c r="J52" s="136"/>
      <c r="K52" s="214"/>
      <c r="L52" s="206"/>
      <c r="M52" s="9"/>
      <c r="N52" s="9"/>
      <c r="O52" s="9"/>
      <c r="P52" s="9"/>
      <c r="Q52" s="9"/>
      <c r="R52" s="9"/>
      <c r="S52" s="9"/>
      <c r="T52" s="9"/>
    </row>
    <row r="53" spans="1:20" ht="22.5" customHeight="1" x14ac:dyDescent="0.55000000000000004">
      <c r="A53" s="163" t="s">
        <v>181</v>
      </c>
      <c r="B53" s="126"/>
      <c r="C53" s="208">
        <v>29</v>
      </c>
      <c r="D53" s="126"/>
      <c r="E53" s="106">
        <v>91938773</v>
      </c>
      <c r="F53" s="136"/>
      <c r="G53" s="214">
        <v>91937270</v>
      </c>
      <c r="H53" s="136"/>
      <c r="I53" s="106">
        <v>91938773</v>
      </c>
      <c r="J53" s="136"/>
      <c r="K53" s="214">
        <v>91937270</v>
      </c>
      <c r="L53" s="206"/>
      <c r="M53" s="9"/>
      <c r="N53" s="9"/>
      <c r="O53" s="9"/>
      <c r="P53" s="9"/>
      <c r="Q53" s="9"/>
      <c r="R53" s="9"/>
      <c r="S53" s="9"/>
      <c r="T53" s="9"/>
    </row>
    <row r="54" spans="1:20" ht="22.5" customHeight="1" x14ac:dyDescent="0.55000000000000004">
      <c r="A54" s="150" t="s">
        <v>40</v>
      </c>
      <c r="B54" s="126"/>
      <c r="C54" s="208"/>
      <c r="D54" s="126"/>
      <c r="E54" s="106">
        <v>43359606</v>
      </c>
      <c r="F54" s="136"/>
      <c r="G54" s="214">
        <v>43360227</v>
      </c>
      <c r="H54" s="136"/>
      <c r="I54" s="106">
        <v>43359606</v>
      </c>
      <c r="J54" s="136"/>
      <c r="K54" s="214">
        <v>43360227</v>
      </c>
      <c r="L54" s="206"/>
      <c r="M54" s="9"/>
      <c r="N54" s="9"/>
      <c r="O54" s="9"/>
      <c r="P54" s="9"/>
      <c r="Q54" s="9"/>
      <c r="R54" s="9"/>
      <c r="S54" s="9"/>
      <c r="T54" s="9"/>
    </row>
    <row r="55" spans="1:20" ht="22.5" customHeight="1" x14ac:dyDescent="0.55000000000000004">
      <c r="A55" s="150" t="s">
        <v>41</v>
      </c>
      <c r="B55" s="126"/>
      <c r="C55" s="208"/>
      <c r="D55" s="126"/>
      <c r="E55" s="106">
        <v>5531389</v>
      </c>
      <c r="F55" s="136"/>
      <c r="G55" s="214">
        <v>4455714</v>
      </c>
      <c r="H55" s="136"/>
      <c r="I55" s="106">
        <v>6478171</v>
      </c>
      <c r="J55" s="136"/>
      <c r="K55" s="214">
        <v>5413835</v>
      </c>
      <c r="L55" s="206"/>
      <c r="M55" s="9"/>
      <c r="N55" s="9"/>
      <c r="O55" s="9"/>
      <c r="P55" s="9"/>
      <c r="Q55" s="9"/>
      <c r="R55" s="9"/>
      <c r="S55" s="9"/>
      <c r="T55" s="9"/>
    </row>
    <row r="56" spans="1:20" ht="22.5" customHeight="1" x14ac:dyDescent="0.55000000000000004">
      <c r="A56" s="150" t="s">
        <v>42</v>
      </c>
      <c r="B56" s="126"/>
      <c r="C56" s="208"/>
      <c r="D56" s="126"/>
      <c r="E56" s="10"/>
      <c r="F56" s="136"/>
      <c r="G56" s="10"/>
      <c r="H56" s="136"/>
      <c r="I56" s="10"/>
      <c r="J56" s="136"/>
      <c r="K56" s="10"/>
      <c r="L56" s="206"/>
      <c r="M56" s="9"/>
      <c r="N56" s="9"/>
      <c r="O56" s="9"/>
      <c r="P56" s="9"/>
      <c r="Q56" s="9"/>
      <c r="R56" s="9"/>
      <c r="S56" s="9"/>
      <c r="T56" s="9"/>
    </row>
    <row r="57" spans="1:20" ht="22.5" customHeight="1" x14ac:dyDescent="0.55000000000000004">
      <c r="A57" s="150" t="s">
        <v>43</v>
      </c>
      <c r="B57" s="126"/>
      <c r="C57" s="208"/>
      <c r="D57" s="126"/>
      <c r="E57" s="10"/>
      <c r="F57" s="136"/>
      <c r="G57" s="10"/>
      <c r="H57" s="136"/>
      <c r="I57" s="10"/>
      <c r="J57" s="136"/>
      <c r="K57" s="10"/>
      <c r="L57" s="206"/>
      <c r="M57" s="9"/>
      <c r="N57" s="9"/>
      <c r="O57" s="9"/>
      <c r="P57" s="9"/>
      <c r="Q57" s="9"/>
      <c r="R57" s="9"/>
      <c r="S57" s="9"/>
      <c r="T57" s="9"/>
    </row>
    <row r="58" spans="1:20" ht="22.5" customHeight="1" x14ac:dyDescent="0.55000000000000004">
      <c r="A58" s="150" t="s">
        <v>44</v>
      </c>
      <c r="B58" s="126"/>
      <c r="C58" s="208">
        <v>30</v>
      </c>
      <c r="D58" s="126"/>
      <c r="E58" s="106">
        <v>10091000</v>
      </c>
      <c r="F58" s="136"/>
      <c r="G58" s="214">
        <v>10091000</v>
      </c>
      <c r="H58" s="136"/>
      <c r="I58" s="106">
        <v>10091000</v>
      </c>
      <c r="J58" s="136"/>
      <c r="K58" s="214">
        <v>10091000</v>
      </c>
      <c r="L58" s="206"/>
      <c r="M58" s="9"/>
      <c r="N58" s="9"/>
      <c r="O58" s="9"/>
      <c r="P58" s="9"/>
      <c r="Q58" s="9"/>
      <c r="R58" s="9"/>
      <c r="S58" s="9"/>
      <c r="T58" s="9"/>
    </row>
    <row r="59" spans="1:20" ht="22.5" customHeight="1" x14ac:dyDescent="0.55000000000000004">
      <c r="A59" s="150" t="s">
        <v>45</v>
      </c>
      <c r="B59" s="126"/>
      <c r="C59" s="208"/>
      <c r="D59" s="126"/>
      <c r="E59" s="109">
        <v>72977228</v>
      </c>
      <c r="F59" s="136"/>
      <c r="G59" s="193">
        <v>69162228</v>
      </c>
      <c r="H59" s="136"/>
      <c r="I59" s="109">
        <v>69049894</v>
      </c>
      <c r="J59" s="136"/>
      <c r="K59" s="193">
        <v>65094736</v>
      </c>
      <c r="L59" s="206"/>
      <c r="M59" s="9"/>
      <c r="N59" s="9"/>
      <c r="O59" s="9"/>
      <c r="P59" s="9"/>
      <c r="Q59" s="9"/>
      <c r="R59" s="9"/>
      <c r="S59" s="9"/>
      <c r="T59" s="9"/>
    </row>
    <row r="60" spans="1:20" ht="22.5" customHeight="1" x14ac:dyDescent="0.55000000000000004">
      <c r="A60" s="151" t="s">
        <v>46</v>
      </c>
      <c r="B60" s="126"/>
      <c r="C60" s="208"/>
      <c r="D60" s="126"/>
      <c r="E60" s="17">
        <f>SUM(E52:E59)</f>
        <v>223897996</v>
      </c>
      <c r="F60" s="138"/>
      <c r="G60" s="17">
        <f>SUM(G52:G59)</f>
        <v>219006439</v>
      </c>
      <c r="H60" s="138"/>
      <c r="I60" s="17">
        <f>SUM(I52:I59)</f>
        <v>220917444</v>
      </c>
      <c r="J60" s="138"/>
      <c r="K60" s="17">
        <f>SUM(K52:K59)</f>
        <v>215897068</v>
      </c>
      <c r="L60" s="206"/>
      <c r="M60" s="9"/>
      <c r="N60" s="9"/>
      <c r="O60" s="9"/>
      <c r="P60" s="9"/>
      <c r="Q60" s="9"/>
      <c r="R60" s="9"/>
      <c r="S60" s="9"/>
      <c r="T60" s="9"/>
    </row>
    <row r="61" spans="1:20" ht="22.5" customHeight="1" x14ac:dyDescent="0.55000000000000004">
      <c r="A61" s="150" t="s">
        <v>47</v>
      </c>
      <c r="B61" s="126"/>
      <c r="C61" s="208"/>
      <c r="D61" s="126"/>
      <c r="E61" s="15">
        <v>1148</v>
      </c>
      <c r="F61" s="136"/>
      <c r="G61" s="15">
        <v>1143</v>
      </c>
      <c r="H61" s="136"/>
      <c r="I61" s="215">
        <v>0</v>
      </c>
      <c r="J61" s="152"/>
      <c r="K61" s="215">
        <v>0</v>
      </c>
      <c r="L61" s="206"/>
      <c r="M61" s="9"/>
      <c r="N61" s="9"/>
      <c r="O61" s="9"/>
      <c r="P61" s="9"/>
      <c r="Q61" s="9"/>
      <c r="R61" s="9"/>
      <c r="S61" s="9"/>
      <c r="T61" s="9"/>
    </row>
    <row r="62" spans="1:20" ht="22.5" customHeight="1" x14ac:dyDescent="0.55000000000000004">
      <c r="A62" s="151" t="s">
        <v>48</v>
      </c>
      <c r="B62" s="126"/>
      <c r="C62" s="208"/>
      <c r="D62" s="126"/>
      <c r="E62" s="18">
        <f>SUM(E60:E61)</f>
        <v>223899144</v>
      </c>
      <c r="F62" s="138"/>
      <c r="G62" s="18">
        <f>SUM(G60:G61)</f>
        <v>219007582</v>
      </c>
      <c r="H62" s="138"/>
      <c r="I62" s="18">
        <f>SUM(I60:I61)</f>
        <v>220917444</v>
      </c>
      <c r="J62" s="138"/>
      <c r="K62" s="18">
        <f>SUM(K60:K61)</f>
        <v>215897068</v>
      </c>
      <c r="L62" s="206"/>
      <c r="M62" s="9"/>
      <c r="N62" s="9"/>
      <c r="O62" s="9"/>
      <c r="P62" s="9"/>
      <c r="Q62" s="9"/>
      <c r="R62" s="9"/>
      <c r="S62" s="9"/>
      <c r="T62" s="9"/>
    </row>
    <row r="63" spans="1:20" ht="22.5" customHeight="1" thickBot="1" x14ac:dyDescent="0.6">
      <c r="A63" s="151" t="s">
        <v>49</v>
      </c>
      <c r="B63" s="126"/>
      <c r="C63" s="208"/>
      <c r="D63" s="126"/>
      <c r="E63" s="28">
        <f>E37+E62</f>
        <v>1822215492</v>
      </c>
      <c r="F63" s="138"/>
      <c r="G63" s="28">
        <f>G37+G62</f>
        <v>1826278876</v>
      </c>
      <c r="H63" s="138"/>
      <c r="I63" s="28">
        <f>I37+I62</f>
        <v>1814415331</v>
      </c>
      <c r="J63" s="138"/>
      <c r="K63" s="28">
        <f>K37+K62</f>
        <v>1818510742</v>
      </c>
      <c r="L63" s="206"/>
      <c r="M63" s="9"/>
      <c r="N63" s="9"/>
      <c r="O63" s="9"/>
      <c r="P63" s="9"/>
      <c r="Q63" s="9"/>
      <c r="R63" s="9"/>
      <c r="S63" s="9"/>
      <c r="T63" s="9"/>
    </row>
    <row r="64" spans="1:20" s="29" customFormat="1" ht="22.5" customHeight="1" thickTop="1" x14ac:dyDescent="0.55000000000000004">
      <c r="A64" s="157"/>
      <c r="B64" s="210"/>
      <c r="C64" s="157"/>
      <c r="D64" s="155"/>
      <c r="E64" s="10"/>
      <c r="F64" s="157"/>
      <c r="G64" s="10"/>
      <c r="H64" s="155"/>
      <c r="I64" s="10"/>
      <c r="J64" s="155"/>
      <c r="K64" s="10"/>
      <c r="L64" s="206"/>
    </row>
    <row r="65" spans="1:17" s="29" customFormat="1" ht="22.5" customHeight="1" x14ac:dyDescent="0.55000000000000004">
      <c r="A65" s="157"/>
      <c r="B65" s="210"/>
      <c r="C65" s="157"/>
      <c r="D65" s="155"/>
      <c r="E65" s="10"/>
      <c r="F65" s="157"/>
      <c r="G65" s="10"/>
      <c r="H65" s="155"/>
      <c r="I65" s="10"/>
      <c r="J65" s="155"/>
      <c r="K65" s="157"/>
      <c r="L65" s="206"/>
    </row>
    <row r="66" spans="1:17" s="29" customFormat="1" ht="22.5" customHeight="1" x14ac:dyDescent="0.55000000000000004">
      <c r="A66" s="153"/>
      <c r="B66" s="154"/>
      <c r="C66" s="153"/>
      <c r="D66" s="155"/>
      <c r="E66" s="26"/>
      <c r="F66" s="153"/>
      <c r="G66" s="156"/>
      <c r="H66" s="156"/>
      <c r="I66" s="156"/>
      <c r="J66" s="155"/>
      <c r="K66" s="157"/>
      <c r="L66" s="206"/>
    </row>
    <row r="67" spans="1:17" s="29" customFormat="1" ht="22.5" customHeight="1" x14ac:dyDescent="0.55000000000000004">
      <c r="A67" s="153"/>
      <c r="B67" s="154"/>
      <c r="C67" s="153"/>
      <c r="D67" s="155"/>
      <c r="E67" s="26"/>
      <c r="F67" s="153"/>
      <c r="G67" s="156"/>
      <c r="H67" s="156"/>
      <c r="I67" s="156"/>
      <c r="J67" s="155"/>
      <c r="K67" s="157"/>
      <c r="L67" s="206"/>
    </row>
    <row r="68" spans="1:17" s="29" customFormat="1" ht="22.5" customHeight="1" x14ac:dyDescent="0.55000000000000004">
      <c r="A68" s="153"/>
      <c r="B68" s="154"/>
      <c r="C68" s="153"/>
      <c r="D68" s="155"/>
      <c r="E68" s="26"/>
      <c r="F68" s="153"/>
      <c r="G68" s="156"/>
      <c r="H68" s="156"/>
      <c r="I68" s="156"/>
      <c r="J68" s="155"/>
      <c r="K68" s="157"/>
      <c r="L68" s="206"/>
    </row>
    <row r="69" spans="1:17" s="29" customFormat="1" ht="22.5" customHeight="1" x14ac:dyDescent="0.55000000000000004">
      <c r="A69" s="153"/>
      <c r="B69" s="154"/>
      <c r="C69" s="153"/>
      <c r="D69" s="155"/>
      <c r="E69" s="26"/>
      <c r="F69" s="153"/>
      <c r="G69" s="156"/>
      <c r="H69" s="156"/>
      <c r="I69" s="156"/>
      <c r="J69" s="155"/>
      <c r="K69" s="157"/>
      <c r="L69" s="206"/>
    </row>
    <row r="70" spans="1:17" s="29" customFormat="1" ht="22.5" customHeight="1" x14ac:dyDescent="0.55000000000000004">
      <c r="A70" s="153"/>
      <c r="B70" s="154"/>
      <c r="C70" s="153"/>
      <c r="D70" s="155"/>
      <c r="E70" s="26"/>
      <c r="F70" s="153"/>
      <c r="G70" s="156"/>
      <c r="H70" s="156"/>
      <c r="I70" s="156"/>
      <c r="J70" s="155"/>
      <c r="K70" s="157"/>
      <c r="L70" s="206"/>
    </row>
    <row r="71" spans="1:17" s="29" customFormat="1" ht="22.5" customHeight="1" x14ac:dyDescent="0.55000000000000004">
      <c r="A71" s="153"/>
      <c r="B71" s="158"/>
      <c r="C71" s="153"/>
      <c r="D71" s="155"/>
      <c r="E71" s="26"/>
      <c r="F71" s="153"/>
      <c r="G71" s="159"/>
      <c r="H71" s="159"/>
      <c r="I71" s="159"/>
      <c r="J71" s="155"/>
      <c r="K71" s="157"/>
      <c r="L71" s="206"/>
    </row>
    <row r="72" spans="1:17" s="29" customFormat="1" ht="22.5" customHeight="1" x14ac:dyDescent="0.55000000000000004">
      <c r="A72" s="153"/>
      <c r="B72" s="154" t="s">
        <v>50</v>
      </c>
      <c r="C72" s="153"/>
      <c r="D72" s="155"/>
      <c r="E72" s="26"/>
      <c r="F72" s="153"/>
      <c r="G72" s="312" t="s">
        <v>51</v>
      </c>
      <c r="H72" s="312"/>
      <c r="I72" s="312"/>
      <c r="J72" s="155"/>
      <c r="K72" s="157"/>
      <c r="L72" s="206"/>
    </row>
    <row r="73" spans="1:17" s="29" customFormat="1" ht="22.5" customHeight="1" x14ac:dyDescent="0.55000000000000004">
      <c r="A73" s="153"/>
      <c r="B73" s="154" t="s">
        <v>52</v>
      </c>
      <c r="C73" s="153"/>
      <c r="D73" s="155"/>
      <c r="E73" s="26"/>
      <c r="F73" s="153"/>
      <c r="G73" s="312" t="s">
        <v>53</v>
      </c>
      <c r="H73" s="312"/>
      <c r="I73" s="312"/>
      <c r="J73" s="155"/>
      <c r="K73" s="157"/>
      <c r="L73" s="206"/>
    </row>
    <row r="74" spans="1:17" s="29" customFormat="1" ht="22.5" customHeight="1" x14ac:dyDescent="0.55000000000000004">
      <c r="A74" s="153"/>
      <c r="B74" s="153"/>
      <c r="C74" s="153"/>
      <c r="D74" s="155"/>
      <c r="E74" s="26"/>
      <c r="F74" s="153"/>
      <c r="G74" s="153"/>
      <c r="H74" s="153"/>
      <c r="I74" s="153"/>
      <c r="J74" s="155"/>
      <c r="K74" s="157"/>
      <c r="L74" s="206"/>
    </row>
    <row r="75" spans="1:17" ht="19.5" customHeight="1" x14ac:dyDescent="0.55000000000000004">
      <c r="F75" s="23"/>
      <c r="G75" s="23"/>
      <c r="H75" s="23"/>
      <c r="J75" s="23"/>
      <c r="K75" s="23"/>
    </row>
    <row r="76" spans="1:17" ht="19.5" customHeight="1" x14ac:dyDescent="0.55000000000000004">
      <c r="E76" s="24"/>
      <c r="G76" s="24"/>
      <c r="H76" s="24"/>
      <c r="I76" s="24"/>
      <c r="J76" s="24"/>
      <c r="K76" s="24"/>
      <c r="Q76" s="95"/>
    </row>
  </sheetData>
  <mergeCells count="8">
    <mergeCell ref="G72:I72"/>
    <mergeCell ref="G73:I73"/>
    <mergeCell ref="E4:H4"/>
    <mergeCell ref="I4:K4"/>
    <mergeCell ref="E7:K7"/>
    <mergeCell ref="I42:K42"/>
    <mergeCell ref="E45:K45"/>
    <mergeCell ref="E42:G42"/>
  </mergeCells>
  <pageMargins left="0.7" right="0.7" top="0.5" bottom="0.5" header="0.4" footer="0.44"/>
  <pageSetup paperSize="9" scale="65" firstPageNumber="7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3D130-FE54-4DB0-8C7F-5022A81182E7}">
  <dimension ref="A1:V91"/>
  <sheetViews>
    <sheetView view="pageBreakPreview" topLeftCell="A99" zoomScale="70" zoomScaleNormal="100" zoomScaleSheetLayoutView="70" workbookViewId="0">
      <selection activeCell="B93" sqref="B93"/>
    </sheetView>
  </sheetViews>
  <sheetFormatPr defaultColWidth="9.125" defaultRowHeight="23.25" x14ac:dyDescent="0.55000000000000004"/>
  <cols>
    <col min="1" max="1" width="12.5" style="126" customWidth="1"/>
    <col min="2" max="2" width="51.125" style="126" customWidth="1"/>
    <col min="3" max="3" width="8.75" style="135" customWidth="1"/>
    <col min="4" max="4" width="0.875" style="126" customWidth="1"/>
    <col min="5" max="5" width="14.5" style="126" customWidth="1"/>
    <col min="6" max="6" width="0.875" style="126" customWidth="1"/>
    <col min="7" max="7" width="14.5" style="126" customWidth="1"/>
    <col min="8" max="8" width="0.875" style="126" customWidth="1"/>
    <col min="9" max="9" width="14.5" style="126" customWidth="1"/>
    <col min="10" max="10" width="0.875" style="126" customWidth="1"/>
    <col min="11" max="12" width="14.5" style="126" customWidth="1"/>
    <col min="13" max="13" width="3.875" style="126" customWidth="1"/>
    <col min="14" max="14" width="9.125" style="126" customWidth="1"/>
    <col min="15" max="15" width="2.875" style="126" customWidth="1"/>
    <col min="16" max="16" width="9.125" style="126" customWidth="1"/>
    <col min="17" max="17" width="2.875" style="126" customWidth="1"/>
    <col min="18" max="18" width="9.125" style="126" customWidth="1"/>
    <col min="19" max="19" width="2.875" style="126" customWidth="1"/>
    <col min="20" max="20" width="9.125" style="126"/>
    <col min="21" max="21" width="2.875" style="126" customWidth="1"/>
    <col min="22" max="16384" width="9.125" style="126"/>
  </cols>
  <sheetData>
    <row r="1" spans="1:22" s="286" customFormat="1" ht="24" x14ac:dyDescent="0.2">
      <c r="A1" s="308" t="s">
        <v>0</v>
      </c>
      <c r="C1" s="287"/>
      <c r="E1" s="288"/>
      <c r="F1" s="288"/>
      <c r="G1" s="288"/>
      <c r="H1" s="289"/>
      <c r="I1" s="290"/>
      <c r="J1" s="288"/>
      <c r="K1" s="290"/>
      <c r="L1" s="291"/>
    </row>
    <row r="2" spans="1:22" s="286" customFormat="1" ht="24" x14ac:dyDescent="0.2">
      <c r="A2" s="285" t="s">
        <v>54</v>
      </c>
      <c r="C2" s="287"/>
      <c r="E2" s="288"/>
      <c r="F2" s="288"/>
      <c r="G2" s="288"/>
      <c r="H2" s="289"/>
      <c r="I2" s="290"/>
      <c r="J2" s="288"/>
      <c r="K2" s="290"/>
      <c r="L2" s="291"/>
    </row>
    <row r="3" spans="1:22" s="163" customFormat="1" ht="16.5" customHeight="1" x14ac:dyDescent="0.2">
      <c r="A3" s="195"/>
      <c r="B3" s="195"/>
      <c r="C3" s="218"/>
      <c r="D3" s="195"/>
      <c r="E3" s="219"/>
      <c r="F3" s="195"/>
      <c r="G3" s="219"/>
      <c r="I3" s="219"/>
      <c r="J3" s="195"/>
      <c r="K3" s="219"/>
      <c r="L3" s="217"/>
    </row>
    <row r="4" spans="1:22" s="163" customFormat="1" ht="22.5" customHeight="1" x14ac:dyDescent="0.2">
      <c r="A4" s="220"/>
      <c r="B4" s="195"/>
      <c r="C4" s="218"/>
      <c r="D4" s="195"/>
      <c r="E4" s="317" t="s">
        <v>2</v>
      </c>
      <c r="F4" s="317"/>
      <c r="G4" s="317"/>
      <c r="H4" s="162"/>
      <c r="I4" s="317" t="s">
        <v>3</v>
      </c>
      <c r="J4" s="317"/>
      <c r="K4" s="317"/>
      <c r="L4" s="217"/>
    </row>
    <row r="5" spans="1:22" s="163" customFormat="1" ht="22.5" customHeight="1" x14ac:dyDescent="0.2">
      <c r="A5" s="167"/>
      <c r="C5" s="200"/>
      <c r="E5" s="318" t="s">
        <v>55</v>
      </c>
      <c r="F5" s="318"/>
      <c r="G5" s="318"/>
      <c r="H5" s="162"/>
      <c r="I5" s="318" t="s">
        <v>55</v>
      </c>
      <c r="J5" s="318"/>
      <c r="K5" s="318"/>
      <c r="L5" s="217"/>
    </row>
    <row r="6" spans="1:22" s="163" customFormat="1" ht="22.5" customHeight="1" x14ac:dyDescent="0.2">
      <c r="A6" s="167"/>
      <c r="C6" s="200"/>
      <c r="E6" s="318" t="s">
        <v>56</v>
      </c>
      <c r="F6" s="318"/>
      <c r="G6" s="318"/>
      <c r="H6" s="162"/>
      <c r="I6" s="318" t="s">
        <v>56</v>
      </c>
      <c r="J6" s="318"/>
      <c r="K6" s="318"/>
      <c r="L6" s="217"/>
    </row>
    <row r="7" spans="1:22" s="163" customFormat="1" ht="22.5" customHeight="1" x14ac:dyDescent="0.2">
      <c r="C7" s="221"/>
      <c r="E7" s="164">
        <v>2566</v>
      </c>
      <c r="F7" s="165"/>
      <c r="G7" s="164">
        <v>2565</v>
      </c>
      <c r="H7" s="166"/>
      <c r="I7" s="164">
        <v>2566</v>
      </c>
      <c r="J7" s="165"/>
      <c r="K7" s="164">
        <v>2565</v>
      </c>
      <c r="L7" s="217"/>
    </row>
    <row r="8" spans="1:22" s="163" customFormat="1" ht="22.5" customHeight="1" x14ac:dyDescent="0.2">
      <c r="C8" s="200"/>
      <c r="E8" s="320" t="s">
        <v>8</v>
      </c>
      <c r="F8" s="320"/>
      <c r="G8" s="320"/>
      <c r="H8" s="320"/>
      <c r="I8" s="320"/>
      <c r="J8" s="320"/>
      <c r="K8" s="320"/>
      <c r="L8" s="217"/>
    </row>
    <row r="9" spans="1:22" s="163" customFormat="1" ht="22.5" customHeight="1" x14ac:dyDescent="0.2">
      <c r="A9" s="163" t="s">
        <v>57</v>
      </c>
      <c r="C9" s="200"/>
      <c r="E9" s="222">
        <v>19441490</v>
      </c>
      <c r="F9" s="222"/>
      <c r="G9" s="222">
        <v>15884586</v>
      </c>
      <c r="H9" s="222"/>
      <c r="I9" s="222">
        <v>19410357</v>
      </c>
      <c r="J9" s="222"/>
      <c r="K9" s="222">
        <v>15870347</v>
      </c>
      <c r="L9" s="217"/>
      <c r="N9" s="237"/>
      <c r="O9" s="237"/>
      <c r="P9" s="237"/>
      <c r="Q9" s="237"/>
      <c r="R9" s="237"/>
      <c r="S9" s="237"/>
      <c r="T9" s="237"/>
      <c r="V9" s="237"/>
    </row>
    <row r="10" spans="1:22" s="163" customFormat="1" ht="22.5" customHeight="1" x14ac:dyDescent="0.2">
      <c r="A10" s="163" t="s">
        <v>58</v>
      </c>
      <c r="C10" s="200"/>
      <c r="E10" s="223">
        <v>5348829</v>
      </c>
      <c r="F10" s="222"/>
      <c r="G10" s="223">
        <v>3470993</v>
      </c>
      <c r="H10" s="222"/>
      <c r="I10" s="222">
        <v>5323084</v>
      </c>
      <c r="J10" s="222"/>
      <c r="K10" s="222">
        <f>3462906+1</f>
        <v>3462907</v>
      </c>
      <c r="L10" s="217"/>
      <c r="N10" s="237"/>
      <c r="O10" s="237"/>
      <c r="P10" s="237"/>
      <c r="Q10" s="237"/>
      <c r="R10" s="237"/>
      <c r="S10" s="237"/>
      <c r="T10" s="237"/>
      <c r="V10" s="237"/>
    </row>
    <row r="11" spans="1:22" s="163" customFormat="1" ht="22.5" customHeight="1" x14ac:dyDescent="0.2">
      <c r="A11" s="224" t="s">
        <v>59</v>
      </c>
      <c r="C11" s="200"/>
      <c r="E11" s="225">
        <f>SUM(E9-E10)</f>
        <v>14092661</v>
      </c>
      <c r="F11" s="226"/>
      <c r="G11" s="225">
        <f>SUM(G9-G10)</f>
        <v>12413593</v>
      </c>
      <c r="H11" s="226"/>
      <c r="I11" s="227">
        <f>SUM(I9-I10)</f>
        <v>14087273</v>
      </c>
      <c r="J11" s="226"/>
      <c r="K11" s="228">
        <f>SUM(K9-K10)</f>
        <v>12407440</v>
      </c>
      <c r="L11" s="217"/>
      <c r="N11" s="237"/>
      <c r="O11" s="237"/>
      <c r="P11" s="237"/>
      <c r="Q11" s="237"/>
      <c r="R11" s="237"/>
      <c r="S11" s="237"/>
      <c r="T11" s="237"/>
      <c r="V11" s="237"/>
    </row>
    <row r="12" spans="1:22" s="163" customFormat="1" ht="22.5" customHeight="1" x14ac:dyDescent="0.2">
      <c r="A12" s="167" t="s">
        <v>60</v>
      </c>
      <c r="C12" s="200"/>
      <c r="E12" s="222">
        <v>3545415</v>
      </c>
      <c r="F12" s="222"/>
      <c r="G12" s="222">
        <v>3527475</v>
      </c>
      <c r="H12" s="222"/>
      <c r="I12" s="222">
        <v>3351660</v>
      </c>
      <c r="J12" s="222"/>
      <c r="K12" s="222">
        <v>3354295</v>
      </c>
      <c r="L12" s="217"/>
      <c r="N12" s="237"/>
      <c r="O12" s="237"/>
      <c r="P12" s="237"/>
      <c r="Q12" s="237"/>
      <c r="R12" s="237"/>
      <c r="S12" s="237"/>
      <c r="T12" s="237"/>
      <c r="V12" s="237"/>
    </row>
    <row r="13" spans="1:22" s="163" customFormat="1" ht="22.5" customHeight="1" x14ac:dyDescent="0.2">
      <c r="A13" s="167" t="s">
        <v>61</v>
      </c>
      <c r="C13" s="200"/>
      <c r="E13" s="223">
        <v>886066</v>
      </c>
      <c r="F13" s="222"/>
      <c r="G13" s="223">
        <v>882684</v>
      </c>
      <c r="H13" s="222"/>
      <c r="I13" s="222">
        <v>991259</v>
      </c>
      <c r="J13" s="222"/>
      <c r="K13" s="222">
        <v>946126</v>
      </c>
      <c r="L13" s="217"/>
      <c r="N13" s="237"/>
      <c r="O13" s="237"/>
      <c r="P13" s="237"/>
      <c r="Q13" s="237"/>
      <c r="R13" s="237"/>
      <c r="S13" s="237"/>
      <c r="T13" s="237"/>
      <c r="V13" s="237"/>
    </row>
    <row r="14" spans="1:22" s="163" customFormat="1" ht="22.5" customHeight="1" x14ac:dyDescent="0.2">
      <c r="A14" s="224" t="s">
        <v>62</v>
      </c>
      <c r="C14" s="200"/>
      <c r="E14" s="228">
        <f>SUM(E12-E13)</f>
        <v>2659349</v>
      </c>
      <c r="F14" s="226"/>
      <c r="G14" s="228">
        <f>SUM(G12-G13)</f>
        <v>2644791</v>
      </c>
      <c r="H14" s="226"/>
      <c r="I14" s="228">
        <f>SUM(I12-I13)</f>
        <v>2360401</v>
      </c>
      <c r="J14" s="226"/>
      <c r="K14" s="228">
        <f>SUM(K12-K13)</f>
        <v>2408169</v>
      </c>
      <c r="L14" s="217"/>
      <c r="M14" s="237"/>
      <c r="N14" s="237"/>
      <c r="O14" s="237"/>
      <c r="P14" s="237"/>
      <c r="Q14" s="237"/>
      <c r="R14" s="237"/>
      <c r="S14" s="237"/>
      <c r="T14" s="237"/>
      <c r="V14" s="237"/>
    </row>
    <row r="15" spans="1:22" s="163" customFormat="1" ht="22.5" customHeight="1" x14ac:dyDescent="0.2">
      <c r="A15" s="167" t="s">
        <v>63</v>
      </c>
      <c r="C15" s="200"/>
      <c r="E15" s="222"/>
      <c r="F15" s="222"/>
      <c r="G15" s="222"/>
      <c r="H15" s="222"/>
      <c r="I15" s="222"/>
      <c r="J15" s="222"/>
      <c r="K15" s="222"/>
      <c r="L15" s="217"/>
      <c r="N15" s="237"/>
      <c r="O15" s="237"/>
      <c r="P15" s="237"/>
      <c r="Q15" s="237"/>
      <c r="R15" s="237"/>
      <c r="S15" s="237"/>
      <c r="T15" s="237"/>
      <c r="V15" s="237"/>
    </row>
    <row r="16" spans="1:22" s="163" customFormat="1" ht="22.5" customHeight="1" x14ac:dyDescent="0.2">
      <c r="A16" s="167" t="s">
        <v>64</v>
      </c>
      <c r="C16" s="200"/>
      <c r="E16" s="222">
        <v>422189</v>
      </c>
      <c r="F16" s="222"/>
      <c r="G16" s="222">
        <v>347214</v>
      </c>
      <c r="H16" s="222"/>
      <c r="I16" s="222">
        <v>485452</v>
      </c>
      <c r="J16" s="222"/>
      <c r="K16" s="222">
        <v>347214</v>
      </c>
      <c r="L16" s="217"/>
      <c r="N16" s="237"/>
      <c r="O16" s="237"/>
      <c r="P16" s="237"/>
      <c r="Q16" s="237"/>
      <c r="R16" s="237"/>
      <c r="S16" s="237"/>
      <c r="T16" s="237"/>
      <c r="V16" s="237"/>
    </row>
    <row r="17" spans="1:22" s="163" customFormat="1" ht="22.5" customHeight="1" x14ac:dyDescent="0.2">
      <c r="A17" s="167" t="s">
        <v>65</v>
      </c>
      <c r="C17" s="200"/>
      <c r="E17" s="222">
        <v>49947</v>
      </c>
      <c r="F17" s="222"/>
      <c r="G17" s="222">
        <v>1408</v>
      </c>
      <c r="H17" s="222"/>
      <c r="I17" s="229">
        <v>0</v>
      </c>
      <c r="J17" s="222"/>
      <c r="K17" s="222">
        <v>58</v>
      </c>
      <c r="L17" s="217"/>
      <c r="N17" s="237"/>
      <c r="O17" s="237"/>
      <c r="P17" s="237"/>
      <c r="Q17" s="237"/>
      <c r="R17" s="237"/>
      <c r="S17" s="237"/>
      <c r="T17" s="237"/>
      <c r="V17" s="237"/>
    </row>
    <row r="18" spans="1:22" s="163" customFormat="1" ht="22.5" customHeight="1" x14ac:dyDescent="0.2">
      <c r="A18" s="167" t="s">
        <v>66</v>
      </c>
      <c r="C18" s="200"/>
      <c r="E18" s="222">
        <v>50982</v>
      </c>
      <c r="F18" s="222"/>
      <c r="G18" s="222">
        <v>62495</v>
      </c>
      <c r="H18" s="222"/>
      <c r="I18" s="229">
        <v>0</v>
      </c>
      <c r="J18" s="222"/>
      <c r="K18" s="229">
        <v>0</v>
      </c>
      <c r="L18" s="217"/>
      <c r="N18" s="237"/>
      <c r="O18" s="237"/>
      <c r="P18" s="237"/>
      <c r="Q18" s="237"/>
      <c r="R18" s="237"/>
      <c r="S18" s="237"/>
      <c r="T18" s="237"/>
      <c r="V18" s="237"/>
    </row>
    <row r="19" spans="1:22" s="163" customFormat="1" ht="22.5" customHeight="1" x14ac:dyDescent="0.2">
      <c r="A19" s="167" t="s">
        <v>67</v>
      </c>
      <c r="C19" s="230"/>
      <c r="E19" s="223">
        <v>485103</v>
      </c>
      <c r="F19" s="222"/>
      <c r="G19" s="223">
        <v>419118</v>
      </c>
      <c r="H19" s="222"/>
      <c r="I19" s="223">
        <v>756824</v>
      </c>
      <c r="J19" s="222"/>
      <c r="K19" s="223">
        <v>653869</v>
      </c>
      <c r="L19" s="217"/>
      <c r="N19" s="237"/>
      <c r="O19" s="237"/>
      <c r="P19" s="237"/>
      <c r="Q19" s="237"/>
      <c r="R19" s="237"/>
      <c r="S19" s="237"/>
      <c r="T19" s="237"/>
      <c r="V19" s="237"/>
    </row>
    <row r="20" spans="1:22" s="163" customFormat="1" ht="22.5" customHeight="1" x14ac:dyDescent="0.2">
      <c r="A20" s="224" t="s">
        <v>68</v>
      </c>
      <c r="C20" s="200"/>
      <c r="E20" s="228">
        <f>+E11+E14+SUM(E15:E19)</f>
        <v>17760231</v>
      </c>
      <c r="F20" s="222"/>
      <c r="G20" s="228">
        <f>+G11+G14+SUM(G15:G19)</f>
        <v>15888619</v>
      </c>
      <c r="H20" s="222"/>
      <c r="I20" s="227">
        <f>+I11+I14+SUM(I15:I19)</f>
        <v>17689950</v>
      </c>
      <c r="J20" s="222"/>
      <c r="K20" s="228">
        <f>+K11+K14+SUM(K15:K19)</f>
        <v>15816750</v>
      </c>
      <c r="L20" s="217"/>
      <c r="N20" s="237"/>
      <c r="O20" s="237"/>
      <c r="P20" s="237"/>
      <c r="Q20" s="237"/>
      <c r="R20" s="237"/>
      <c r="S20" s="237"/>
      <c r="T20" s="237"/>
      <c r="V20" s="237"/>
    </row>
    <row r="21" spans="1:22" s="163" customFormat="1" ht="22.5" customHeight="1" x14ac:dyDescent="0.2">
      <c r="A21" s="231" t="s">
        <v>69</v>
      </c>
      <c r="C21" s="200"/>
      <c r="E21" s="222"/>
      <c r="F21" s="222"/>
      <c r="G21" s="222"/>
      <c r="H21" s="222"/>
      <c r="I21" s="222"/>
      <c r="J21" s="222"/>
      <c r="K21" s="222"/>
      <c r="L21" s="217"/>
      <c r="N21" s="237"/>
      <c r="O21" s="237"/>
      <c r="P21" s="237"/>
      <c r="Q21" s="237"/>
      <c r="R21" s="237"/>
      <c r="S21" s="237"/>
      <c r="T21" s="237"/>
      <c r="V21" s="237"/>
    </row>
    <row r="22" spans="1:22" s="163" customFormat="1" ht="22.5" customHeight="1" x14ac:dyDescent="0.2">
      <c r="A22" s="232" t="s">
        <v>70</v>
      </c>
      <c r="C22" s="230"/>
      <c r="E22" s="222">
        <v>4244372</v>
      </c>
      <c r="F22" s="222"/>
      <c r="G22" s="222">
        <v>3884977</v>
      </c>
      <c r="H22" s="222"/>
      <c r="I22" s="222">
        <f>4048414+1</f>
        <v>4048415</v>
      </c>
      <c r="J22" s="222"/>
      <c r="K22" s="222">
        <v>3763879</v>
      </c>
      <c r="L22" s="217"/>
      <c r="N22" s="237"/>
      <c r="O22" s="237"/>
      <c r="P22" s="237"/>
      <c r="Q22" s="237"/>
      <c r="R22" s="237"/>
      <c r="S22" s="237"/>
      <c r="T22" s="237"/>
      <c r="V22" s="237"/>
    </row>
    <row r="23" spans="1:22" s="163" customFormat="1" ht="22.5" customHeight="1" x14ac:dyDescent="0.2">
      <c r="A23" s="232" t="s">
        <v>71</v>
      </c>
      <c r="C23" s="230"/>
      <c r="E23" s="222">
        <v>67781</v>
      </c>
      <c r="F23" s="222"/>
      <c r="G23" s="222">
        <v>28968</v>
      </c>
      <c r="H23" s="222"/>
      <c r="I23" s="222">
        <v>67781</v>
      </c>
      <c r="J23" s="222"/>
      <c r="K23" s="222">
        <v>28968</v>
      </c>
      <c r="L23" s="217"/>
      <c r="N23" s="237"/>
      <c r="O23" s="237"/>
      <c r="P23" s="237"/>
      <c r="Q23" s="237"/>
      <c r="R23" s="237"/>
      <c r="S23" s="237"/>
      <c r="T23" s="237"/>
      <c r="V23" s="237"/>
    </row>
    <row r="24" spans="1:22" s="163" customFormat="1" ht="22.5" customHeight="1" x14ac:dyDescent="0.2">
      <c r="A24" s="232" t="s">
        <v>72</v>
      </c>
      <c r="C24" s="200"/>
      <c r="E24" s="222">
        <v>1189115</v>
      </c>
      <c r="F24" s="222"/>
      <c r="G24" s="222">
        <v>1126447</v>
      </c>
      <c r="H24" s="222"/>
      <c r="I24" s="222">
        <v>1175875</v>
      </c>
      <c r="J24" s="222"/>
      <c r="K24" s="222">
        <v>1115301</v>
      </c>
      <c r="L24" s="217"/>
      <c r="N24" s="237"/>
      <c r="O24" s="237"/>
      <c r="P24" s="237"/>
      <c r="Q24" s="237"/>
      <c r="R24" s="237"/>
      <c r="S24" s="237"/>
      <c r="T24" s="237"/>
      <c r="V24" s="237"/>
    </row>
    <row r="25" spans="1:22" s="163" customFormat="1" ht="22.5" customHeight="1" x14ac:dyDescent="0.2">
      <c r="A25" s="232" t="s">
        <v>73</v>
      </c>
      <c r="C25" s="200"/>
      <c r="E25" s="222">
        <v>462919</v>
      </c>
      <c r="F25" s="222"/>
      <c r="G25" s="222">
        <v>368889</v>
      </c>
      <c r="H25" s="222"/>
      <c r="I25" s="222">
        <v>459721</v>
      </c>
      <c r="J25" s="222"/>
      <c r="K25" s="222">
        <v>367775</v>
      </c>
      <c r="L25" s="217"/>
      <c r="N25" s="237"/>
      <c r="O25" s="237"/>
      <c r="P25" s="237"/>
      <c r="Q25" s="237"/>
      <c r="R25" s="237"/>
      <c r="S25" s="237"/>
      <c r="T25" s="237"/>
      <c r="V25" s="237"/>
    </row>
    <row r="26" spans="1:22" s="163" customFormat="1" ht="22.5" customHeight="1" x14ac:dyDescent="0.2">
      <c r="A26" s="232" t="s">
        <v>74</v>
      </c>
      <c r="C26" s="230"/>
      <c r="E26" s="222">
        <v>1898966</v>
      </c>
      <c r="F26" s="222"/>
      <c r="G26" s="222">
        <v>1852341</v>
      </c>
      <c r="H26" s="222"/>
      <c r="I26" s="222">
        <v>1895484</v>
      </c>
      <c r="J26" s="222"/>
      <c r="K26" s="222">
        <v>1827129</v>
      </c>
      <c r="L26" s="217"/>
      <c r="N26" s="237"/>
      <c r="O26" s="237"/>
      <c r="P26" s="237"/>
      <c r="Q26" s="237"/>
      <c r="R26" s="237"/>
      <c r="S26" s="237"/>
      <c r="T26" s="237"/>
      <c r="V26" s="237"/>
    </row>
    <row r="27" spans="1:22" s="163" customFormat="1" ht="22.5" customHeight="1" x14ac:dyDescent="0.2">
      <c r="A27" s="231" t="s">
        <v>75</v>
      </c>
      <c r="C27" s="200"/>
      <c r="E27" s="228">
        <f>SUM(E22:E26)</f>
        <v>7863153</v>
      </c>
      <c r="F27" s="222"/>
      <c r="G27" s="228">
        <f>SUM(G22:G26)</f>
        <v>7261622</v>
      </c>
      <c r="H27" s="222"/>
      <c r="I27" s="227">
        <f>SUM(I22:I26)</f>
        <v>7647276</v>
      </c>
      <c r="J27" s="222"/>
      <c r="K27" s="228">
        <f>SUM(K22:K26)</f>
        <v>7103052</v>
      </c>
      <c r="L27" s="217"/>
      <c r="N27" s="237"/>
      <c r="O27" s="237"/>
      <c r="P27" s="237"/>
      <c r="Q27" s="237"/>
      <c r="R27" s="237"/>
      <c r="S27" s="237"/>
      <c r="T27" s="237"/>
      <c r="V27" s="237"/>
    </row>
    <row r="28" spans="1:22" s="163" customFormat="1" ht="22.5" customHeight="1" x14ac:dyDescent="0.2">
      <c r="A28" s="167" t="s">
        <v>76</v>
      </c>
      <c r="C28" s="200"/>
      <c r="E28" s="222">
        <v>4243908</v>
      </c>
      <c r="F28" s="222"/>
      <c r="G28" s="222">
        <v>4381966</v>
      </c>
      <c r="H28" s="222"/>
      <c r="I28" s="222">
        <v>4305688</v>
      </c>
      <c r="J28" s="222"/>
      <c r="K28" s="222">
        <v>4442906</v>
      </c>
      <c r="L28" s="217"/>
      <c r="N28" s="237"/>
      <c r="O28" s="237"/>
      <c r="P28" s="237"/>
      <c r="Q28" s="237"/>
      <c r="R28" s="237"/>
      <c r="S28" s="237"/>
      <c r="T28" s="237"/>
      <c r="V28" s="237"/>
    </row>
    <row r="29" spans="1:22" s="163" customFormat="1" ht="22.5" customHeight="1" x14ac:dyDescent="0.2">
      <c r="A29" s="231" t="s">
        <v>77</v>
      </c>
      <c r="C29" s="200"/>
      <c r="E29" s="233">
        <f>SUM(E20-E27-E28)</f>
        <v>5653170</v>
      </c>
      <c r="F29" s="226"/>
      <c r="G29" s="233">
        <f>SUM(G20-G27-G28)</f>
        <v>4245031</v>
      </c>
      <c r="H29" s="222"/>
      <c r="I29" s="234">
        <f>SUM(I20-I27-I28)</f>
        <v>5736986</v>
      </c>
      <c r="J29" s="226"/>
      <c r="K29" s="233">
        <f>SUM(K20-K27-K28)</f>
        <v>4270792</v>
      </c>
      <c r="L29" s="217"/>
      <c r="N29" s="237"/>
      <c r="O29" s="237"/>
      <c r="P29" s="237"/>
      <c r="Q29" s="237"/>
      <c r="R29" s="237"/>
      <c r="S29" s="237"/>
      <c r="T29" s="237"/>
      <c r="V29" s="237"/>
    </row>
    <row r="30" spans="1:22" s="163" customFormat="1" ht="22.5" customHeight="1" x14ac:dyDescent="0.2">
      <c r="A30" s="235" t="s">
        <v>78</v>
      </c>
      <c r="C30" s="200"/>
      <c r="E30" s="223">
        <v>1086877</v>
      </c>
      <c r="F30" s="222"/>
      <c r="G30" s="223">
        <v>806705</v>
      </c>
      <c r="H30" s="222"/>
      <c r="I30" s="222">
        <v>1041924</v>
      </c>
      <c r="J30" s="222"/>
      <c r="K30" s="222">
        <f>783374-1</f>
        <v>783373</v>
      </c>
      <c r="L30" s="217"/>
      <c r="N30" s="237"/>
      <c r="O30" s="237"/>
      <c r="P30" s="237"/>
      <c r="Q30" s="237"/>
      <c r="R30" s="237"/>
      <c r="S30" s="237"/>
      <c r="T30" s="237"/>
      <c r="V30" s="237"/>
    </row>
    <row r="31" spans="1:22" s="163" customFormat="1" ht="22.5" customHeight="1" x14ac:dyDescent="0.2">
      <c r="A31" s="224" t="s">
        <v>79</v>
      </c>
      <c r="C31" s="200"/>
      <c r="E31" s="228">
        <f>SUM(E29-E30)</f>
        <v>4566293</v>
      </c>
      <c r="F31" s="222"/>
      <c r="G31" s="228">
        <f>SUM(G29-G30)</f>
        <v>3438326</v>
      </c>
      <c r="H31" s="222"/>
      <c r="I31" s="227">
        <f t="shared" ref="I31" si="0">SUM(I29-I30)</f>
        <v>4695062</v>
      </c>
      <c r="J31" s="222"/>
      <c r="K31" s="228">
        <f>SUM(K29-K30)</f>
        <v>3487419</v>
      </c>
      <c r="L31" s="217"/>
      <c r="N31" s="237"/>
      <c r="O31" s="237"/>
      <c r="P31" s="237"/>
      <c r="Q31" s="237"/>
      <c r="R31" s="237"/>
      <c r="S31" s="237"/>
      <c r="T31" s="237"/>
      <c r="V31" s="237"/>
    </row>
    <row r="32" spans="1:22" s="163" customFormat="1" ht="11.1" customHeight="1" x14ac:dyDescent="0.2">
      <c r="A32" s="196"/>
      <c r="C32" s="200"/>
      <c r="E32" s="226"/>
      <c r="F32" s="222"/>
      <c r="G32" s="226"/>
      <c r="H32" s="222"/>
      <c r="J32" s="222"/>
      <c r="L32" s="217"/>
      <c r="N32" s="237"/>
      <c r="O32" s="237"/>
      <c r="P32" s="237"/>
      <c r="Q32" s="237"/>
      <c r="R32" s="237"/>
      <c r="S32" s="237"/>
      <c r="T32" s="237"/>
      <c r="V32" s="237"/>
    </row>
    <row r="33" spans="1:22" s="163" customFormat="1" ht="22.5" customHeight="1" x14ac:dyDescent="0.2">
      <c r="A33" s="231" t="s">
        <v>80</v>
      </c>
      <c r="C33" s="200"/>
      <c r="E33" s="226"/>
      <c r="F33" s="222"/>
      <c r="G33" s="226"/>
      <c r="H33" s="222"/>
      <c r="I33" s="226"/>
      <c r="J33" s="222"/>
      <c r="K33" s="226"/>
      <c r="L33" s="217"/>
      <c r="N33" s="237"/>
      <c r="O33" s="237"/>
      <c r="P33" s="237"/>
      <c r="Q33" s="237"/>
      <c r="R33" s="237"/>
      <c r="S33" s="237"/>
      <c r="T33" s="237"/>
      <c r="V33" s="237"/>
    </row>
    <row r="34" spans="1:22" s="163" customFormat="1" ht="22.5" customHeight="1" x14ac:dyDescent="0.2">
      <c r="A34" s="236" t="s">
        <v>81</v>
      </c>
      <c r="C34" s="200"/>
      <c r="E34" s="226"/>
      <c r="F34" s="222"/>
      <c r="G34" s="226"/>
      <c r="H34" s="222"/>
      <c r="I34" s="226"/>
      <c r="J34" s="222"/>
      <c r="K34" s="226"/>
      <c r="L34" s="217"/>
      <c r="N34" s="237"/>
      <c r="O34" s="237"/>
      <c r="P34" s="237"/>
      <c r="Q34" s="237"/>
      <c r="R34" s="237"/>
      <c r="S34" s="237"/>
      <c r="T34" s="237"/>
      <c r="V34" s="237"/>
    </row>
    <row r="35" spans="1:22" s="163" customFormat="1" ht="22.5" customHeight="1" x14ac:dyDescent="0.2">
      <c r="A35" s="163" t="s">
        <v>188</v>
      </c>
      <c r="C35" s="200"/>
      <c r="E35" s="226"/>
      <c r="F35" s="222"/>
      <c r="G35" s="226"/>
      <c r="H35" s="222"/>
      <c r="I35" s="226"/>
      <c r="J35" s="222"/>
      <c r="K35" s="226"/>
      <c r="L35" s="217"/>
      <c r="N35" s="237"/>
      <c r="O35" s="237"/>
      <c r="P35" s="237"/>
      <c r="Q35" s="237"/>
      <c r="R35" s="237"/>
      <c r="S35" s="237"/>
      <c r="T35" s="237"/>
      <c r="V35" s="237"/>
    </row>
    <row r="36" spans="1:22" s="163" customFormat="1" ht="22.5" customHeight="1" x14ac:dyDescent="0.2">
      <c r="A36" s="163" t="s">
        <v>82</v>
      </c>
      <c r="C36" s="200"/>
      <c r="E36" s="222">
        <v>-376000</v>
      </c>
      <c r="F36" s="222"/>
      <c r="G36" s="222">
        <v>-535491</v>
      </c>
      <c r="H36" s="222"/>
      <c r="I36" s="222">
        <v>-323431</v>
      </c>
      <c r="J36" s="222"/>
      <c r="K36" s="222">
        <v>-530014</v>
      </c>
      <c r="L36" s="217"/>
      <c r="N36" s="237"/>
      <c r="O36" s="237"/>
      <c r="P36" s="237"/>
      <c r="Q36" s="237"/>
      <c r="R36" s="237"/>
      <c r="S36" s="237"/>
      <c r="T36" s="237"/>
      <c r="V36" s="237"/>
    </row>
    <row r="37" spans="1:22" s="163" customFormat="1" ht="22.5" customHeight="1" x14ac:dyDescent="0.2">
      <c r="A37" s="167" t="s">
        <v>205</v>
      </c>
      <c r="C37" s="200"/>
      <c r="L37" s="217"/>
      <c r="N37" s="237"/>
      <c r="O37" s="237"/>
      <c r="P37" s="237"/>
      <c r="Q37" s="237"/>
      <c r="R37" s="237"/>
      <c r="S37" s="237"/>
      <c r="T37" s="237"/>
      <c r="V37" s="237"/>
    </row>
    <row r="38" spans="1:22" s="163" customFormat="1" ht="22.5" customHeight="1" x14ac:dyDescent="0.2">
      <c r="A38" s="167" t="s">
        <v>84</v>
      </c>
      <c r="C38" s="200"/>
      <c r="E38" s="222">
        <v>-22417</v>
      </c>
      <c r="F38" s="222"/>
      <c r="G38" s="222">
        <v>-5208</v>
      </c>
      <c r="H38" s="222"/>
      <c r="I38" s="222">
        <v>-85681</v>
      </c>
      <c r="J38" s="222"/>
      <c r="K38" s="237">
        <v>-5208</v>
      </c>
      <c r="L38" s="217"/>
      <c r="N38" s="237"/>
      <c r="O38" s="237"/>
      <c r="P38" s="237"/>
      <c r="Q38" s="237"/>
      <c r="R38" s="237"/>
      <c r="S38" s="237"/>
      <c r="T38" s="237"/>
      <c r="V38" s="237"/>
    </row>
    <row r="39" spans="1:22" s="163" customFormat="1" ht="22.5" customHeight="1" x14ac:dyDescent="0.2">
      <c r="A39" s="167" t="s">
        <v>209</v>
      </c>
      <c r="C39" s="200"/>
      <c r="E39" s="222"/>
      <c r="F39" s="222"/>
      <c r="G39" s="222"/>
      <c r="H39" s="222"/>
      <c r="I39" s="222"/>
      <c r="J39" s="222"/>
      <c r="K39" s="237"/>
      <c r="L39" s="217"/>
      <c r="N39" s="237"/>
      <c r="O39" s="237"/>
      <c r="P39" s="237"/>
      <c r="Q39" s="237"/>
      <c r="R39" s="237"/>
      <c r="S39" s="237"/>
      <c r="T39" s="237"/>
      <c r="V39" s="237"/>
    </row>
    <row r="40" spans="1:22" s="163" customFormat="1" ht="22.5" customHeight="1" x14ac:dyDescent="0.2">
      <c r="A40" s="167" t="s">
        <v>210</v>
      </c>
      <c r="C40" s="200"/>
      <c r="E40" s="191">
        <v>0</v>
      </c>
      <c r="F40" s="222"/>
      <c r="G40" s="222">
        <v>78578</v>
      </c>
      <c r="H40" s="222"/>
      <c r="I40" s="191">
        <v>0</v>
      </c>
      <c r="J40" s="222"/>
      <c r="K40" s="237">
        <v>78578</v>
      </c>
      <c r="L40" s="217"/>
      <c r="N40" s="237"/>
      <c r="O40" s="237"/>
      <c r="P40" s="237"/>
      <c r="Q40" s="237"/>
      <c r="R40" s="237"/>
      <c r="S40" s="237"/>
      <c r="T40" s="237"/>
      <c r="V40" s="237"/>
    </row>
    <row r="41" spans="1:22" s="163" customFormat="1" ht="22.5" customHeight="1" x14ac:dyDescent="0.2">
      <c r="A41" s="167" t="s">
        <v>85</v>
      </c>
      <c r="C41" s="200"/>
      <c r="E41" s="222"/>
      <c r="F41" s="222"/>
      <c r="G41" s="222"/>
      <c r="H41" s="222"/>
      <c r="I41" s="222"/>
      <c r="J41" s="222"/>
      <c r="K41" s="222"/>
      <c r="L41" s="217"/>
      <c r="N41" s="237"/>
      <c r="O41" s="237"/>
      <c r="P41" s="237"/>
      <c r="Q41" s="237"/>
      <c r="R41" s="237"/>
      <c r="S41" s="237"/>
      <c r="T41" s="237"/>
      <c r="V41" s="237"/>
    </row>
    <row r="42" spans="1:22" s="163" customFormat="1" ht="22.5" customHeight="1" x14ac:dyDescent="0.2">
      <c r="A42" s="163" t="s">
        <v>86</v>
      </c>
      <c r="C42" s="200"/>
      <c r="E42" s="223">
        <v>79683</v>
      </c>
      <c r="F42" s="222"/>
      <c r="G42" s="223">
        <v>92424</v>
      </c>
      <c r="H42" s="222"/>
      <c r="I42" s="223">
        <v>81823</v>
      </c>
      <c r="J42" s="222"/>
      <c r="K42" s="223">
        <v>91328</v>
      </c>
      <c r="L42" s="217"/>
      <c r="N42" s="237"/>
      <c r="O42" s="237"/>
      <c r="P42" s="237"/>
      <c r="Q42" s="237"/>
      <c r="R42" s="237"/>
      <c r="S42" s="237"/>
      <c r="T42" s="237"/>
      <c r="V42" s="237"/>
    </row>
    <row r="43" spans="1:22" s="163" customFormat="1" ht="22.5" customHeight="1" x14ac:dyDescent="0.2">
      <c r="C43" s="200"/>
      <c r="E43" s="227">
        <f>SUM(E36:E42)</f>
        <v>-318734</v>
      </c>
      <c r="F43" s="226"/>
      <c r="G43" s="228">
        <f>SUM(G36:G42)</f>
        <v>-369697</v>
      </c>
      <c r="H43" s="226"/>
      <c r="I43" s="227">
        <f>SUM(I36:I42)</f>
        <v>-327289</v>
      </c>
      <c r="J43" s="226"/>
      <c r="K43" s="228">
        <f>SUM(K36:K42)</f>
        <v>-365316</v>
      </c>
      <c r="L43" s="217"/>
      <c r="N43" s="237"/>
      <c r="O43" s="237"/>
      <c r="P43" s="237"/>
      <c r="Q43" s="237"/>
      <c r="R43" s="237"/>
      <c r="S43" s="237"/>
      <c r="T43" s="237"/>
      <c r="V43" s="237"/>
    </row>
    <row r="44" spans="1:22" s="286" customFormat="1" ht="22.5" customHeight="1" x14ac:dyDescent="0.2">
      <c r="A44" s="309" t="s">
        <v>0</v>
      </c>
      <c r="C44" s="287"/>
      <c r="E44" s="288"/>
      <c r="F44" s="288"/>
      <c r="G44" s="288"/>
      <c r="H44" s="289"/>
      <c r="I44" s="290"/>
      <c r="J44" s="288"/>
      <c r="K44" s="290"/>
      <c r="L44" s="291"/>
      <c r="N44" s="292"/>
      <c r="O44" s="292"/>
      <c r="P44" s="292"/>
      <c r="Q44" s="292"/>
      <c r="R44" s="292"/>
      <c r="S44" s="292"/>
      <c r="T44" s="292"/>
      <c r="V44" s="292"/>
    </row>
    <row r="45" spans="1:22" s="286" customFormat="1" ht="22.5" customHeight="1" x14ac:dyDescent="0.2">
      <c r="A45" s="285" t="s">
        <v>54</v>
      </c>
      <c r="C45" s="287"/>
      <c r="E45" s="288"/>
      <c r="F45" s="288"/>
      <c r="G45" s="288"/>
      <c r="H45" s="289"/>
      <c r="I45" s="290"/>
      <c r="J45" s="288"/>
      <c r="K45" s="290"/>
      <c r="L45" s="291"/>
      <c r="N45" s="292"/>
      <c r="O45" s="292"/>
      <c r="P45" s="292"/>
      <c r="Q45" s="292"/>
      <c r="R45" s="292"/>
      <c r="S45" s="292"/>
      <c r="T45" s="292"/>
      <c r="V45" s="292"/>
    </row>
    <row r="46" spans="1:22" s="163" customFormat="1" ht="22.5" customHeight="1" x14ac:dyDescent="0.2">
      <c r="A46" s="195"/>
      <c r="B46" s="195"/>
      <c r="C46" s="218"/>
      <c r="D46" s="195"/>
      <c r="E46" s="219"/>
      <c r="F46" s="195"/>
      <c r="G46" s="219"/>
      <c r="I46" s="219"/>
      <c r="J46" s="195"/>
      <c r="K46" s="219"/>
      <c r="L46" s="217"/>
      <c r="N46" s="237"/>
      <c r="O46" s="237"/>
      <c r="P46" s="237"/>
      <c r="Q46" s="237"/>
      <c r="R46" s="237"/>
      <c r="S46" s="237"/>
      <c r="T46" s="237"/>
      <c r="V46" s="237"/>
    </row>
    <row r="47" spans="1:22" s="163" customFormat="1" ht="22.5" customHeight="1" x14ac:dyDescent="0.2">
      <c r="A47" s="220"/>
      <c r="B47" s="195"/>
      <c r="C47" s="218"/>
      <c r="D47" s="195"/>
      <c r="E47" s="317" t="s">
        <v>2</v>
      </c>
      <c r="F47" s="317"/>
      <c r="G47" s="317"/>
      <c r="H47" s="162"/>
      <c r="I47" s="317" t="s">
        <v>3</v>
      </c>
      <c r="J47" s="317"/>
      <c r="K47" s="317"/>
      <c r="L47" s="217"/>
      <c r="N47" s="237"/>
      <c r="O47" s="237"/>
      <c r="P47" s="237"/>
      <c r="Q47" s="237"/>
      <c r="R47" s="237"/>
      <c r="S47" s="237"/>
      <c r="T47" s="237"/>
      <c r="V47" s="237"/>
    </row>
    <row r="48" spans="1:22" s="163" customFormat="1" ht="22.5" customHeight="1" x14ac:dyDescent="0.2">
      <c r="A48" s="167"/>
      <c r="C48" s="200"/>
      <c r="E48" s="318" t="s">
        <v>55</v>
      </c>
      <c r="F48" s="318"/>
      <c r="G48" s="318"/>
      <c r="H48" s="162"/>
      <c r="I48" s="318" t="s">
        <v>55</v>
      </c>
      <c r="J48" s="318"/>
      <c r="K48" s="318"/>
      <c r="L48" s="217"/>
      <c r="N48" s="237"/>
      <c r="O48" s="237"/>
      <c r="P48" s="237"/>
      <c r="Q48" s="237"/>
      <c r="R48" s="237"/>
      <c r="S48" s="237"/>
      <c r="T48" s="237"/>
      <c r="V48" s="237"/>
    </row>
    <row r="49" spans="1:22" s="163" customFormat="1" ht="22.5" customHeight="1" x14ac:dyDescent="0.2">
      <c r="A49" s="167"/>
      <c r="C49" s="200"/>
      <c r="E49" s="318" t="s">
        <v>56</v>
      </c>
      <c r="F49" s="318"/>
      <c r="G49" s="318"/>
      <c r="H49" s="162"/>
      <c r="I49" s="318" t="s">
        <v>56</v>
      </c>
      <c r="J49" s="318"/>
      <c r="K49" s="318"/>
      <c r="L49" s="217"/>
      <c r="N49" s="237"/>
      <c r="O49" s="237"/>
      <c r="P49" s="237"/>
      <c r="Q49" s="237"/>
      <c r="R49" s="237"/>
      <c r="S49" s="237"/>
      <c r="T49" s="237"/>
      <c r="V49" s="237"/>
    </row>
    <row r="50" spans="1:22" s="163" customFormat="1" ht="22.5" customHeight="1" x14ac:dyDescent="0.2">
      <c r="C50" s="221" t="s">
        <v>7</v>
      </c>
      <c r="E50" s="164">
        <v>2566</v>
      </c>
      <c r="F50" s="165"/>
      <c r="G50" s="164">
        <v>2565</v>
      </c>
      <c r="H50" s="166"/>
      <c r="I50" s="164">
        <v>2566</v>
      </c>
      <c r="J50" s="165"/>
      <c r="K50" s="164">
        <v>2565</v>
      </c>
      <c r="L50" s="217"/>
      <c r="N50" s="237"/>
      <c r="O50" s="237"/>
      <c r="P50" s="237"/>
      <c r="Q50" s="237"/>
      <c r="R50" s="237"/>
      <c r="S50" s="237"/>
      <c r="T50" s="237"/>
      <c r="V50" s="237"/>
    </row>
    <row r="51" spans="1:22" s="163" customFormat="1" ht="22.5" customHeight="1" x14ac:dyDescent="0.2">
      <c r="C51" s="200"/>
      <c r="E51" s="319" t="s">
        <v>8</v>
      </c>
      <c r="F51" s="319"/>
      <c r="G51" s="319"/>
      <c r="H51" s="319"/>
      <c r="I51" s="319"/>
      <c r="J51" s="319"/>
      <c r="K51" s="319"/>
      <c r="L51" s="217"/>
      <c r="N51" s="237"/>
      <c r="O51" s="237"/>
      <c r="P51" s="237"/>
      <c r="Q51" s="237"/>
      <c r="R51" s="237"/>
      <c r="S51" s="237"/>
      <c r="T51" s="237"/>
      <c r="V51" s="237"/>
    </row>
    <row r="52" spans="1:22" s="163" customFormat="1" ht="22.5" customHeight="1" x14ac:dyDescent="0.2">
      <c r="A52" s="236" t="s">
        <v>87</v>
      </c>
      <c r="C52" s="200"/>
      <c r="E52" s="226"/>
      <c r="F52" s="222"/>
      <c r="G52" s="226"/>
      <c r="H52" s="222"/>
      <c r="I52" s="226"/>
      <c r="J52" s="222"/>
      <c r="K52" s="226"/>
      <c r="L52" s="217"/>
      <c r="N52" s="237"/>
      <c r="O52" s="237"/>
      <c r="P52" s="237"/>
      <c r="Q52" s="237"/>
      <c r="R52" s="237"/>
      <c r="S52" s="237"/>
      <c r="T52" s="237"/>
      <c r="V52" s="237"/>
    </row>
    <row r="53" spans="1:22" s="163" customFormat="1" ht="22.5" customHeight="1" x14ac:dyDescent="0.2">
      <c r="A53" s="167" t="s">
        <v>88</v>
      </c>
      <c r="C53" s="200"/>
      <c r="E53" s="222">
        <v>-10008</v>
      </c>
      <c r="F53" s="222"/>
      <c r="G53" s="222">
        <v>-52043</v>
      </c>
      <c r="H53" s="222"/>
      <c r="I53" s="222">
        <v>-10008</v>
      </c>
      <c r="J53" s="222"/>
      <c r="K53" s="222">
        <v>-52043</v>
      </c>
      <c r="L53" s="217"/>
      <c r="N53" s="237"/>
      <c r="O53" s="237"/>
      <c r="P53" s="237"/>
      <c r="Q53" s="237"/>
      <c r="R53" s="237"/>
      <c r="S53" s="237"/>
      <c r="T53" s="237"/>
      <c r="V53" s="237"/>
    </row>
    <row r="54" spans="1:22" s="163" customFormat="1" ht="22.5" customHeight="1" x14ac:dyDescent="0.2">
      <c r="A54" s="167" t="s">
        <v>187</v>
      </c>
      <c r="C54" s="200"/>
      <c r="E54" s="222"/>
      <c r="F54" s="222"/>
      <c r="G54" s="222"/>
      <c r="H54" s="222"/>
      <c r="I54" s="222"/>
      <c r="J54" s="222"/>
      <c r="K54" s="222"/>
      <c r="L54" s="217"/>
      <c r="N54" s="237"/>
      <c r="O54" s="237"/>
      <c r="P54" s="237"/>
      <c r="Q54" s="237"/>
      <c r="R54" s="237"/>
      <c r="S54" s="237"/>
      <c r="T54" s="237"/>
      <c r="V54" s="237"/>
    </row>
    <row r="55" spans="1:22" s="163" customFormat="1" ht="22.5" customHeight="1" x14ac:dyDescent="0.2">
      <c r="A55" s="167" t="s">
        <v>82</v>
      </c>
      <c r="C55" s="200"/>
      <c r="E55" s="222">
        <v>137405</v>
      </c>
      <c r="F55" s="222"/>
      <c r="G55" s="222">
        <f>21642+1</f>
        <v>21643</v>
      </c>
      <c r="H55" s="222"/>
      <c r="I55" s="222">
        <v>137405</v>
      </c>
      <c r="J55" s="222"/>
      <c r="K55" s="222">
        <f>21642+1</f>
        <v>21643</v>
      </c>
      <c r="L55" s="217"/>
      <c r="N55" s="237"/>
      <c r="O55" s="237"/>
      <c r="P55" s="237"/>
      <c r="Q55" s="237"/>
      <c r="R55" s="237"/>
      <c r="S55" s="237"/>
      <c r="T55" s="237"/>
      <c r="V55" s="237"/>
    </row>
    <row r="56" spans="1:22" s="163" customFormat="1" ht="22.5" customHeight="1" x14ac:dyDescent="0.2">
      <c r="A56" s="167" t="s">
        <v>180</v>
      </c>
      <c r="C56" s="200"/>
      <c r="F56" s="222"/>
      <c r="G56" s="222"/>
      <c r="H56" s="222"/>
      <c r="J56" s="222"/>
      <c r="K56" s="222"/>
      <c r="L56" s="217"/>
      <c r="N56" s="237"/>
      <c r="O56" s="237"/>
      <c r="P56" s="237"/>
      <c r="Q56" s="237"/>
      <c r="R56" s="237"/>
      <c r="S56" s="237"/>
      <c r="T56" s="237"/>
      <c r="V56" s="237"/>
    </row>
    <row r="57" spans="1:22" s="163" customFormat="1" ht="22.5" customHeight="1" x14ac:dyDescent="0.2">
      <c r="A57" s="167" t="s">
        <v>212</v>
      </c>
      <c r="C57" s="200"/>
      <c r="E57" s="222">
        <v>53102</v>
      </c>
      <c r="F57" s="222"/>
      <c r="G57" s="222">
        <f>279344-1</f>
        <v>279343</v>
      </c>
      <c r="H57" s="222"/>
      <c r="I57" s="222">
        <v>53102</v>
      </c>
      <c r="J57" s="222"/>
      <c r="K57" s="222">
        <f>279344-1</f>
        <v>279343</v>
      </c>
      <c r="L57" s="217"/>
      <c r="N57" s="237"/>
      <c r="O57" s="237"/>
      <c r="P57" s="237"/>
      <c r="Q57" s="237"/>
      <c r="R57" s="237"/>
      <c r="S57" s="237"/>
      <c r="T57" s="237"/>
      <c r="V57" s="237"/>
    </row>
    <row r="58" spans="1:22" s="163" customFormat="1" ht="22.5" customHeight="1" x14ac:dyDescent="0.2">
      <c r="A58" s="167" t="s">
        <v>89</v>
      </c>
      <c r="C58" s="200"/>
      <c r="E58" s="222"/>
      <c r="F58" s="222"/>
      <c r="G58" s="222"/>
      <c r="H58" s="222"/>
      <c r="I58" s="222"/>
      <c r="J58" s="222"/>
      <c r="K58" s="222"/>
      <c r="L58" s="217"/>
      <c r="N58" s="237"/>
      <c r="O58" s="237"/>
      <c r="P58" s="237"/>
      <c r="Q58" s="237"/>
      <c r="R58" s="237"/>
      <c r="S58" s="237"/>
      <c r="T58" s="237"/>
      <c r="V58" s="237"/>
    </row>
    <row r="59" spans="1:22" s="163" customFormat="1" ht="22.5" customHeight="1" x14ac:dyDescent="0.2">
      <c r="A59" s="163" t="s">
        <v>86</v>
      </c>
      <c r="C59" s="200"/>
      <c r="E59" s="223">
        <v>-36100</v>
      </c>
      <c r="F59" s="222"/>
      <c r="G59" s="223">
        <v>-49788</v>
      </c>
      <c r="H59" s="222"/>
      <c r="I59" s="223">
        <v>-36100</v>
      </c>
      <c r="J59" s="222"/>
      <c r="K59" s="223">
        <v>-49788</v>
      </c>
      <c r="L59" s="217"/>
      <c r="N59" s="237"/>
      <c r="O59" s="237"/>
      <c r="P59" s="237"/>
      <c r="Q59" s="237"/>
      <c r="R59" s="237"/>
      <c r="S59" s="237"/>
      <c r="T59" s="237"/>
      <c r="V59" s="237"/>
    </row>
    <row r="60" spans="1:22" s="163" customFormat="1" ht="22.5" customHeight="1" x14ac:dyDescent="0.2">
      <c r="A60" s="195"/>
      <c r="C60" s="200"/>
      <c r="E60" s="225">
        <f>SUM(E53:E59)</f>
        <v>144399</v>
      </c>
      <c r="F60" s="226"/>
      <c r="G60" s="225">
        <f>SUM(G53:G59)</f>
        <v>199155</v>
      </c>
      <c r="H60" s="226"/>
      <c r="I60" s="225">
        <f>SUM(I53:I59)</f>
        <v>144399</v>
      </c>
      <c r="J60" s="226"/>
      <c r="K60" s="225">
        <f>SUM(K53:K59)</f>
        <v>199155</v>
      </c>
      <c r="L60" s="217"/>
      <c r="N60" s="237"/>
      <c r="O60" s="237"/>
      <c r="P60" s="237"/>
      <c r="Q60" s="237"/>
      <c r="R60" s="237"/>
      <c r="S60" s="237"/>
      <c r="T60" s="237"/>
      <c r="V60" s="237"/>
    </row>
    <row r="61" spans="1:22" s="163" customFormat="1" ht="12.75" customHeight="1" x14ac:dyDescent="0.2">
      <c r="A61" s="195"/>
      <c r="C61" s="200"/>
      <c r="E61" s="226"/>
      <c r="F61" s="226"/>
      <c r="G61" s="226"/>
      <c r="H61" s="226"/>
      <c r="I61" s="226"/>
      <c r="J61" s="226"/>
      <c r="K61" s="226"/>
      <c r="L61" s="217"/>
      <c r="N61" s="237"/>
      <c r="O61" s="237"/>
      <c r="P61" s="237"/>
      <c r="Q61" s="237"/>
      <c r="R61" s="237"/>
      <c r="S61" s="237"/>
      <c r="T61" s="237"/>
      <c r="V61" s="237"/>
    </row>
    <row r="62" spans="1:22" s="163" customFormat="1" ht="22.5" customHeight="1" x14ac:dyDescent="0.2">
      <c r="A62" s="195" t="s">
        <v>90</v>
      </c>
      <c r="C62" s="200"/>
      <c r="E62" s="225">
        <f>+E60+E43</f>
        <v>-174335</v>
      </c>
      <c r="F62" s="226"/>
      <c r="G62" s="225">
        <f>+G60+G43</f>
        <v>-170542</v>
      </c>
      <c r="H62" s="226"/>
      <c r="I62" s="225">
        <f>+I60+I43</f>
        <v>-182890</v>
      </c>
      <c r="J62" s="226"/>
      <c r="K62" s="225">
        <f>+K60+K43</f>
        <v>-166161</v>
      </c>
      <c r="L62" s="217"/>
      <c r="N62" s="237"/>
      <c r="O62" s="237"/>
      <c r="P62" s="237"/>
      <c r="Q62" s="237"/>
      <c r="R62" s="237"/>
      <c r="S62" s="237"/>
      <c r="T62" s="237"/>
      <c r="V62" s="237"/>
    </row>
    <row r="63" spans="1:22" s="163" customFormat="1" ht="22.5" customHeight="1" thickBot="1" x14ac:dyDescent="0.25">
      <c r="A63" s="195" t="s">
        <v>91</v>
      </c>
      <c r="C63" s="200"/>
      <c r="E63" s="238">
        <f>+E31+E62</f>
        <v>4391958</v>
      </c>
      <c r="F63" s="226"/>
      <c r="G63" s="238">
        <f>+G31+G62</f>
        <v>3267784</v>
      </c>
      <c r="H63" s="226"/>
      <c r="I63" s="238">
        <f>+I31+I62</f>
        <v>4512172</v>
      </c>
      <c r="J63" s="226"/>
      <c r="K63" s="238">
        <f>+K31+K62</f>
        <v>3321258</v>
      </c>
      <c r="L63" s="217"/>
      <c r="N63" s="237"/>
      <c r="O63" s="237"/>
      <c r="P63" s="237"/>
      <c r="Q63" s="237"/>
      <c r="R63" s="237"/>
      <c r="S63" s="237"/>
      <c r="T63" s="237"/>
      <c r="V63" s="237"/>
    </row>
    <row r="64" spans="1:22" s="163" customFormat="1" ht="22.5" customHeight="1" thickTop="1" x14ac:dyDescent="0.2">
      <c r="A64" s="195"/>
      <c r="C64" s="200"/>
      <c r="E64" s="226"/>
      <c r="F64" s="226"/>
      <c r="G64" s="226"/>
      <c r="H64" s="226"/>
      <c r="I64" s="226"/>
      <c r="J64" s="226"/>
      <c r="K64" s="226"/>
      <c r="L64" s="217"/>
      <c r="N64" s="237"/>
      <c r="O64" s="237"/>
      <c r="P64" s="237"/>
      <c r="Q64" s="237"/>
      <c r="R64" s="237"/>
      <c r="S64" s="237"/>
      <c r="T64" s="237"/>
      <c r="V64" s="237"/>
    </row>
    <row r="65" spans="1:22" s="163" customFormat="1" ht="22.5" customHeight="1" x14ac:dyDescent="0.2">
      <c r="A65" s="224" t="s">
        <v>213</v>
      </c>
      <c r="C65" s="200"/>
      <c r="E65" s="237"/>
      <c r="F65" s="237"/>
      <c r="G65" s="237"/>
      <c r="H65" s="237"/>
      <c r="I65" s="237"/>
      <c r="J65" s="237"/>
      <c r="K65" s="237"/>
      <c r="L65" s="217"/>
      <c r="N65" s="237"/>
      <c r="O65" s="237"/>
      <c r="P65" s="237"/>
      <c r="Q65" s="237"/>
      <c r="R65" s="237"/>
      <c r="S65" s="237"/>
      <c r="T65" s="237"/>
      <c r="V65" s="237"/>
    </row>
    <row r="66" spans="1:22" s="163" customFormat="1" ht="22.5" customHeight="1" x14ac:dyDescent="0.2">
      <c r="A66" s="167" t="s">
        <v>92</v>
      </c>
      <c r="C66" s="200"/>
      <c r="E66" s="191">
        <f>+E68-E67</f>
        <v>4566286</v>
      </c>
      <c r="F66" s="237"/>
      <c r="G66" s="237">
        <f>+G68-G67</f>
        <v>3438326</v>
      </c>
      <c r="H66" s="237"/>
      <c r="I66" s="191">
        <f>+I68-I67</f>
        <v>4695062</v>
      </c>
      <c r="J66" s="237"/>
      <c r="K66" s="237">
        <f>+K68-K67</f>
        <v>3487419</v>
      </c>
      <c r="L66" s="217"/>
      <c r="N66" s="237"/>
      <c r="O66" s="237"/>
      <c r="P66" s="237"/>
      <c r="Q66" s="237"/>
      <c r="R66" s="237"/>
      <c r="S66" s="237"/>
      <c r="T66" s="237"/>
      <c r="V66" s="237"/>
    </row>
    <row r="67" spans="1:22" s="163" customFormat="1" ht="22.5" customHeight="1" x14ac:dyDescent="0.2">
      <c r="A67" s="167" t="s">
        <v>93</v>
      </c>
      <c r="C67" s="200"/>
      <c r="E67" s="239">
        <v>7</v>
      </c>
      <c r="F67" s="237"/>
      <c r="G67" s="239">
        <v>0</v>
      </c>
      <c r="H67" s="237"/>
      <c r="I67" s="239">
        <v>0</v>
      </c>
      <c r="J67" s="240"/>
      <c r="K67" s="239">
        <v>0</v>
      </c>
      <c r="L67" s="217"/>
      <c r="N67" s="237"/>
      <c r="O67" s="237"/>
      <c r="P67" s="237"/>
      <c r="Q67" s="237"/>
      <c r="R67" s="237"/>
      <c r="S67" s="237"/>
      <c r="T67" s="237"/>
      <c r="V67" s="237"/>
    </row>
    <row r="68" spans="1:22" s="163" customFormat="1" ht="22.5" customHeight="1" thickBot="1" x14ac:dyDescent="0.25">
      <c r="A68" s="220" t="s">
        <v>79</v>
      </c>
      <c r="C68" s="200"/>
      <c r="E68" s="241">
        <f>+E31</f>
        <v>4566293</v>
      </c>
      <c r="F68" s="237"/>
      <c r="G68" s="238">
        <f>+G31</f>
        <v>3438326</v>
      </c>
      <c r="H68" s="237"/>
      <c r="I68" s="241">
        <f>+I31</f>
        <v>4695062</v>
      </c>
      <c r="J68" s="237"/>
      <c r="K68" s="242">
        <f>+K31</f>
        <v>3487419</v>
      </c>
      <c r="L68" s="217"/>
      <c r="N68" s="237"/>
      <c r="O68" s="237"/>
      <c r="P68" s="237"/>
      <c r="Q68" s="237"/>
      <c r="R68" s="237"/>
      <c r="S68" s="237"/>
      <c r="T68" s="237"/>
      <c r="V68" s="237"/>
    </row>
    <row r="69" spans="1:22" s="163" customFormat="1" ht="22.5" customHeight="1" thickTop="1" x14ac:dyDescent="0.2">
      <c r="A69" s="167"/>
      <c r="C69" s="200"/>
      <c r="E69" s="243"/>
      <c r="F69" s="243"/>
      <c r="G69" s="243"/>
      <c r="H69" s="243"/>
      <c r="I69" s="243"/>
      <c r="J69" s="243"/>
      <c r="K69" s="243"/>
      <c r="L69" s="217"/>
      <c r="N69" s="237"/>
      <c r="O69" s="237"/>
      <c r="P69" s="237"/>
      <c r="Q69" s="237"/>
      <c r="R69" s="237"/>
      <c r="S69" s="237"/>
      <c r="T69" s="237"/>
      <c r="V69" s="237"/>
    </row>
    <row r="70" spans="1:22" s="163" customFormat="1" ht="22.5" customHeight="1" x14ac:dyDescent="0.2">
      <c r="A70" s="195" t="s">
        <v>94</v>
      </c>
      <c r="C70" s="200"/>
      <c r="E70" s="237"/>
      <c r="F70" s="237"/>
      <c r="G70" s="237"/>
      <c r="H70" s="237"/>
      <c r="I70" s="237"/>
      <c r="J70" s="237"/>
      <c r="K70" s="237"/>
      <c r="L70" s="217"/>
      <c r="N70" s="237"/>
      <c r="O70" s="237"/>
      <c r="P70" s="237"/>
      <c r="Q70" s="237"/>
      <c r="R70" s="237"/>
      <c r="S70" s="237"/>
      <c r="T70" s="237"/>
      <c r="V70" s="237"/>
    </row>
    <row r="71" spans="1:22" s="163" customFormat="1" ht="22.5" customHeight="1" x14ac:dyDescent="0.2">
      <c r="A71" s="167" t="s">
        <v>92</v>
      </c>
      <c r="C71" s="200"/>
      <c r="E71" s="191">
        <f>+E73-E72</f>
        <v>4391952</v>
      </c>
      <c r="F71" s="237"/>
      <c r="G71" s="237">
        <f>+G73-G72</f>
        <v>3267785</v>
      </c>
      <c r="H71" s="237"/>
      <c r="I71" s="191">
        <f>+I73-I72</f>
        <v>4512172</v>
      </c>
      <c r="J71" s="237"/>
      <c r="K71" s="237">
        <f>+K73-K72</f>
        <v>3321258</v>
      </c>
      <c r="L71" s="217"/>
      <c r="N71" s="237"/>
      <c r="O71" s="237"/>
      <c r="P71" s="237"/>
      <c r="Q71" s="237"/>
      <c r="R71" s="237"/>
      <c r="S71" s="237"/>
      <c r="T71" s="237"/>
      <c r="V71" s="237"/>
    </row>
    <row r="72" spans="1:22" s="163" customFormat="1" ht="22.5" customHeight="1" x14ac:dyDescent="0.2">
      <c r="A72" s="167" t="s">
        <v>93</v>
      </c>
      <c r="C72" s="200"/>
      <c r="E72" s="239">
        <v>6</v>
      </c>
      <c r="F72" s="237"/>
      <c r="G72" s="239">
        <v>-1</v>
      </c>
      <c r="H72" s="237"/>
      <c r="I72" s="239">
        <v>0</v>
      </c>
      <c r="J72" s="240"/>
      <c r="K72" s="239">
        <v>0</v>
      </c>
      <c r="L72" s="217"/>
      <c r="N72" s="237"/>
      <c r="O72" s="237"/>
      <c r="P72" s="237"/>
      <c r="Q72" s="237"/>
      <c r="R72" s="237"/>
      <c r="S72" s="237"/>
      <c r="T72" s="237"/>
      <c r="V72" s="237"/>
    </row>
    <row r="73" spans="1:22" s="163" customFormat="1" ht="22.5" customHeight="1" thickBot="1" x14ac:dyDescent="0.25">
      <c r="A73" s="195" t="s">
        <v>91</v>
      </c>
      <c r="C73" s="200"/>
      <c r="E73" s="241">
        <f>+E63</f>
        <v>4391958</v>
      </c>
      <c r="F73" s="237"/>
      <c r="G73" s="242">
        <f>+G63</f>
        <v>3267784</v>
      </c>
      <c r="H73" s="237"/>
      <c r="I73" s="241">
        <f>+I63</f>
        <v>4512172</v>
      </c>
      <c r="J73" s="237"/>
      <c r="K73" s="242">
        <f>+K63</f>
        <v>3321258</v>
      </c>
      <c r="L73" s="217"/>
      <c r="N73" s="237"/>
      <c r="O73" s="237"/>
      <c r="P73" s="237"/>
      <c r="Q73" s="237"/>
      <c r="R73" s="237"/>
      <c r="S73" s="237"/>
      <c r="T73" s="237"/>
      <c r="V73" s="237"/>
    </row>
    <row r="74" spans="1:22" s="245" customFormat="1" ht="22.5" customHeight="1" thickTop="1" x14ac:dyDescent="0.2">
      <c r="A74" s="244"/>
      <c r="C74" s="246"/>
      <c r="E74" s="243"/>
      <c r="F74" s="243"/>
      <c r="G74" s="243"/>
      <c r="H74" s="243"/>
      <c r="I74" s="243"/>
      <c r="J74" s="243"/>
      <c r="K74" s="243"/>
      <c r="L74" s="217"/>
      <c r="N74" s="237"/>
      <c r="O74" s="237"/>
      <c r="P74" s="237"/>
      <c r="Q74" s="237"/>
      <c r="R74" s="237"/>
      <c r="S74" s="237"/>
      <c r="T74" s="237"/>
      <c r="U74" s="163"/>
      <c r="V74" s="237"/>
    </row>
    <row r="75" spans="1:22" s="163" customFormat="1" ht="22.5" customHeight="1" x14ac:dyDescent="0.2">
      <c r="A75" s="195" t="s">
        <v>95</v>
      </c>
      <c r="C75" s="261">
        <v>45</v>
      </c>
      <c r="E75" s="237"/>
      <c r="F75" s="237"/>
      <c r="G75" s="237"/>
      <c r="H75" s="237"/>
      <c r="I75" s="237"/>
      <c r="J75" s="237"/>
      <c r="K75" s="237"/>
      <c r="L75" s="217"/>
      <c r="N75" s="237"/>
      <c r="O75" s="237"/>
      <c r="P75" s="237"/>
      <c r="Q75" s="237"/>
      <c r="R75" s="237"/>
      <c r="S75" s="237"/>
      <c r="T75" s="237"/>
      <c r="V75" s="237"/>
    </row>
    <row r="76" spans="1:22" s="163" customFormat="1" ht="22.5" customHeight="1" thickBot="1" x14ac:dyDescent="0.25">
      <c r="A76" s="167" t="s">
        <v>96</v>
      </c>
      <c r="C76" s="200"/>
      <c r="E76" s="247">
        <v>4.7199999999999999E-2</v>
      </c>
      <c r="F76" s="248"/>
      <c r="G76" s="247">
        <v>3.56E-2</v>
      </c>
      <c r="H76" s="248"/>
      <c r="I76" s="207">
        <v>4.8500000000000001E-2</v>
      </c>
      <c r="J76" s="248"/>
      <c r="K76" s="247">
        <v>3.61E-2</v>
      </c>
      <c r="L76" s="217"/>
      <c r="N76" s="237"/>
      <c r="O76" s="237"/>
      <c r="P76" s="237"/>
      <c r="Q76" s="237"/>
      <c r="R76" s="237"/>
      <c r="S76" s="237"/>
      <c r="T76" s="237"/>
      <c r="V76" s="237"/>
    </row>
    <row r="77" spans="1:22" s="163" customFormat="1" ht="22.5" customHeight="1" thickTop="1" thickBot="1" x14ac:dyDescent="0.25">
      <c r="A77" s="167" t="s">
        <v>97</v>
      </c>
      <c r="C77" s="200"/>
      <c r="E77" s="247">
        <v>4.7E-2</v>
      </c>
      <c r="F77" s="248"/>
      <c r="G77" s="247">
        <v>3.5299999999999998E-2</v>
      </c>
      <c r="H77" s="248"/>
      <c r="I77" s="207">
        <v>4.8300000000000003E-2</v>
      </c>
      <c r="J77" s="248"/>
      <c r="K77" s="247">
        <v>3.5799999999999998E-2</v>
      </c>
      <c r="L77" s="217"/>
      <c r="N77" s="237"/>
      <c r="O77" s="237"/>
      <c r="P77" s="237"/>
      <c r="Q77" s="237"/>
      <c r="R77" s="237"/>
      <c r="S77" s="237"/>
      <c r="T77" s="237"/>
      <c r="V77" s="237"/>
    </row>
    <row r="78" spans="1:22" ht="24" thickTop="1" x14ac:dyDescent="0.55000000000000004">
      <c r="A78" s="139"/>
      <c r="E78" s="92"/>
      <c r="F78" s="92"/>
      <c r="G78" s="92"/>
      <c r="H78" s="92"/>
      <c r="I78" s="92"/>
      <c r="J78" s="92"/>
      <c r="K78" s="92"/>
      <c r="L78" s="217"/>
      <c r="N78" s="136"/>
      <c r="T78" s="136"/>
      <c r="V78" s="136"/>
    </row>
    <row r="79" spans="1:22" s="161" customFormat="1" ht="22.5" customHeight="1" x14ac:dyDescent="0.55000000000000004">
      <c r="A79" s="155"/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217"/>
    </row>
    <row r="80" spans="1:22" s="161" customFormat="1" ht="22.5" customHeight="1" x14ac:dyDescent="0.55000000000000004">
      <c r="A80" s="155"/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217"/>
    </row>
    <row r="81" spans="1:12" s="161" customFormat="1" ht="22.5" customHeight="1" x14ac:dyDescent="0.55000000000000004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217"/>
    </row>
    <row r="82" spans="1:12" s="161" customFormat="1" ht="22.5" customHeight="1" x14ac:dyDescent="0.55000000000000004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217"/>
    </row>
    <row r="83" spans="1:12" s="161" customFormat="1" ht="22.5" customHeight="1" x14ac:dyDescent="0.55000000000000004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217"/>
    </row>
    <row r="84" spans="1:12" s="161" customFormat="1" ht="22.5" customHeight="1" x14ac:dyDescent="0.55000000000000004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217"/>
    </row>
    <row r="85" spans="1:12" s="161" customFormat="1" ht="22.5" customHeight="1" x14ac:dyDescent="0.55000000000000004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217"/>
    </row>
    <row r="86" spans="1:12" s="161" customFormat="1" ht="22.5" customHeight="1" x14ac:dyDescent="0.55000000000000004">
      <c r="B86" s="155"/>
      <c r="D86" s="155"/>
      <c r="E86" s="155"/>
      <c r="G86" s="155"/>
      <c r="H86" s="155"/>
      <c r="I86" s="155"/>
      <c r="J86" s="155"/>
      <c r="L86" s="217"/>
    </row>
    <row r="87" spans="1:12" s="153" customFormat="1" ht="22.5" customHeight="1" x14ac:dyDescent="0.55000000000000004">
      <c r="B87" s="184"/>
      <c r="D87" s="155"/>
      <c r="E87" s="26"/>
      <c r="G87" s="159"/>
      <c r="H87" s="159"/>
      <c r="I87" s="159"/>
      <c r="J87" s="155"/>
      <c r="K87" s="157"/>
      <c r="L87" s="217"/>
    </row>
    <row r="88" spans="1:12" s="153" customFormat="1" ht="22.5" customHeight="1" x14ac:dyDescent="0.55000000000000004">
      <c r="B88" s="185" t="s">
        <v>50</v>
      </c>
      <c r="D88" s="155"/>
      <c r="E88" s="26"/>
      <c r="G88" s="312" t="s">
        <v>51</v>
      </c>
      <c r="H88" s="312"/>
      <c r="I88" s="312"/>
      <c r="J88" s="155"/>
      <c r="K88" s="157"/>
      <c r="L88" s="217"/>
    </row>
    <row r="89" spans="1:12" s="153" customFormat="1" ht="22.5" customHeight="1" x14ac:dyDescent="0.55000000000000004">
      <c r="B89" s="154" t="s">
        <v>52</v>
      </c>
      <c r="D89" s="155"/>
      <c r="E89" s="26"/>
      <c r="G89" s="312" t="s">
        <v>53</v>
      </c>
      <c r="H89" s="312"/>
      <c r="I89" s="312"/>
      <c r="J89" s="155"/>
      <c r="K89" s="157"/>
      <c r="L89" s="217"/>
    </row>
    <row r="90" spans="1:12" s="161" customFormat="1" ht="22.5" customHeight="1" x14ac:dyDescent="0.55000000000000004">
      <c r="B90" s="155"/>
      <c r="D90" s="155"/>
      <c r="E90" s="155"/>
      <c r="G90" s="155"/>
      <c r="H90" s="155"/>
      <c r="I90" s="155"/>
      <c r="J90" s="155"/>
      <c r="L90" s="217"/>
    </row>
    <row r="91" spans="1:12" x14ac:dyDescent="0.55000000000000004">
      <c r="L91" s="217"/>
    </row>
  </sheetData>
  <mergeCells count="16">
    <mergeCell ref="G88:I88"/>
    <mergeCell ref="G89:I89"/>
    <mergeCell ref="E4:G4"/>
    <mergeCell ref="I4:K4"/>
    <mergeCell ref="E5:G5"/>
    <mergeCell ref="I5:K5"/>
    <mergeCell ref="E6:G6"/>
    <mergeCell ref="I6:K6"/>
    <mergeCell ref="E51:K51"/>
    <mergeCell ref="E8:K8"/>
    <mergeCell ref="E47:G47"/>
    <mergeCell ref="I47:K47"/>
    <mergeCell ref="E48:G48"/>
    <mergeCell ref="I48:K48"/>
    <mergeCell ref="E49:G49"/>
    <mergeCell ref="I49:K49"/>
  </mergeCells>
  <pageMargins left="0.7" right="0.7" top="0.5" bottom="0.5" header="0.4" footer="0.44"/>
  <pageSetup paperSize="9" scale="65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3" max="16383" man="1"/>
    <brk id="91" max="16383" man="1"/>
    <brk id="1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7478C-5A7B-48DE-965D-C50B1791AFC2}">
  <dimension ref="A1:V91"/>
  <sheetViews>
    <sheetView view="pageBreakPreview" topLeftCell="A84" zoomScale="73" zoomScaleNormal="100" zoomScaleSheetLayoutView="100" workbookViewId="0">
      <selection activeCell="B82" sqref="B82"/>
    </sheetView>
  </sheetViews>
  <sheetFormatPr defaultColWidth="9.125" defaultRowHeight="23.25" x14ac:dyDescent="0.55000000000000004"/>
  <cols>
    <col min="1" max="1" width="12.25" style="126" customWidth="1"/>
    <col min="2" max="2" width="51.875" style="126" customWidth="1"/>
    <col min="3" max="3" width="8.75" style="135" customWidth="1"/>
    <col min="4" max="4" width="0.875" style="126" customWidth="1"/>
    <col min="5" max="5" width="14.5" style="126" customWidth="1"/>
    <col min="6" max="6" width="0.875" style="126" customWidth="1"/>
    <col min="7" max="7" width="14.5" style="126" customWidth="1"/>
    <col min="8" max="8" width="0.875" style="126" customWidth="1"/>
    <col min="9" max="9" width="14.5" style="126" customWidth="1"/>
    <col min="10" max="10" width="0.875" style="126" customWidth="1"/>
    <col min="11" max="12" width="14.5" style="126" customWidth="1"/>
    <col min="13" max="13" width="3" style="126" customWidth="1"/>
    <col min="14" max="14" width="7.875" style="126" customWidth="1"/>
    <col min="15" max="15" width="1.875" style="126" customWidth="1"/>
    <col min="16" max="16" width="7.875" style="126" customWidth="1"/>
    <col min="17" max="17" width="1.875" style="126" customWidth="1"/>
    <col min="18" max="18" width="7.875" style="126" customWidth="1"/>
    <col min="19" max="19" width="1.875" style="126" customWidth="1"/>
    <col min="20" max="20" width="7.875" style="126" customWidth="1"/>
    <col min="21" max="21" width="1.875" style="126" customWidth="1"/>
    <col min="22" max="16384" width="9.125" style="126"/>
  </cols>
  <sheetData>
    <row r="1" spans="1:22" s="286" customFormat="1" ht="24" x14ac:dyDescent="0.2">
      <c r="A1" s="308" t="s">
        <v>0</v>
      </c>
      <c r="C1" s="287"/>
      <c r="E1" s="288"/>
      <c r="F1" s="288"/>
      <c r="G1" s="288"/>
      <c r="H1" s="289"/>
      <c r="I1" s="290"/>
      <c r="J1" s="288"/>
      <c r="K1" s="290"/>
      <c r="L1" s="291"/>
    </row>
    <row r="2" spans="1:22" s="286" customFormat="1" ht="24" x14ac:dyDescent="0.2">
      <c r="A2" s="285" t="s">
        <v>98</v>
      </c>
      <c r="C2" s="287"/>
      <c r="E2" s="288"/>
      <c r="F2" s="288"/>
      <c r="G2" s="288"/>
      <c r="H2" s="289"/>
      <c r="I2" s="290"/>
      <c r="J2" s="288"/>
      <c r="K2" s="290"/>
      <c r="L2" s="291"/>
    </row>
    <row r="3" spans="1:22" s="163" customFormat="1" ht="16.5" customHeight="1" x14ac:dyDescent="0.2">
      <c r="A3" s="195"/>
      <c r="B3" s="195"/>
      <c r="C3" s="218"/>
      <c r="D3" s="195"/>
      <c r="E3" s="219"/>
      <c r="F3" s="195"/>
      <c r="G3" s="219"/>
      <c r="I3" s="219"/>
      <c r="J3" s="195"/>
      <c r="K3" s="219"/>
      <c r="L3" s="217"/>
    </row>
    <row r="4" spans="1:22" s="163" customFormat="1" ht="22.5" customHeight="1" x14ac:dyDescent="0.2">
      <c r="A4" s="220"/>
      <c r="B4" s="195"/>
      <c r="C4" s="218"/>
      <c r="D4" s="195"/>
      <c r="E4" s="317" t="s">
        <v>2</v>
      </c>
      <c r="F4" s="317"/>
      <c r="G4" s="317"/>
      <c r="H4" s="162"/>
      <c r="I4" s="317" t="s">
        <v>3</v>
      </c>
      <c r="J4" s="317"/>
      <c r="K4" s="317"/>
      <c r="L4" s="217"/>
    </row>
    <row r="5" spans="1:22" s="163" customFormat="1" ht="22.5" customHeight="1" x14ac:dyDescent="0.2">
      <c r="A5" s="167"/>
      <c r="C5" s="200"/>
      <c r="E5" s="318" t="s">
        <v>99</v>
      </c>
      <c r="F5" s="318"/>
      <c r="G5" s="318"/>
      <c r="H5" s="162"/>
      <c r="I5" s="318" t="s">
        <v>99</v>
      </c>
      <c r="J5" s="318"/>
      <c r="K5" s="318"/>
      <c r="L5" s="217"/>
    </row>
    <row r="6" spans="1:22" s="163" customFormat="1" ht="22.5" customHeight="1" x14ac:dyDescent="0.2">
      <c r="A6" s="167"/>
      <c r="C6" s="200"/>
      <c r="E6" s="318" t="s">
        <v>56</v>
      </c>
      <c r="F6" s="318"/>
      <c r="G6" s="318"/>
      <c r="H6" s="162"/>
      <c r="I6" s="318" t="s">
        <v>56</v>
      </c>
      <c r="J6" s="318"/>
      <c r="K6" s="318"/>
      <c r="L6" s="217"/>
    </row>
    <row r="7" spans="1:22" s="163" customFormat="1" ht="22.5" customHeight="1" x14ac:dyDescent="0.2">
      <c r="C7" s="221" t="s">
        <v>7</v>
      </c>
      <c r="E7" s="164">
        <v>2566</v>
      </c>
      <c r="F7" s="165"/>
      <c r="G7" s="164">
        <v>2565</v>
      </c>
      <c r="H7" s="166"/>
      <c r="I7" s="164">
        <v>2566</v>
      </c>
      <c r="J7" s="165"/>
      <c r="K7" s="164">
        <v>2565</v>
      </c>
      <c r="L7" s="217"/>
    </row>
    <row r="8" spans="1:22" s="163" customFormat="1" ht="22.5" customHeight="1" x14ac:dyDescent="0.2">
      <c r="C8" s="200"/>
      <c r="E8" s="320" t="s">
        <v>8</v>
      </c>
      <c r="F8" s="320"/>
      <c r="G8" s="320"/>
      <c r="H8" s="320"/>
      <c r="I8" s="320"/>
      <c r="J8" s="320"/>
      <c r="K8" s="320"/>
      <c r="L8" s="217"/>
    </row>
    <row r="9" spans="1:22" s="163" customFormat="1" ht="22.5" customHeight="1" x14ac:dyDescent="0.2">
      <c r="A9" s="163" t="s">
        <v>57</v>
      </c>
      <c r="C9" s="200">
        <v>39</v>
      </c>
      <c r="E9" s="222">
        <v>37916894</v>
      </c>
      <c r="F9" s="222"/>
      <c r="G9" s="222">
        <v>31562008</v>
      </c>
      <c r="H9" s="222"/>
      <c r="I9" s="222">
        <v>37851232</v>
      </c>
      <c r="J9" s="222"/>
      <c r="K9" s="222">
        <v>31538678</v>
      </c>
      <c r="L9" s="217"/>
      <c r="N9" s="237"/>
      <c r="O9" s="237"/>
      <c r="P9" s="237"/>
      <c r="Q9" s="237"/>
      <c r="R9" s="237"/>
      <c r="S9" s="237"/>
      <c r="T9" s="237"/>
      <c r="V9" s="237"/>
    </row>
    <row r="10" spans="1:22" s="163" customFormat="1" ht="22.5" customHeight="1" x14ac:dyDescent="0.2">
      <c r="A10" s="163" t="s">
        <v>58</v>
      </c>
      <c r="C10" s="200">
        <v>40</v>
      </c>
      <c r="E10" s="223">
        <v>10322186</v>
      </c>
      <c r="F10" s="222"/>
      <c r="G10" s="223">
        <v>6739388</v>
      </c>
      <c r="H10" s="222"/>
      <c r="I10" s="222">
        <v>10269373</v>
      </c>
      <c r="J10" s="222"/>
      <c r="K10" s="222">
        <f>6723250+1</f>
        <v>6723251</v>
      </c>
      <c r="L10" s="217"/>
      <c r="N10" s="237"/>
      <c r="O10" s="237"/>
      <c r="P10" s="237"/>
      <c r="Q10" s="237"/>
      <c r="R10" s="237"/>
      <c r="S10" s="237"/>
      <c r="T10" s="237"/>
      <c r="V10" s="237"/>
    </row>
    <row r="11" spans="1:22" s="163" customFormat="1" ht="22.5" customHeight="1" x14ac:dyDescent="0.2">
      <c r="A11" s="224" t="s">
        <v>59</v>
      </c>
      <c r="C11" s="200"/>
      <c r="E11" s="227">
        <f>SUM(E9-E10)</f>
        <v>27594708</v>
      </c>
      <c r="F11" s="226"/>
      <c r="G11" s="225">
        <f>SUM(G9-G10)</f>
        <v>24822620</v>
      </c>
      <c r="H11" s="226"/>
      <c r="I11" s="227">
        <f>SUM(I9-I10)</f>
        <v>27581859</v>
      </c>
      <c r="J11" s="226"/>
      <c r="K11" s="228">
        <f>SUM(K9-K10)</f>
        <v>24815427</v>
      </c>
      <c r="L11" s="217"/>
      <c r="N11" s="237"/>
      <c r="O11" s="237"/>
      <c r="P11" s="237"/>
      <c r="Q11" s="237"/>
      <c r="R11" s="237"/>
      <c r="S11" s="237"/>
      <c r="T11" s="237"/>
      <c r="V11" s="237"/>
    </row>
    <row r="12" spans="1:22" s="163" customFormat="1" ht="22.5" customHeight="1" x14ac:dyDescent="0.2">
      <c r="A12" s="167" t="s">
        <v>60</v>
      </c>
      <c r="C12" s="200">
        <v>41</v>
      </c>
      <c r="E12" s="222">
        <v>7045853</v>
      </c>
      <c r="F12" s="222"/>
      <c r="G12" s="222">
        <v>6854704</v>
      </c>
      <c r="H12" s="222"/>
      <c r="I12" s="222">
        <v>6643791</v>
      </c>
      <c r="J12" s="222"/>
      <c r="K12" s="222">
        <v>6590556</v>
      </c>
      <c r="L12" s="217"/>
      <c r="N12" s="237"/>
      <c r="O12" s="237"/>
      <c r="P12" s="237"/>
      <c r="Q12" s="237"/>
      <c r="R12" s="237"/>
      <c r="S12" s="237"/>
      <c r="T12" s="237"/>
      <c r="V12" s="237"/>
    </row>
    <row r="13" spans="1:22" s="163" customFormat="1" ht="22.5" customHeight="1" x14ac:dyDescent="0.2">
      <c r="A13" s="167" t="s">
        <v>61</v>
      </c>
      <c r="C13" s="200">
        <v>41</v>
      </c>
      <c r="E13" s="223">
        <f>1827403-1</f>
        <v>1827402</v>
      </c>
      <c r="F13" s="222"/>
      <c r="G13" s="223">
        <v>1747759</v>
      </c>
      <c r="H13" s="222"/>
      <c r="I13" s="223">
        <v>2041259</v>
      </c>
      <c r="J13" s="222"/>
      <c r="K13" s="223">
        <v>1782201</v>
      </c>
      <c r="L13" s="217"/>
      <c r="N13" s="237"/>
      <c r="O13" s="237"/>
      <c r="P13" s="237"/>
      <c r="Q13" s="237"/>
      <c r="R13" s="237"/>
      <c r="S13" s="237"/>
      <c r="T13" s="237"/>
      <c r="V13" s="237"/>
    </row>
    <row r="14" spans="1:22" s="163" customFormat="1" ht="22.5" customHeight="1" x14ac:dyDescent="0.2">
      <c r="A14" s="224" t="s">
        <v>62</v>
      </c>
      <c r="C14" s="200"/>
      <c r="E14" s="227">
        <f>SUM(E12-E13)</f>
        <v>5218451</v>
      </c>
      <c r="F14" s="226"/>
      <c r="G14" s="228">
        <f>SUM(G12-G13)</f>
        <v>5106945</v>
      </c>
      <c r="H14" s="226"/>
      <c r="I14" s="227">
        <f>SUM(I12-I13)</f>
        <v>4602532</v>
      </c>
      <c r="J14" s="226"/>
      <c r="K14" s="228">
        <f>SUM(K12-K13)</f>
        <v>4808355</v>
      </c>
      <c r="L14" s="217"/>
      <c r="N14" s="237"/>
      <c r="O14" s="237"/>
      <c r="P14" s="237"/>
      <c r="Q14" s="237"/>
      <c r="R14" s="237"/>
      <c r="S14" s="237"/>
      <c r="T14" s="237"/>
      <c r="V14" s="237"/>
    </row>
    <row r="15" spans="1:22" s="163" customFormat="1" ht="22.5" customHeight="1" x14ac:dyDescent="0.2">
      <c r="A15" s="167" t="s">
        <v>63</v>
      </c>
      <c r="C15" s="200"/>
      <c r="E15" s="222"/>
      <c r="F15" s="222"/>
      <c r="G15" s="222"/>
      <c r="H15" s="222"/>
      <c r="I15" s="222"/>
      <c r="J15" s="222"/>
      <c r="K15" s="222"/>
      <c r="L15" s="217"/>
      <c r="N15" s="237"/>
      <c r="O15" s="237"/>
      <c r="P15" s="237"/>
      <c r="Q15" s="237"/>
      <c r="R15" s="237"/>
      <c r="S15" s="237"/>
      <c r="T15" s="237"/>
      <c r="V15" s="237"/>
    </row>
    <row r="16" spans="1:22" s="163" customFormat="1" ht="22.5" customHeight="1" x14ac:dyDescent="0.2">
      <c r="A16" s="167" t="s">
        <v>64</v>
      </c>
      <c r="C16" s="200">
        <v>42</v>
      </c>
      <c r="E16" s="222">
        <v>896371</v>
      </c>
      <c r="F16" s="222"/>
      <c r="G16" s="222">
        <v>861750</v>
      </c>
      <c r="H16" s="222"/>
      <c r="I16" s="222">
        <v>959634</v>
      </c>
      <c r="J16" s="222"/>
      <c r="K16" s="222">
        <v>861750</v>
      </c>
      <c r="L16" s="217"/>
      <c r="M16" s="237"/>
      <c r="N16" s="237"/>
      <c r="O16" s="237"/>
      <c r="P16" s="237"/>
      <c r="Q16" s="237"/>
      <c r="R16" s="237"/>
      <c r="S16" s="237"/>
      <c r="T16" s="237"/>
      <c r="V16" s="237"/>
    </row>
    <row r="17" spans="1:22" s="163" customFormat="1" ht="22.5" customHeight="1" x14ac:dyDescent="0.2">
      <c r="A17" s="167" t="s">
        <v>207</v>
      </c>
      <c r="C17" s="200">
        <v>43</v>
      </c>
      <c r="E17" s="222">
        <v>38538</v>
      </c>
      <c r="F17" s="222"/>
      <c r="G17" s="222">
        <v>12394</v>
      </c>
      <c r="H17" s="222"/>
      <c r="I17" s="222">
        <v>-4316</v>
      </c>
      <c r="J17" s="222"/>
      <c r="K17" s="222">
        <v>5500</v>
      </c>
      <c r="L17" s="217"/>
      <c r="N17" s="237"/>
      <c r="O17" s="237"/>
      <c r="P17" s="237"/>
      <c r="Q17" s="237"/>
      <c r="R17" s="237"/>
      <c r="S17" s="237"/>
      <c r="T17" s="237"/>
      <c r="V17" s="237"/>
    </row>
    <row r="18" spans="1:22" s="163" customFormat="1" ht="22.5" customHeight="1" x14ac:dyDescent="0.2">
      <c r="A18" s="167" t="s">
        <v>66</v>
      </c>
      <c r="C18" s="200"/>
      <c r="E18" s="222">
        <v>126426</v>
      </c>
      <c r="F18" s="222"/>
      <c r="G18" s="222">
        <v>154621</v>
      </c>
      <c r="H18" s="222"/>
      <c r="I18" s="229">
        <v>0</v>
      </c>
      <c r="J18" s="222"/>
      <c r="K18" s="229">
        <v>0</v>
      </c>
      <c r="L18" s="217"/>
      <c r="N18" s="237"/>
      <c r="O18" s="237"/>
      <c r="P18" s="237"/>
      <c r="Q18" s="237"/>
      <c r="R18" s="237"/>
      <c r="S18" s="237"/>
      <c r="T18" s="237"/>
      <c r="V18" s="237"/>
    </row>
    <row r="19" spans="1:22" s="163" customFormat="1" ht="22.5" customHeight="1" x14ac:dyDescent="0.2">
      <c r="A19" s="167" t="s">
        <v>67</v>
      </c>
      <c r="C19" s="230"/>
      <c r="E19" s="223">
        <f>755565-1</f>
        <v>755564</v>
      </c>
      <c r="F19" s="222"/>
      <c r="G19" s="223">
        <v>704583</v>
      </c>
      <c r="H19" s="222"/>
      <c r="I19" s="223">
        <v>1050643</v>
      </c>
      <c r="J19" s="222"/>
      <c r="K19" s="223">
        <v>916818</v>
      </c>
      <c r="L19" s="217"/>
      <c r="N19" s="237"/>
      <c r="O19" s="237"/>
      <c r="P19" s="237"/>
      <c r="Q19" s="237"/>
      <c r="R19" s="237"/>
      <c r="S19" s="237"/>
      <c r="T19" s="237"/>
      <c r="V19" s="237"/>
    </row>
    <row r="20" spans="1:22" s="163" customFormat="1" ht="22.5" customHeight="1" x14ac:dyDescent="0.2">
      <c r="A20" s="224" t="s">
        <v>68</v>
      </c>
      <c r="C20" s="200"/>
      <c r="E20" s="227">
        <f>+E11+E14+SUM(E15:E19)</f>
        <v>34630058</v>
      </c>
      <c r="F20" s="222"/>
      <c r="G20" s="228">
        <f>+G11+G14+SUM(G15:G19)</f>
        <v>31662913</v>
      </c>
      <c r="H20" s="222"/>
      <c r="I20" s="227">
        <f>+I11+I14+SUM(I15:I19)</f>
        <v>34190352</v>
      </c>
      <c r="J20" s="222"/>
      <c r="K20" s="228">
        <f>+K11+K14+SUM(K15:K19)</f>
        <v>31407850</v>
      </c>
      <c r="L20" s="217"/>
      <c r="N20" s="237"/>
      <c r="O20" s="237"/>
      <c r="P20" s="237"/>
      <c r="Q20" s="237"/>
      <c r="R20" s="237"/>
      <c r="S20" s="237"/>
      <c r="T20" s="237"/>
      <c r="V20" s="237"/>
    </row>
    <row r="21" spans="1:22" s="163" customFormat="1" ht="22.5" customHeight="1" x14ac:dyDescent="0.2">
      <c r="A21" s="231" t="s">
        <v>69</v>
      </c>
      <c r="C21" s="200"/>
      <c r="E21" s="222"/>
      <c r="F21" s="222"/>
      <c r="G21" s="222"/>
      <c r="H21" s="222"/>
      <c r="I21" s="222"/>
      <c r="J21" s="222"/>
      <c r="K21" s="222"/>
      <c r="L21" s="217"/>
      <c r="N21" s="237"/>
      <c r="O21" s="237"/>
      <c r="P21" s="237"/>
      <c r="Q21" s="237"/>
      <c r="R21" s="237"/>
      <c r="S21" s="237"/>
      <c r="T21" s="237"/>
      <c r="V21" s="237"/>
    </row>
    <row r="22" spans="1:22" s="163" customFormat="1" ht="22.5" customHeight="1" x14ac:dyDescent="0.2">
      <c r="A22" s="232" t="s">
        <v>70</v>
      </c>
      <c r="C22" s="230"/>
      <c r="E22" s="222">
        <v>8326406</v>
      </c>
      <c r="F22" s="222"/>
      <c r="G22" s="222">
        <v>7595681</v>
      </c>
      <c r="H22" s="222"/>
      <c r="I22" s="222">
        <v>7927205</v>
      </c>
      <c r="J22" s="222"/>
      <c r="K22" s="222">
        <v>7411015</v>
      </c>
      <c r="L22" s="217"/>
      <c r="N22" s="237"/>
      <c r="O22" s="237"/>
      <c r="P22" s="237"/>
      <c r="Q22" s="237"/>
      <c r="R22" s="237"/>
      <c r="S22" s="237"/>
      <c r="T22" s="237"/>
      <c r="V22" s="237"/>
    </row>
    <row r="23" spans="1:22" s="163" customFormat="1" ht="22.5" customHeight="1" x14ac:dyDescent="0.2">
      <c r="A23" s="232" t="s">
        <v>71</v>
      </c>
      <c r="C23" s="230"/>
      <c r="E23" s="222">
        <v>77643</v>
      </c>
      <c r="F23" s="222"/>
      <c r="G23" s="222">
        <v>38068</v>
      </c>
      <c r="H23" s="222"/>
      <c r="I23" s="222">
        <v>77643</v>
      </c>
      <c r="J23" s="222"/>
      <c r="K23" s="222">
        <v>38068</v>
      </c>
      <c r="L23" s="217"/>
      <c r="N23" s="237"/>
      <c r="O23" s="237"/>
      <c r="P23" s="237"/>
      <c r="Q23" s="237"/>
      <c r="R23" s="237"/>
      <c r="S23" s="237"/>
      <c r="T23" s="237"/>
      <c r="V23" s="237"/>
    </row>
    <row r="24" spans="1:22" s="163" customFormat="1" ht="22.5" customHeight="1" x14ac:dyDescent="0.2">
      <c r="A24" s="232" t="s">
        <v>72</v>
      </c>
      <c r="C24" s="200"/>
      <c r="E24" s="222">
        <v>2394825</v>
      </c>
      <c r="F24" s="222"/>
      <c r="G24" s="222">
        <v>2417014</v>
      </c>
      <c r="H24" s="222"/>
      <c r="I24" s="222">
        <v>2367368</v>
      </c>
      <c r="J24" s="222"/>
      <c r="K24" s="222">
        <v>2398562</v>
      </c>
      <c r="L24" s="217"/>
      <c r="N24" s="237"/>
      <c r="O24" s="237"/>
      <c r="P24" s="237"/>
      <c r="Q24" s="237"/>
      <c r="R24" s="237"/>
      <c r="S24" s="237"/>
      <c r="T24" s="237"/>
      <c r="V24" s="237"/>
    </row>
    <row r="25" spans="1:22" s="163" customFormat="1" ht="22.5" customHeight="1" x14ac:dyDescent="0.2">
      <c r="A25" s="232" t="s">
        <v>73</v>
      </c>
      <c r="C25" s="200"/>
      <c r="E25" s="222">
        <v>879541</v>
      </c>
      <c r="F25" s="222"/>
      <c r="G25" s="222">
        <v>723747</v>
      </c>
      <c r="H25" s="222"/>
      <c r="I25" s="222">
        <v>871773</v>
      </c>
      <c r="J25" s="222"/>
      <c r="K25" s="222">
        <v>722094</v>
      </c>
      <c r="L25" s="217"/>
      <c r="N25" s="237"/>
      <c r="O25" s="237"/>
      <c r="P25" s="237"/>
      <c r="Q25" s="237"/>
      <c r="R25" s="237"/>
      <c r="S25" s="237"/>
      <c r="T25" s="237"/>
      <c r="V25" s="237"/>
    </row>
    <row r="26" spans="1:22" s="163" customFormat="1" ht="22.5" customHeight="1" x14ac:dyDescent="0.2">
      <c r="A26" s="232" t="s">
        <v>74</v>
      </c>
      <c r="C26" s="230"/>
      <c r="E26" s="222">
        <v>3487864</v>
      </c>
      <c r="F26" s="222"/>
      <c r="G26" s="222">
        <v>3473997</v>
      </c>
      <c r="H26" s="222"/>
      <c r="I26" s="222">
        <v>3471911</v>
      </c>
      <c r="J26" s="222"/>
      <c r="K26" s="222">
        <v>3434276</v>
      </c>
      <c r="L26" s="217"/>
      <c r="N26" s="237"/>
      <c r="O26" s="237"/>
      <c r="P26" s="237"/>
      <c r="Q26" s="237"/>
      <c r="R26" s="237"/>
      <c r="S26" s="237"/>
      <c r="T26" s="237"/>
      <c r="V26" s="237"/>
    </row>
    <row r="27" spans="1:22" s="163" customFormat="1" ht="22.5" customHeight="1" x14ac:dyDescent="0.2">
      <c r="A27" s="231" t="s">
        <v>75</v>
      </c>
      <c r="C27" s="200"/>
      <c r="E27" s="227">
        <f>SUM(E22:E26)</f>
        <v>15166279</v>
      </c>
      <c r="F27" s="222"/>
      <c r="G27" s="228">
        <f>SUM(G22:G26)</f>
        <v>14248507</v>
      </c>
      <c r="H27" s="222"/>
      <c r="I27" s="227">
        <f>SUM(I22:I26)</f>
        <v>14715900</v>
      </c>
      <c r="J27" s="222"/>
      <c r="K27" s="228">
        <f>SUM(K22:K26)</f>
        <v>14004015</v>
      </c>
      <c r="L27" s="217"/>
      <c r="N27" s="237"/>
      <c r="O27" s="237"/>
      <c r="P27" s="237"/>
      <c r="Q27" s="237"/>
      <c r="R27" s="237"/>
      <c r="S27" s="237"/>
      <c r="T27" s="237"/>
      <c r="V27" s="237"/>
    </row>
    <row r="28" spans="1:22" s="163" customFormat="1" ht="22.5" customHeight="1" x14ac:dyDescent="0.2">
      <c r="A28" s="167" t="s">
        <v>76</v>
      </c>
      <c r="C28" s="200">
        <v>44</v>
      </c>
      <c r="E28" s="222">
        <v>8519785</v>
      </c>
      <c r="F28" s="222"/>
      <c r="G28" s="222">
        <v>9190405</v>
      </c>
      <c r="H28" s="222"/>
      <c r="I28" s="222">
        <v>8372682</v>
      </c>
      <c r="J28" s="222"/>
      <c r="K28" s="222">
        <v>9291921</v>
      </c>
      <c r="L28" s="217"/>
      <c r="N28" s="237"/>
      <c r="O28" s="237"/>
      <c r="P28" s="237"/>
      <c r="Q28" s="237"/>
      <c r="R28" s="237"/>
      <c r="S28" s="237"/>
      <c r="T28" s="237"/>
      <c r="V28" s="237"/>
    </row>
    <row r="29" spans="1:22" s="163" customFormat="1" ht="22.5" customHeight="1" x14ac:dyDescent="0.2">
      <c r="A29" s="231" t="s">
        <v>77</v>
      </c>
      <c r="C29" s="200"/>
      <c r="E29" s="234">
        <f>SUM(E20-E27-E28)</f>
        <v>10943994</v>
      </c>
      <c r="F29" s="226"/>
      <c r="G29" s="233">
        <f>SUM(G20-G27-G28)</f>
        <v>8224001</v>
      </c>
      <c r="H29" s="222"/>
      <c r="I29" s="234">
        <f>SUM(I20-I27-I28)</f>
        <v>11101770</v>
      </c>
      <c r="J29" s="226"/>
      <c r="K29" s="233">
        <f>SUM(K20-K27-K28)</f>
        <v>8111914</v>
      </c>
      <c r="L29" s="217"/>
      <c r="N29" s="237"/>
      <c r="O29" s="237"/>
      <c r="P29" s="237"/>
      <c r="Q29" s="237"/>
      <c r="R29" s="237"/>
      <c r="S29" s="237"/>
      <c r="T29" s="237"/>
      <c r="V29" s="237"/>
    </row>
    <row r="30" spans="1:22" s="163" customFormat="1" ht="22.5" customHeight="1" x14ac:dyDescent="0.2">
      <c r="A30" s="235" t="s">
        <v>78</v>
      </c>
      <c r="C30" s="200">
        <v>18</v>
      </c>
      <c r="E30" s="223">
        <v>2083182</v>
      </c>
      <c r="F30" s="222"/>
      <c r="G30" s="223">
        <v>1590774</v>
      </c>
      <c r="H30" s="222"/>
      <c r="I30" s="222">
        <v>2100811</v>
      </c>
      <c r="J30" s="222"/>
      <c r="K30" s="222">
        <f>1533372-1</f>
        <v>1533371</v>
      </c>
      <c r="L30" s="217"/>
      <c r="N30" s="237"/>
      <c r="O30" s="237"/>
      <c r="P30" s="237"/>
      <c r="Q30" s="237"/>
      <c r="R30" s="237"/>
      <c r="S30" s="237"/>
      <c r="T30" s="237"/>
      <c r="V30" s="237"/>
    </row>
    <row r="31" spans="1:22" s="163" customFormat="1" ht="22.5" customHeight="1" x14ac:dyDescent="0.2">
      <c r="A31" s="224" t="s">
        <v>79</v>
      </c>
      <c r="C31" s="200"/>
      <c r="E31" s="227">
        <f>SUM(E29-E30)</f>
        <v>8860812</v>
      </c>
      <c r="F31" s="222"/>
      <c r="G31" s="228">
        <f>SUM(G29-G30)</f>
        <v>6633227</v>
      </c>
      <c r="H31" s="222"/>
      <c r="I31" s="227">
        <f>SUM(I29-I30)</f>
        <v>9000959</v>
      </c>
      <c r="J31" s="222"/>
      <c r="K31" s="228">
        <f>SUM(K29-K30)</f>
        <v>6578543</v>
      </c>
      <c r="L31" s="217"/>
      <c r="N31" s="237"/>
      <c r="O31" s="237"/>
      <c r="P31" s="237"/>
      <c r="Q31" s="237"/>
      <c r="R31" s="237"/>
      <c r="S31" s="237"/>
      <c r="T31" s="237"/>
      <c r="V31" s="237"/>
    </row>
    <row r="32" spans="1:22" s="163" customFormat="1" ht="22.5" customHeight="1" x14ac:dyDescent="0.2">
      <c r="A32" s="196"/>
      <c r="C32" s="200"/>
      <c r="E32" s="226"/>
      <c r="F32" s="222"/>
      <c r="G32" s="226"/>
      <c r="H32" s="222"/>
      <c r="I32" s="226"/>
      <c r="J32" s="222"/>
      <c r="K32" s="226"/>
      <c r="L32" s="217"/>
      <c r="N32" s="237"/>
      <c r="O32" s="237"/>
      <c r="P32" s="237"/>
      <c r="Q32" s="237"/>
      <c r="R32" s="237"/>
      <c r="S32" s="237"/>
      <c r="T32" s="237"/>
      <c r="V32" s="237"/>
    </row>
    <row r="33" spans="1:22" s="163" customFormat="1" ht="22.5" customHeight="1" x14ac:dyDescent="0.2">
      <c r="A33" s="231" t="s">
        <v>80</v>
      </c>
      <c r="C33" s="200"/>
      <c r="E33" s="226"/>
      <c r="F33" s="222"/>
      <c r="G33" s="226"/>
      <c r="H33" s="222"/>
      <c r="I33" s="226"/>
      <c r="J33" s="222"/>
      <c r="K33" s="226"/>
      <c r="L33" s="217"/>
      <c r="N33" s="237"/>
      <c r="O33" s="237"/>
      <c r="P33" s="237"/>
      <c r="Q33" s="237"/>
      <c r="R33" s="237"/>
      <c r="S33" s="237"/>
      <c r="T33" s="237"/>
      <c r="V33" s="237"/>
    </row>
    <row r="34" spans="1:22" s="163" customFormat="1" ht="22.5" customHeight="1" x14ac:dyDescent="0.2">
      <c r="A34" s="236" t="s">
        <v>81</v>
      </c>
      <c r="C34" s="200"/>
      <c r="E34" s="226"/>
      <c r="F34" s="222"/>
      <c r="G34" s="226"/>
      <c r="H34" s="222"/>
      <c r="I34" s="226"/>
      <c r="J34" s="222"/>
      <c r="K34" s="226"/>
      <c r="L34" s="217"/>
      <c r="N34" s="237"/>
      <c r="O34" s="237"/>
      <c r="P34" s="237"/>
      <c r="Q34" s="237"/>
      <c r="R34" s="237"/>
      <c r="S34" s="237"/>
      <c r="T34" s="237"/>
      <c r="V34" s="237"/>
    </row>
    <row r="35" spans="1:22" s="163" customFormat="1" ht="22.5" customHeight="1" x14ac:dyDescent="0.2">
      <c r="A35" s="167" t="s">
        <v>188</v>
      </c>
      <c r="C35" s="200"/>
      <c r="E35" s="226"/>
      <c r="F35" s="222"/>
      <c r="G35" s="226"/>
      <c r="H35" s="222"/>
      <c r="I35" s="226"/>
      <c r="J35" s="222"/>
      <c r="K35" s="226"/>
      <c r="L35" s="217"/>
      <c r="N35" s="237"/>
      <c r="O35" s="237"/>
      <c r="P35" s="237"/>
      <c r="Q35" s="237"/>
      <c r="R35" s="237"/>
      <c r="S35" s="237"/>
      <c r="T35" s="237"/>
      <c r="V35" s="237"/>
    </row>
    <row r="36" spans="1:22" s="163" customFormat="1" ht="22.5" customHeight="1" x14ac:dyDescent="0.2">
      <c r="A36" s="163" t="s">
        <v>82</v>
      </c>
      <c r="C36" s="200"/>
      <c r="E36" s="222">
        <v>-361779</v>
      </c>
      <c r="F36" s="222"/>
      <c r="G36" s="222">
        <v>-1623430</v>
      </c>
      <c r="H36" s="222"/>
      <c r="I36" s="237">
        <f>-312689</f>
        <v>-312689</v>
      </c>
      <c r="J36" s="222"/>
      <c r="K36" s="237">
        <v>-1611717</v>
      </c>
      <c r="L36" s="217"/>
      <c r="N36" s="237"/>
      <c r="O36" s="237"/>
      <c r="P36" s="237"/>
      <c r="Q36" s="237"/>
      <c r="R36" s="237"/>
      <c r="S36" s="237"/>
      <c r="T36" s="237"/>
      <c r="V36" s="237"/>
    </row>
    <row r="37" spans="1:22" s="163" customFormat="1" ht="22.5" customHeight="1" x14ac:dyDescent="0.2">
      <c r="A37" s="167" t="s">
        <v>83</v>
      </c>
      <c r="C37" s="200"/>
      <c r="F37" s="222"/>
      <c r="H37" s="222"/>
      <c r="J37" s="222"/>
      <c r="K37" s="237"/>
      <c r="L37" s="217"/>
      <c r="N37" s="237"/>
      <c r="O37" s="237"/>
      <c r="P37" s="237"/>
      <c r="Q37" s="237"/>
      <c r="R37" s="237"/>
      <c r="S37" s="237"/>
      <c r="T37" s="237"/>
      <c r="V37" s="237"/>
    </row>
    <row r="38" spans="1:22" s="163" customFormat="1" ht="22.5" customHeight="1" x14ac:dyDescent="0.2">
      <c r="A38" s="167" t="s">
        <v>84</v>
      </c>
      <c r="C38" s="200"/>
      <c r="E38" s="201">
        <v>-81107</v>
      </c>
      <c r="F38" s="222"/>
      <c r="G38" s="222">
        <v>46693</v>
      </c>
      <c r="H38" s="222"/>
      <c r="I38" s="237">
        <v>-144371</v>
      </c>
      <c r="J38" s="222"/>
      <c r="K38" s="222">
        <v>46693</v>
      </c>
      <c r="L38" s="217"/>
      <c r="N38" s="237"/>
      <c r="O38" s="237"/>
      <c r="P38" s="237"/>
      <c r="Q38" s="237"/>
      <c r="R38" s="237"/>
      <c r="S38" s="237"/>
      <c r="T38" s="237"/>
      <c r="V38" s="237"/>
    </row>
    <row r="39" spans="1:22" s="163" customFormat="1" ht="22.5" customHeight="1" x14ac:dyDescent="0.2">
      <c r="A39" s="167" t="s">
        <v>209</v>
      </c>
      <c r="C39" s="200"/>
      <c r="E39" s="201"/>
      <c r="F39" s="222"/>
      <c r="G39" s="222"/>
      <c r="H39" s="222"/>
      <c r="I39" s="237"/>
      <c r="J39" s="222"/>
      <c r="K39" s="222"/>
      <c r="L39" s="217"/>
      <c r="N39" s="237"/>
      <c r="O39" s="237"/>
      <c r="P39" s="237"/>
      <c r="Q39" s="237"/>
      <c r="R39" s="237"/>
      <c r="S39" s="237"/>
      <c r="T39" s="237"/>
      <c r="V39" s="237"/>
    </row>
    <row r="40" spans="1:22" s="163" customFormat="1" ht="22.5" customHeight="1" x14ac:dyDescent="0.2">
      <c r="A40" s="167" t="s">
        <v>210</v>
      </c>
      <c r="C40" s="200"/>
      <c r="E40" s="191">
        <v>0</v>
      </c>
      <c r="F40" s="222"/>
      <c r="G40" s="222">
        <v>58187</v>
      </c>
      <c r="H40" s="222"/>
      <c r="I40" s="191">
        <v>0</v>
      </c>
      <c r="J40" s="222"/>
      <c r="K40" s="222">
        <v>58187</v>
      </c>
      <c r="L40" s="217"/>
      <c r="N40" s="237"/>
      <c r="O40" s="237"/>
      <c r="P40" s="237"/>
      <c r="Q40" s="237"/>
      <c r="R40" s="237"/>
      <c r="S40" s="237"/>
      <c r="T40" s="237"/>
      <c r="V40" s="237"/>
    </row>
    <row r="41" spans="1:22" s="163" customFormat="1" ht="22.5" customHeight="1" x14ac:dyDescent="0.2">
      <c r="A41" s="167" t="s">
        <v>85</v>
      </c>
      <c r="C41" s="200"/>
      <c r="E41" s="222"/>
      <c r="F41" s="222"/>
      <c r="G41" s="222"/>
      <c r="H41" s="222"/>
      <c r="I41" s="222"/>
      <c r="J41" s="222"/>
      <c r="K41" s="222"/>
      <c r="L41" s="217"/>
      <c r="N41" s="237"/>
      <c r="O41" s="237"/>
      <c r="P41" s="237"/>
      <c r="Q41" s="237"/>
      <c r="R41" s="237"/>
      <c r="S41" s="237"/>
      <c r="T41" s="237"/>
      <c r="V41" s="237"/>
    </row>
    <row r="42" spans="1:22" s="163" customFormat="1" ht="22.5" customHeight="1" x14ac:dyDescent="0.2">
      <c r="A42" s="163" t="s">
        <v>86</v>
      </c>
      <c r="C42" s="200">
        <v>18</v>
      </c>
      <c r="E42" s="223">
        <v>88577</v>
      </c>
      <c r="F42" s="222"/>
      <c r="G42" s="223">
        <v>303710</v>
      </c>
      <c r="H42" s="222"/>
      <c r="I42" s="223">
        <v>91412</v>
      </c>
      <c r="J42" s="222"/>
      <c r="K42" s="223">
        <v>301367</v>
      </c>
      <c r="L42" s="217"/>
      <c r="N42" s="237"/>
      <c r="O42" s="237"/>
      <c r="P42" s="237"/>
      <c r="Q42" s="237"/>
      <c r="R42" s="237"/>
      <c r="S42" s="237"/>
      <c r="T42" s="237"/>
      <c r="V42" s="237"/>
    </row>
    <row r="43" spans="1:22" s="163" customFormat="1" ht="22.5" customHeight="1" x14ac:dyDescent="0.2">
      <c r="C43" s="200"/>
      <c r="E43" s="227">
        <f>SUM(E36:E42)</f>
        <v>-354309</v>
      </c>
      <c r="F43" s="226"/>
      <c r="G43" s="225">
        <f>SUM(G36:G42)</f>
        <v>-1214840</v>
      </c>
      <c r="H43" s="226"/>
      <c r="I43" s="227">
        <f>SUM(I36:I42)</f>
        <v>-365648</v>
      </c>
      <c r="J43" s="226"/>
      <c r="K43" s="225">
        <f>SUM(K36:K42)</f>
        <v>-1205470</v>
      </c>
      <c r="L43" s="217"/>
      <c r="N43" s="237"/>
      <c r="O43" s="237"/>
      <c r="P43" s="237"/>
      <c r="Q43" s="237"/>
      <c r="R43" s="237"/>
      <c r="S43" s="237"/>
      <c r="T43" s="237"/>
      <c r="V43" s="237"/>
    </row>
    <row r="44" spans="1:22" s="286" customFormat="1" ht="24" x14ac:dyDescent="0.2">
      <c r="A44" s="309" t="s">
        <v>0</v>
      </c>
      <c r="C44" s="287"/>
      <c r="E44" s="288"/>
      <c r="F44" s="288"/>
      <c r="G44" s="288"/>
      <c r="H44" s="289"/>
      <c r="I44" s="290"/>
      <c r="J44" s="288"/>
      <c r="K44" s="290"/>
      <c r="L44" s="291"/>
      <c r="N44" s="292"/>
      <c r="O44" s="292"/>
      <c r="P44" s="292"/>
      <c r="Q44" s="292"/>
      <c r="R44" s="292"/>
      <c r="S44" s="292"/>
      <c r="T44" s="292"/>
      <c r="V44" s="292"/>
    </row>
    <row r="45" spans="1:22" s="286" customFormat="1" ht="24" x14ac:dyDescent="0.2">
      <c r="A45" s="285" t="s">
        <v>98</v>
      </c>
      <c r="C45" s="287"/>
      <c r="E45" s="288"/>
      <c r="F45" s="288"/>
      <c r="G45" s="288"/>
      <c r="H45" s="289"/>
      <c r="I45" s="290"/>
      <c r="J45" s="288"/>
      <c r="K45" s="290"/>
      <c r="L45" s="291"/>
      <c r="N45" s="292"/>
      <c r="O45" s="292"/>
      <c r="P45" s="292"/>
      <c r="Q45" s="292"/>
      <c r="R45" s="292"/>
      <c r="S45" s="292"/>
      <c r="T45" s="292"/>
      <c r="V45" s="292"/>
    </row>
    <row r="46" spans="1:22" s="163" customFormat="1" ht="22.5" customHeight="1" x14ac:dyDescent="0.2">
      <c r="A46" s="195"/>
      <c r="B46" s="195"/>
      <c r="C46" s="218"/>
      <c r="D46" s="195"/>
      <c r="E46" s="219"/>
      <c r="F46" s="195"/>
      <c r="G46" s="219"/>
      <c r="I46" s="219"/>
      <c r="J46" s="195"/>
      <c r="K46" s="219"/>
      <c r="L46" s="217"/>
      <c r="N46" s="237"/>
      <c r="O46" s="237"/>
      <c r="P46" s="237"/>
      <c r="Q46" s="237"/>
      <c r="R46" s="237"/>
      <c r="S46" s="237"/>
      <c r="T46" s="237"/>
      <c r="V46" s="237"/>
    </row>
    <row r="47" spans="1:22" s="163" customFormat="1" ht="22.5" customHeight="1" x14ac:dyDescent="0.2">
      <c r="A47" s="220"/>
      <c r="B47" s="195"/>
      <c r="C47" s="218"/>
      <c r="D47" s="195"/>
      <c r="E47" s="317" t="s">
        <v>2</v>
      </c>
      <c r="F47" s="317"/>
      <c r="G47" s="317"/>
      <c r="H47" s="162"/>
      <c r="I47" s="317" t="s">
        <v>3</v>
      </c>
      <c r="J47" s="317"/>
      <c r="K47" s="317"/>
      <c r="L47" s="217"/>
      <c r="N47" s="237"/>
      <c r="O47" s="237"/>
      <c r="P47" s="237"/>
      <c r="Q47" s="237"/>
      <c r="R47" s="237"/>
      <c r="S47" s="237"/>
      <c r="T47" s="237"/>
      <c r="V47" s="237"/>
    </row>
    <row r="48" spans="1:22" s="163" customFormat="1" ht="22.5" customHeight="1" x14ac:dyDescent="0.2">
      <c r="A48" s="167"/>
      <c r="C48" s="200"/>
      <c r="E48" s="318" t="s">
        <v>99</v>
      </c>
      <c r="F48" s="318"/>
      <c r="G48" s="318"/>
      <c r="H48" s="162"/>
      <c r="I48" s="318" t="s">
        <v>99</v>
      </c>
      <c r="J48" s="318"/>
      <c r="K48" s="318"/>
      <c r="L48" s="217"/>
      <c r="N48" s="237"/>
      <c r="O48" s="237"/>
      <c r="P48" s="237"/>
      <c r="Q48" s="237"/>
      <c r="R48" s="237"/>
      <c r="S48" s="237"/>
      <c r="T48" s="237"/>
      <c r="V48" s="237"/>
    </row>
    <row r="49" spans="1:22" s="163" customFormat="1" ht="22.5" customHeight="1" x14ac:dyDescent="0.2">
      <c r="A49" s="167"/>
      <c r="C49" s="200"/>
      <c r="E49" s="318" t="s">
        <v>56</v>
      </c>
      <c r="F49" s="318"/>
      <c r="G49" s="318"/>
      <c r="H49" s="162"/>
      <c r="I49" s="318" t="s">
        <v>56</v>
      </c>
      <c r="J49" s="318"/>
      <c r="K49" s="318"/>
      <c r="L49" s="217"/>
      <c r="N49" s="237"/>
      <c r="O49" s="237"/>
      <c r="P49" s="237"/>
      <c r="Q49" s="237"/>
      <c r="R49" s="237"/>
      <c r="S49" s="237"/>
      <c r="T49" s="237"/>
      <c r="V49" s="237"/>
    </row>
    <row r="50" spans="1:22" s="163" customFormat="1" ht="22.5" customHeight="1" x14ac:dyDescent="0.2">
      <c r="C50" s="221" t="s">
        <v>7</v>
      </c>
      <c r="E50" s="164">
        <v>2566</v>
      </c>
      <c r="F50" s="165"/>
      <c r="G50" s="164">
        <v>2565</v>
      </c>
      <c r="H50" s="166"/>
      <c r="I50" s="164">
        <v>2566</v>
      </c>
      <c r="J50" s="165"/>
      <c r="K50" s="164">
        <v>2565</v>
      </c>
      <c r="L50" s="217"/>
      <c r="N50" s="237"/>
      <c r="O50" s="237"/>
      <c r="P50" s="237"/>
      <c r="Q50" s="237"/>
      <c r="R50" s="237"/>
      <c r="S50" s="237"/>
      <c r="T50" s="237"/>
      <c r="V50" s="237"/>
    </row>
    <row r="51" spans="1:22" s="163" customFormat="1" ht="22.5" customHeight="1" x14ac:dyDescent="0.2">
      <c r="C51" s="200"/>
      <c r="E51" s="319" t="s">
        <v>8</v>
      </c>
      <c r="F51" s="319"/>
      <c r="G51" s="319"/>
      <c r="H51" s="319"/>
      <c r="I51" s="319"/>
      <c r="J51" s="319"/>
      <c r="K51" s="319"/>
      <c r="L51" s="217"/>
      <c r="N51" s="237"/>
      <c r="O51" s="237"/>
      <c r="P51" s="237"/>
      <c r="Q51" s="237"/>
      <c r="R51" s="237"/>
      <c r="S51" s="237"/>
      <c r="T51" s="237"/>
      <c r="V51" s="237"/>
    </row>
    <row r="52" spans="1:22" s="163" customFormat="1" ht="22.5" customHeight="1" x14ac:dyDescent="0.2">
      <c r="A52" s="236" t="s">
        <v>87</v>
      </c>
      <c r="C52" s="200"/>
      <c r="E52" s="226"/>
      <c r="F52" s="222"/>
      <c r="G52" s="226"/>
      <c r="H52" s="222"/>
      <c r="I52" s="226"/>
      <c r="J52" s="222"/>
      <c r="K52" s="226"/>
      <c r="L52" s="217"/>
      <c r="N52" s="237"/>
      <c r="O52" s="237"/>
      <c r="P52" s="237"/>
      <c r="Q52" s="237"/>
      <c r="R52" s="237"/>
      <c r="S52" s="237"/>
      <c r="T52" s="237"/>
      <c r="V52" s="237"/>
    </row>
    <row r="53" spans="1:22" s="163" customFormat="1" ht="22.5" customHeight="1" x14ac:dyDescent="0.2">
      <c r="A53" s="167" t="s">
        <v>88</v>
      </c>
      <c r="C53" s="200"/>
      <c r="E53" s="222">
        <v>2284146</v>
      </c>
      <c r="F53" s="222"/>
      <c r="G53" s="222">
        <v>-67144</v>
      </c>
      <c r="H53" s="222"/>
      <c r="I53" s="222">
        <v>2284146</v>
      </c>
      <c r="J53" s="222"/>
      <c r="K53" s="222">
        <v>-67144</v>
      </c>
      <c r="L53" s="217"/>
      <c r="N53" s="237"/>
      <c r="O53" s="237"/>
      <c r="P53" s="237"/>
      <c r="Q53" s="237"/>
      <c r="R53" s="237"/>
      <c r="S53" s="237"/>
      <c r="T53" s="237"/>
      <c r="V53" s="237"/>
    </row>
    <row r="54" spans="1:22" s="163" customFormat="1" ht="22.5" customHeight="1" x14ac:dyDescent="0.2">
      <c r="A54" s="167" t="s">
        <v>208</v>
      </c>
      <c r="C54" s="200"/>
      <c r="E54" s="222"/>
      <c r="F54" s="222"/>
      <c r="G54" s="222"/>
      <c r="H54" s="222"/>
      <c r="I54" s="222"/>
      <c r="J54" s="222"/>
      <c r="K54" s="222"/>
      <c r="L54" s="217"/>
      <c r="N54" s="237"/>
      <c r="O54" s="237"/>
      <c r="P54" s="237"/>
      <c r="Q54" s="237"/>
      <c r="R54" s="237"/>
      <c r="S54" s="237"/>
      <c r="T54" s="237"/>
      <c r="V54" s="237"/>
    </row>
    <row r="55" spans="1:22" s="163" customFormat="1" ht="22.5" customHeight="1" x14ac:dyDescent="0.2">
      <c r="A55" s="167" t="s">
        <v>82</v>
      </c>
      <c r="C55" s="200"/>
      <c r="E55" s="222">
        <f>-424211</f>
        <v>-424211</v>
      </c>
      <c r="F55" s="222"/>
      <c r="G55" s="222">
        <v>-9440</v>
      </c>
      <c r="H55" s="222"/>
      <c r="I55" s="214">
        <f>-424211</f>
        <v>-424211</v>
      </c>
      <c r="J55" s="222"/>
      <c r="K55" s="214">
        <v>-9440</v>
      </c>
      <c r="L55" s="217"/>
      <c r="N55" s="237"/>
      <c r="O55" s="237"/>
      <c r="P55" s="237"/>
      <c r="Q55" s="237"/>
      <c r="R55" s="237"/>
      <c r="S55" s="237"/>
      <c r="T55" s="237"/>
      <c r="V55" s="237"/>
    </row>
    <row r="56" spans="1:22" s="163" customFormat="1" ht="22.5" customHeight="1" x14ac:dyDescent="0.2">
      <c r="A56" s="167" t="s">
        <v>206</v>
      </c>
      <c r="C56" s="200"/>
      <c r="F56" s="222"/>
      <c r="H56" s="222"/>
      <c r="J56" s="222"/>
      <c r="L56" s="217"/>
      <c r="N56" s="237"/>
      <c r="O56" s="237"/>
      <c r="P56" s="237"/>
      <c r="Q56" s="237"/>
      <c r="R56" s="237"/>
      <c r="S56" s="237"/>
      <c r="T56" s="237"/>
      <c r="V56" s="237"/>
    </row>
    <row r="57" spans="1:22" s="163" customFormat="1" ht="22.5" customHeight="1" x14ac:dyDescent="0.2">
      <c r="A57" s="167" t="s">
        <v>212</v>
      </c>
      <c r="C57" s="200">
        <v>23</v>
      </c>
      <c r="E57" s="222">
        <v>-41754</v>
      </c>
      <c r="F57" s="222"/>
      <c r="G57" s="222">
        <v>330265</v>
      </c>
      <c r="H57" s="222"/>
      <c r="I57" s="222">
        <v>-41754</v>
      </c>
      <c r="J57" s="222"/>
      <c r="K57" s="222">
        <v>330265</v>
      </c>
      <c r="L57" s="217"/>
      <c r="N57" s="237"/>
      <c r="O57" s="237"/>
      <c r="P57" s="237"/>
      <c r="Q57" s="237"/>
      <c r="R57" s="237"/>
      <c r="S57" s="237"/>
      <c r="T57" s="237"/>
      <c r="V57" s="237"/>
    </row>
    <row r="58" spans="1:22" s="163" customFormat="1" ht="22.5" customHeight="1" x14ac:dyDescent="0.2">
      <c r="A58" s="167" t="s">
        <v>89</v>
      </c>
      <c r="C58" s="200"/>
      <c r="E58" s="222"/>
      <c r="F58" s="222"/>
      <c r="G58" s="222"/>
      <c r="H58" s="222"/>
      <c r="I58" s="222"/>
      <c r="J58" s="222"/>
      <c r="K58" s="222"/>
      <c r="L58" s="217"/>
      <c r="N58" s="237"/>
      <c r="O58" s="237"/>
      <c r="P58" s="237"/>
      <c r="Q58" s="237"/>
      <c r="R58" s="237"/>
      <c r="S58" s="237"/>
      <c r="T58" s="237"/>
      <c r="V58" s="237"/>
    </row>
    <row r="59" spans="1:22" s="163" customFormat="1" ht="22.5" customHeight="1" x14ac:dyDescent="0.2">
      <c r="A59" s="163" t="s">
        <v>86</v>
      </c>
      <c r="C59" s="200">
        <v>18</v>
      </c>
      <c r="E59" s="222">
        <v>-363636</v>
      </c>
      <c r="F59" s="222"/>
      <c r="G59" s="223">
        <v>-50736</v>
      </c>
      <c r="H59" s="222"/>
      <c r="I59" s="222">
        <v>-363636</v>
      </c>
      <c r="J59" s="222"/>
      <c r="K59" s="223">
        <v>-50736</v>
      </c>
      <c r="L59" s="217"/>
      <c r="N59" s="237"/>
      <c r="O59" s="237"/>
      <c r="P59" s="237"/>
      <c r="Q59" s="237"/>
      <c r="R59" s="237"/>
      <c r="S59" s="237"/>
      <c r="T59" s="237"/>
      <c r="V59" s="237"/>
    </row>
    <row r="60" spans="1:22" s="163" customFormat="1" ht="22.5" customHeight="1" x14ac:dyDescent="0.2">
      <c r="A60" s="195"/>
      <c r="C60" s="200"/>
      <c r="E60" s="227">
        <f>SUM(E53:E59)</f>
        <v>1454545</v>
      </c>
      <c r="F60" s="226"/>
      <c r="G60" s="225">
        <f>SUM(G53:G59)</f>
        <v>202945</v>
      </c>
      <c r="H60" s="226"/>
      <c r="I60" s="227">
        <f>SUM(I53:I59)</f>
        <v>1454545</v>
      </c>
      <c r="J60" s="226"/>
      <c r="K60" s="225">
        <f>SUM(K53:K59)</f>
        <v>202945</v>
      </c>
      <c r="L60" s="217"/>
      <c r="N60" s="237"/>
      <c r="O60" s="237"/>
      <c r="P60" s="237"/>
      <c r="Q60" s="237"/>
      <c r="R60" s="237"/>
      <c r="S60" s="237"/>
      <c r="T60" s="237"/>
      <c r="V60" s="237"/>
    </row>
    <row r="61" spans="1:22" s="163" customFormat="1" ht="14.45" customHeight="1" x14ac:dyDescent="0.2">
      <c r="A61" s="195"/>
      <c r="C61" s="200"/>
      <c r="E61" s="226"/>
      <c r="F61" s="226"/>
      <c r="G61" s="226"/>
      <c r="H61" s="226"/>
      <c r="I61" s="226"/>
      <c r="J61" s="226"/>
      <c r="K61" s="226"/>
      <c r="L61" s="217"/>
      <c r="N61" s="237"/>
      <c r="O61" s="237"/>
      <c r="P61" s="237"/>
      <c r="Q61" s="237"/>
      <c r="R61" s="237"/>
      <c r="S61" s="237"/>
      <c r="T61" s="237"/>
      <c r="V61" s="237"/>
    </row>
    <row r="62" spans="1:22" s="163" customFormat="1" ht="22.5" customHeight="1" x14ac:dyDescent="0.2">
      <c r="A62" s="195" t="s">
        <v>90</v>
      </c>
      <c r="C62" s="200"/>
      <c r="E62" s="249">
        <f>+E60+E43</f>
        <v>1100236</v>
      </c>
      <c r="F62" s="226"/>
      <c r="G62" s="226">
        <f>+G60+G43</f>
        <v>-1011895</v>
      </c>
      <c r="H62" s="226"/>
      <c r="I62" s="249">
        <f>+I60+I43</f>
        <v>1088897</v>
      </c>
      <c r="J62" s="226"/>
      <c r="K62" s="226">
        <f>+K60+K43</f>
        <v>-1002525</v>
      </c>
      <c r="L62" s="217"/>
      <c r="N62" s="237"/>
      <c r="O62" s="237"/>
      <c r="P62" s="237"/>
      <c r="Q62" s="237"/>
      <c r="R62" s="237"/>
      <c r="S62" s="237"/>
      <c r="T62" s="237"/>
      <c r="V62" s="237"/>
    </row>
    <row r="63" spans="1:22" s="163" customFormat="1" ht="22.5" customHeight="1" thickBot="1" x14ac:dyDescent="0.25">
      <c r="A63" s="195" t="s">
        <v>91</v>
      </c>
      <c r="C63" s="200"/>
      <c r="E63" s="241">
        <f>+E31+E62</f>
        <v>9961048</v>
      </c>
      <c r="F63" s="226"/>
      <c r="G63" s="238">
        <f>+G31+G62</f>
        <v>5621332</v>
      </c>
      <c r="H63" s="226"/>
      <c r="I63" s="241">
        <f>+I31+I62</f>
        <v>10089856</v>
      </c>
      <c r="J63" s="226"/>
      <c r="K63" s="238">
        <f>+K31+K62</f>
        <v>5576018</v>
      </c>
      <c r="L63" s="217"/>
      <c r="N63" s="237"/>
      <c r="O63" s="237"/>
      <c r="P63" s="237"/>
      <c r="Q63" s="237"/>
      <c r="R63" s="237"/>
      <c r="S63" s="237"/>
      <c r="T63" s="237"/>
      <c r="V63" s="237"/>
    </row>
    <row r="64" spans="1:22" s="163" customFormat="1" ht="22.5" customHeight="1" thickTop="1" x14ac:dyDescent="0.2">
      <c r="A64" s="195"/>
      <c r="C64" s="200"/>
      <c r="E64" s="226"/>
      <c r="F64" s="226"/>
      <c r="G64" s="226"/>
      <c r="H64" s="226"/>
      <c r="I64" s="226"/>
      <c r="J64" s="226"/>
      <c r="K64" s="226"/>
      <c r="L64" s="217"/>
      <c r="N64" s="237"/>
      <c r="O64" s="237"/>
      <c r="P64" s="237"/>
      <c r="Q64" s="237"/>
      <c r="R64" s="237"/>
      <c r="S64" s="237"/>
      <c r="T64" s="237"/>
      <c r="V64" s="237"/>
    </row>
    <row r="65" spans="1:22" s="163" customFormat="1" ht="22.5" customHeight="1" x14ac:dyDescent="0.2">
      <c r="A65" s="224" t="s">
        <v>179</v>
      </c>
      <c r="C65" s="200"/>
      <c r="E65" s="237"/>
      <c r="F65" s="237"/>
      <c r="G65" s="237"/>
      <c r="H65" s="237"/>
      <c r="I65" s="237"/>
      <c r="J65" s="237"/>
      <c r="K65" s="237"/>
      <c r="L65" s="217"/>
      <c r="N65" s="237"/>
      <c r="O65" s="237"/>
      <c r="P65" s="237"/>
      <c r="Q65" s="237"/>
      <c r="R65" s="237"/>
      <c r="S65" s="237"/>
      <c r="T65" s="237"/>
      <c r="V65" s="237"/>
    </row>
    <row r="66" spans="1:22" s="163" customFormat="1" ht="22.5" customHeight="1" x14ac:dyDescent="0.2">
      <c r="A66" s="167" t="s">
        <v>92</v>
      </c>
      <c r="C66" s="200"/>
      <c r="E66" s="191">
        <f>+E68-E67</f>
        <v>8860801</v>
      </c>
      <c r="F66" s="237"/>
      <c r="G66" s="237">
        <f>+G68-G67</f>
        <v>6633230</v>
      </c>
      <c r="H66" s="237"/>
      <c r="I66" s="191">
        <f>+I68-I67</f>
        <v>9000959</v>
      </c>
      <c r="J66" s="237"/>
      <c r="K66" s="237">
        <f>+K68-K67</f>
        <v>6578543</v>
      </c>
      <c r="L66" s="217"/>
      <c r="N66" s="237"/>
      <c r="O66" s="237"/>
      <c r="P66" s="237"/>
      <c r="Q66" s="237"/>
      <c r="R66" s="237"/>
      <c r="S66" s="237"/>
      <c r="T66" s="237"/>
      <c r="V66" s="237"/>
    </row>
    <row r="67" spans="1:22" s="163" customFormat="1" ht="22.5" customHeight="1" x14ac:dyDescent="0.2">
      <c r="A67" s="167" t="s">
        <v>93</v>
      </c>
      <c r="C67" s="200"/>
      <c r="E67" s="239">
        <v>11</v>
      </c>
      <c r="F67" s="237"/>
      <c r="G67" s="239">
        <v>-3</v>
      </c>
      <c r="H67" s="237"/>
      <c r="I67" s="239">
        <v>0</v>
      </c>
      <c r="J67" s="240"/>
      <c r="K67" s="239">
        <v>0</v>
      </c>
      <c r="L67" s="217"/>
      <c r="N67" s="237"/>
      <c r="O67" s="237"/>
      <c r="P67" s="237"/>
      <c r="Q67" s="237"/>
      <c r="R67" s="237"/>
      <c r="S67" s="237"/>
      <c r="T67" s="237"/>
      <c r="V67" s="237"/>
    </row>
    <row r="68" spans="1:22" s="163" customFormat="1" ht="22.5" customHeight="1" thickBot="1" x14ac:dyDescent="0.25">
      <c r="A68" s="220" t="s">
        <v>79</v>
      </c>
      <c r="C68" s="200"/>
      <c r="E68" s="241">
        <f>+E31</f>
        <v>8860812</v>
      </c>
      <c r="F68" s="237"/>
      <c r="G68" s="238">
        <f>+G31</f>
        <v>6633227</v>
      </c>
      <c r="H68" s="237"/>
      <c r="I68" s="241">
        <f>+I31</f>
        <v>9000959</v>
      </c>
      <c r="J68" s="237"/>
      <c r="K68" s="242">
        <f>+K31</f>
        <v>6578543</v>
      </c>
      <c r="L68" s="217"/>
      <c r="N68" s="237"/>
      <c r="O68" s="237"/>
      <c r="P68" s="237"/>
      <c r="Q68" s="237"/>
      <c r="R68" s="237"/>
      <c r="S68" s="237"/>
      <c r="T68" s="237"/>
      <c r="V68" s="237"/>
    </row>
    <row r="69" spans="1:22" s="163" customFormat="1" ht="22.5" customHeight="1" thickTop="1" x14ac:dyDescent="0.2">
      <c r="A69" s="167"/>
      <c r="C69" s="200"/>
      <c r="E69" s="243"/>
      <c r="F69" s="243"/>
      <c r="G69" s="243"/>
      <c r="H69" s="243"/>
      <c r="I69" s="243"/>
      <c r="J69" s="243"/>
      <c r="K69" s="243"/>
      <c r="L69" s="217"/>
      <c r="N69" s="237"/>
      <c r="O69" s="237"/>
      <c r="P69" s="237"/>
      <c r="Q69" s="237"/>
      <c r="R69" s="237"/>
      <c r="S69" s="237"/>
      <c r="T69" s="237"/>
      <c r="V69" s="237"/>
    </row>
    <row r="70" spans="1:22" s="163" customFormat="1" ht="22.5" customHeight="1" x14ac:dyDescent="0.2">
      <c r="A70" s="195" t="s">
        <v>94</v>
      </c>
      <c r="C70" s="200"/>
      <c r="E70" s="237"/>
      <c r="F70" s="237"/>
      <c r="G70" s="237"/>
      <c r="H70" s="237"/>
      <c r="I70" s="237"/>
      <c r="J70" s="237"/>
      <c r="K70" s="237"/>
      <c r="L70" s="217"/>
      <c r="N70" s="237"/>
      <c r="O70" s="237"/>
      <c r="P70" s="237"/>
      <c r="Q70" s="237"/>
      <c r="R70" s="237"/>
      <c r="S70" s="237"/>
      <c r="T70" s="237"/>
      <c r="V70" s="237"/>
    </row>
    <row r="71" spans="1:22" s="163" customFormat="1" ht="22.5" customHeight="1" x14ac:dyDescent="0.2">
      <c r="A71" s="167" t="s">
        <v>92</v>
      </c>
      <c r="C71" s="200"/>
      <c r="E71" s="191">
        <f>+E73-E72</f>
        <v>9961037</v>
      </c>
      <c r="F71" s="237"/>
      <c r="G71" s="237">
        <f>+G73-G72</f>
        <v>5621337</v>
      </c>
      <c r="H71" s="237"/>
      <c r="I71" s="191">
        <f>+I73-I72</f>
        <v>10089856</v>
      </c>
      <c r="J71" s="237"/>
      <c r="K71" s="237">
        <f>+K73-K72</f>
        <v>5576018</v>
      </c>
      <c r="L71" s="217"/>
      <c r="N71" s="237"/>
      <c r="O71" s="237"/>
      <c r="P71" s="237"/>
      <c r="Q71" s="237"/>
      <c r="R71" s="237"/>
      <c r="S71" s="237"/>
      <c r="T71" s="237"/>
      <c r="V71" s="237"/>
    </row>
    <row r="72" spans="1:22" s="163" customFormat="1" ht="22.5" customHeight="1" x14ac:dyDescent="0.2">
      <c r="A72" s="167" t="s">
        <v>93</v>
      </c>
      <c r="C72" s="200"/>
      <c r="E72" s="239">
        <v>11</v>
      </c>
      <c r="F72" s="237"/>
      <c r="G72" s="239">
        <v>-5</v>
      </c>
      <c r="H72" s="237"/>
      <c r="I72" s="239">
        <v>0</v>
      </c>
      <c r="J72" s="240"/>
      <c r="K72" s="239">
        <v>0</v>
      </c>
      <c r="L72" s="217"/>
      <c r="N72" s="237"/>
      <c r="O72" s="237"/>
      <c r="P72" s="237"/>
      <c r="Q72" s="237"/>
      <c r="R72" s="237"/>
      <c r="S72" s="237"/>
      <c r="T72" s="237"/>
      <c r="V72" s="237"/>
    </row>
    <row r="73" spans="1:22" s="163" customFormat="1" ht="22.5" customHeight="1" thickBot="1" x14ac:dyDescent="0.25">
      <c r="A73" s="195" t="s">
        <v>91</v>
      </c>
      <c r="C73" s="200"/>
      <c r="E73" s="241">
        <f>+E63</f>
        <v>9961048</v>
      </c>
      <c r="F73" s="237"/>
      <c r="G73" s="242">
        <f>+G63</f>
        <v>5621332</v>
      </c>
      <c r="H73" s="237"/>
      <c r="I73" s="241">
        <f>+I63</f>
        <v>10089856</v>
      </c>
      <c r="J73" s="237"/>
      <c r="K73" s="242">
        <f>+K63</f>
        <v>5576018</v>
      </c>
      <c r="L73" s="217"/>
      <c r="N73" s="237"/>
      <c r="O73" s="237"/>
      <c r="P73" s="237"/>
      <c r="Q73" s="237"/>
      <c r="R73" s="237"/>
      <c r="S73" s="237"/>
      <c r="T73" s="237"/>
      <c r="V73" s="237"/>
    </row>
    <row r="74" spans="1:22" s="245" customFormat="1" ht="22.5" customHeight="1" thickTop="1" x14ac:dyDescent="0.2">
      <c r="A74" s="244"/>
      <c r="C74" s="246"/>
      <c r="E74" s="243"/>
      <c r="F74" s="243"/>
      <c r="G74" s="243"/>
      <c r="H74" s="243"/>
      <c r="I74" s="243"/>
      <c r="J74" s="243"/>
      <c r="K74" s="243"/>
      <c r="L74" s="217"/>
      <c r="N74" s="237"/>
      <c r="O74" s="237"/>
      <c r="P74" s="237"/>
      <c r="Q74" s="237"/>
      <c r="R74" s="237"/>
      <c r="S74" s="237"/>
      <c r="T74" s="237"/>
      <c r="U74" s="163"/>
      <c r="V74" s="237"/>
    </row>
    <row r="75" spans="1:22" s="163" customFormat="1" ht="22.5" customHeight="1" x14ac:dyDescent="0.2">
      <c r="A75" s="195" t="s">
        <v>95</v>
      </c>
      <c r="C75" s="200">
        <v>45</v>
      </c>
      <c r="E75" s="237"/>
      <c r="F75" s="237"/>
      <c r="G75" s="237"/>
      <c r="H75" s="237"/>
      <c r="I75" s="237"/>
      <c r="J75" s="237"/>
      <c r="K75" s="237"/>
      <c r="L75" s="217"/>
      <c r="N75" s="237"/>
      <c r="O75" s="237"/>
      <c r="P75" s="237"/>
      <c r="Q75" s="237"/>
      <c r="R75" s="237"/>
      <c r="S75" s="237"/>
      <c r="T75" s="237"/>
      <c r="V75" s="237"/>
    </row>
    <row r="76" spans="1:22" s="163" customFormat="1" ht="22.5" customHeight="1" thickBot="1" x14ac:dyDescent="0.25">
      <c r="A76" s="167" t="s">
        <v>96</v>
      </c>
      <c r="C76" s="200"/>
      <c r="E76" s="247">
        <v>9.1600000000000001E-2</v>
      </c>
      <c r="F76" s="248"/>
      <c r="G76" s="247">
        <v>6.8699999999999997E-2</v>
      </c>
      <c r="H76" s="248"/>
      <c r="I76" s="247">
        <v>9.2999999999999999E-2</v>
      </c>
      <c r="J76" s="248"/>
      <c r="K76" s="247">
        <v>6.8099999999999994E-2</v>
      </c>
      <c r="L76" s="217"/>
      <c r="N76" s="237"/>
      <c r="O76" s="237"/>
      <c r="P76" s="237"/>
      <c r="Q76" s="237"/>
      <c r="R76" s="237"/>
      <c r="S76" s="237"/>
      <c r="T76" s="237"/>
      <c r="V76" s="237"/>
    </row>
    <row r="77" spans="1:22" s="163" customFormat="1" ht="22.5" customHeight="1" thickTop="1" thickBot="1" x14ac:dyDescent="0.25">
      <c r="A77" s="167" t="s">
        <v>97</v>
      </c>
      <c r="C77" s="200"/>
      <c r="E77" s="247">
        <v>9.1200000000000003E-2</v>
      </c>
      <c r="F77" s="248"/>
      <c r="G77" s="247">
        <v>6.83E-2</v>
      </c>
      <c r="H77" s="248"/>
      <c r="I77" s="247">
        <v>9.2600000000000002E-2</v>
      </c>
      <c r="J77" s="248"/>
      <c r="K77" s="247">
        <v>6.7699999999999996E-2</v>
      </c>
      <c r="L77" s="217"/>
      <c r="N77" s="237"/>
      <c r="O77" s="237"/>
      <c r="P77" s="237"/>
      <c r="Q77" s="237"/>
      <c r="R77" s="237"/>
      <c r="S77" s="237"/>
      <c r="T77" s="237"/>
      <c r="V77" s="237"/>
    </row>
    <row r="78" spans="1:22" s="163" customFormat="1" ht="24" thickTop="1" x14ac:dyDescent="0.2">
      <c r="A78" s="167"/>
      <c r="C78" s="200"/>
      <c r="E78" s="250"/>
      <c r="F78" s="250"/>
      <c r="G78" s="250"/>
      <c r="H78" s="250"/>
      <c r="I78" s="250"/>
      <c r="J78" s="250"/>
      <c r="K78" s="250"/>
      <c r="L78" s="217"/>
    </row>
    <row r="79" spans="1:22" s="163" customFormat="1" x14ac:dyDescent="0.2">
      <c r="C79" s="200"/>
      <c r="E79" s="251"/>
      <c r="L79" s="217"/>
    </row>
    <row r="80" spans="1:22" s="163" customFormat="1" x14ac:dyDescent="0.2">
      <c r="B80" s="252"/>
      <c r="C80" s="200"/>
      <c r="E80" s="248"/>
      <c r="I80" s="248"/>
      <c r="L80" s="217"/>
    </row>
    <row r="81" spans="1:12" s="163" customFormat="1" x14ac:dyDescent="0.2">
      <c r="C81" s="200"/>
      <c r="E81" s="253"/>
      <c r="I81" s="254"/>
      <c r="L81" s="217"/>
    </row>
    <row r="82" spans="1:12" s="153" customFormat="1" ht="22.5" customHeight="1" x14ac:dyDescent="0.2">
      <c r="A82" s="254"/>
      <c r="B82" s="254"/>
      <c r="C82" s="254"/>
      <c r="D82" s="254"/>
      <c r="E82" s="254"/>
      <c r="F82" s="254"/>
      <c r="G82" s="254"/>
      <c r="H82" s="254"/>
      <c r="J82" s="254"/>
      <c r="K82" s="254"/>
      <c r="L82" s="217"/>
    </row>
    <row r="83" spans="1:12" s="153" customFormat="1" ht="22.5" customHeight="1" x14ac:dyDescent="0.2">
      <c r="B83" s="254"/>
      <c r="D83" s="254"/>
      <c r="E83" s="254"/>
      <c r="G83" s="322"/>
      <c r="H83" s="322"/>
      <c r="I83" s="322"/>
      <c r="J83" s="254"/>
      <c r="L83" s="217"/>
    </row>
    <row r="84" spans="1:12" s="153" customFormat="1" ht="22.5" customHeight="1" x14ac:dyDescent="0.2">
      <c r="B84" s="254"/>
      <c r="D84" s="254"/>
      <c r="E84" s="254"/>
      <c r="G84" s="255"/>
      <c r="H84" s="255"/>
      <c r="I84" s="255"/>
      <c r="J84" s="254"/>
      <c r="L84" s="217"/>
    </row>
    <row r="85" spans="1:12" s="153" customFormat="1" ht="22.5" customHeight="1" x14ac:dyDescent="0.2">
      <c r="B85" s="254"/>
      <c r="D85" s="254"/>
      <c r="E85" s="254"/>
      <c r="G85" s="255"/>
      <c r="H85" s="255"/>
      <c r="I85" s="255"/>
      <c r="J85" s="254"/>
      <c r="L85" s="217"/>
    </row>
    <row r="86" spans="1:12" s="153" customFormat="1" ht="22.5" customHeight="1" x14ac:dyDescent="0.2">
      <c r="B86" s="254"/>
      <c r="D86" s="254"/>
      <c r="E86" s="254"/>
      <c r="G86" s="254"/>
      <c r="H86" s="254"/>
      <c r="I86" s="254"/>
      <c r="J86" s="254"/>
      <c r="L86" s="217"/>
    </row>
    <row r="87" spans="1:12" s="153" customFormat="1" ht="22.5" customHeight="1" x14ac:dyDescent="0.2">
      <c r="B87" s="256"/>
      <c r="D87" s="254"/>
      <c r="E87" s="257"/>
      <c r="G87" s="258"/>
      <c r="H87" s="258"/>
      <c r="I87" s="258"/>
      <c r="J87" s="254"/>
      <c r="K87" s="157"/>
      <c r="L87" s="217"/>
    </row>
    <row r="88" spans="1:12" s="153" customFormat="1" ht="22.5" customHeight="1" x14ac:dyDescent="0.2">
      <c r="B88" s="259" t="s">
        <v>50</v>
      </c>
      <c r="D88" s="254"/>
      <c r="E88" s="257"/>
      <c r="G88" s="321" t="s">
        <v>51</v>
      </c>
      <c r="H88" s="321"/>
      <c r="I88" s="321"/>
      <c r="J88" s="254"/>
      <c r="K88" s="157"/>
      <c r="L88" s="217"/>
    </row>
    <row r="89" spans="1:12" s="153" customFormat="1" ht="22.5" customHeight="1" x14ac:dyDescent="0.2">
      <c r="B89" s="255" t="s">
        <v>52</v>
      </c>
      <c r="D89" s="254"/>
      <c r="E89" s="257"/>
      <c r="G89" s="321" t="s">
        <v>53</v>
      </c>
      <c r="H89" s="321"/>
      <c r="I89" s="321"/>
      <c r="J89" s="254"/>
      <c r="K89" s="157"/>
      <c r="L89" s="217"/>
    </row>
    <row r="90" spans="1:12" s="153" customFormat="1" ht="22.5" customHeight="1" x14ac:dyDescent="0.55000000000000004">
      <c r="B90" s="154"/>
      <c r="D90" s="155"/>
      <c r="E90" s="26"/>
      <c r="G90" s="160"/>
      <c r="H90" s="160"/>
      <c r="I90" s="160"/>
      <c r="J90" s="155"/>
      <c r="K90" s="157"/>
      <c r="L90" s="217"/>
    </row>
    <row r="91" spans="1:12" s="153" customFormat="1" ht="22.5" customHeight="1" x14ac:dyDescent="0.55000000000000004">
      <c r="B91" s="154"/>
      <c r="D91" s="155"/>
      <c r="E91" s="26"/>
      <c r="G91" s="312"/>
      <c r="H91" s="312"/>
      <c r="I91" s="312"/>
      <c r="J91" s="155"/>
      <c r="K91" s="157"/>
      <c r="L91" s="157"/>
    </row>
  </sheetData>
  <mergeCells count="18">
    <mergeCell ref="E49:G49"/>
    <mergeCell ref="I49:K49"/>
    <mergeCell ref="G88:I88"/>
    <mergeCell ref="G91:I91"/>
    <mergeCell ref="G89:I89"/>
    <mergeCell ref="E51:K51"/>
    <mergeCell ref="G83:I83"/>
    <mergeCell ref="E4:G4"/>
    <mergeCell ref="I4:K4"/>
    <mergeCell ref="E5:G5"/>
    <mergeCell ref="I5:K5"/>
    <mergeCell ref="E6:G6"/>
    <mergeCell ref="I6:K6"/>
    <mergeCell ref="E8:K8"/>
    <mergeCell ref="E47:G47"/>
    <mergeCell ref="I47:K47"/>
    <mergeCell ref="E48:G48"/>
    <mergeCell ref="I48:K48"/>
  </mergeCells>
  <pageMargins left="0.7" right="0.7" top="0.5" bottom="0.5" header="0.4" footer="0.44"/>
  <pageSetup paperSize="9" scale="65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3" max="16383" man="1"/>
    <brk id="91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dimension ref="A1:AG62"/>
  <sheetViews>
    <sheetView view="pageBreakPreview" topLeftCell="K34" zoomScale="85" zoomScaleNormal="90" zoomScaleSheetLayoutView="85" workbookViewId="0">
      <selection activeCell="AE39" sqref="AE39"/>
    </sheetView>
  </sheetViews>
  <sheetFormatPr defaultColWidth="9.5" defaultRowHeight="23.25" x14ac:dyDescent="0.55000000000000004"/>
  <cols>
    <col min="1" max="1" width="3.5" style="5" customWidth="1"/>
    <col min="2" max="2" width="2.875" style="5" customWidth="1"/>
    <col min="3" max="3" width="49.875" style="5" customWidth="1"/>
    <col min="4" max="4" width="8.125" style="187" customWidth="1"/>
    <col min="5" max="5" width="1" style="6" customWidth="1"/>
    <col min="6" max="6" width="15.125" style="5" customWidth="1"/>
    <col min="7" max="7" width="1" style="5" customWidth="1"/>
    <col min="8" max="8" width="14.5" style="5" customWidth="1"/>
    <col min="9" max="9" width="1" style="5" customWidth="1"/>
    <col min="10" max="10" width="14.125" style="5" customWidth="1"/>
    <col min="11" max="11" width="1" style="5" customWidth="1"/>
    <col min="12" max="12" width="13.5" style="5" customWidth="1"/>
    <col min="13" max="13" width="1" style="5" customWidth="1"/>
    <col min="14" max="14" width="16.125" style="5" customWidth="1"/>
    <col min="15" max="15" width="1" style="5" customWidth="1"/>
    <col min="16" max="16" width="18.125" style="5" customWidth="1"/>
    <col min="17" max="17" width="1" style="5" customWidth="1"/>
    <col min="18" max="18" width="16.875" style="5" customWidth="1"/>
    <col min="19" max="19" width="1" style="5" customWidth="1"/>
    <col min="20" max="20" width="17.5" style="5" customWidth="1"/>
    <col min="21" max="21" width="1" style="5" customWidth="1"/>
    <col min="22" max="22" width="13.5" style="5" customWidth="1"/>
    <col min="23" max="23" width="1" style="5" customWidth="1"/>
    <col min="24" max="24" width="13.875" style="27" customWidth="1"/>
    <col min="25" max="25" width="1" style="27" customWidth="1"/>
    <col min="26" max="26" width="14" style="5" customWidth="1"/>
    <col min="27" max="27" width="1" style="5" customWidth="1"/>
    <col min="28" max="28" width="13.125" style="5" customWidth="1"/>
    <col min="29" max="29" width="1" style="5" customWidth="1"/>
    <col min="30" max="30" width="15" style="5" customWidth="1"/>
    <col min="31" max="31" width="11.125" style="20" bestFit="1" customWidth="1"/>
    <col min="32" max="16384" width="9.5" style="20"/>
  </cols>
  <sheetData>
    <row r="1" spans="1:30" s="300" customFormat="1" ht="22.5" customHeight="1" x14ac:dyDescent="0.55000000000000004">
      <c r="A1" s="294" t="s">
        <v>0</v>
      </c>
      <c r="B1" s="298"/>
      <c r="C1" s="295"/>
      <c r="D1" s="301"/>
      <c r="E1" s="297"/>
      <c r="F1" s="295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9"/>
      <c r="Y1" s="299"/>
      <c r="Z1" s="298"/>
      <c r="AA1" s="298"/>
      <c r="AB1" s="298"/>
      <c r="AC1" s="298"/>
      <c r="AD1" s="298"/>
    </row>
    <row r="2" spans="1:30" s="300" customFormat="1" ht="22.5" customHeight="1" x14ac:dyDescent="0.55000000000000004">
      <c r="A2" s="294" t="s">
        <v>100</v>
      </c>
      <c r="B2" s="295"/>
      <c r="C2" s="295"/>
      <c r="D2" s="301"/>
      <c r="E2" s="297"/>
      <c r="F2" s="295"/>
      <c r="G2" s="295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9"/>
      <c r="Y2" s="299"/>
      <c r="Z2" s="298"/>
      <c r="AA2" s="298"/>
      <c r="AB2" s="298"/>
      <c r="AC2" s="298"/>
      <c r="AD2" s="298"/>
    </row>
    <row r="3" spans="1:30" ht="22.5" customHeight="1" x14ac:dyDescent="0.55000000000000004">
      <c r="A3" s="35"/>
      <c r="B3" s="35"/>
      <c r="C3" s="35"/>
      <c r="D3" s="204"/>
      <c r="E3" s="37"/>
      <c r="F3" s="324" t="s">
        <v>2</v>
      </c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4"/>
    </row>
    <row r="4" spans="1:30" ht="22.5" customHeight="1" x14ac:dyDescent="0.55000000000000004">
      <c r="H4" s="38"/>
      <c r="I4" s="38"/>
      <c r="J4" s="325" t="s">
        <v>41</v>
      </c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1"/>
      <c r="V4" s="325" t="s">
        <v>42</v>
      </c>
      <c r="W4" s="325"/>
      <c r="X4" s="325"/>
      <c r="Y4" s="5"/>
      <c r="Z4" s="27"/>
    </row>
    <row r="5" spans="1:30" ht="22.5" customHeight="1" x14ac:dyDescent="0.55000000000000004">
      <c r="A5" s="39"/>
      <c r="B5" s="40"/>
      <c r="C5" s="39"/>
      <c r="D5" s="204"/>
      <c r="E5" s="36"/>
      <c r="F5" s="39"/>
      <c r="G5" s="41"/>
      <c r="H5" s="39"/>
      <c r="I5" s="39"/>
      <c r="J5" s="39"/>
      <c r="K5" s="41"/>
      <c r="L5" s="41"/>
      <c r="M5" s="41"/>
      <c r="N5" s="41" t="s">
        <v>101</v>
      </c>
      <c r="O5" s="41"/>
      <c r="P5" s="42" t="s">
        <v>102</v>
      </c>
      <c r="Q5" s="43"/>
      <c r="R5" s="31" t="s">
        <v>103</v>
      </c>
      <c r="S5" s="43"/>
      <c r="T5" s="44"/>
      <c r="U5" s="44"/>
      <c r="V5" s="44"/>
      <c r="W5" s="44"/>
      <c r="X5" s="41"/>
      <c r="Y5" s="41"/>
      <c r="Z5" s="45"/>
      <c r="AA5" s="39"/>
      <c r="AB5" s="39"/>
      <c r="AC5" s="39"/>
      <c r="AD5" s="39"/>
    </row>
    <row r="6" spans="1:30" ht="22.5" customHeight="1" x14ac:dyDescent="0.55000000000000004">
      <c r="A6" s="39"/>
      <c r="B6" s="40"/>
      <c r="C6" s="39"/>
      <c r="D6" s="204"/>
      <c r="E6" s="36"/>
      <c r="F6" s="39"/>
      <c r="G6" s="41"/>
      <c r="H6" s="39"/>
      <c r="I6" s="39"/>
      <c r="J6" s="41" t="s">
        <v>104</v>
      </c>
      <c r="K6" s="41"/>
      <c r="L6" s="42" t="s">
        <v>105</v>
      </c>
      <c r="M6" s="41"/>
      <c r="N6" s="41" t="s">
        <v>106</v>
      </c>
      <c r="O6" s="41"/>
      <c r="P6" s="42" t="s">
        <v>107</v>
      </c>
      <c r="Q6" s="43"/>
      <c r="R6" s="31" t="s">
        <v>108</v>
      </c>
      <c r="S6" s="43"/>
      <c r="T6" s="44"/>
      <c r="U6" s="44"/>
      <c r="V6" s="44"/>
      <c r="W6" s="44"/>
      <c r="X6" s="41"/>
      <c r="Y6" s="41"/>
      <c r="Z6" s="45"/>
      <c r="AA6" s="39"/>
      <c r="AB6" s="46" t="s">
        <v>109</v>
      </c>
      <c r="AC6" s="39"/>
      <c r="AD6" s="45"/>
    </row>
    <row r="7" spans="1:30" ht="22.5" customHeight="1" x14ac:dyDescent="0.55000000000000004">
      <c r="A7" s="40"/>
      <c r="B7" s="40"/>
      <c r="C7" s="39"/>
      <c r="D7" s="204"/>
      <c r="E7" s="36"/>
      <c r="F7" s="41" t="s">
        <v>110</v>
      </c>
      <c r="G7" s="41"/>
      <c r="H7" s="47" t="s">
        <v>111</v>
      </c>
      <c r="I7" s="43"/>
      <c r="J7" s="41" t="s">
        <v>112</v>
      </c>
      <c r="K7" s="41"/>
      <c r="L7" s="42" t="s">
        <v>113</v>
      </c>
      <c r="M7" s="41"/>
      <c r="N7" s="42" t="s">
        <v>114</v>
      </c>
      <c r="O7" s="41"/>
      <c r="P7" s="42" t="s">
        <v>115</v>
      </c>
      <c r="Q7" s="44"/>
      <c r="R7" s="31" t="s">
        <v>116</v>
      </c>
      <c r="S7" s="44"/>
      <c r="T7" s="46" t="s">
        <v>117</v>
      </c>
      <c r="U7" s="44"/>
      <c r="V7" s="48" t="s">
        <v>118</v>
      </c>
      <c r="W7" s="44"/>
      <c r="X7" s="41"/>
      <c r="Y7" s="41"/>
      <c r="Z7" s="47" t="s">
        <v>119</v>
      </c>
      <c r="AA7" s="39"/>
      <c r="AB7" s="47" t="s">
        <v>120</v>
      </c>
      <c r="AC7" s="39"/>
      <c r="AD7" s="47" t="s">
        <v>119</v>
      </c>
    </row>
    <row r="8" spans="1:30" ht="22.5" customHeight="1" x14ac:dyDescent="0.55000000000000004">
      <c r="A8" s="40"/>
      <c r="B8" s="40"/>
      <c r="C8" s="39"/>
      <c r="D8" s="188" t="s">
        <v>7</v>
      </c>
      <c r="E8" s="36"/>
      <c r="F8" s="49" t="s">
        <v>121</v>
      </c>
      <c r="G8" s="41"/>
      <c r="H8" s="48" t="s">
        <v>122</v>
      </c>
      <c r="I8" s="43"/>
      <c r="J8" s="50" t="s">
        <v>123</v>
      </c>
      <c r="K8" s="41"/>
      <c r="L8" s="42" t="s">
        <v>124</v>
      </c>
      <c r="M8" s="41"/>
      <c r="N8" s="42" t="s">
        <v>14</v>
      </c>
      <c r="O8" s="41"/>
      <c r="P8" s="41" t="s">
        <v>125</v>
      </c>
      <c r="Q8" s="43"/>
      <c r="R8" s="31" t="s">
        <v>126</v>
      </c>
      <c r="S8" s="44"/>
      <c r="T8" s="46" t="s">
        <v>127</v>
      </c>
      <c r="U8" s="44"/>
      <c r="V8" s="48" t="s">
        <v>128</v>
      </c>
      <c r="W8" s="41"/>
      <c r="X8" s="49" t="s">
        <v>129</v>
      </c>
      <c r="Y8" s="41"/>
      <c r="Z8" s="46" t="s">
        <v>130</v>
      </c>
      <c r="AA8" s="39"/>
      <c r="AB8" s="46" t="s">
        <v>131</v>
      </c>
      <c r="AC8" s="39"/>
      <c r="AD8" s="46" t="s">
        <v>132</v>
      </c>
    </row>
    <row r="9" spans="1:30" ht="22.5" customHeight="1" x14ac:dyDescent="0.55000000000000004">
      <c r="A9" s="40"/>
      <c r="B9" s="40"/>
      <c r="C9" s="39"/>
      <c r="D9" s="204"/>
      <c r="E9" s="36"/>
      <c r="F9" s="326" t="s">
        <v>8</v>
      </c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326"/>
      <c r="V9" s="326"/>
      <c r="W9" s="326"/>
      <c r="X9" s="326"/>
      <c r="Y9" s="326"/>
      <c r="Z9" s="326"/>
      <c r="AA9" s="326"/>
      <c r="AB9" s="326"/>
      <c r="AC9" s="326"/>
      <c r="AD9" s="326"/>
    </row>
    <row r="10" spans="1:30" s="116" customFormat="1" ht="22.5" customHeight="1" x14ac:dyDescent="0.55000000000000004">
      <c r="A10" s="168" t="s">
        <v>140</v>
      </c>
      <c r="B10" s="126"/>
      <c r="C10" s="169"/>
      <c r="D10" s="187"/>
      <c r="E10" s="135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</row>
    <row r="11" spans="1:30" s="116" customFormat="1" ht="22.5" customHeight="1" x14ac:dyDescent="0.55000000000000004">
      <c r="A11" s="170" t="s">
        <v>141</v>
      </c>
      <c r="B11" s="134"/>
      <c r="C11" s="134"/>
      <c r="D11" s="171"/>
      <c r="E11" s="135"/>
      <c r="F11" s="88">
        <v>91791731</v>
      </c>
      <c r="G11" s="117"/>
      <c r="H11" s="88">
        <v>43344840</v>
      </c>
      <c r="I11" s="88"/>
      <c r="J11" s="172">
        <v>103301</v>
      </c>
      <c r="K11" s="117"/>
      <c r="L11" s="117">
        <v>5181187</v>
      </c>
      <c r="M11" s="117"/>
      <c r="N11" s="88">
        <v>-6513</v>
      </c>
      <c r="O11" s="88"/>
      <c r="P11" s="176">
        <v>-59168</v>
      </c>
      <c r="Q11" s="88"/>
      <c r="R11" s="88">
        <v>-46550</v>
      </c>
      <c r="S11" s="88"/>
      <c r="T11" s="88">
        <v>5172257</v>
      </c>
      <c r="U11" s="88"/>
      <c r="V11" s="88">
        <v>10091000</v>
      </c>
      <c r="W11" s="117"/>
      <c r="X11" s="88">
        <v>60434727</v>
      </c>
      <c r="Y11" s="117"/>
      <c r="Z11" s="88">
        <v>210834555</v>
      </c>
      <c r="AA11" s="136"/>
      <c r="AB11" s="172">
        <v>1140</v>
      </c>
      <c r="AC11" s="136"/>
      <c r="AD11" s="88">
        <v>210835695</v>
      </c>
    </row>
    <row r="12" spans="1:30" s="116" customFormat="1" ht="22.5" customHeight="1" x14ac:dyDescent="0.55000000000000004">
      <c r="A12" s="134" t="s">
        <v>133</v>
      </c>
      <c r="B12" s="134"/>
      <c r="C12" s="134"/>
      <c r="D12" s="171"/>
      <c r="E12" s="135"/>
      <c r="F12" s="88"/>
      <c r="G12" s="117"/>
      <c r="H12" s="88"/>
      <c r="I12" s="88"/>
      <c r="J12" s="172"/>
      <c r="K12" s="117"/>
      <c r="L12" s="117"/>
      <c r="M12" s="117"/>
      <c r="N12" s="88"/>
      <c r="O12" s="88"/>
      <c r="P12" s="88"/>
      <c r="Q12" s="88"/>
      <c r="R12" s="88"/>
      <c r="S12" s="88"/>
      <c r="T12" s="88"/>
      <c r="U12" s="88"/>
      <c r="V12" s="88"/>
      <c r="W12" s="117"/>
      <c r="X12" s="88"/>
      <c r="Y12" s="117"/>
      <c r="Z12" s="88"/>
      <c r="AA12" s="136"/>
      <c r="AB12" s="172"/>
      <c r="AC12" s="136"/>
      <c r="AD12" s="172"/>
    </row>
    <row r="13" spans="1:30" s="116" customFormat="1" ht="22.5" customHeight="1" x14ac:dyDescent="0.55000000000000004">
      <c r="A13" s="173" t="s">
        <v>134</v>
      </c>
      <c r="B13" s="126"/>
      <c r="C13" s="126"/>
      <c r="D13" s="126"/>
      <c r="E13" s="135"/>
      <c r="F13" s="172"/>
      <c r="G13" s="174"/>
      <c r="H13" s="172"/>
      <c r="I13" s="88"/>
      <c r="J13" s="88"/>
      <c r="K13" s="117"/>
      <c r="L13" s="117"/>
      <c r="M13" s="117"/>
      <c r="N13" s="88"/>
      <c r="O13" s="88"/>
      <c r="P13" s="88"/>
      <c r="Q13" s="88"/>
      <c r="R13" s="88"/>
      <c r="S13" s="88"/>
      <c r="T13" s="88"/>
      <c r="U13" s="88"/>
      <c r="V13" s="88"/>
      <c r="W13" s="117"/>
      <c r="X13" s="88"/>
      <c r="Y13" s="117"/>
      <c r="Z13" s="88"/>
      <c r="AA13" s="136"/>
      <c r="AB13" s="88"/>
      <c r="AC13" s="136"/>
      <c r="AD13" s="88"/>
    </row>
    <row r="14" spans="1:30" ht="22.5" customHeight="1" x14ac:dyDescent="0.55000000000000004">
      <c r="A14" s="169"/>
      <c r="B14" s="139" t="s">
        <v>183</v>
      </c>
      <c r="C14" s="175"/>
      <c r="F14" s="59">
        <v>0</v>
      </c>
      <c r="G14" s="60"/>
      <c r="H14" s="59">
        <v>0</v>
      </c>
      <c r="I14" s="61"/>
      <c r="J14" s="107">
        <f>75311</f>
        <v>75311</v>
      </c>
      <c r="K14" s="61"/>
      <c r="L14" s="59">
        <v>0</v>
      </c>
      <c r="M14" s="60"/>
      <c r="N14" s="59">
        <v>0</v>
      </c>
      <c r="O14" s="60"/>
      <c r="P14" s="59">
        <v>0</v>
      </c>
      <c r="Q14" s="60"/>
      <c r="R14" s="59">
        <v>0</v>
      </c>
      <c r="S14" s="61"/>
      <c r="T14" s="56">
        <f>SUM(J14:R14)</f>
        <v>75311</v>
      </c>
      <c r="U14" s="61"/>
      <c r="V14" s="59">
        <v>0</v>
      </c>
      <c r="W14" s="60"/>
      <c r="X14" s="59">
        <v>0</v>
      </c>
      <c r="Y14" s="61"/>
      <c r="Z14" s="59">
        <f t="shared" ref="Z14:Z15" si="0">+F14+H14+T14+V14+X14</f>
        <v>75311</v>
      </c>
      <c r="AA14" s="61"/>
      <c r="AB14" s="59">
        <v>0</v>
      </c>
      <c r="AC14" s="62"/>
      <c r="AD14" s="59">
        <f t="shared" ref="AD14:AD15" si="1">+Z14+AB14</f>
        <v>75311</v>
      </c>
    </row>
    <row r="15" spans="1:30" ht="22.5" customHeight="1" x14ac:dyDescent="0.55000000000000004">
      <c r="A15" s="169"/>
      <c r="B15" s="139" t="s">
        <v>135</v>
      </c>
      <c r="C15" s="175"/>
      <c r="D15" s="187">
        <v>33</v>
      </c>
      <c r="F15" s="59">
        <v>0</v>
      </c>
      <c r="G15" s="60"/>
      <c r="H15" s="59">
        <v>0</v>
      </c>
      <c r="I15" s="61"/>
      <c r="J15" s="59">
        <v>0</v>
      </c>
      <c r="K15" s="61"/>
      <c r="L15" s="59">
        <v>0</v>
      </c>
      <c r="M15" s="60"/>
      <c r="N15" s="59">
        <v>0</v>
      </c>
      <c r="O15" s="60"/>
      <c r="P15" s="59">
        <v>0</v>
      </c>
      <c r="Q15" s="60"/>
      <c r="R15" s="59">
        <v>0</v>
      </c>
      <c r="S15" s="61"/>
      <c r="T15" s="107">
        <f t="shared" ref="T15" si="2">SUM(J15:R15)</f>
        <v>0</v>
      </c>
      <c r="U15" s="61"/>
      <c r="V15" s="59">
        <v>0</v>
      </c>
      <c r="W15" s="60"/>
      <c r="X15" s="59">
        <v>-3668796</v>
      </c>
      <c r="Y15" s="61"/>
      <c r="Z15" s="59">
        <f t="shared" si="0"/>
        <v>-3668796</v>
      </c>
      <c r="AA15" s="61"/>
      <c r="AB15" s="59">
        <v>0</v>
      </c>
      <c r="AC15" s="62"/>
      <c r="AD15" s="59">
        <f t="shared" si="1"/>
        <v>-3668796</v>
      </c>
    </row>
    <row r="16" spans="1:30" ht="22.5" customHeight="1" x14ac:dyDescent="0.55000000000000004">
      <c r="A16" s="58" t="s">
        <v>136</v>
      </c>
      <c r="F16" s="180">
        <f>SUM(F14)</f>
        <v>0</v>
      </c>
      <c r="G16" s="117"/>
      <c r="H16" s="180">
        <f>SUM(H14:H15)</f>
        <v>0</v>
      </c>
      <c r="I16" s="88"/>
      <c r="J16" s="180">
        <f>SUM(J14:J15)</f>
        <v>75311</v>
      </c>
      <c r="K16" s="117"/>
      <c r="L16" s="180">
        <f>SUM(L14:L15)</f>
        <v>0</v>
      </c>
      <c r="M16" s="174"/>
      <c r="N16" s="180">
        <f>SUM(N14:N15)</f>
        <v>0</v>
      </c>
      <c r="O16" s="172"/>
      <c r="P16" s="180">
        <f>SUM(P14:P15)</f>
        <v>0</v>
      </c>
      <c r="Q16" s="172"/>
      <c r="R16" s="180">
        <f>SUM(R14:R15)</f>
        <v>0</v>
      </c>
      <c r="S16" s="88"/>
      <c r="T16" s="181">
        <f>SUM(T14:T15)</f>
        <v>75311</v>
      </c>
      <c r="U16" s="88"/>
      <c r="V16" s="180">
        <f>SUM(V14:V15)</f>
        <v>0</v>
      </c>
      <c r="W16" s="117"/>
      <c r="X16" s="180">
        <f>SUM(X14:X15)</f>
        <v>-3668796</v>
      </c>
      <c r="Y16" s="117"/>
      <c r="Z16" s="182">
        <f>SUM(Z14:Z15)</f>
        <v>-3593485</v>
      </c>
      <c r="AA16" s="136"/>
      <c r="AB16" s="180">
        <f>SUM(AB14:AB15)</f>
        <v>0</v>
      </c>
      <c r="AC16" s="136"/>
      <c r="AD16" s="181">
        <f>SUM(AD14:AD15)</f>
        <v>-3593485</v>
      </c>
    </row>
    <row r="17" spans="1:30" ht="22.5" customHeight="1" x14ac:dyDescent="0.55000000000000004">
      <c r="A17" s="63" t="s">
        <v>137</v>
      </c>
      <c r="B17" s="40"/>
      <c r="C17" s="64"/>
      <c r="D17" s="171"/>
      <c r="F17" s="85"/>
      <c r="G17" s="86"/>
      <c r="H17" s="85"/>
      <c r="I17" s="85"/>
      <c r="J17" s="85"/>
      <c r="K17" s="86"/>
      <c r="L17" s="86"/>
      <c r="M17" s="86"/>
      <c r="N17" s="85"/>
      <c r="O17" s="87"/>
      <c r="P17" s="85"/>
      <c r="Q17" s="87"/>
      <c r="R17" s="85"/>
      <c r="S17" s="87"/>
      <c r="T17" s="85"/>
      <c r="U17" s="87"/>
      <c r="V17" s="85"/>
      <c r="W17" s="86"/>
      <c r="X17" s="85"/>
      <c r="Y17" s="30"/>
      <c r="Z17" s="85"/>
      <c r="AA17" s="9"/>
      <c r="AB17" s="9"/>
      <c r="AC17" s="9"/>
      <c r="AD17" s="9"/>
    </row>
    <row r="18" spans="1:30" ht="22.5" customHeight="1" x14ac:dyDescent="0.55000000000000004">
      <c r="B18" s="68" t="s">
        <v>79</v>
      </c>
      <c r="F18" s="59">
        <v>0</v>
      </c>
      <c r="G18" s="59"/>
      <c r="H18" s="59">
        <v>0</v>
      </c>
      <c r="I18" s="19"/>
      <c r="J18" s="59">
        <v>0</v>
      </c>
      <c r="K18" s="69"/>
      <c r="L18" s="59">
        <v>0</v>
      </c>
      <c r="M18" s="70"/>
      <c r="N18" s="59">
        <v>0</v>
      </c>
      <c r="O18" s="19"/>
      <c r="P18" s="59">
        <v>0</v>
      </c>
      <c r="Q18" s="19"/>
      <c r="R18" s="59">
        <v>0</v>
      </c>
      <c r="S18" s="19"/>
      <c r="T18" s="107">
        <f t="shared" ref="T18" si="3">SUM(J18:R18)</f>
        <v>0</v>
      </c>
      <c r="U18" s="19"/>
      <c r="V18" s="59">
        <v>0</v>
      </c>
      <c r="W18" s="70"/>
      <c r="X18" s="59">
        <v>6633230</v>
      </c>
      <c r="Y18" s="71"/>
      <c r="Z18" s="71">
        <f t="shared" ref="Z18" si="4">+F18+H18+T18+V18+X18</f>
        <v>6633230</v>
      </c>
      <c r="AA18" s="9"/>
      <c r="AB18" s="59">
        <v>-3</v>
      </c>
      <c r="AC18" s="9"/>
      <c r="AD18" s="59">
        <f t="shared" ref="AD18:AD19" si="5">+Z18+AB18</f>
        <v>6633227</v>
      </c>
    </row>
    <row r="19" spans="1:30" ht="22.5" customHeight="1" x14ac:dyDescent="0.55000000000000004">
      <c r="B19" s="68" t="s">
        <v>80</v>
      </c>
      <c r="F19" s="57">
        <v>0</v>
      </c>
      <c r="G19" s="59"/>
      <c r="H19" s="57">
        <v>0</v>
      </c>
      <c r="I19" s="72"/>
      <c r="J19" s="57">
        <v>0</v>
      </c>
      <c r="K19" s="30"/>
      <c r="L19" s="32">
        <v>-53715</v>
      </c>
      <c r="M19" s="30"/>
      <c r="N19" s="100">
        <f>-1306295</f>
        <v>-1306295</v>
      </c>
      <c r="O19" s="30"/>
      <c r="P19" s="100">
        <v>37355</v>
      </c>
      <c r="Q19" s="30"/>
      <c r="R19" s="57">
        <v>46550</v>
      </c>
      <c r="S19" s="56"/>
      <c r="T19" s="293">
        <f>SUM(J19:R19)</f>
        <v>-1276105</v>
      </c>
      <c r="U19" s="56"/>
      <c r="V19" s="57">
        <v>0</v>
      </c>
      <c r="W19" s="56"/>
      <c r="X19" s="57">
        <v>264212</v>
      </c>
      <c r="Y19" s="56"/>
      <c r="Z19" s="57">
        <f>+F19+H19+T19+V19+X19</f>
        <v>-1011893</v>
      </c>
      <c r="AA19" s="9"/>
      <c r="AB19" s="57">
        <v>-2</v>
      </c>
      <c r="AC19" s="9"/>
      <c r="AD19" s="57">
        <f t="shared" si="5"/>
        <v>-1011895</v>
      </c>
    </row>
    <row r="20" spans="1:30" ht="22.5" customHeight="1" x14ac:dyDescent="0.55000000000000004">
      <c r="A20" s="35" t="s">
        <v>138</v>
      </c>
      <c r="F20" s="73">
        <f>SUM(F18:F19)</f>
        <v>0</v>
      </c>
      <c r="G20" s="54"/>
      <c r="H20" s="73">
        <f>SUM(H18:H19)</f>
        <v>0</v>
      </c>
      <c r="I20" s="74"/>
      <c r="J20" s="73">
        <f>SUM(J18:J19)</f>
        <v>0</v>
      </c>
      <c r="K20" s="33"/>
      <c r="L20" s="75">
        <f>SUM(L18:L19)</f>
        <v>-53715</v>
      </c>
      <c r="M20" s="33"/>
      <c r="N20" s="75">
        <f>SUM(N18:N19)</f>
        <v>-1306295</v>
      </c>
      <c r="O20" s="33"/>
      <c r="P20" s="75">
        <f>SUM(P18:P19)</f>
        <v>37355</v>
      </c>
      <c r="Q20" s="33"/>
      <c r="R20" s="73">
        <f>SUM(R18:R19)</f>
        <v>46550</v>
      </c>
      <c r="S20" s="52"/>
      <c r="T20" s="75">
        <f t="shared" ref="T20" si="6">SUM(J20:R20)</f>
        <v>-1276105</v>
      </c>
      <c r="U20" s="52"/>
      <c r="V20" s="73">
        <f>SUM(V18:V19)</f>
        <v>0</v>
      </c>
      <c r="W20" s="33"/>
      <c r="X20" s="75">
        <f>SUM(X18:X19)</f>
        <v>6897442</v>
      </c>
      <c r="Y20" s="33"/>
      <c r="Z20" s="75">
        <f>SUM(T20+V20+X20)+F20+H20</f>
        <v>5621337</v>
      </c>
      <c r="AA20" s="11"/>
      <c r="AB20" s="73">
        <f>SUM(AB18:AB19)</f>
        <v>-5</v>
      </c>
      <c r="AC20" s="11"/>
      <c r="AD20" s="73">
        <f t="shared" ref="AD20" si="7">SUM(Z20:AB20)</f>
        <v>5621332</v>
      </c>
    </row>
    <row r="21" spans="1:30" ht="22.5" customHeight="1" x14ac:dyDescent="0.55000000000000004">
      <c r="A21" s="5" t="s">
        <v>139</v>
      </c>
      <c r="F21" s="59">
        <v>0</v>
      </c>
      <c r="G21" s="59"/>
      <c r="H21" s="59">
        <v>0</v>
      </c>
      <c r="I21" s="19"/>
      <c r="J21" s="59">
        <v>0</v>
      </c>
      <c r="K21" s="61"/>
      <c r="L21" s="19">
        <v>-68178</v>
      </c>
      <c r="M21" s="61"/>
      <c r="N21" s="59">
        <v>0</v>
      </c>
      <c r="O21" s="59"/>
      <c r="P21" s="59">
        <v>0</v>
      </c>
      <c r="Q21" s="19"/>
      <c r="R21" s="59">
        <v>0</v>
      </c>
      <c r="S21" s="61"/>
      <c r="T21" s="56">
        <f>SUM(J21:R21)</f>
        <v>-68178</v>
      </c>
      <c r="U21" s="61"/>
      <c r="V21" s="59">
        <v>0</v>
      </c>
      <c r="W21" s="19"/>
      <c r="X21" s="59">
        <f>-T21</f>
        <v>68178</v>
      </c>
      <c r="Y21" s="61"/>
      <c r="Z21" s="59">
        <f>+F21+H21+T21+V21+X21</f>
        <v>0</v>
      </c>
      <c r="AA21" s="60"/>
      <c r="AB21" s="59">
        <v>0</v>
      </c>
      <c r="AC21" s="62"/>
      <c r="AD21" s="59">
        <f>+Z21+AB21</f>
        <v>0</v>
      </c>
    </row>
    <row r="22" spans="1:30" ht="22.5" customHeight="1" thickBot="1" x14ac:dyDescent="0.6">
      <c r="A22" s="51" t="s">
        <v>142</v>
      </c>
      <c r="B22" s="7"/>
      <c r="C22" s="7"/>
      <c r="E22" s="2"/>
      <c r="F22" s="76">
        <f>SUM(F11,F16,F20,F21)</f>
        <v>91791731</v>
      </c>
      <c r="G22" s="33"/>
      <c r="H22" s="76">
        <f>SUM(H11,H16,H20,H21)</f>
        <v>43344840</v>
      </c>
      <c r="I22" s="33"/>
      <c r="J22" s="89">
        <f>SUM(J11,J16,J20,J21)</f>
        <v>178612</v>
      </c>
      <c r="K22" s="33"/>
      <c r="L22" s="89">
        <f>SUM(L11,L16,L20,L21)</f>
        <v>5059294</v>
      </c>
      <c r="M22" s="33"/>
      <c r="N22" s="89">
        <f>SUM(N11,N16,N20,N21)</f>
        <v>-1312808</v>
      </c>
      <c r="O22" s="33"/>
      <c r="P22" s="89">
        <f>SUM(P11,P16,P20,P21)</f>
        <v>-21813</v>
      </c>
      <c r="Q22" s="33"/>
      <c r="R22" s="183">
        <f>SUM(R11,R16,R20,R21)</f>
        <v>0</v>
      </c>
      <c r="S22" s="33"/>
      <c r="T22" s="76">
        <f>SUM(T11,T16,T20,T21)</f>
        <v>3903285</v>
      </c>
      <c r="U22" s="33"/>
      <c r="V22" s="76">
        <f>SUM(V11,V16,V20,V21)</f>
        <v>10091000</v>
      </c>
      <c r="W22" s="33"/>
      <c r="X22" s="76">
        <f>SUM(X11,X16,X20,X21)</f>
        <v>63731551</v>
      </c>
      <c r="Y22" s="33"/>
      <c r="Z22" s="76">
        <f>SUM(Z11,Z16,Z20,Z21)</f>
        <v>212862407</v>
      </c>
      <c r="AA22" s="9"/>
      <c r="AB22" s="76">
        <f>SUM(AB11,AB16,AB20,AB21)</f>
        <v>1135</v>
      </c>
      <c r="AC22" s="9"/>
      <c r="AD22" s="76">
        <f>SUM(AD11,AD16,AD20,AD21)</f>
        <v>212863542</v>
      </c>
    </row>
    <row r="23" spans="1:30" ht="22.5" customHeight="1" thickTop="1" x14ac:dyDescent="0.55000000000000004">
      <c r="J23" s="34"/>
    </row>
    <row r="24" spans="1:30" s="116" customFormat="1" ht="22.5" customHeight="1" x14ac:dyDescent="0.55000000000000004">
      <c r="A24" s="168" t="s">
        <v>191</v>
      </c>
      <c r="B24" s="126"/>
      <c r="C24" s="169"/>
      <c r="D24" s="187"/>
      <c r="E24" s="186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</row>
    <row r="25" spans="1:30" s="116" customFormat="1" ht="22.5" customHeight="1" x14ac:dyDescent="0.55000000000000004">
      <c r="A25" s="170" t="s">
        <v>192</v>
      </c>
      <c r="B25" s="134"/>
      <c r="C25" s="134"/>
      <c r="D25" s="171"/>
      <c r="E25" s="186"/>
      <c r="F25" s="88">
        <v>91937270</v>
      </c>
      <c r="G25" s="117"/>
      <c r="H25" s="88">
        <v>43360227</v>
      </c>
      <c r="I25" s="88"/>
      <c r="J25" s="172">
        <v>70713</v>
      </c>
      <c r="K25" s="117"/>
      <c r="L25" s="117">
        <v>4963447</v>
      </c>
      <c r="M25" s="117"/>
      <c r="N25" s="88">
        <v>-489263</v>
      </c>
      <c r="O25" s="88"/>
      <c r="P25" s="176">
        <v>-89183</v>
      </c>
      <c r="Q25" s="88"/>
      <c r="R25" s="176">
        <v>0</v>
      </c>
      <c r="S25" s="88"/>
      <c r="T25" s="88">
        <v>4455714</v>
      </c>
      <c r="U25" s="88"/>
      <c r="V25" s="88">
        <v>10091000</v>
      </c>
      <c r="W25" s="117"/>
      <c r="X25" s="88">
        <v>69162228</v>
      </c>
      <c r="Y25" s="117"/>
      <c r="Z25" s="88">
        <v>219006439</v>
      </c>
      <c r="AA25" s="136"/>
      <c r="AB25" s="172">
        <v>1143</v>
      </c>
      <c r="AC25" s="136"/>
      <c r="AD25" s="88">
        <v>219007582</v>
      </c>
    </row>
    <row r="26" spans="1:30" s="116" customFormat="1" ht="22.5" customHeight="1" x14ac:dyDescent="0.55000000000000004">
      <c r="A26" s="134" t="s">
        <v>133</v>
      </c>
      <c r="B26" s="134"/>
      <c r="C26" s="134"/>
      <c r="D26" s="171"/>
      <c r="E26" s="186"/>
      <c r="F26" s="88"/>
      <c r="G26" s="117"/>
      <c r="H26" s="88"/>
      <c r="I26" s="88"/>
      <c r="J26" s="172"/>
      <c r="K26" s="117"/>
      <c r="L26" s="117"/>
      <c r="M26" s="117"/>
      <c r="N26" s="88"/>
      <c r="O26" s="88"/>
      <c r="P26" s="88"/>
      <c r="Q26" s="88"/>
      <c r="R26" s="88"/>
      <c r="S26" s="88"/>
      <c r="T26" s="88"/>
      <c r="U26" s="88"/>
      <c r="V26" s="88"/>
      <c r="W26" s="117"/>
      <c r="X26" s="88"/>
      <c r="Y26" s="117"/>
      <c r="Z26" s="88"/>
      <c r="AA26" s="136"/>
      <c r="AB26" s="172"/>
      <c r="AC26" s="136"/>
      <c r="AD26" s="172"/>
    </row>
    <row r="27" spans="1:30" s="116" customFormat="1" ht="22.5" customHeight="1" x14ac:dyDescent="0.55000000000000004">
      <c r="A27" s="173" t="s">
        <v>134</v>
      </c>
      <c r="B27" s="126"/>
      <c r="C27" s="126"/>
      <c r="D27" s="126"/>
      <c r="E27" s="186"/>
      <c r="F27" s="172"/>
      <c r="G27" s="174"/>
      <c r="H27" s="172"/>
      <c r="I27" s="88"/>
      <c r="J27" s="88"/>
      <c r="K27" s="117"/>
      <c r="L27" s="117"/>
      <c r="M27" s="117"/>
      <c r="N27" s="88"/>
      <c r="O27" s="88"/>
      <c r="P27" s="88"/>
      <c r="Q27" s="88"/>
      <c r="R27" s="88"/>
      <c r="S27" s="88"/>
      <c r="T27" s="88"/>
      <c r="U27" s="88"/>
      <c r="V27" s="88"/>
      <c r="W27" s="117"/>
      <c r="X27" s="88"/>
      <c r="Y27" s="117"/>
      <c r="Z27" s="88"/>
      <c r="AA27" s="136"/>
      <c r="AB27" s="88"/>
      <c r="AC27" s="136"/>
      <c r="AD27" s="88"/>
    </row>
    <row r="28" spans="1:30" ht="22.5" customHeight="1" x14ac:dyDescent="0.55000000000000004">
      <c r="A28" s="169"/>
      <c r="B28" s="139" t="s">
        <v>183</v>
      </c>
      <c r="C28" s="175"/>
      <c r="D28" s="187">
        <v>28</v>
      </c>
      <c r="F28" s="59">
        <v>0</v>
      </c>
      <c r="G28" s="60"/>
      <c r="H28" s="59">
        <v>0</v>
      </c>
      <c r="I28" s="61"/>
      <c r="J28" s="107">
        <v>58720</v>
      </c>
      <c r="K28" s="61"/>
      <c r="L28" s="59">
        <v>0</v>
      </c>
      <c r="M28" s="60"/>
      <c r="N28" s="59">
        <v>0</v>
      </c>
      <c r="O28" s="60"/>
      <c r="P28" s="59">
        <v>0</v>
      </c>
      <c r="Q28" s="60"/>
      <c r="R28" s="59">
        <v>0</v>
      </c>
      <c r="S28" s="61"/>
      <c r="T28" s="56">
        <f>SUM(J28:R28)</f>
        <v>58720</v>
      </c>
      <c r="U28" s="61"/>
      <c r="V28" s="59">
        <v>0</v>
      </c>
      <c r="W28" s="60"/>
      <c r="X28" s="59">
        <v>0</v>
      </c>
      <c r="Y28" s="61"/>
      <c r="Z28" s="59">
        <f t="shared" ref="Z28:Z31" si="8">+F28+H28+T28+V28+X28</f>
        <v>58720</v>
      </c>
      <c r="AA28" s="61"/>
      <c r="AB28" s="59">
        <v>0</v>
      </c>
      <c r="AC28" s="62"/>
      <c r="AD28" s="59">
        <f t="shared" ref="AD28:AD31" si="9">+Z28+AB28</f>
        <v>58720</v>
      </c>
    </row>
    <row r="29" spans="1:30" ht="22.5" customHeight="1" x14ac:dyDescent="0.55000000000000004">
      <c r="A29" s="169"/>
      <c r="B29" s="5" t="s">
        <v>194</v>
      </c>
      <c r="C29" s="175"/>
      <c r="D29" s="187">
        <v>29</v>
      </c>
      <c r="F29" s="59">
        <v>1503</v>
      </c>
      <c r="G29" s="60"/>
      <c r="H29" s="59">
        <v>0</v>
      </c>
      <c r="I29" s="61"/>
      <c r="J29" s="107">
        <v>0</v>
      </c>
      <c r="K29" s="61"/>
      <c r="L29" s="59">
        <v>0</v>
      </c>
      <c r="M29" s="60"/>
      <c r="N29" s="59">
        <v>0</v>
      </c>
      <c r="O29" s="60"/>
      <c r="P29" s="59">
        <v>0</v>
      </c>
      <c r="Q29" s="60"/>
      <c r="R29" s="59">
        <v>0</v>
      </c>
      <c r="S29" s="61"/>
      <c r="T29" s="59">
        <f>SUM(J29:R29)</f>
        <v>0</v>
      </c>
      <c r="U29" s="61"/>
      <c r="V29" s="59">
        <v>0</v>
      </c>
      <c r="W29" s="60"/>
      <c r="X29" s="59">
        <v>0</v>
      </c>
      <c r="Y29" s="61"/>
      <c r="Z29" s="59">
        <f t="shared" si="8"/>
        <v>1503</v>
      </c>
      <c r="AA29" s="61"/>
      <c r="AB29" s="59">
        <v>0</v>
      </c>
      <c r="AC29" s="62"/>
      <c r="AD29" s="59">
        <f t="shared" si="9"/>
        <v>1503</v>
      </c>
    </row>
    <row r="30" spans="1:30" ht="22.5" customHeight="1" x14ac:dyDescent="0.55000000000000004">
      <c r="A30" s="169"/>
      <c r="B30" s="12" t="s">
        <v>195</v>
      </c>
      <c r="C30" s="175"/>
      <c r="D30" s="187">
        <v>28</v>
      </c>
      <c r="F30" s="59">
        <v>0</v>
      </c>
      <c r="G30" s="60"/>
      <c r="H30" s="59">
        <v>-621</v>
      </c>
      <c r="I30" s="61"/>
      <c r="J30" s="107">
        <v>0</v>
      </c>
      <c r="K30" s="61"/>
      <c r="L30" s="59">
        <v>0</v>
      </c>
      <c r="M30" s="60"/>
      <c r="N30" s="59">
        <v>0</v>
      </c>
      <c r="O30" s="60"/>
      <c r="P30" s="59">
        <v>0</v>
      </c>
      <c r="Q30" s="60"/>
      <c r="R30" s="59">
        <v>0</v>
      </c>
      <c r="S30" s="61"/>
      <c r="T30" s="59">
        <v>0</v>
      </c>
      <c r="U30" s="61"/>
      <c r="V30" s="59">
        <v>0</v>
      </c>
      <c r="W30" s="60"/>
      <c r="X30" s="59">
        <v>0</v>
      </c>
      <c r="Y30" s="61"/>
      <c r="Z30" s="59">
        <f t="shared" si="8"/>
        <v>-621</v>
      </c>
      <c r="AA30" s="61"/>
      <c r="AB30" s="59">
        <v>0</v>
      </c>
      <c r="AC30" s="62"/>
      <c r="AD30" s="59">
        <f t="shared" si="9"/>
        <v>-621</v>
      </c>
    </row>
    <row r="31" spans="1:30" ht="22.5" customHeight="1" x14ac:dyDescent="0.55000000000000004">
      <c r="A31" s="169"/>
      <c r="B31" s="139" t="s">
        <v>135</v>
      </c>
      <c r="C31" s="175"/>
      <c r="D31" s="187">
        <v>33</v>
      </c>
      <c r="F31" s="59">
        <v>0</v>
      </c>
      <c r="G31" s="60"/>
      <c r="H31" s="59">
        <v>0</v>
      </c>
      <c r="I31" s="61"/>
      <c r="J31" s="59">
        <v>0</v>
      </c>
      <c r="K31" s="61"/>
      <c r="L31" s="59">
        <v>0</v>
      </c>
      <c r="M31" s="60"/>
      <c r="N31" s="59">
        <v>0</v>
      </c>
      <c r="O31" s="60"/>
      <c r="P31" s="59">
        <v>0</v>
      </c>
      <c r="Q31" s="60"/>
      <c r="R31" s="59">
        <v>0</v>
      </c>
      <c r="S31" s="61"/>
      <c r="T31" s="59">
        <f>SUM(J31:R31)</f>
        <v>0</v>
      </c>
      <c r="U31" s="61"/>
      <c r="V31" s="59">
        <v>0</v>
      </c>
      <c r="W31" s="60"/>
      <c r="X31" s="59">
        <v>-5129082</v>
      </c>
      <c r="Y31" s="61"/>
      <c r="Z31" s="59">
        <f t="shared" si="8"/>
        <v>-5129082</v>
      </c>
      <c r="AA31" s="61"/>
      <c r="AB31" s="59">
        <v>0</v>
      </c>
      <c r="AC31" s="62"/>
      <c r="AD31" s="59">
        <f t="shared" si="9"/>
        <v>-5129082</v>
      </c>
    </row>
    <row r="32" spans="1:30" ht="22.5" customHeight="1" x14ac:dyDescent="0.55000000000000004">
      <c r="A32" s="58" t="s">
        <v>136</v>
      </c>
      <c r="F32" s="180">
        <f>SUM(F28:F31)</f>
        <v>1503</v>
      </c>
      <c r="G32" s="117"/>
      <c r="H32" s="180">
        <f>SUM(H28:H31)</f>
        <v>-621</v>
      </c>
      <c r="I32" s="88"/>
      <c r="J32" s="180">
        <f>SUM(J28:J31)</f>
        <v>58720</v>
      </c>
      <c r="K32" s="117"/>
      <c r="L32" s="180">
        <f>SUM(L28:L31)</f>
        <v>0</v>
      </c>
      <c r="M32" s="174"/>
      <c r="N32" s="180">
        <f>SUM(N28:N31)</f>
        <v>0</v>
      </c>
      <c r="O32" s="172"/>
      <c r="P32" s="180">
        <f>SUM(P28:P31)</f>
        <v>0</v>
      </c>
      <c r="Q32" s="172"/>
      <c r="R32" s="180">
        <f>SUM(R28:R31)</f>
        <v>0</v>
      </c>
      <c r="S32" s="88"/>
      <c r="T32" s="180">
        <f>SUM(T28:T31)</f>
        <v>58720</v>
      </c>
      <c r="U32" s="88"/>
      <c r="V32" s="180">
        <f>SUM(V28:V31)</f>
        <v>0</v>
      </c>
      <c r="W32" s="117"/>
      <c r="X32" s="180">
        <f>SUM(X28:X31)</f>
        <v>-5129082</v>
      </c>
      <c r="Y32" s="117"/>
      <c r="Z32" s="180">
        <f>SUM(Z28:Z31)</f>
        <v>-5069480</v>
      </c>
      <c r="AA32" s="136"/>
      <c r="AB32" s="180">
        <f>SUM(AB28:AB31)</f>
        <v>0</v>
      </c>
      <c r="AC32" s="136"/>
      <c r="AD32" s="180">
        <f>SUM(AD28:AD31)</f>
        <v>-5069480</v>
      </c>
    </row>
    <row r="33" spans="1:33" ht="22.5" customHeight="1" x14ac:dyDescent="0.55000000000000004">
      <c r="A33" s="173" t="s">
        <v>221</v>
      </c>
      <c r="B33" s="40"/>
      <c r="C33" s="64"/>
      <c r="D33" s="171"/>
      <c r="F33" s="85"/>
      <c r="G33" s="86"/>
      <c r="H33" s="85"/>
      <c r="I33" s="85"/>
      <c r="J33" s="85"/>
      <c r="K33" s="86"/>
      <c r="L33" s="86"/>
      <c r="M33" s="86"/>
      <c r="N33" s="85"/>
      <c r="O33" s="87"/>
      <c r="P33" s="85"/>
      <c r="Q33" s="87"/>
      <c r="R33" s="85"/>
      <c r="S33" s="87"/>
      <c r="T33" s="85"/>
      <c r="U33" s="87"/>
      <c r="V33" s="85"/>
      <c r="W33" s="86"/>
      <c r="X33" s="85"/>
      <c r="Y33" s="30"/>
      <c r="Z33" s="85"/>
      <c r="AA33" s="9"/>
      <c r="AB33" s="9"/>
      <c r="AC33" s="9"/>
      <c r="AD33" s="9"/>
    </row>
    <row r="34" spans="1:33" ht="22.5" customHeight="1" x14ac:dyDescent="0.55000000000000004">
      <c r="A34" s="63"/>
      <c r="B34" s="139" t="s">
        <v>135</v>
      </c>
      <c r="C34" s="64"/>
      <c r="D34" s="171"/>
      <c r="F34" s="59">
        <v>0</v>
      </c>
      <c r="G34" s="60"/>
      <c r="H34" s="59">
        <v>0</v>
      </c>
      <c r="I34" s="61"/>
      <c r="J34" s="59">
        <v>0</v>
      </c>
      <c r="K34" s="61"/>
      <c r="L34" s="59">
        <v>0</v>
      </c>
      <c r="M34" s="60"/>
      <c r="N34" s="59">
        <v>0</v>
      </c>
      <c r="O34" s="60"/>
      <c r="P34" s="59">
        <v>0</v>
      </c>
      <c r="Q34" s="60"/>
      <c r="R34" s="59">
        <v>0</v>
      </c>
      <c r="S34" s="61"/>
      <c r="T34" s="59">
        <f>SUM(J34:R34)</f>
        <v>0</v>
      </c>
      <c r="U34" s="61"/>
      <c r="V34" s="59">
        <v>0</v>
      </c>
      <c r="W34" s="60"/>
      <c r="X34" s="59">
        <v>0</v>
      </c>
      <c r="Y34" s="61"/>
      <c r="Z34" s="59">
        <f t="shared" ref="Z34" si="10">+F34+H34+T34+V34+X34</f>
        <v>0</v>
      </c>
      <c r="AA34" s="61"/>
      <c r="AB34" s="59">
        <v>-6</v>
      </c>
      <c r="AC34" s="62"/>
      <c r="AD34" s="59">
        <f t="shared" ref="AD34" si="11">+Z34+AB34</f>
        <v>-6</v>
      </c>
    </row>
    <row r="35" spans="1:33" ht="22.5" customHeight="1" x14ac:dyDescent="0.55000000000000004">
      <c r="A35" s="173" t="s">
        <v>222</v>
      </c>
      <c r="B35" s="40"/>
      <c r="C35" s="64"/>
      <c r="D35" s="171"/>
      <c r="F35" s="180">
        <f>SUM(F34)</f>
        <v>0</v>
      </c>
      <c r="G35" s="117"/>
      <c r="H35" s="180">
        <f>SUM(H34)</f>
        <v>0</v>
      </c>
      <c r="I35" s="88"/>
      <c r="J35" s="180">
        <f>SUM(J34)</f>
        <v>0</v>
      </c>
      <c r="K35" s="117"/>
      <c r="L35" s="180">
        <f>SUM(L34)</f>
        <v>0</v>
      </c>
      <c r="M35" s="174"/>
      <c r="N35" s="180">
        <f>SUM(N34)</f>
        <v>0</v>
      </c>
      <c r="O35" s="172"/>
      <c r="P35" s="180">
        <f>SUM(P34)</f>
        <v>0</v>
      </c>
      <c r="Q35" s="172"/>
      <c r="R35" s="180">
        <f>SUM(R34)</f>
        <v>0</v>
      </c>
      <c r="S35" s="88"/>
      <c r="T35" s="180">
        <f>SUM(T34)</f>
        <v>0</v>
      </c>
      <c r="U35" s="88"/>
      <c r="V35" s="180">
        <f>SUM(V34)</f>
        <v>0</v>
      </c>
      <c r="W35" s="117"/>
      <c r="X35" s="180">
        <f>SUM(X34)</f>
        <v>0</v>
      </c>
      <c r="Y35" s="117"/>
      <c r="Z35" s="180">
        <f>SUM(Z34)</f>
        <v>0</v>
      </c>
      <c r="AA35" s="136"/>
      <c r="AB35" s="180">
        <f>SUM(AB34)</f>
        <v>-6</v>
      </c>
      <c r="AC35" s="136"/>
      <c r="AD35" s="180">
        <f>SUM(AD34)</f>
        <v>-6</v>
      </c>
    </row>
    <row r="36" spans="1:33" ht="22.5" customHeight="1" x14ac:dyDescent="0.55000000000000004">
      <c r="A36" s="63" t="s">
        <v>137</v>
      </c>
      <c r="B36" s="40"/>
      <c r="C36" s="64"/>
      <c r="D36" s="171"/>
      <c r="F36" s="85"/>
      <c r="G36" s="86"/>
      <c r="H36" s="85"/>
      <c r="I36" s="85"/>
      <c r="J36" s="85"/>
      <c r="K36" s="86"/>
      <c r="L36" s="86"/>
      <c r="M36" s="86"/>
      <c r="N36" s="85"/>
      <c r="O36" s="87"/>
      <c r="P36" s="85"/>
      <c r="Q36" s="87"/>
      <c r="R36" s="85"/>
      <c r="S36" s="87"/>
      <c r="T36" s="85"/>
      <c r="U36" s="87"/>
      <c r="V36" s="85"/>
      <c r="W36" s="86"/>
      <c r="X36" s="85"/>
      <c r="Y36" s="30"/>
      <c r="Z36" s="85"/>
      <c r="AA36" s="9"/>
      <c r="AB36" s="9"/>
      <c r="AC36" s="9"/>
      <c r="AD36" s="9"/>
    </row>
    <row r="37" spans="1:33" ht="22.5" customHeight="1" x14ac:dyDescent="0.55000000000000004">
      <c r="B37" s="68" t="s">
        <v>79</v>
      </c>
      <c r="F37" s="59">
        <v>0</v>
      </c>
      <c r="G37" s="59"/>
      <c r="H37" s="59">
        <v>0</v>
      </c>
      <c r="I37" s="19"/>
      <c r="J37" s="59">
        <v>0</v>
      </c>
      <c r="K37" s="69"/>
      <c r="L37" s="59">
        <v>0</v>
      </c>
      <c r="M37" s="70"/>
      <c r="N37" s="59">
        <v>0</v>
      </c>
      <c r="O37" s="19"/>
      <c r="P37" s="59">
        <v>0</v>
      </c>
      <c r="Q37" s="19"/>
      <c r="R37" s="59">
        <v>0</v>
      </c>
      <c r="S37" s="19"/>
      <c r="T37" s="107">
        <f t="shared" ref="T37" si="12">SUM(J37:R37)</f>
        <v>0</v>
      </c>
      <c r="U37" s="19"/>
      <c r="V37" s="59">
        <v>0</v>
      </c>
      <c r="W37" s="70"/>
      <c r="X37" s="59">
        <v>8860801</v>
      </c>
      <c r="Y37" s="71"/>
      <c r="Z37" s="71">
        <f t="shared" ref="Z37:Z39" si="13">+F37+H37+T37+V37+X37</f>
        <v>8860801</v>
      </c>
      <c r="AA37" s="9"/>
      <c r="AB37" s="59">
        <v>11</v>
      </c>
      <c r="AC37" s="9"/>
      <c r="AD37" s="59">
        <f t="shared" ref="AD37:AD38" si="14">+Z37+AB37</f>
        <v>8860812</v>
      </c>
      <c r="AE37" s="62"/>
      <c r="AF37" s="260"/>
      <c r="AG37" s="260"/>
    </row>
    <row r="38" spans="1:33" ht="22.5" customHeight="1" x14ac:dyDescent="0.55000000000000004">
      <c r="B38" s="68" t="s">
        <v>80</v>
      </c>
      <c r="F38" s="57">
        <v>0</v>
      </c>
      <c r="G38" s="59"/>
      <c r="H38" s="57">
        <v>0</v>
      </c>
      <c r="I38" s="72"/>
      <c r="J38" s="57">
        <v>0</v>
      </c>
      <c r="K38" s="30"/>
      <c r="L38" s="32">
        <v>1827317</v>
      </c>
      <c r="M38" s="30"/>
      <c r="N38" s="100">
        <v>-628793</v>
      </c>
      <c r="O38" s="30"/>
      <c r="P38" s="100">
        <v>-64885</v>
      </c>
      <c r="Q38" s="30"/>
      <c r="R38" s="57">
        <v>0</v>
      </c>
      <c r="S38" s="56"/>
      <c r="T38" s="293">
        <f>SUM(J38:R38)</f>
        <v>1133639</v>
      </c>
      <c r="U38" s="56"/>
      <c r="V38" s="57">
        <v>0</v>
      </c>
      <c r="W38" s="56"/>
      <c r="X38" s="57">
        <v>-33403</v>
      </c>
      <c r="Y38" s="56"/>
      <c r="Z38" s="57">
        <f t="shared" si="13"/>
        <v>1100236</v>
      </c>
      <c r="AA38" s="9"/>
      <c r="AB38" s="57">
        <v>0</v>
      </c>
      <c r="AC38" s="9"/>
      <c r="AD38" s="57">
        <f t="shared" si="14"/>
        <v>1100236</v>
      </c>
      <c r="AE38" s="260"/>
      <c r="AG38" s="260"/>
    </row>
    <row r="39" spans="1:33" ht="22.5" customHeight="1" x14ac:dyDescent="0.55000000000000004">
      <c r="A39" s="35" t="s">
        <v>138</v>
      </c>
      <c r="F39" s="73">
        <f>SUM(F37:F38)</f>
        <v>0</v>
      </c>
      <c r="G39" s="54"/>
      <c r="H39" s="73">
        <f>SUM(H37:H38)</f>
        <v>0</v>
      </c>
      <c r="I39" s="74"/>
      <c r="J39" s="73">
        <f>SUM(J37:J38)</f>
        <v>0</v>
      </c>
      <c r="K39" s="33"/>
      <c r="L39" s="75">
        <f>SUM(L37:L38)</f>
        <v>1827317</v>
      </c>
      <c r="M39" s="33"/>
      <c r="N39" s="75">
        <f>SUM(N37:N38)</f>
        <v>-628793</v>
      </c>
      <c r="O39" s="33"/>
      <c r="P39" s="75">
        <f>SUM(P37:P38)</f>
        <v>-64885</v>
      </c>
      <c r="Q39" s="33"/>
      <c r="R39" s="73">
        <f>SUM(R37:R38)</f>
        <v>0</v>
      </c>
      <c r="S39" s="52"/>
      <c r="T39" s="75">
        <f t="shared" ref="T39" si="15">SUM(J39:R39)</f>
        <v>1133639</v>
      </c>
      <c r="U39" s="52"/>
      <c r="V39" s="73">
        <f>SUM(V37:V38)</f>
        <v>0</v>
      </c>
      <c r="W39" s="33"/>
      <c r="X39" s="75">
        <f>SUM(X37:X38)</f>
        <v>8827398</v>
      </c>
      <c r="Y39" s="33"/>
      <c r="Z39" s="75">
        <f t="shared" si="13"/>
        <v>9961037</v>
      </c>
      <c r="AA39" s="11"/>
      <c r="AB39" s="73">
        <f>SUM(AB37:AB38)</f>
        <v>11</v>
      </c>
      <c r="AC39" s="11"/>
      <c r="AD39" s="73">
        <f t="shared" ref="AD39" si="16">SUM(Z39:AB39)</f>
        <v>9961048</v>
      </c>
      <c r="AE39" s="260"/>
      <c r="AF39" s="260"/>
      <c r="AG39" s="260"/>
    </row>
    <row r="40" spans="1:33" ht="22.5" customHeight="1" x14ac:dyDescent="0.55000000000000004">
      <c r="A40" s="5" t="s">
        <v>139</v>
      </c>
      <c r="F40" s="59">
        <v>0</v>
      </c>
      <c r="G40" s="59"/>
      <c r="H40" s="59">
        <v>0</v>
      </c>
      <c r="I40" s="19"/>
      <c r="J40" s="59">
        <v>0</v>
      </c>
      <c r="K40" s="61"/>
      <c r="L40" s="19">
        <v>-116684</v>
      </c>
      <c r="M40" s="61"/>
      <c r="N40" s="59">
        <v>0</v>
      </c>
      <c r="O40" s="59"/>
      <c r="P40" s="59">
        <v>0</v>
      </c>
      <c r="Q40" s="19"/>
      <c r="R40" s="59">
        <v>0</v>
      </c>
      <c r="S40" s="61"/>
      <c r="T40" s="56">
        <f>SUM(J40:R40)</f>
        <v>-116684</v>
      </c>
      <c r="U40" s="61"/>
      <c r="V40" s="59">
        <v>0</v>
      </c>
      <c r="W40" s="19"/>
      <c r="X40" s="59">
        <v>116684</v>
      </c>
      <c r="Y40" s="61"/>
      <c r="Z40" s="59">
        <v>0</v>
      </c>
      <c r="AA40" s="60"/>
      <c r="AB40" s="59">
        <v>0</v>
      </c>
      <c r="AC40" s="62"/>
      <c r="AD40" s="59">
        <f>+Z40+AB40</f>
        <v>0</v>
      </c>
    </row>
    <row r="41" spans="1:33" ht="22.5" customHeight="1" thickBot="1" x14ac:dyDescent="0.6">
      <c r="A41" s="51" t="s">
        <v>193</v>
      </c>
      <c r="B41" s="7"/>
      <c r="C41" s="7"/>
      <c r="E41" s="2"/>
      <c r="F41" s="76">
        <f>SUM(F25,F32,F35,F39,F40)</f>
        <v>91938773</v>
      </c>
      <c r="G41" s="33"/>
      <c r="H41" s="76">
        <f>SUM(H25,H32,H35,H39,H40)</f>
        <v>43359606</v>
      </c>
      <c r="I41" s="33"/>
      <c r="J41" s="76">
        <f>SUM(J25,J32,J35,J39,J40)</f>
        <v>129433</v>
      </c>
      <c r="K41" s="33"/>
      <c r="L41" s="76">
        <f>SUM(L25,L32,L35,L39,L40)</f>
        <v>6674080</v>
      </c>
      <c r="M41" s="33"/>
      <c r="N41" s="76">
        <f>SUM(N25,N32,N35,N39,N40)</f>
        <v>-1118056</v>
      </c>
      <c r="O41" s="33"/>
      <c r="P41" s="76">
        <f>SUM(P25,P32,P35,P39,P40)</f>
        <v>-154068</v>
      </c>
      <c r="Q41" s="33"/>
      <c r="R41" s="311">
        <f>SUM(R25,R32,R35,R39,R40)</f>
        <v>0</v>
      </c>
      <c r="S41" s="33"/>
      <c r="T41" s="76">
        <f>SUM(T25,T32,T35,T39,T40)</f>
        <v>5531389</v>
      </c>
      <c r="U41" s="33"/>
      <c r="V41" s="76">
        <f>SUM(V25,V32,V35,V39,V40)</f>
        <v>10091000</v>
      </c>
      <c r="W41" s="33"/>
      <c r="X41" s="76">
        <f>SUM(X25,X32,X35,X39,X40)</f>
        <v>72977228</v>
      </c>
      <c r="Y41" s="33"/>
      <c r="Z41" s="76">
        <f>SUM(Z25,Z32,Z35,Z39,Z40)</f>
        <v>223897996</v>
      </c>
      <c r="AA41" s="9"/>
      <c r="AB41" s="76">
        <f>SUM(AB25,AB32,AB35,AB39,AB40)</f>
        <v>1148</v>
      </c>
      <c r="AC41" s="9"/>
      <c r="AD41" s="76">
        <f>SUM(AD25,AD32,AD35,AD39,AD40)</f>
        <v>223899144</v>
      </c>
    </row>
    <row r="42" spans="1:33" ht="22.5" customHeight="1" thickTop="1" x14ac:dyDescent="0.55000000000000004"/>
    <row r="43" spans="1:33" x14ac:dyDescent="0.55000000000000004">
      <c r="F43" s="9"/>
      <c r="H43" s="9"/>
      <c r="T43" s="9"/>
      <c r="V43" s="9"/>
      <c r="Z43" s="9"/>
      <c r="AB43" s="9"/>
      <c r="AD43" s="9"/>
    </row>
    <row r="44" spans="1:33" x14ac:dyDescent="0.55000000000000004"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</row>
    <row r="45" spans="1:33" x14ac:dyDescent="0.55000000000000004"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</row>
    <row r="46" spans="1:33" x14ac:dyDescent="0.55000000000000004"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</row>
    <row r="47" spans="1:33" x14ac:dyDescent="0.55000000000000004"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3" x14ac:dyDescent="0.55000000000000004"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</row>
    <row r="49" spans="6:30" x14ac:dyDescent="0.55000000000000004"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</row>
    <row r="50" spans="6:30" x14ac:dyDescent="0.55000000000000004"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</row>
    <row r="51" spans="6:30" x14ac:dyDescent="0.55000000000000004"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</row>
    <row r="52" spans="6:30" x14ac:dyDescent="0.55000000000000004"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</row>
    <row r="53" spans="6:30" x14ac:dyDescent="0.55000000000000004"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</row>
    <row r="54" spans="6:30" x14ac:dyDescent="0.55000000000000004"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</row>
    <row r="55" spans="6:30" x14ac:dyDescent="0.55000000000000004"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</row>
    <row r="56" spans="6:30" x14ac:dyDescent="0.55000000000000004"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</row>
    <row r="57" spans="6:30" x14ac:dyDescent="0.55000000000000004"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</row>
    <row r="58" spans="6:30" x14ac:dyDescent="0.55000000000000004"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 spans="6:30" x14ac:dyDescent="0.55000000000000004"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 spans="6:30" x14ac:dyDescent="0.55000000000000004"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</row>
    <row r="61" spans="6:30" x14ac:dyDescent="0.55000000000000004"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  <row r="62" spans="6:30" x14ac:dyDescent="0.55000000000000004"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</row>
  </sheetData>
  <mergeCells count="6">
    <mergeCell ref="F24:AD24"/>
    <mergeCell ref="F10:AD10"/>
    <mergeCell ref="F3:AD3"/>
    <mergeCell ref="J4:T4"/>
    <mergeCell ref="V4:X4"/>
    <mergeCell ref="F9:AD9"/>
  </mergeCells>
  <pageMargins left="0.7" right="0.7" top="0.5" bottom="0.5" header="0.4" footer="0.44"/>
  <pageSetup paperSize="9" scale="48" firstPageNumber="13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AC39:AD40 Z20:AD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6"/>
  <sheetViews>
    <sheetView view="pageBreakPreview" topLeftCell="H31" zoomScale="70" zoomScaleNormal="90" zoomScaleSheetLayoutView="70" workbookViewId="0">
      <selection activeCell="AC31" sqref="AC1:AC1048576"/>
    </sheetView>
  </sheetViews>
  <sheetFormatPr defaultColWidth="2" defaultRowHeight="23.25" x14ac:dyDescent="0.55000000000000004"/>
  <cols>
    <col min="1" max="1" width="3.875" style="20" customWidth="1"/>
    <col min="2" max="2" width="2.875" style="20" customWidth="1"/>
    <col min="3" max="3" width="48.5" style="20" customWidth="1"/>
    <col min="4" max="4" width="8.5" style="116" customWidth="1"/>
    <col min="5" max="5" width="1.125" style="20" customWidth="1"/>
    <col min="6" max="6" width="15" style="20" customWidth="1"/>
    <col min="7" max="7" width="1.125" style="20" customWidth="1"/>
    <col min="8" max="8" width="12" style="20" customWidth="1"/>
    <col min="9" max="9" width="1.125" style="20" customWidth="1"/>
    <col min="10" max="10" width="13.125" style="20" customWidth="1"/>
    <col min="11" max="11" width="1.5" style="20" customWidth="1"/>
    <col min="12" max="12" width="14.5" style="20" customWidth="1"/>
    <col min="13" max="13" width="1.125" style="20" customWidth="1"/>
    <col min="14" max="14" width="13" style="20" customWidth="1"/>
    <col min="15" max="15" width="1.125" style="20" customWidth="1"/>
    <col min="16" max="16" width="16.5" style="20" customWidth="1"/>
    <col min="17" max="17" width="1.125" style="20" customWidth="1"/>
    <col min="18" max="18" width="18.125" style="20" customWidth="1"/>
    <col min="19" max="19" width="1.125" style="20" customWidth="1"/>
    <col min="20" max="20" width="16.875" style="20" customWidth="1"/>
    <col min="21" max="21" width="1.125" style="20" customWidth="1"/>
    <col min="22" max="22" width="16.875" style="20" customWidth="1"/>
    <col min="23" max="23" width="1.125" style="20" customWidth="1"/>
    <col min="24" max="24" width="12.5" style="20" customWidth="1"/>
    <col min="25" max="25" width="1.125" style="20" customWidth="1"/>
    <col min="26" max="26" width="12.25" style="20" customWidth="1"/>
    <col min="27" max="27" width="1.125" style="20" customWidth="1"/>
    <col min="28" max="28" width="13" style="20" customWidth="1"/>
    <col min="29" max="227" width="9.5" style="20" customWidth="1"/>
    <col min="228" max="16384" width="2" style="20"/>
  </cols>
  <sheetData>
    <row r="1" spans="1:28" s="300" customFormat="1" ht="22.5" customHeight="1" x14ac:dyDescent="0.55000000000000004">
      <c r="A1" s="310" t="s">
        <v>0</v>
      </c>
      <c r="B1" s="298"/>
      <c r="C1" s="295"/>
      <c r="D1" s="296"/>
      <c r="E1" s="297"/>
      <c r="F1" s="295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9"/>
      <c r="AA1" s="299"/>
      <c r="AB1" s="298"/>
    </row>
    <row r="2" spans="1:28" s="300" customFormat="1" ht="22.5" customHeight="1" x14ac:dyDescent="0.55000000000000004">
      <c r="A2" s="294" t="s">
        <v>100</v>
      </c>
      <c r="B2" s="295"/>
      <c r="C2" s="295"/>
      <c r="D2" s="296"/>
      <c r="E2" s="297"/>
      <c r="F2" s="295"/>
      <c r="G2" s="295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9"/>
      <c r="AA2" s="299"/>
      <c r="AB2" s="298"/>
    </row>
    <row r="3" spans="1:28" ht="22.5" customHeight="1" x14ac:dyDescent="0.55000000000000004">
      <c r="A3" s="35"/>
      <c r="B3" s="35"/>
      <c r="C3" s="35"/>
      <c r="D3" s="203"/>
      <c r="E3" s="37"/>
      <c r="F3" s="324" t="s">
        <v>3</v>
      </c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</row>
    <row r="4" spans="1:28" ht="22.5" customHeight="1" x14ac:dyDescent="0.55000000000000004">
      <c r="A4" s="5"/>
      <c r="B4" s="5"/>
      <c r="C4" s="5"/>
      <c r="D4" s="187"/>
      <c r="E4" s="6"/>
      <c r="F4" s="5"/>
      <c r="G4" s="5"/>
      <c r="H4" s="38"/>
      <c r="I4" s="38"/>
      <c r="J4" s="325" t="s">
        <v>41</v>
      </c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1"/>
      <c r="X4" s="325" t="s">
        <v>42</v>
      </c>
      <c r="Y4" s="325"/>
      <c r="Z4" s="325"/>
      <c r="AA4" s="5"/>
      <c r="AB4" s="27"/>
    </row>
    <row r="5" spans="1:28" ht="22.5" customHeight="1" x14ac:dyDescent="0.55000000000000004">
      <c r="A5" s="39"/>
      <c r="B5" s="40"/>
      <c r="C5" s="39"/>
      <c r="D5" s="204"/>
      <c r="E5" s="36"/>
      <c r="F5" s="39"/>
      <c r="G5" s="41"/>
      <c r="H5" s="39"/>
      <c r="I5" s="39"/>
      <c r="J5" s="39"/>
      <c r="K5" s="39"/>
      <c r="L5" s="41" t="s">
        <v>175</v>
      </c>
      <c r="M5" s="41"/>
      <c r="N5" s="41"/>
      <c r="O5" s="41"/>
      <c r="P5" s="41" t="s">
        <v>101</v>
      </c>
      <c r="Q5" s="41"/>
      <c r="R5" s="42" t="s">
        <v>102</v>
      </c>
      <c r="S5" s="43"/>
      <c r="T5" s="31" t="s">
        <v>103</v>
      </c>
      <c r="U5" s="43"/>
      <c r="V5" s="44"/>
      <c r="W5" s="44"/>
      <c r="X5" s="44"/>
      <c r="Y5" s="44"/>
      <c r="Z5" s="41"/>
      <c r="AA5" s="41"/>
      <c r="AB5" s="45"/>
    </row>
    <row r="6" spans="1:28" ht="22.5" customHeight="1" x14ac:dyDescent="0.55000000000000004">
      <c r="A6" s="39"/>
      <c r="B6" s="40"/>
      <c r="C6" s="39"/>
      <c r="D6" s="204"/>
      <c r="E6" s="36"/>
      <c r="F6" s="41"/>
      <c r="G6" s="41"/>
      <c r="H6" s="39"/>
      <c r="I6" s="39"/>
      <c r="J6" s="41" t="s">
        <v>104</v>
      </c>
      <c r="K6" s="41"/>
      <c r="L6" s="41" t="s">
        <v>176</v>
      </c>
      <c r="M6" s="41"/>
      <c r="N6" s="42" t="s">
        <v>105</v>
      </c>
      <c r="O6" s="41"/>
      <c r="P6" s="41" t="s">
        <v>106</v>
      </c>
      <c r="Q6" s="41"/>
      <c r="R6" s="42" t="s">
        <v>107</v>
      </c>
      <c r="S6" s="43"/>
      <c r="T6" s="31" t="s">
        <v>108</v>
      </c>
      <c r="U6" s="43"/>
      <c r="V6" s="44"/>
      <c r="W6" s="44"/>
      <c r="X6" s="44"/>
      <c r="Y6" s="44"/>
      <c r="Z6" s="41"/>
      <c r="AA6" s="41"/>
      <c r="AB6" s="45"/>
    </row>
    <row r="7" spans="1:28" ht="22.5" customHeight="1" x14ac:dyDescent="0.55000000000000004">
      <c r="A7" s="40"/>
      <c r="B7" s="40"/>
      <c r="C7" s="39"/>
      <c r="D7" s="204"/>
      <c r="E7" s="36"/>
      <c r="F7" s="49" t="s">
        <v>110</v>
      </c>
      <c r="G7" s="41"/>
      <c r="H7" s="47" t="s">
        <v>111</v>
      </c>
      <c r="I7" s="43"/>
      <c r="J7" s="41" t="s">
        <v>112</v>
      </c>
      <c r="K7" s="41"/>
      <c r="L7" s="41" t="s">
        <v>177</v>
      </c>
      <c r="M7" s="41"/>
      <c r="N7" s="42" t="s">
        <v>113</v>
      </c>
      <c r="O7" s="41"/>
      <c r="P7" s="42" t="s">
        <v>114</v>
      </c>
      <c r="Q7" s="41"/>
      <c r="R7" s="42" t="s">
        <v>115</v>
      </c>
      <c r="S7" s="44"/>
      <c r="T7" s="31" t="s">
        <v>116</v>
      </c>
      <c r="U7" s="44"/>
      <c r="V7" s="46" t="s">
        <v>117</v>
      </c>
      <c r="W7" s="44"/>
      <c r="X7" s="48" t="s">
        <v>118</v>
      </c>
      <c r="Y7" s="44"/>
      <c r="Z7" s="41"/>
      <c r="AA7" s="41"/>
      <c r="AB7" s="47" t="s">
        <v>119</v>
      </c>
    </row>
    <row r="8" spans="1:28" ht="22.5" customHeight="1" x14ac:dyDescent="0.55000000000000004">
      <c r="A8" s="40"/>
      <c r="B8" s="40"/>
      <c r="C8" s="39"/>
      <c r="D8" s="187" t="s">
        <v>7</v>
      </c>
      <c r="E8" s="36"/>
      <c r="F8" s="49" t="s">
        <v>121</v>
      </c>
      <c r="G8" s="41"/>
      <c r="H8" s="48" t="s">
        <v>122</v>
      </c>
      <c r="I8" s="43"/>
      <c r="J8" s="50" t="s">
        <v>123</v>
      </c>
      <c r="K8" s="50"/>
      <c r="L8" s="50" t="s">
        <v>178</v>
      </c>
      <c r="M8" s="41"/>
      <c r="N8" s="42" t="s">
        <v>124</v>
      </c>
      <c r="O8" s="41"/>
      <c r="P8" s="42" t="s">
        <v>14</v>
      </c>
      <c r="Q8" s="41"/>
      <c r="R8" s="41" t="s">
        <v>125</v>
      </c>
      <c r="S8" s="43"/>
      <c r="T8" s="31" t="s">
        <v>126</v>
      </c>
      <c r="U8" s="44"/>
      <c r="V8" s="46" t="s">
        <v>127</v>
      </c>
      <c r="W8" s="44"/>
      <c r="X8" s="48" t="s">
        <v>128</v>
      </c>
      <c r="Y8" s="41"/>
      <c r="Z8" s="49" t="s">
        <v>129</v>
      </c>
      <c r="AA8" s="41"/>
      <c r="AB8" s="46" t="s">
        <v>132</v>
      </c>
    </row>
    <row r="9" spans="1:28" ht="22.5" customHeight="1" x14ac:dyDescent="0.55000000000000004">
      <c r="A9" s="40"/>
      <c r="B9" s="40"/>
      <c r="C9" s="39"/>
      <c r="D9" s="204"/>
      <c r="E9" s="36"/>
      <c r="F9" s="326" t="s">
        <v>8</v>
      </c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326"/>
      <c r="V9" s="326"/>
      <c r="W9" s="326"/>
      <c r="X9" s="326"/>
      <c r="Y9" s="326"/>
      <c r="Z9" s="326"/>
      <c r="AA9" s="326"/>
      <c r="AB9" s="326"/>
    </row>
    <row r="10" spans="1:28" s="8" customFormat="1" ht="22.5" customHeight="1" x14ac:dyDescent="0.55000000000000004">
      <c r="A10" s="168" t="s">
        <v>140</v>
      </c>
      <c r="B10" s="169"/>
      <c r="C10" s="169"/>
      <c r="D10" s="120"/>
      <c r="E10" s="135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</row>
    <row r="11" spans="1:28" s="116" customFormat="1" ht="22.5" customHeight="1" x14ac:dyDescent="0.55000000000000004">
      <c r="A11" s="170" t="s">
        <v>141</v>
      </c>
      <c r="B11" s="134"/>
      <c r="C11" s="134"/>
      <c r="D11" s="171"/>
      <c r="E11" s="135"/>
      <c r="F11" s="88">
        <v>91791731</v>
      </c>
      <c r="G11" s="88"/>
      <c r="H11" s="88">
        <v>43344840</v>
      </c>
      <c r="I11" s="88"/>
      <c r="J11" s="172">
        <v>103301</v>
      </c>
      <c r="K11" s="172"/>
      <c r="L11" s="172">
        <v>884526</v>
      </c>
      <c r="M11" s="117"/>
      <c r="N11" s="88">
        <v>5181187</v>
      </c>
      <c r="O11" s="117"/>
      <c r="P11" s="88">
        <v>3271</v>
      </c>
      <c r="Q11" s="117"/>
      <c r="R11" s="172">
        <v>-8555</v>
      </c>
      <c r="S11" s="88"/>
      <c r="T11" s="88">
        <v>-46550</v>
      </c>
      <c r="U11" s="88"/>
      <c r="V11" s="88">
        <v>6117180</v>
      </c>
      <c r="W11" s="88"/>
      <c r="X11" s="88">
        <v>10091000</v>
      </c>
      <c r="Y11" s="117"/>
      <c r="Z11" s="88">
        <v>56452285</v>
      </c>
      <c r="AA11" s="117"/>
      <c r="AB11" s="88">
        <v>207797036</v>
      </c>
    </row>
    <row r="12" spans="1:28" ht="22.5" customHeight="1" x14ac:dyDescent="0.55000000000000004">
      <c r="A12" s="7" t="s">
        <v>133</v>
      </c>
      <c r="B12" s="7"/>
      <c r="C12" s="7"/>
      <c r="D12" s="171"/>
      <c r="E12" s="6"/>
      <c r="F12" s="52"/>
      <c r="G12" s="52"/>
      <c r="H12" s="52"/>
      <c r="I12" s="52"/>
      <c r="J12" s="54"/>
      <c r="K12" s="54"/>
      <c r="L12" s="54"/>
      <c r="M12" s="53"/>
      <c r="N12" s="52"/>
      <c r="O12" s="53"/>
      <c r="P12" s="52"/>
      <c r="Q12" s="53"/>
      <c r="R12" s="52"/>
      <c r="S12" s="52"/>
      <c r="T12" s="52"/>
      <c r="U12" s="52"/>
      <c r="V12" s="52"/>
      <c r="W12" s="52"/>
      <c r="X12" s="52"/>
      <c r="Y12" s="53"/>
      <c r="Z12" s="52"/>
      <c r="AA12" s="53"/>
      <c r="AB12" s="52"/>
    </row>
    <row r="13" spans="1:28" ht="22.5" customHeight="1" x14ac:dyDescent="0.55000000000000004">
      <c r="A13" s="58" t="s">
        <v>134</v>
      </c>
      <c r="B13" s="7"/>
      <c r="C13" s="7"/>
      <c r="D13" s="171"/>
      <c r="E13" s="6"/>
      <c r="F13" s="52"/>
      <c r="G13" s="52"/>
      <c r="H13" s="52"/>
      <c r="I13" s="52"/>
      <c r="J13" s="54"/>
      <c r="K13" s="54"/>
      <c r="L13" s="54"/>
      <c r="M13" s="53"/>
      <c r="N13" s="52"/>
      <c r="O13" s="53"/>
      <c r="P13" s="52"/>
      <c r="Q13" s="53"/>
      <c r="R13" s="52"/>
      <c r="S13" s="52"/>
      <c r="T13" s="52"/>
      <c r="U13" s="52"/>
      <c r="V13" s="52"/>
      <c r="W13" s="52"/>
      <c r="X13" s="52"/>
      <c r="Y13" s="53"/>
      <c r="Z13" s="52"/>
      <c r="AA13" s="53"/>
      <c r="AB13" s="52"/>
    </row>
    <row r="14" spans="1:28" ht="22.5" customHeight="1" x14ac:dyDescent="0.55000000000000004">
      <c r="A14" s="12"/>
      <c r="B14" s="139" t="s">
        <v>183</v>
      </c>
      <c r="C14" s="175"/>
      <c r="D14" s="187"/>
      <c r="E14" s="6"/>
      <c r="F14" s="59">
        <v>0</v>
      </c>
      <c r="G14" s="60"/>
      <c r="H14" s="59">
        <v>0</v>
      </c>
      <c r="I14" s="59"/>
      <c r="J14" s="107">
        <v>75311</v>
      </c>
      <c r="K14" s="59"/>
      <c r="L14" s="59">
        <v>0</v>
      </c>
      <c r="M14" s="19"/>
      <c r="N14" s="59">
        <v>0</v>
      </c>
      <c r="O14" s="60"/>
      <c r="P14" s="59">
        <v>0</v>
      </c>
      <c r="Q14" s="60"/>
      <c r="R14" s="59">
        <v>0</v>
      </c>
      <c r="S14" s="60"/>
      <c r="T14" s="59">
        <v>0</v>
      </c>
      <c r="U14" s="61"/>
      <c r="V14" s="56">
        <f>SUM(J14:T14)</f>
        <v>75311</v>
      </c>
      <c r="W14" s="61"/>
      <c r="X14" s="59">
        <v>0</v>
      </c>
      <c r="Y14" s="61"/>
      <c r="Z14" s="59">
        <v>0</v>
      </c>
      <c r="AA14" s="61"/>
      <c r="AB14" s="19">
        <f>SUM(V14:Z14)+F14+H14</f>
        <v>75311</v>
      </c>
    </row>
    <row r="15" spans="1:28" ht="22.5" customHeight="1" x14ac:dyDescent="0.55000000000000004">
      <c r="A15" s="12"/>
      <c r="B15" s="139" t="s">
        <v>135</v>
      </c>
      <c r="C15" s="175"/>
      <c r="D15" s="187">
        <v>33</v>
      </c>
      <c r="E15" s="6"/>
      <c r="F15" s="59">
        <v>0</v>
      </c>
      <c r="G15" s="60"/>
      <c r="H15" s="59">
        <v>0</v>
      </c>
      <c r="I15" s="59"/>
      <c r="J15" s="59">
        <v>0</v>
      </c>
      <c r="K15" s="59"/>
      <c r="L15" s="59">
        <v>0</v>
      </c>
      <c r="M15" s="19"/>
      <c r="N15" s="59">
        <v>0</v>
      </c>
      <c r="O15" s="60"/>
      <c r="P15" s="59">
        <v>0</v>
      </c>
      <c r="Q15" s="60"/>
      <c r="R15" s="59">
        <v>0</v>
      </c>
      <c r="S15" s="60"/>
      <c r="T15" s="59">
        <v>0</v>
      </c>
      <c r="U15" s="61"/>
      <c r="V15" s="107">
        <f>SUM(J15:T15)</f>
        <v>0</v>
      </c>
      <c r="W15" s="61"/>
      <c r="X15" s="59">
        <v>0</v>
      </c>
      <c r="Y15" s="61"/>
      <c r="Z15" s="59">
        <v>-3668796</v>
      </c>
      <c r="AA15" s="61"/>
      <c r="AB15" s="19">
        <f>SUM(V15:Z15)+F15+H15</f>
        <v>-3668796</v>
      </c>
    </row>
    <row r="16" spans="1:28" ht="22.5" customHeight="1" x14ac:dyDescent="0.55000000000000004">
      <c r="A16" s="58" t="s">
        <v>136</v>
      </c>
      <c r="B16" s="5"/>
      <c r="C16" s="5"/>
      <c r="D16" s="187"/>
      <c r="E16" s="6"/>
      <c r="F16" s="77">
        <f>SUM(F14:F15)</f>
        <v>0</v>
      </c>
      <c r="G16" s="78"/>
      <c r="H16" s="77">
        <f>SUM(H14:H15)</f>
        <v>0</v>
      </c>
      <c r="I16" s="78"/>
      <c r="J16" s="77">
        <f>SUM(J14:J15)</f>
        <v>75311</v>
      </c>
      <c r="K16" s="110"/>
      <c r="L16" s="77">
        <f>SUM(L14:L15)</f>
        <v>0</v>
      </c>
      <c r="M16" s="78"/>
      <c r="N16" s="77">
        <f>SUM(N14:N15)</f>
        <v>0</v>
      </c>
      <c r="O16" s="79"/>
      <c r="P16" s="77">
        <f>SUM(P14:P15)</f>
        <v>0</v>
      </c>
      <c r="Q16" s="79"/>
      <c r="R16" s="77">
        <f>SUM(R14:R15)</f>
        <v>0</v>
      </c>
      <c r="S16" s="79"/>
      <c r="T16" s="77">
        <f>SUM(T14:T15)</f>
        <v>0</v>
      </c>
      <c r="U16" s="78"/>
      <c r="V16" s="181">
        <f>SUM(V14:V15)</f>
        <v>75311</v>
      </c>
      <c r="W16" s="78"/>
      <c r="X16" s="77">
        <f>SUM(X14:X15)</f>
        <v>0</v>
      </c>
      <c r="Y16" s="78"/>
      <c r="Z16" s="77">
        <f>SUM(Z14:Z15)</f>
        <v>-3668796</v>
      </c>
      <c r="AA16" s="78"/>
      <c r="AB16" s="80">
        <f>SUM(AB14:AB15)</f>
        <v>-3593485</v>
      </c>
    </row>
    <row r="17" spans="1:28" ht="22.5" customHeight="1" x14ac:dyDescent="0.55000000000000004">
      <c r="A17" s="63" t="s">
        <v>137</v>
      </c>
      <c r="B17" s="40"/>
      <c r="C17" s="64"/>
      <c r="D17" s="205"/>
      <c r="E17" s="6"/>
      <c r="F17" s="65"/>
      <c r="G17" s="66"/>
      <c r="H17" s="65"/>
      <c r="I17" s="65"/>
      <c r="J17" s="65"/>
      <c r="K17" s="65"/>
      <c r="L17" s="65"/>
      <c r="M17" s="66"/>
      <c r="N17" s="66"/>
      <c r="O17" s="66"/>
      <c r="P17" s="66"/>
      <c r="Q17" s="66"/>
      <c r="R17" s="65"/>
      <c r="S17" s="67"/>
      <c r="T17" s="65"/>
      <c r="U17" s="67"/>
      <c r="V17" s="85"/>
      <c r="W17" s="67"/>
      <c r="X17" s="65"/>
      <c r="Y17" s="66"/>
      <c r="Z17" s="65"/>
      <c r="AA17" s="30"/>
      <c r="AB17" s="65"/>
    </row>
    <row r="18" spans="1:28" ht="22.5" customHeight="1" x14ac:dyDescent="0.55000000000000004">
      <c r="A18" s="5"/>
      <c r="B18" s="55" t="s">
        <v>79</v>
      </c>
      <c r="C18" s="81"/>
      <c r="D18" s="187"/>
      <c r="E18" s="6"/>
      <c r="F18" s="59">
        <v>0</v>
      </c>
      <c r="G18" s="59"/>
      <c r="H18" s="59">
        <v>0</v>
      </c>
      <c r="I18" s="19"/>
      <c r="J18" s="59">
        <v>0</v>
      </c>
      <c r="K18" s="59"/>
      <c r="L18" s="59">
        <v>0</v>
      </c>
      <c r="M18" s="70"/>
      <c r="N18" s="59">
        <v>0</v>
      </c>
      <c r="O18" s="69"/>
      <c r="P18" s="59">
        <v>0</v>
      </c>
      <c r="Q18" s="69"/>
      <c r="R18" s="59">
        <v>0</v>
      </c>
      <c r="S18" s="59"/>
      <c r="T18" s="59">
        <v>0</v>
      </c>
      <c r="U18" s="59"/>
      <c r="V18" s="107">
        <f t="shared" ref="V18:V19" si="0">SUM(J18:T18)</f>
        <v>0</v>
      </c>
      <c r="W18" s="59"/>
      <c r="X18" s="59">
        <v>0</v>
      </c>
      <c r="Y18" s="70"/>
      <c r="Z18" s="71">
        <v>6578543</v>
      </c>
      <c r="AA18" s="71"/>
      <c r="AB18" s="71">
        <f>SUM(V18:Z18)+F18+H18</f>
        <v>6578543</v>
      </c>
    </row>
    <row r="19" spans="1:28" ht="22.5" customHeight="1" x14ac:dyDescent="0.55000000000000004">
      <c r="A19" s="5"/>
      <c r="B19" s="55" t="s">
        <v>80</v>
      </c>
      <c r="C19" s="5"/>
      <c r="D19" s="187"/>
      <c r="E19" s="6"/>
      <c r="F19" s="57">
        <v>0</v>
      </c>
      <c r="G19" s="59"/>
      <c r="H19" s="57">
        <v>0</v>
      </c>
      <c r="I19" s="72"/>
      <c r="J19" s="57">
        <v>0</v>
      </c>
      <c r="K19" s="111"/>
      <c r="L19" s="57">
        <v>0</v>
      </c>
      <c r="M19" s="30"/>
      <c r="N19" s="57">
        <v>-53715</v>
      </c>
      <c r="O19" s="30"/>
      <c r="P19" s="101">
        <v>-1296927</v>
      </c>
      <c r="Q19" s="102"/>
      <c r="R19" s="101">
        <v>37355</v>
      </c>
      <c r="S19" s="102"/>
      <c r="T19" s="101">
        <v>46550</v>
      </c>
      <c r="U19" s="103"/>
      <c r="V19" s="293">
        <f t="shared" si="0"/>
        <v>-1266737</v>
      </c>
      <c r="W19" s="103"/>
      <c r="X19" s="101">
        <v>0</v>
      </c>
      <c r="Y19" s="103"/>
      <c r="Z19" s="101">
        <v>264212</v>
      </c>
      <c r="AA19" s="56"/>
      <c r="AB19" s="82">
        <f>SUM(V19:Z19)+F19+H19</f>
        <v>-1002525</v>
      </c>
    </row>
    <row r="20" spans="1:28" ht="22.5" customHeight="1" x14ac:dyDescent="0.55000000000000004">
      <c r="A20" s="35" t="s">
        <v>138</v>
      </c>
      <c r="B20" s="5"/>
      <c r="C20" s="5"/>
      <c r="D20" s="120"/>
      <c r="E20" s="6"/>
      <c r="F20" s="73">
        <f>SUM(F18:F19)</f>
        <v>0</v>
      </c>
      <c r="G20" s="54"/>
      <c r="H20" s="73">
        <f>SUM(H18:H19)</f>
        <v>0</v>
      </c>
      <c r="I20" s="74"/>
      <c r="J20" s="73">
        <f>SUM(J18:J19)</f>
        <v>0</v>
      </c>
      <c r="K20" s="73"/>
      <c r="L20" s="73">
        <f>SUM(L18:L19)</f>
        <v>0</v>
      </c>
      <c r="M20" s="33"/>
      <c r="N20" s="104">
        <f>SUM(N18:N19)</f>
        <v>-53715</v>
      </c>
      <c r="O20" s="33"/>
      <c r="P20" s="105">
        <f>SUM(P18:P19)</f>
        <v>-1296927</v>
      </c>
      <c r="Q20" s="33"/>
      <c r="R20" s="104">
        <f>SUM(R18:R19)</f>
        <v>37355</v>
      </c>
      <c r="S20" s="33"/>
      <c r="T20" s="105">
        <f>SUM(T18:T19)</f>
        <v>46550</v>
      </c>
      <c r="U20" s="88"/>
      <c r="V20" s="75">
        <f>SUM(J20:T20)</f>
        <v>-1266737</v>
      </c>
      <c r="W20" s="88"/>
      <c r="X20" s="105">
        <f>SUM(X18:X19)</f>
        <v>0</v>
      </c>
      <c r="Y20" s="33"/>
      <c r="Z20" s="104">
        <f>SUM(Z18:Z19)</f>
        <v>6842755</v>
      </c>
      <c r="AA20" s="33"/>
      <c r="AB20" s="75">
        <f>SUM(V20:Z20)+F20+H20</f>
        <v>5576018</v>
      </c>
    </row>
    <row r="21" spans="1:28" ht="22.5" customHeight="1" x14ac:dyDescent="0.55000000000000004">
      <c r="A21" s="5" t="s">
        <v>139</v>
      </c>
      <c r="B21" s="5"/>
      <c r="C21" s="5"/>
      <c r="D21" s="187"/>
      <c r="E21" s="6"/>
      <c r="F21" s="59">
        <v>0</v>
      </c>
      <c r="G21" s="60"/>
      <c r="H21" s="59">
        <v>0</v>
      </c>
      <c r="I21" s="61"/>
      <c r="J21" s="59">
        <v>0</v>
      </c>
      <c r="K21" s="59"/>
      <c r="L21" s="59">
        <v>0</v>
      </c>
      <c r="M21" s="61"/>
      <c r="N21" s="59">
        <v>-68178</v>
      </c>
      <c r="O21" s="61"/>
      <c r="P21" s="107">
        <v>0</v>
      </c>
      <c r="Q21" s="61"/>
      <c r="R21" s="107">
        <v>0</v>
      </c>
      <c r="S21" s="60"/>
      <c r="T21" s="107">
        <v>0</v>
      </c>
      <c r="U21" s="61"/>
      <c r="V21" s="56">
        <f>SUM(J21:T21)</f>
        <v>-68178</v>
      </c>
      <c r="W21" s="61"/>
      <c r="X21" s="107">
        <v>0</v>
      </c>
      <c r="Y21" s="61"/>
      <c r="Z21" s="108">
        <f>-V21</f>
        <v>68178</v>
      </c>
      <c r="AA21" s="61"/>
      <c r="AB21" s="83">
        <f>SUM(V21:Z21)+F21+H21</f>
        <v>0</v>
      </c>
    </row>
    <row r="22" spans="1:28" ht="22.5" customHeight="1" thickBot="1" x14ac:dyDescent="0.6">
      <c r="A22" s="51" t="s">
        <v>142</v>
      </c>
      <c r="B22" s="7"/>
      <c r="C22" s="7"/>
      <c r="D22" s="120"/>
      <c r="E22" s="2"/>
      <c r="F22" s="76">
        <f>+F11+F20+F16+F21</f>
        <v>91791731</v>
      </c>
      <c r="G22" s="33"/>
      <c r="H22" s="76">
        <f>+H11+H20+H16+H21</f>
        <v>43344840</v>
      </c>
      <c r="I22" s="33"/>
      <c r="J22" s="177">
        <f>+J11+J20+J16+J21</f>
        <v>178612</v>
      </c>
      <c r="K22" s="112"/>
      <c r="L22" s="84">
        <f>+L11+L20+L16+L21</f>
        <v>884526</v>
      </c>
      <c r="M22" s="33"/>
      <c r="N22" s="89">
        <f>+N11+N20+N16+N21</f>
        <v>5059294</v>
      </c>
      <c r="O22" s="33"/>
      <c r="P22" s="89">
        <f>+P11+P20+P16+P21</f>
        <v>-1293656</v>
      </c>
      <c r="Q22" s="33"/>
      <c r="R22" s="89">
        <f>+R11+R20+R16+R21</f>
        <v>28800</v>
      </c>
      <c r="S22" s="33"/>
      <c r="T22" s="183">
        <f>+T11+T20+T16+T21</f>
        <v>0</v>
      </c>
      <c r="U22" s="33"/>
      <c r="V22" s="76">
        <f>+V11+V20+V16+V21</f>
        <v>4857576</v>
      </c>
      <c r="W22" s="33"/>
      <c r="X22" s="89">
        <f>+X11+X20+X16+X21</f>
        <v>10091000</v>
      </c>
      <c r="Y22" s="33"/>
      <c r="Z22" s="89">
        <f>+Z11+Z20+Z16+Z21</f>
        <v>59694422</v>
      </c>
      <c r="AA22" s="33"/>
      <c r="AB22" s="76">
        <f>+AB11+AB20+AB16+AB21</f>
        <v>209779569</v>
      </c>
    </row>
    <row r="23" spans="1:28" ht="22.5" customHeight="1" thickTop="1" x14ac:dyDescent="0.55000000000000004">
      <c r="J23" s="34"/>
    </row>
    <row r="24" spans="1:28" s="8" customFormat="1" ht="22.5" customHeight="1" x14ac:dyDescent="0.55000000000000004">
      <c r="A24" s="168" t="s">
        <v>191</v>
      </c>
      <c r="B24" s="169"/>
      <c r="C24" s="169"/>
      <c r="D24" s="120"/>
      <c r="E24" s="186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</row>
    <row r="25" spans="1:28" s="116" customFormat="1" ht="22.5" customHeight="1" x14ac:dyDescent="0.55000000000000004">
      <c r="A25" s="170" t="s">
        <v>192</v>
      </c>
      <c r="B25" s="134"/>
      <c r="C25" s="134"/>
      <c r="D25" s="171"/>
      <c r="E25" s="186"/>
      <c r="F25" s="88">
        <v>91937270</v>
      </c>
      <c r="G25" s="88"/>
      <c r="H25" s="88">
        <v>43360227</v>
      </c>
      <c r="I25" s="88"/>
      <c r="J25" s="172">
        <v>70713</v>
      </c>
      <c r="K25" s="172"/>
      <c r="L25" s="172">
        <v>884526</v>
      </c>
      <c r="M25" s="117"/>
      <c r="N25" s="88">
        <v>4963447</v>
      </c>
      <c r="O25" s="117"/>
      <c r="P25" s="88">
        <v>-466281</v>
      </c>
      <c r="Q25" s="117"/>
      <c r="R25" s="172">
        <v>-38570</v>
      </c>
      <c r="S25" s="88"/>
      <c r="T25" s="176">
        <v>0</v>
      </c>
      <c r="U25" s="88"/>
      <c r="V25" s="88">
        <v>5413835</v>
      </c>
      <c r="W25" s="88"/>
      <c r="X25" s="88">
        <v>10091000</v>
      </c>
      <c r="Y25" s="117"/>
      <c r="Z25" s="88">
        <v>65094736</v>
      </c>
      <c r="AA25" s="117"/>
      <c r="AB25" s="88">
        <v>215897068</v>
      </c>
    </row>
    <row r="26" spans="1:28" ht="22.5" customHeight="1" x14ac:dyDescent="0.55000000000000004">
      <c r="A26" s="7" t="s">
        <v>133</v>
      </c>
      <c r="B26" s="7"/>
      <c r="C26" s="7"/>
      <c r="D26" s="171"/>
      <c r="E26" s="6"/>
      <c r="F26" s="52"/>
      <c r="G26" s="52"/>
      <c r="H26" s="52"/>
      <c r="I26" s="52"/>
      <c r="J26" s="54"/>
      <c r="K26" s="54"/>
      <c r="L26" s="54"/>
      <c r="M26" s="53"/>
      <c r="N26" s="52"/>
      <c r="O26" s="53"/>
      <c r="P26" s="52"/>
      <c r="Q26" s="53"/>
      <c r="R26" s="52"/>
      <c r="S26" s="52"/>
      <c r="T26" s="52"/>
      <c r="U26" s="52"/>
      <c r="V26" s="52"/>
      <c r="W26" s="52"/>
      <c r="X26" s="52"/>
      <c r="Y26" s="53"/>
      <c r="Z26" s="52"/>
      <c r="AA26" s="53"/>
      <c r="AB26" s="52"/>
    </row>
    <row r="27" spans="1:28" ht="22.5" customHeight="1" x14ac:dyDescent="0.55000000000000004">
      <c r="A27" s="58" t="s">
        <v>134</v>
      </c>
      <c r="B27" s="7"/>
      <c r="C27" s="7"/>
      <c r="D27" s="171"/>
      <c r="E27" s="6"/>
      <c r="F27" s="52"/>
      <c r="G27" s="52"/>
      <c r="H27" s="52"/>
      <c r="I27" s="52"/>
      <c r="J27" s="54"/>
      <c r="K27" s="54"/>
      <c r="L27" s="54"/>
      <c r="M27" s="53"/>
      <c r="N27" s="52"/>
      <c r="O27" s="53"/>
      <c r="P27" s="52"/>
      <c r="Q27" s="53"/>
      <c r="R27" s="52"/>
      <c r="S27" s="52"/>
      <c r="T27" s="52"/>
      <c r="U27" s="52"/>
      <c r="V27" s="52"/>
      <c r="W27" s="52"/>
      <c r="X27" s="52"/>
      <c r="Y27" s="53"/>
      <c r="Z27" s="52"/>
      <c r="AA27" s="53"/>
      <c r="AB27" s="52"/>
    </row>
    <row r="28" spans="1:28" ht="22.5" customHeight="1" x14ac:dyDescent="0.55000000000000004">
      <c r="A28" s="12"/>
      <c r="B28" s="139" t="s">
        <v>183</v>
      </c>
      <c r="C28" s="175"/>
      <c r="D28" s="187">
        <v>28</v>
      </c>
      <c r="E28" s="6"/>
      <c r="F28" s="59">
        <v>0</v>
      </c>
      <c r="G28" s="60"/>
      <c r="H28" s="59">
        <v>0</v>
      </c>
      <c r="I28" s="59"/>
      <c r="J28" s="107">
        <v>58720</v>
      </c>
      <c r="K28" s="59"/>
      <c r="L28" s="59">
        <v>0</v>
      </c>
      <c r="M28" s="19"/>
      <c r="N28" s="59">
        <v>0</v>
      </c>
      <c r="O28" s="60"/>
      <c r="P28" s="59">
        <v>0</v>
      </c>
      <c r="Q28" s="60"/>
      <c r="R28" s="59">
        <v>0</v>
      </c>
      <c r="S28" s="60"/>
      <c r="T28" s="59">
        <v>0</v>
      </c>
      <c r="U28" s="61"/>
      <c r="V28" s="56">
        <f>SUM(J28:T28)</f>
        <v>58720</v>
      </c>
      <c r="W28" s="61"/>
      <c r="X28" s="59">
        <v>0</v>
      </c>
      <c r="Y28" s="61"/>
      <c r="Z28" s="59">
        <v>0</v>
      </c>
      <c r="AA28" s="61"/>
      <c r="AB28" s="19">
        <f>SUM(V28:Z28)+F28+H28</f>
        <v>58720</v>
      </c>
    </row>
    <row r="29" spans="1:28" ht="22.5" customHeight="1" x14ac:dyDescent="0.55000000000000004">
      <c r="A29" s="12"/>
      <c r="B29" s="5" t="s">
        <v>194</v>
      </c>
      <c r="C29" s="175"/>
      <c r="D29" s="187">
        <v>29</v>
      </c>
      <c r="E29" s="6"/>
      <c r="F29" s="59">
        <v>1503</v>
      </c>
      <c r="G29" s="60"/>
      <c r="H29" s="59">
        <v>0</v>
      </c>
      <c r="I29" s="59"/>
      <c r="J29" s="107">
        <v>0</v>
      </c>
      <c r="K29" s="59"/>
      <c r="L29" s="59">
        <v>0</v>
      </c>
      <c r="M29" s="19"/>
      <c r="N29" s="59">
        <v>0</v>
      </c>
      <c r="O29" s="60"/>
      <c r="P29" s="59">
        <v>0</v>
      </c>
      <c r="Q29" s="60"/>
      <c r="R29" s="59">
        <v>0</v>
      </c>
      <c r="S29" s="60"/>
      <c r="T29" s="59">
        <v>0</v>
      </c>
      <c r="U29" s="61"/>
      <c r="V29" s="59">
        <f>SUM(J29:T29)</f>
        <v>0</v>
      </c>
      <c r="W29" s="61"/>
      <c r="X29" s="59">
        <v>0</v>
      </c>
      <c r="Y29" s="61"/>
      <c r="Z29" s="59">
        <v>0</v>
      </c>
      <c r="AA29" s="61"/>
      <c r="AB29" s="19">
        <f t="shared" ref="AB29:AB30" si="1">SUM(V29:Z29)+F29+H29</f>
        <v>1503</v>
      </c>
    </row>
    <row r="30" spans="1:28" ht="22.5" customHeight="1" x14ac:dyDescent="0.55000000000000004">
      <c r="A30" s="12"/>
      <c r="B30" s="12" t="s">
        <v>195</v>
      </c>
      <c r="C30" s="175"/>
      <c r="D30" s="187">
        <v>28</v>
      </c>
      <c r="E30" s="6"/>
      <c r="F30" s="59">
        <v>0</v>
      </c>
      <c r="G30" s="60"/>
      <c r="H30" s="59">
        <v>-621</v>
      </c>
      <c r="I30" s="59"/>
      <c r="J30" s="107">
        <v>0</v>
      </c>
      <c r="K30" s="59"/>
      <c r="L30" s="59">
        <v>0</v>
      </c>
      <c r="M30" s="19"/>
      <c r="N30" s="59">
        <v>0</v>
      </c>
      <c r="O30" s="60"/>
      <c r="P30" s="59">
        <v>0</v>
      </c>
      <c r="Q30" s="60"/>
      <c r="R30" s="59">
        <v>0</v>
      </c>
      <c r="S30" s="60"/>
      <c r="T30" s="59">
        <v>0</v>
      </c>
      <c r="U30" s="61"/>
      <c r="V30" s="59">
        <f>SUM(J30:T30)</f>
        <v>0</v>
      </c>
      <c r="W30" s="61"/>
      <c r="X30" s="59">
        <v>0</v>
      </c>
      <c r="Y30" s="61"/>
      <c r="Z30" s="59">
        <v>0</v>
      </c>
      <c r="AA30" s="61"/>
      <c r="AB30" s="19">
        <f t="shared" si="1"/>
        <v>-621</v>
      </c>
    </row>
    <row r="31" spans="1:28" ht="22.5" customHeight="1" x14ac:dyDescent="0.55000000000000004">
      <c r="A31" s="12"/>
      <c r="B31" s="139" t="s">
        <v>135</v>
      </c>
      <c r="C31" s="175"/>
      <c r="D31" s="187">
        <v>33</v>
      </c>
      <c r="E31" s="6"/>
      <c r="F31" s="59">
        <v>0</v>
      </c>
      <c r="G31" s="60"/>
      <c r="H31" s="59">
        <v>0</v>
      </c>
      <c r="I31" s="59"/>
      <c r="J31" s="59">
        <v>0</v>
      </c>
      <c r="K31" s="59"/>
      <c r="L31" s="59">
        <v>0</v>
      </c>
      <c r="M31" s="19"/>
      <c r="N31" s="59">
        <v>0</v>
      </c>
      <c r="O31" s="60"/>
      <c r="P31" s="59">
        <v>0</v>
      </c>
      <c r="Q31" s="60"/>
      <c r="R31" s="59">
        <v>0</v>
      </c>
      <c r="S31" s="60"/>
      <c r="T31" s="59">
        <v>0</v>
      </c>
      <c r="U31" s="61"/>
      <c r="V31" s="107">
        <v>0</v>
      </c>
      <c r="W31" s="61"/>
      <c r="X31" s="59">
        <v>0</v>
      </c>
      <c r="Y31" s="61"/>
      <c r="Z31" s="59">
        <v>-5129082</v>
      </c>
      <c r="AA31" s="61"/>
      <c r="AB31" s="19">
        <f>SUM(V31:Z31)+F31+H31</f>
        <v>-5129082</v>
      </c>
    </row>
    <row r="32" spans="1:28" ht="22.5" customHeight="1" x14ac:dyDescent="0.55000000000000004">
      <c r="A32" s="58" t="s">
        <v>136</v>
      </c>
      <c r="B32" s="5"/>
      <c r="C32" s="5"/>
      <c r="D32" s="187"/>
      <c r="E32" s="6"/>
      <c r="F32" s="77">
        <f>SUM(F28:F31)</f>
        <v>1503</v>
      </c>
      <c r="G32" s="78"/>
      <c r="H32" s="77">
        <f>SUM(H28:H31)</f>
        <v>-621</v>
      </c>
      <c r="I32" s="78"/>
      <c r="J32" s="77">
        <f>SUM(J28:J31)</f>
        <v>58720</v>
      </c>
      <c r="K32" s="110"/>
      <c r="L32" s="77">
        <f>SUM(L28:L31)</f>
        <v>0</v>
      </c>
      <c r="M32" s="78"/>
      <c r="N32" s="77">
        <f>SUM(N28:N31)</f>
        <v>0</v>
      </c>
      <c r="O32" s="79"/>
      <c r="P32" s="77">
        <f>SUM(P28:P31)</f>
        <v>0</v>
      </c>
      <c r="Q32" s="79"/>
      <c r="R32" s="77">
        <f>SUM(R28:R31)</f>
        <v>0</v>
      </c>
      <c r="S32" s="79"/>
      <c r="T32" s="77">
        <f>SUM(T28:T31)</f>
        <v>0</v>
      </c>
      <c r="U32" s="78"/>
      <c r="V32" s="181">
        <f>SUM(V28:V31)</f>
        <v>58720</v>
      </c>
      <c r="W32" s="78"/>
      <c r="X32" s="77">
        <f>SUM(X28:X31)</f>
        <v>0</v>
      </c>
      <c r="Y32" s="78"/>
      <c r="Z32" s="77">
        <f>SUM(Z28:Z31)</f>
        <v>-5129082</v>
      </c>
      <c r="AA32" s="78"/>
      <c r="AB32" s="80">
        <f>SUM(AB28:AB31)</f>
        <v>-5069480</v>
      </c>
    </row>
    <row r="33" spans="1:29" ht="22.5" customHeight="1" x14ac:dyDescent="0.55000000000000004">
      <c r="A33" s="63" t="s">
        <v>137</v>
      </c>
      <c r="B33" s="40"/>
      <c r="C33" s="64"/>
      <c r="D33" s="205"/>
      <c r="E33" s="6"/>
      <c r="F33" s="65"/>
      <c r="G33" s="66"/>
      <c r="H33" s="65"/>
      <c r="I33" s="65"/>
      <c r="J33" s="65"/>
      <c r="K33" s="65"/>
      <c r="L33" s="65"/>
      <c r="M33" s="66"/>
      <c r="N33" s="66"/>
      <c r="O33" s="66"/>
      <c r="P33" s="66"/>
      <c r="Q33" s="66"/>
      <c r="R33" s="65"/>
      <c r="S33" s="67"/>
      <c r="T33" s="65"/>
      <c r="U33" s="67"/>
      <c r="V33" s="85"/>
      <c r="W33" s="67"/>
      <c r="X33" s="65"/>
      <c r="Y33" s="66"/>
      <c r="Z33" s="65"/>
      <c r="AA33" s="30"/>
      <c r="AB33" s="65"/>
    </row>
    <row r="34" spans="1:29" ht="22.5" customHeight="1" x14ac:dyDescent="0.55000000000000004">
      <c r="A34" s="5"/>
      <c r="B34" s="55" t="s">
        <v>79</v>
      </c>
      <c r="C34" s="81"/>
      <c r="D34" s="187"/>
      <c r="E34" s="6"/>
      <c r="F34" s="59">
        <v>0</v>
      </c>
      <c r="G34" s="59"/>
      <c r="H34" s="59">
        <v>0</v>
      </c>
      <c r="I34" s="19"/>
      <c r="J34" s="59">
        <v>0</v>
      </c>
      <c r="K34" s="59"/>
      <c r="L34" s="59">
        <v>0</v>
      </c>
      <c r="M34" s="70"/>
      <c r="N34" s="59">
        <v>0</v>
      </c>
      <c r="O34" s="69"/>
      <c r="P34" s="59">
        <v>0</v>
      </c>
      <c r="Q34" s="69"/>
      <c r="R34" s="59">
        <v>0</v>
      </c>
      <c r="S34" s="59"/>
      <c r="T34" s="59">
        <v>0</v>
      </c>
      <c r="U34" s="59"/>
      <c r="V34" s="107">
        <f t="shared" ref="V34:V36" si="2">SUM(J34:T34)</f>
        <v>0</v>
      </c>
      <c r="W34" s="59"/>
      <c r="X34" s="59">
        <v>0</v>
      </c>
      <c r="Y34" s="70"/>
      <c r="Z34" s="71">
        <v>9000959</v>
      </c>
      <c r="AA34" s="71"/>
      <c r="AB34" s="71">
        <f>SUM(V34:Z34)+F34+H34</f>
        <v>9000959</v>
      </c>
      <c r="AC34" s="62"/>
    </row>
    <row r="35" spans="1:29" ht="22.5" customHeight="1" x14ac:dyDescent="0.55000000000000004">
      <c r="A35" s="5"/>
      <c r="B35" s="55" t="s">
        <v>80</v>
      </c>
      <c r="C35" s="5"/>
      <c r="D35" s="187"/>
      <c r="E35" s="6"/>
      <c r="F35" s="57">
        <v>0</v>
      </c>
      <c r="G35" s="59"/>
      <c r="H35" s="57">
        <v>0</v>
      </c>
      <c r="I35" s="72"/>
      <c r="J35" s="57">
        <v>0</v>
      </c>
      <c r="K35" s="111"/>
      <c r="L35" s="57">
        <v>0</v>
      </c>
      <c r="M35" s="30"/>
      <c r="N35" s="57">
        <v>1827317</v>
      </c>
      <c r="O35" s="30"/>
      <c r="P35" s="101">
        <v>-589519</v>
      </c>
      <c r="Q35" s="102"/>
      <c r="R35" s="101">
        <v>-115498</v>
      </c>
      <c r="S35" s="102"/>
      <c r="T35" s="101">
        <v>0</v>
      </c>
      <c r="U35" s="103"/>
      <c r="V35" s="293">
        <f t="shared" si="2"/>
        <v>1122300</v>
      </c>
      <c r="W35" s="103"/>
      <c r="X35" s="101">
        <v>0</v>
      </c>
      <c r="Y35" s="103"/>
      <c r="Z35" s="101">
        <v>-33403</v>
      </c>
      <c r="AA35" s="56"/>
      <c r="AB35" s="82">
        <f>SUM(V35:Z35)+F35+H35</f>
        <v>1088897</v>
      </c>
      <c r="AC35" s="62"/>
    </row>
    <row r="36" spans="1:29" ht="22.5" customHeight="1" x14ac:dyDescent="0.55000000000000004">
      <c r="A36" s="35" t="s">
        <v>138</v>
      </c>
      <c r="B36" s="5"/>
      <c r="C36" s="5"/>
      <c r="D36" s="120"/>
      <c r="E36" s="6"/>
      <c r="F36" s="73">
        <f>SUM(F34:F35)</f>
        <v>0</v>
      </c>
      <c r="G36" s="54"/>
      <c r="H36" s="73">
        <f>SUM(H34:H35)</f>
        <v>0</v>
      </c>
      <c r="I36" s="74"/>
      <c r="J36" s="73">
        <f>SUM(J34:J35)</f>
        <v>0</v>
      </c>
      <c r="K36" s="73"/>
      <c r="L36" s="73">
        <f>SUM(L34:L35)</f>
        <v>0</v>
      </c>
      <c r="M36" s="33"/>
      <c r="N36" s="104">
        <f>SUM(N34:N35)</f>
        <v>1827317</v>
      </c>
      <c r="O36" s="33"/>
      <c r="P36" s="105">
        <f>SUM(P34:P35)</f>
        <v>-589519</v>
      </c>
      <c r="Q36" s="33"/>
      <c r="R36" s="104">
        <f>SUM(R34:R35)</f>
        <v>-115498</v>
      </c>
      <c r="S36" s="33"/>
      <c r="T36" s="105">
        <f>SUM(T34:T35)</f>
        <v>0</v>
      </c>
      <c r="U36" s="88"/>
      <c r="V36" s="75">
        <f t="shared" si="2"/>
        <v>1122300</v>
      </c>
      <c r="W36" s="88"/>
      <c r="X36" s="105">
        <f>SUM(X34:X35)</f>
        <v>0</v>
      </c>
      <c r="Y36" s="33"/>
      <c r="Z36" s="104">
        <f>SUM(Z34:Z35)</f>
        <v>8967556</v>
      </c>
      <c r="AA36" s="33"/>
      <c r="AB36" s="75">
        <f>SUM(V36:Z36)+F36+H36</f>
        <v>10089856</v>
      </c>
      <c r="AC36" s="62"/>
    </row>
    <row r="37" spans="1:29" ht="22.5" customHeight="1" x14ac:dyDescent="0.55000000000000004">
      <c r="A37" s="5" t="s">
        <v>139</v>
      </c>
      <c r="B37" s="5"/>
      <c r="C37" s="5"/>
      <c r="D37" s="187"/>
      <c r="E37" s="6"/>
      <c r="F37" s="59">
        <v>0</v>
      </c>
      <c r="G37" s="60"/>
      <c r="H37" s="59">
        <v>0</v>
      </c>
      <c r="I37" s="61"/>
      <c r="J37" s="59">
        <v>0</v>
      </c>
      <c r="K37" s="59"/>
      <c r="L37" s="59">
        <v>0</v>
      </c>
      <c r="M37" s="61"/>
      <c r="N37" s="59">
        <v>-116684</v>
      </c>
      <c r="O37" s="61"/>
      <c r="P37" s="107">
        <v>0</v>
      </c>
      <c r="Q37" s="61"/>
      <c r="R37" s="107">
        <v>0</v>
      </c>
      <c r="S37" s="60"/>
      <c r="T37" s="107">
        <v>0</v>
      </c>
      <c r="U37" s="61"/>
      <c r="V37" s="56">
        <f>SUM(J37:T37)</f>
        <v>-116684</v>
      </c>
      <c r="W37" s="61"/>
      <c r="X37" s="107">
        <v>0</v>
      </c>
      <c r="Y37" s="61"/>
      <c r="Z37" s="108">
        <v>116684</v>
      </c>
      <c r="AA37" s="61"/>
      <c r="AB37" s="83">
        <f>SUM(V37:Z37)+F37+H37</f>
        <v>0</v>
      </c>
    </row>
    <row r="38" spans="1:29" ht="22.5" customHeight="1" thickBot="1" x14ac:dyDescent="0.6">
      <c r="A38" s="51" t="s">
        <v>193</v>
      </c>
      <c r="B38" s="7"/>
      <c r="C38" s="7"/>
      <c r="D38" s="120"/>
      <c r="E38" s="2"/>
      <c r="F38" s="76">
        <f>+F25+F36+F32+F37</f>
        <v>91938773</v>
      </c>
      <c r="G38" s="33"/>
      <c r="H38" s="76">
        <f>+H25+H36+H32+H37</f>
        <v>43359606</v>
      </c>
      <c r="I38" s="33"/>
      <c r="J38" s="177">
        <f>+J25+J36+J32+J37</f>
        <v>129433</v>
      </c>
      <c r="K38" s="112"/>
      <c r="L38" s="84">
        <f>+L25+L36+L32+L37</f>
        <v>884526</v>
      </c>
      <c r="M38" s="33"/>
      <c r="N38" s="89">
        <f>+N25+N36+N32+N37</f>
        <v>6674080</v>
      </c>
      <c r="O38" s="33"/>
      <c r="P38" s="89">
        <f>+P25+P36+P32+P37</f>
        <v>-1055800</v>
      </c>
      <c r="Q38" s="33"/>
      <c r="R38" s="89">
        <f>+R25+R36+R32+R37</f>
        <v>-154068</v>
      </c>
      <c r="S38" s="33"/>
      <c r="T38" s="183">
        <f>+T25+T36+T32+T37</f>
        <v>0</v>
      </c>
      <c r="U38" s="33"/>
      <c r="V38" s="76">
        <f>+V25+V36+V32+V37</f>
        <v>6478171</v>
      </c>
      <c r="W38" s="33"/>
      <c r="X38" s="89">
        <f>+X25+X36+X32+X37</f>
        <v>10091000</v>
      </c>
      <c r="Y38" s="33"/>
      <c r="Z38" s="89">
        <f>+Z25+Z36+Z32+Z37</f>
        <v>69049894</v>
      </c>
      <c r="AA38" s="33"/>
      <c r="AB38" s="76">
        <f>+AB25+AB36+AB32+AB37</f>
        <v>220917444</v>
      </c>
    </row>
    <row r="39" spans="1:29" ht="22.5" customHeight="1" thickTop="1" x14ac:dyDescent="0.55000000000000004"/>
    <row r="40" spans="1:29" x14ac:dyDescent="0.55000000000000004">
      <c r="F40" s="62"/>
      <c r="H40" s="62"/>
      <c r="V40" s="62"/>
      <c r="X40" s="62"/>
      <c r="Z40" s="62"/>
      <c r="AB40" s="62"/>
    </row>
    <row r="41" spans="1:29" x14ac:dyDescent="0.55000000000000004"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</row>
    <row r="42" spans="1:29" x14ac:dyDescent="0.55000000000000004"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</row>
    <row r="43" spans="1:29" x14ac:dyDescent="0.55000000000000004"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</row>
    <row r="44" spans="1:29" x14ac:dyDescent="0.55000000000000004"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</row>
    <row r="45" spans="1:29" x14ac:dyDescent="0.55000000000000004"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</row>
    <row r="46" spans="1:29" x14ac:dyDescent="0.55000000000000004"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</row>
    <row r="47" spans="1:29" x14ac:dyDescent="0.55000000000000004"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</row>
    <row r="48" spans="1:29" x14ac:dyDescent="0.55000000000000004"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</row>
    <row r="49" spans="6:28" x14ac:dyDescent="0.55000000000000004"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</row>
    <row r="50" spans="6:28" x14ac:dyDescent="0.55000000000000004"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</row>
    <row r="51" spans="6:28" x14ac:dyDescent="0.55000000000000004"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</row>
    <row r="52" spans="6:28" x14ac:dyDescent="0.55000000000000004"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</row>
    <row r="53" spans="6:28" x14ac:dyDescent="0.55000000000000004"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</row>
    <row r="54" spans="6:28" x14ac:dyDescent="0.55000000000000004"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</row>
    <row r="55" spans="6:28" x14ac:dyDescent="0.55000000000000004"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</row>
    <row r="56" spans="6:28" x14ac:dyDescent="0.55000000000000004"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</row>
  </sheetData>
  <mergeCells count="4">
    <mergeCell ref="F9:AB9"/>
    <mergeCell ref="X4:Z4"/>
    <mergeCell ref="F3:AB3"/>
    <mergeCell ref="J4:V4"/>
  </mergeCells>
  <pageMargins left="0.7" right="0.7" top="0.5" bottom="0.5" header="0.4" footer="0.44"/>
  <pageSetup paperSize="9" scale="52" firstPageNumber="14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dimension ref="A1:S93"/>
  <sheetViews>
    <sheetView tabSelected="1" view="pageBreakPreview" topLeftCell="A70" zoomScale="55" zoomScaleNormal="85" zoomScaleSheetLayoutView="55" workbookViewId="0">
      <selection activeCell="A41" sqref="A40:XFD41"/>
    </sheetView>
  </sheetViews>
  <sheetFormatPr defaultColWidth="9" defaultRowHeight="24" customHeight="1" x14ac:dyDescent="0.55000000000000004"/>
  <cols>
    <col min="1" max="1" width="12.375" style="5" customWidth="1"/>
    <col min="2" max="2" width="58.625" style="5" customWidth="1"/>
    <col min="3" max="3" width="13.125" style="5" customWidth="1"/>
    <col min="4" max="4" width="1.125" style="5" customWidth="1"/>
    <col min="5" max="5" width="13.875" style="283" customWidth="1"/>
    <col min="6" max="6" width="1.125" style="5" customWidth="1"/>
    <col min="7" max="7" width="13.125" style="5" customWidth="1"/>
    <col min="8" max="8" width="1.125" style="5" customWidth="1"/>
    <col min="9" max="9" width="13.75" style="284" customWidth="1"/>
    <col min="10" max="16384" width="9" style="5"/>
  </cols>
  <sheetData>
    <row r="1" spans="1:19" s="303" customFormat="1" ht="22.5" customHeight="1" x14ac:dyDescent="0.55000000000000004">
      <c r="A1" s="302" t="s">
        <v>0</v>
      </c>
      <c r="C1" s="304"/>
      <c r="D1" s="304"/>
      <c r="E1" s="305"/>
      <c r="F1" s="304"/>
      <c r="G1" s="304"/>
      <c r="H1" s="304"/>
      <c r="I1" s="306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19" s="303" customFormat="1" ht="22.5" customHeight="1" x14ac:dyDescent="0.55000000000000004">
      <c r="A2" s="302" t="s">
        <v>143</v>
      </c>
      <c r="C2" s="304"/>
      <c r="D2" s="304"/>
      <c r="E2" s="305"/>
      <c r="F2" s="304"/>
      <c r="G2" s="304"/>
      <c r="H2" s="304"/>
      <c r="I2" s="306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19" ht="22.5" customHeight="1" x14ac:dyDescent="0.55000000000000004">
      <c r="A3" s="12"/>
      <c r="C3" s="329" t="s">
        <v>2</v>
      </c>
      <c r="D3" s="329"/>
      <c r="E3" s="329"/>
      <c r="F3" s="262"/>
      <c r="G3" s="329" t="s">
        <v>3</v>
      </c>
      <c r="H3" s="329"/>
      <c r="I3" s="329"/>
    </row>
    <row r="4" spans="1:19" ht="22.5" customHeight="1" x14ac:dyDescent="0.55000000000000004">
      <c r="A4" s="12"/>
      <c r="C4" s="328" t="s">
        <v>99</v>
      </c>
      <c r="D4" s="328"/>
      <c r="E4" s="328"/>
      <c r="F4" s="31"/>
      <c r="G4" s="328" t="s">
        <v>99</v>
      </c>
      <c r="H4" s="328"/>
      <c r="I4" s="328"/>
    </row>
    <row r="5" spans="1:19" ht="22.5" customHeight="1" x14ac:dyDescent="0.55000000000000004">
      <c r="A5" s="12"/>
      <c r="C5" s="328" t="s">
        <v>144</v>
      </c>
      <c r="D5" s="328"/>
      <c r="E5" s="328"/>
      <c r="F5" s="31"/>
      <c r="G5" s="328" t="s">
        <v>144</v>
      </c>
      <c r="H5" s="328"/>
      <c r="I5" s="328"/>
    </row>
    <row r="6" spans="1:19" ht="22.5" customHeight="1" x14ac:dyDescent="0.55000000000000004">
      <c r="A6" s="1"/>
      <c r="C6" s="264">
        <v>2566</v>
      </c>
      <c r="D6" s="265"/>
      <c r="E6" s="264">
        <v>2565</v>
      </c>
      <c r="F6" s="266"/>
      <c r="G6" s="264">
        <v>2566</v>
      </c>
      <c r="H6" s="265"/>
      <c r="I6" s="264">
        <v>2565</v>
      </c>
    </row>
    <row r="7" spans="1:19" ht="22.5" customHeight="1" x14ac:dyDescent="0.55000000000000004">
      <c r="A7" s="1"/>
      <c r="C7" s="327" t="s">
        <v>8</v>
      </c>
      <c r="D7" s="327"/>
      <c r="E7" s="327"/>
      <c r="F7" s="327"/>
      <c r="G7" s="327"/>
      <c r="H7" s="327"/>
      <c r="I7" s="327"/>
    </row>
    <row r="8" spans="1:19" ht="22.5" customHeight="1" x14ac:dyDescent="0.55000000000000004">
      <c r="A8" s="267" t="s">
        <v>145</v>
      </c>
      <c r="C8" s="91"/>
      <c r="D8" s="268"/>
      <c r="E8" s="113"/>
      <c r="F8" s="268"/>
      <c r="G8" s="91"/>
      <c r="H8" s="268"/>
      <c r="I8" s="97"/>
    </row>
    <row r="9" spans="1:19" ht="22.5" customHeight="1" x14ac:dyDescent="0.55000000000000004">
      <c r="A9" s="269" t="s">
        <v>77</v>
      </c>
      <c r="C9" s="92">
        <v>10943994</v>
      </c>
      <c r="D9" s="30"/>
      <c r="E9" s="92">
        <v>8224001</v>
      </c>
      <c r="F9" s="92"/>
      <c r="G9" s="92">
        <v>11101770</v>
      </c>
      <c r="H9" s="92"/>
      <c r="I9" s="92">
        <v>8111914</v>
      </c>
      <c r="J9" s="9"/>
      <c r="K9" s="9"/>
    </row>
    <row r="10" spans="1:19" s="7" customFormat="1" ht="22.5" customHeight="1" x14ac:dyDescent="0.55000000000000004">
      <c r="A10" s="270" t="s">
        <v>146</v>
      </c>
      <c r="C10" s="92"/>
      <c r="D10" s="33"/>
      <c r="E10" s="92"/>
      <c r="F10" s="92"/>
      <c r="G10" s="92"/>
      <c r="H10" s="92"/>
      <c r="I10" s="92"/>
      <c r="J10" s="9"/>
      <c r="K10" s="9"/>
      <c r="L10" s="5"/>
      <c r="M10" s="5"/>
      <c r="N10" s="5"/>
      <c r="O10" s="5"/>
      <c r="P10" s="5"/>
      <c r="Q10" s="5"/>
      <c r="R10" s="5"/>
      <c r="S10" s="5"/>
    </row>
    <row r="11" spans="1:19" s="7" customFormat="1" ht="22.5" customHeight="1" x14ac:dyDescent="0.55000000000000004">
      <c r="A11" s="270" t="s">
        <v>147</v>
      </c>
      <c r="C11" s="92"/>
      <c r="D11" s="33"/>
      <c r="E11" s="92"/>
      <c r="F11" s="92"/>
      <c r="G11" s="92"/>
      <c r="H11" s="92"/>
      <c r="I11" s="92"/>
      <c r="J11" s="9"/>
      <c r="K11" s="9"/>
      <c r="L11" s="5"/>
      <c r="M11" s="5"/>
      <c r="N11" s="5"/>
      <c r="O11" s="5"/>
      <c r="P11" s="5"/>
      <c r="Q11" s="5"/>
      <c r="R11" s="5"/>
      <c r="S11" s="5"/>
    </row>
    <row r="12" spans="1:19" ht="22.5" customHeight="1" x14ac:dyDescent="0.55000000000000004">
      <c r="A12" s="269" t="s">
        <v>148</v>
      </c>
      <c r="C12" s="92">
        <v>1945769</v>
      </c>
      <c r="D12" s="30"/>
      <c r="E12" s="92">
        <v>2134185</v>
      </c>
      <c r="F12" s="92"/>
      <c r="G12" s="92">
        <v>1928884</v>
      </c>
      <c r="H12" s="92"/>
      <c r="I12" s="92">
        <v>2120758</v>
      </c>
      <c r="J12" s="9"/>
      <c r="K12" s="9"/>
    </row>
    <row r="13" spans="1:19" ht="22.5" customHeight="1" x14ac:dyDescent="0.55000000000000004">
      <c r="A13" s="269" t="s">
        <v>76</v>
      </c>
      <c r="C13" s="92">
        <v>8519785</v>
      </c>
      <c r="D13" s="30"/>
      <c r="E13" s="92">
        <v>9190405</v>
      </c>
      <c r="F13" s="92"/>
      <c r="G13" s="92">
        <v>8372682</v>
      </c>
      <c r="H13" s="92"/>
      <c r="I13" s="92">
        <v>9291921</v>
      </c>
      <c r="J13" s="9"/>
      <c r="K13" s="9"/>
    </row>
    <row r="14" spans="1:19" ht="22.5" customHeight="1" x14ac:dyDescent="0.55000000000000004">
      <c r="A14" s="5" t="s">
        <v>186</v>
      </c>
      <c r="C14" s="92">
        <v>49269</v>
      </c>
      <c r="D14" s="30"/>
      <c r="E14" s="92">
        <v>-91076</v>
      </c>
      <c r="F14" s="92"/>
      <c r="G14" s="92">
        <v>49269</v>
      </c>
      <c r="H14" s="92"/>
      <c r="I14" s="92">
        <v>-91076</v>
      </c>
      <c r="J14" s="9"/>
      <c r="K14" s="9"/>
    </row>
    <row r="15" spans="1:19" ht="22.5" customHeight="1" x14ac:dyDescent="0.55000000000000004">
      <c r="A15" s="5" t="s">
        <v>185</v>
      </c>
      <c r="C15" s="92">
        <v>198732</v>
      </c>
      <c r="D15" s="30"/>
      <c r="E15" s="92">
        <v>143335</v>
      </c>
      <c r="F15" s="92"/>
      <c r="G15" s="92">
        <v>197768</v>
      </c>
      <c r="H15" s="92"/>
      <c r="I15" s="92">
        <v>143335</v>
      </c>
      <c r="J15" s="9"/>
      <c r="K15" s="9"/>
    </row>
    <row r="16" spans="1:19" ht="22.5" customHeight="1" x14ac:dyDescent="0.55000000000000004">
      <c r="A16" s="5" t="s">
        <v>149</v>
      </c>
      <c r="C16" s="92">
        <v>163092</v>
      </c>
      <c r="D16" s="30"/>
      <c r="E16" s="92">
        <v>348167</v>
      </c>
      <c r="F16" s="92"/>
      <c r="G16" s="92">
        <v>153302</v>
      </c>
      <c r="H16" s="92"/>
      <c r="I16" s="92">
        <v>343364</v>
      </c>
      <c r="J16" s="9"/>
      <c r="K16" s="9"/>
    </row>
    <row r="17" spans="1:19" ht="22.5" customHeight="1" x14ac:dyDescent="0.55000000000000004">
      <c r="A17" s="12" t="s">
        <v>214</v>
      </c>
      <c r="C17" s="92">
        <v>-33878</v>
      </c>
      <c r="D17" s="30"/>
      <c r="E17" s="92">
        <v>-50001</v>
      </c>
      <c r="F17" s="92"/>
      <c r="G17" s="92">
        <v>-33878</v>
      </c>
      <c r="H17" s="92"/>
      <c r="I17" s="92">
        <v>-50001</v>
      </c>
      <c r="J17" s="9"/>
      <c r="K17" s="9"/>
    </row>
    <row r="18" spans="1:19" ht="22.5" customHeight="1" x14ac:dyDescent="0.55000000000000004">
      <c r="A18" s="12" t="s">
        <v>215</v>
      </c>
      <c r="C18" s="271">
        <v>1711</v>
      </c>
      <c r="D18" s="30"/>
      <c r="E18" s="271">
        <v>57494</v>
      </c>
      <c r="F18" s="92"/>
      <c r="G18" s="271">
        <v>1711</v>
      </c>
      <c r="H18" s="92"/>
      <c r="I18" s="271">
        <v>57494</v>
      </c>
      <c r="J18" s="9"/>
      <c r="K18" s="9"/>
    </row>
    <row r="19" spans="1:19" ht="22.5" customHeight="1" x14ac:dyDescent="0.55000000000000004">
      <c r="A19" s="269" t="s">
        <v>216</v>
      </c>
      <c r="C19" s="92">
        <v>-400</v>
      </c>
      <c r="D19" s="30"/>
      <c r="E19" s="92">
        <v>-19248</v>
      </c>
      <c r="F19" s="92"/>
      <c r="G19" s="92">
        <v>-400</v>
      </c>
      <c r="H19" s="92"/>
      <c r="I19" s="92">
        <v>-18752</v>
      </c>
      <c r="J19" s="9"/>
      <c r="K19" s="9"/>
    </row>
    <row r="20" spans="1:19" ht="22.5" customHeight="1" x14ac:dyDescent="0.55000000000000004">
      <c r="A20" s="269" t="s">
        <v>198</v>
      </c>
      <c r="C20" s="92">
        <v>-38538</v>
      </c>
      <c r="D20" s="30"/>
      <c r="E20" s="92">
        <v>-12394</v>
      </c>
      <c r="F20" s="92"/>
      <c r="G20" s="92">
        <v>4316</v>
      </c>
      <c r="H20" s="92"/>
      <c r="I20" s="92">
        <v>-5500</v>
      </c>
      <c r="J20" s="9"/>
      <c r="K20" s="9"/>
    </row>
    <row r="21" spans="1:19" ht="22.5" customHeight="1" x14ac:dyDescent="0.55000000000000004">
      <c r="A21" s="12" t="s">
        <v>217</v>
      </c>
      <c r="C21" s="92">
        <v>570431</v>
      </c>
      <c r="D21" s="30"/>
      <c r="E21" s="92">
        <v>912709</v>
      </c>
      <c r="F21" s="92"/>
      <c r="G21" s="92">
        <v>507168</v>
      </c>
      <c r="H21" s="92"/>
      <c r="I21" s="92">
        <v>912709</v>
      </c>
      <c r="J21" s="9"/>
      <c r="K21" s="9"/>
    </row>
    <row r="22" spans="1:19" ht="22.5" customHeight="1" x14ac:dyDescent="0.55000000000000004">
      <c r="A22" s="12" t="s">
        <v>183</v>
      </c>
      <c r="C22" s="271">
        <v>58720</v>
      </c>
      <c r="D22" s="30"/>
      <c r="E22" s="271">
        <v>75311</v>
      </c>
      <c r="F22" s="271"/>
      <c r="G22" s="271">
        <v>58720</v>
      </c>
      <c r="H22" s="271"/>
      <c r="I22" s="271">
        <v>75311</v>
      </c>
      <c r="J22" s="9"/>
      <c r="K22" s="9"/>
    </row>
    <row r="23" spans="1:19" ht="22.5" customHeight="1" x14ac:dyDescent="0.55000000000000004">
      <c r="A23" s="272" t="s">
        <v>66</v>
      </c>
      <c r="C23" s="92">
        <v>-126426</v>
      </c>
      <c r="D23" s="30"/>
      <c r="E23" s="92">
        <v>-154621</v>
      </c>
      <c r="F23" s="271"/>
      <c r="G23" s="271">
        <v>0</v>
      </c>
      <c r="H23" s="271"/>
      <c r="I23" s="271">
        <v>0</v>
      </c>
      <c r="J23" s="9"/>
      <c r="K23" s="9"/>
    </row>
    <row r="24" spans="1:19" ht="22.5" customHeight="1" x14ac:dyDescent="0.55000000000000004">
      <c r="A24" s="12" t="s">
        <v>33</v>
      </c>
      <c r="C24" s="92">
        <v>-1051667</v>
      </c>
      <c r="D24" s="30"/>
      <c r="E24" s="92">
        <v>-1066474</v>
      </c>
      <c r="F24" s="92"/>
      <c r="G24" s="92">
        <v>-1053272</v>
      </c>
      <c r="H24" s="92"/>
      <c r="I24" s="92">
        <v>-1067990</v>
      </c>
      <c r="J24" s="9"/>
      <c r="K24" s="9"/>
    </row>
    <row r="25" spans="1:19" ht="22.5" customHeight="1" x14ac:dyDescent="0.55000000000000004">
      <c r="A25" s="12" t="s">
        <v>59</v>
      </c>
      <c r="C25" s="92">
        <v>-27594707</v>
      </c>
      <c r="D25" s="30"/>
      <c r="E25" s="92">
        <v>-24822620</v>
      </c>
      <c r="F25" s="92"/>
      <c r="G25" s="92">
        <v>-27581859</v>
      </c>
      <c r="H25" s="92"/>
      <c r="I25" s="92">
        <v>-24815427</v>
      </c>
      <c r="J25" s="9"/>
      <c r="K25" s="9"/>
    </row>
    <row r="26" spans="1:19" ht="22.5" customHeight="1" x14ac:dyDescent="0.55000000000000004">
      <c r="A26" s="269" t="s">
        <v>150</v>
      </c>
      <c r="C26" s="92">
        <v>-204990</v>
      </c>
      <c r="D26" s="30"/>
      <c r="E26" s="92">
        <v>-138761</v>
      </c>
      <c r="F26" s="92"/>
      <c r="G26" s="92">
        <v>-445095</v>
      </c>
      <c r="H26" s="92"/>
      <c r="I26" s="92">
        <v>-291313</v>
      </c>
      <c r="J26" s="9"/>
      <c r="K26" s="9"/>
    </row>
    <row r="27" spans="1:19" ht="22.5" customHeight="1" x14ac:dyDescent="0.55000000000000004">
      <c r="A27" s="12" t="s">
        <v>151</v>
      </c>
      <c r="C27" s="92">
        <v>37381098</v>
      </c>
      <c r="D27" s="30"/>
      <c r="E27" s="92">
        <v>31737510</v>
      </c>
      <c r="F27" s="92"/>
      <c r="G27" s="92">
        <v>37315597</v>
      </c>
      <c r="H27" s="92"/>
      <c r="I27" s="92">
        <v>31714180</v>
      </c>
      <c r="J27" s="9"/>
      <c r="K27" s="9"/>
    </row>
    <row r="28" spans="1:19" ht="22.5" customHeight="1" x14ac:dyDescent="0.55000000000000004">
      <c r="A28" s="12" t="s">
        <v>152</v>
      </c>
      <c r="C28" s="92">
        <v>-7165425</v>
      </c>
      <c r="D28" s="30"/>
      <c r="E28" s="92">
        <v>-5326802</v>
      </c>
      <c r="F28" s="92"/>
      <c r="G28" s="92">
        <v>-7168410</v>
      </c>
      <c r="H28" s="92"/>
      <c r="I28" s="92">
        <v>-5330935</v>
      </c>
      <c r="J28" s="9"/>
      <c r="K28" s="9"/>
    </row>
    <row r="29" spans="1:19" ht="22.5" customHeight="1" x14ac:dyDescent="0.55000000000000004">
      <c r="A29" s="269" t="s">
        <v>153</v>
      </c>
      <c r="C29" s="93">
        <v>-2592108</v>
      </c>
      <c r="D29" s="30"/>
      <c r="E29" s="93">
        <v>-1004008</v>
      </c>
      <c r="F29" s="92"/>
      <c r="G29" s="93">
        <v>-2531703</v>
      </c>
      <c r="H29" s="92"/>
      <c r="I29" s="93">
        <v>-958457</v>
      </c>
      <c r="J29" s="9"/>
      <c r="K29" s="9"/>
    </row>
    <row r="30" spans="1:19" ht="22.5" customHeight="1" x14ac:dyDescent="0.55000000000000004">
      <c r="A30" s="263" t="s">
        <v>154</v>
      </c>
      <c r="B30" s="7"/>
      <c r="C30" s="94">
        <f>SUM(C9:C29)</f>
        <v>21024462</v>
      </c>
      <c r="D30" s="33"/>
      <c r="E30" s="94">
        <f>SUM(E9:E29)</f>
        <v>20137112</v>
      </c>
      <c r="F30" s="33"/>
      <c r="G30" s="94">
        <f>SUM(G9:G29)</f>
        <v>20876570</v>
      </c>
      <c r="H30" s="33"/>
      <c r="I30" s="94">
        <f>SUM(I9:I29)</f>
        <v>20141535</v>
      </c>
      <c r="J30" s="9"/>
      <c r="K30" s="9"/>
    </row>
    <row r="31" spans="1:19" s="7" customFormat="1" ht="22.5" customHeight="1" x14ac:dyDescent="0.55000000000000004">
      <c r="A31" s="263"/>
      <c r="C31" s="94"/>
      <c r="D31" s="33"/>
      <c r="E31" s="94"/>
      <c r="F31" s="33"/>
      <c r="G31" s="94"/>
      <c r="H31" s="33"/>
      <c r="I31" s="94"/>
      <c r="J31" s="9"/>
      <c r="K31" s="9"/>
      <c r="L31" s="5"/>
      <c r="M31" s="5"/>
      <c r="N31" s="5"/>
      <c r="O31" s="5"/>
      <c r="P31" s="5"/>
      <c r="Q31" s="5"/>
      <c r="R31" s="5"/>
      <c r="S31" s="5"/>
    </row>
    <row r="32" spans="1:19" ht="22.5" customHeight="1" x14ac:dyDescent="0.55000000000000004">
      <c r="A32" s="270" t="s">
        <v>155</v>
      </c>
      <c r="C32" s="95"/>
      <c r="D32" s="30"/>
      <c r="E32" s="95"/>
      <c r="F32" s="30"/>
      <c r="G32" s="95"/>
      <c r="H32" s="30"/>
      <c r="I32" s="95"/>
      <c r="J32" s="9"/>
      <c r="K32" s="9"/>
    </row>
    <row r="33" spans="1:11" ht="22.5" customHeight="1" x14ac:dyDescent="0.55000000000000004">
      <c r="A33" s="269" t="s">
        <v>26</v>
      </c>
      <c r="C33" s="92">
        <v>-24619126</v>
      </c>
      <c r="D33" s="92"/>
      <c r="E33" s="92">
        <v>-41080313</v>
      </c>
      <c r="F33" s="92"/>
      <c r="G33" s="92">
        <v>-24622282</v>
      </c>
      <c r="H33" s="92"/>
      <c r="I33" s="92">
        <v>-41083899</v>
      </c>
      <c r="J33" s="9"/>
      <c r="K33" s="9"/>
    </row>
    <row r="34" spans="1:11" ht="22.5" customHeight="1" x14ac:dyDescent="0.55000000000000004">
      <c r="A34" s="269" t="s">
        <v>156</v>
      </c>
      <c r="C34" s="92">
        <v>135209</v>
      </c>
      <c r="D34" s="92"/>
      <c r="E34" s="92">
        <v>-263325</v>
      </c>
      <c r="F34" s="92"/>
      <c r="G34" s="92">
        <v>135209</v>
      </c>
      <c r="H34" s="92"/>
      <c r="I34" s="92">
        <v>-263325</v>
      </c>
      <c r="J34" s="9"/>
      <c r="K34" s="9"/>
    </row>
    <row r="35" spans="1:11" ht="22.5" customHeight="1" x14ac:dyDescent="0.55000000000000004">
      <c r="A35" s="5" t="s">
        <v>157</v>
      </c>
      <c r="C35" s="92">
        <v>3500424</v>
      </c>
      <c r="D35" s="92"/>
      <c r="E35" s="92">
        <v>-32013060</v>
      </c>
      <c r="F35" s="92"/>
      <c r="G35" s="92">
        <v>3680636</v>
      </c>
      <c r="H35" s="92"/>
      <c r="I35" s="92">
        <v>-32115439</v>
      </c>
      <c r="J35" s="9"/>
      <c r="K35" s="9"/>
    </row>
    <row r="36" spans="1:11" ht="22.5" customHeight="1" x14ac:dyDescent="0.55000000000000004">
      <c r="A36" s="269" t="s">
        <v>158</v>
      </c>
      <c r="C36" s="92">
        <v>89485</v>
      </c>
      <c r="D36" s="92"/>
      <c r="E36" s="92">
        <v>-136662</v>
      </c>
      <c r="F36" s="92"/>
      <c r="G36" s="92">
        <v>30465</v>
      </c>
      <c r="H36" s="92"/>
      <c r="I36" s="92">
        <v>-136280</v>
      </c>
      <c r="J36" s="9"/>
      <c r="K36" s="9"/>
    </row>
    <row r="37" spans="1:11" ht="22.5" customHeight="1" x14ac:dyDescent="0.55000000000000004">
      <c r="A37" s="5" t="s">
        <v>159</v>
      </c>
      <c r="C37" s="92">
        <v>-2067422</v>
      </c>
      <c r="D37" s="92"/>
      <c r="E37" s="92">
        <v>-3817988</v>
      </c>
      <c r="F37" s="92"/>
      <c r="G37" s="92">
        <v>-2101223</v>
      </c>
      <c r="H37" s="92"/>
      <c r="I37" s="92">
        <v>-3767333</v>
      </c>
      <c r="J37" s="9"/>
      <c r="K37" s="9"/>
    </row>
    <row r="38" spans="1:11" ht="22.5" customHeight="1" x14ac:dyDescent="0.55000000000000004">
      <c r="A38" s="12"/>
      <c r="C38" s="92"/>
      <c r="D38" s="30"/>
      <c r="E38" s="92"/>
      <c r="F38" s="92"/>
      <c r="G38" s="92"/>
      <c r="H38" s="92"/>
      <c r="I38" s="273"/>
      <c r="J38" s="9"/>
      <c r="K38" s="9"/>
    </row>
    <row r="39" spans="1:11" ht="22.5" customHeight="1" x14ac:dyDescent="0.55000000000000004">
      <c r="A39" s="269"/>
      <c r="C39" s="92"/>
      <c r="D39" s="92"/>
      <c r="E39" s="92"/>
      <c r="F39" s="92"/>
      <c r="G39" s="92"/>
      <c r="H39" s="92"/>
      <c r="I39" s="273"/>
      <c r="J39" s="9"/>
      <c r="K39" s="9"/>
    </row>
    <row r="40" spans="1:11" s="298" customFormat="1" ht="22.5" customHeight="1" x14ac:dyDescent="0.55000000000000004">
      <c r="A40" s="302" t="s">
        <v>0</v>
      </c>
      <c r="B40" s="303"/>
      <c r="C40" s="304"/>
      <c r="D40" s="304"/>
      <c r="E40" s="305"/>
      <c r="F40" s="304"/>
      <c r="G40" s="304"/>
      <c r="H40" s="304"/>
      <c r="I40" s="306"/>
      <c r="J40" s="307"/>
      <c r="K40" s="307"/>
    </row>
    <row r="41" spans="1:11" s="298" customFormat="1" ht="22.5" customHeight="1" x14ac:dyDescent="0.55000000000000004">
      <c r="A41" s="302" t="s">
        <v>143</v>
      </c>
      <c r="B41" s="303"/>
      <c r="C41" s="304"/>
      <c r="D41" s="304"/>
      <c r="E41" s="305"/>
      <c r="F41" s="304"/>
      <c r="G41" s="304"/>
      <c r="H41" s="304"/>
      <c r="I41" s="306"/>
      <c r="J41" s="307"/>
      <c r="K41" s="307"/>
    </row>
    <row r="42" spans="1:11" ht="22.5" customHeight="1" x14ac:dyDescent="0.55000000000000004">
      <c r="A42" s="12"/>
      <c r="C42" s="329" t="s">
        <v>2</v>
      </c>
      <c r="D42" s="329"/>
      <c r="E42" s="329"/>
      <c r="F42" s="262"/>
      <c r="G42" s="329" t="s">
        <v>3</v>
      </c>
      <c r="H42" s="329"/>
      <c r="I42" s="329"/>
      <c r="J42" s="9"/>
      <c r="K42" s="9"/>
    </row>
    <row r="43" spans="1:11" ht="22.5" customHeight="1" x14ac:dyDescent="0.55000000000000004">
      <c r="A43" s="12"/>
      <c r="C43" s="328" t="s">
        <v>99</v>
      </c>
      <c r="D43" s="328"/>
      <c r="E43" s="328"/>
      <c r="F43" s="31"/>
      <c r="G43" s="328" t="s">
        <v>99</v>
      </c>
      <c r="H43" s="328"/>
      <c r="I43" s="328"/>
      <c r="J43" s="9"/>
      <c r="K43" s="9"/>
    </row>
    <row r="44" spans="1:11" ht="22.5" customHeight="1" x14ac:dyDescent="0.55000000000000004">
      <c r="A44" s="12"/>
      <c r="C44" s="328" t="s">
        <v>144</v>
      </c>
      <c r="D44" s="328"/>
      <c r="E44" s="328"/>
      <c r="F44" s="31"/>
      <c r="G44" s="328" t="s">
        <v>144</v>
      </c>
      <c r="H44" s="328"/>
      <c r="I44" s="328"/>
      <c r="J44" s="9"/>
      <c r="K44" s="9"/>
    </row>
    <row r="45" spans="1:11" ht="22.5" customHeight="1" x14ac:dyDescent="0.55000000000000004">
      <c r="A45" s="1"/>
      <c r="C45" s="264">
        <v>2566</v>
      </c>
      <c r="D45" s="265"/>
      <c r="E45" s="264">
        <v>2565</v>
      </c>
      <c r="F45" s="266"/>
      <c r="G45" s="264">
        <v>2566</v>
      </c>
      <c r="H45" s="265"/>
      <c r="I45" s="264">
        <v>2565</v>
      </c>
      <c r="J45" s="9"/>
      <c r="K45" s="9"/>
    </row>
    <row r="46" spans="1:11" ht="22.5" customHeight="1" x14ac:dyDescent="0.55000000000000004">
      <c r="A46" s="1"/>
      <c r="C46" s="327" t="s">
        <v>8</v>
      </c>
      <c r="D46" s="327"/>
      <c r="E46" s="327"/>
      <c r="F46" s="327"/>
      <c r="G46" s="327"/>
      <c r="H46" s="327"/>
      <c r="I46" s="327"/>
      <c r="J46" s="9"/>
      <c r="K46" s="9"/>
    </row>
    <row r="47" spans="1:11" ht="22.5" customHeight="1" x14ac:dyDescent="0.55000000000000004">
      <c r="A47" s="270" t="s">
        <v>160</v>
      </c>
      <c r="C47" s="92"/>
      <c r="D47" s="92"/>
      <c r="E47" s="114"/>
      <c r="F47" s="92"/>
      <c r="G47" s="92"/>
      <c r="H47" s="92"/>
      <c r="I47" s="273"/>
      <c r="J47" s="9"/>
      <c r="K47" s="9"/>
    </row>
    <row r="48" spans="1:11" ht="22.5" customHeight="1" x14ac:dyDescent="0.55000000000000004">
      <c r="A48" s="269" t="s">
        <v>25</v>
      </c>
      <c r="C48" s="92">
        <v>-3890653</v>
      </c>
      <c r="D48" s="92"/>
      <c r="E48" s="92">
        <v>55748422</v>
      </c>
      <c r="F48" s="92"/>
      <c r="G48" s="92">
        <v>-2893498</v>
      </c>
      <c r="H48" s="92"/>
      <c r="I48" s="92">
        <v>55487113</v>
      </c>
      <c r="J48" s="9"/>
      <c r="K48" s="9"/>
    </row>
    <row r="49" spans="1:11" ht="22.5" customHeight="1" x14ac:dyDescent="0.55000000000000004">
      <c r="A49" s="269" t="s">
        <v>26</v>
      </c>
      <c r="C49" s="92">
        <v>-2174816</v>
      </c>
      <c r="D49" s="92"/>
      <c r="E49" s="92">
        <v>-160029</v>
      </c>
      <c r="F49" s="92"/>
      <c r="G49" s="92">
        <v>-2174816</v>
      </c>
      <c r="H49" s="92"/>
      <c r="I49" s="92">
        <v>-160029</v>
      </c>
      <c r="J49" s="9"/>
      <c r="K49" s="9"/>
    </row>
    <row r="50" spans="1:11" ht="22.5" customHeight="1" x14ac:dyDescent="0.55000000000000004">
      <c r="A50" s="269" t="s">
        <v>27</v>
      </c>
      <c r="C50" s="92">
        <v>302844</v>
      </c>
      <c r="D50" s="92"/>
      <c r="E50" s="92">
        <v>1190226</v>
      </c>
      <c r="F50" s="92"/>
      <c r="G50" s="92">
        <v>302766</v>
      </c>
      <c r="H50" s="92"/>
      <c r="I50" s="92">
        <v>1190226</v>
      </c>
      <c r="J50" s="9"/>
      <c r="K50" s="9"/>
    </row>
    <row r="51" spans="1:11" ht="22.5" customHeight="1" x14ac:dyDescent="0.55000000000000004">
      <c r="A51" s="269" t="s">
        <v>199</v>
      </c>
      <c r="C51" s="92">
        <v>369224</v>
      </c>
      <c r="D51" s="92"/>
      <c r="E51" s="274">
        <v>0</v>
      </c>
      <c r="F51" s="274"/>
      <c r="G51" s="274">
        <v>369224</v>
      </c>
      <c r="H51" s="274"/>
      <c r="I51" s="274">
        <v>0</v>
      </c>
      <c r="J51" s="9"/>
      <c r="K51" s="9"/>
    </row>
    <row r="52" spans="1:11" ht="22.5" customHeight="1" x14ac:dyDescent="0.55000000000000004">
      <c r="A52" s="5" t="s">
        <v>161</v>
      </c>
      <c r="C52" s="92">
        <v>-580960</v>
      </c>
      <c r="D52" s="92"/>
      <c r="E52" s="92">
        <v>-301690</v>
      </c>
      <c r="F52" s="92"/>
      <c r="G52" s="92">
        <v>-586387</v>
      </c>
      <c r="H52" s="92"/>
      <c r="I52" s="92">
        <v>-327500</v>
      </c>
      <c r="J52" s="9"/>
      <c r="K52" s="9"/>
    </row>
    <row r="53" spans="1:11" ht="22.5" customHeight="1" x14ac:dyDescent="0.55000000000000004">
      <c r="A53" s="5" t="s">
        <v>34</v>
      </c>
      <c r="C53" s="93">
        <v>-6054121</v>
      </c>
      <c r="D53" s="92"/>
      <c r="E53" s="93">
        <v>-982546</v>
      </c>
      <c r="F53" s="92"/>
      <c r="G53" s="93">
        <v>-6036254</v>
      </c>
      <c r="H53" s="92"/>
      <c r="I53" s="93">
        <v>-936350</v>
      </c>
      <c r="J53" s="9"/>
      <c r="K53" s="9"/>
    </row>
    <row r="54" spans="1:11" ht="22.5" customHeight="1" x14ac:dyDescent="0.55000000000000004">
      <c r="A54" s="1" t="s">
        <v>218</v>
      </c>
      <c r="B54" s="7"/>
      <c r="C54" s="96">
        <f>SUM(C30:C37)+SUM(C48:C53)</f>
        <v>-13965450</v>
      </c>
      <c r="D54" s="33"/>
      <c r="E54" s="96">
        <f>SUM(E30:E37)+SUM(E48:E53)</f>
        <v>-1679853</v>
      </c>
      <c r="F54" s="90"/>
      <c r="G54" s="96">
        <f>SUM(G30:G37)+SUM(G48:G53)</f>
        <v>-13019590</v>
      </c>
      <c r="H54" s="90"/>
      <c r="I54" s="96">
        <f>SUM(I30:I37)+SUM(I48:I53)</f>
        <v>-1971281</v>
      </c>
      <c r="J54" s="9"/>
      <c r="K54" s="9"/>
    </row>
    <row r="55" spans="1:11" ht="22.5" customHeight="1" x14ac:dyDescent="0.55000000000000004">
      <c r="C55" s="92"/>
      <c r="D55" s="92"/>
      <c r="E55" s="92"/>
      <c r="F55" s="92"/>
      <c r="G55" s="92"/>
      <c r="H55" s="92"/>
      <c r="I55" s="92"/>
      <c r="J55" s="9"/>
      <c r="K55" s="9"/>
    </row>
    <row r="56" spans="1:11" ht="22.5" customHeight="1" x14ac:dyDescent="0.55000000000000004">
      <c r="A56" s="267" t="s">
        <v>162</v>
      </c>
      <c r="C56" s="97"/>
      <c r="D56" s="275"/>
      <c r="E56" s="97"/>
      <c r="F56" s="275"/>
      <c r="G56" s="97"/>
      <c r="H56" s="275"/>
      <c r="I56" s="97"/>
      <c r="J56" s="9"/>
      <c r="K56" s="9"/>
    </row>
    <row r="57" spans="1:11" ht="22.5" customHeight="1" x14ac:dyDescent="0.55000000000000004">
      <c r="A57" s="12" t="s">
        <v>163</v>
      </c>
      <c r="C57" s="95">
        <v>1359574</v>
      </c>
      <c r="D57" s="30"/>
      <c r="E57" s="95">
        <v>722812</v>
      </c>
      <c r="F57" s="30"/>
      <c r="G57" s="95">
        <v>1359574</v>
      </c>
      <c r="H57" s="30"/>
      <c r="I57" s="95">
        <v>722812</v>
      </c>
      <c r="J57" s="9"/>
      <c r="K57" s="9"/>
    </row>
    <row r="58" spans="1:11" ht="22.5" customHeight="1" x14ac:dyDescent="0.55000000000000004">
      <c r="A58" s="12" t="s">
        <v>164</v>
      </c>
      <c r="C58" s="95">
        <v>326050</v>
      </c>
      <c r="D58" s="30"/>
      <c r="E58" s="95">
        <v>291313</v>
      </c>
      <c r="F58" s="30"/>
      <c r="G58" s="95">
        <v>444655</v>
      </c>
      <c r="H58" s="30"/>
      <c r="I58" s="95">
        <v>291313</v>
      </c>
      <c r="J58" s="9"/>
      <c r="K58" s="9"/>
    </row>
    <row r="59" spans="1:11" ht="22.5" customHeight="1" x14ac:dyDescent="0.55000000000000004">
      <c r="A59" s="12" t="s">
        <v>165</v>
      </c>
      <c r="C59" s="95">
        <v>-19274731</v>
      </c>
      <c r="D59" s="30"/>
      <c r="E59" s="95">
        <v>-17584402</v>
      </c>
      <c r="F59" s="30"/>
      <c r="G59" s="95">
        <v>-19274731</v>
      </c>
      <c r="H59" s="30"/>
      <c r="I59" s="95">
        <v>-17584402</v>
      </c>
      <c r="J59" s="9"/>
      <c r="K59" s="9"/>
    </row>
    <row r="60" spans="1:11" ht="22.5" customHeight="1" x14ac:dyDescent="0.55000000000000004">
      <c r="A60" s="12" t="s">
        <v>166</v>
      </c>
      <c r="C60" s="95">
        <v>43119442</v>
      </c>
      <c r="D60" s="30"/>
      <c r="E60" s="95">
        <v>25248322</v>
      </c>
      <c r="F60" s="30"/>
      <c r="G60" s="95">
        <v>43119442</v>
      </c>
      <c r="H60" s="30"/>
      <c r="I60" s="95">
        <v>25248322</v>
      </c>
      <c r="J60" s="9"/>
      <c r="K60" s="9"/>
    </row>
    <row r="61" spans="1:11" ht="22.5" customHeight="1" x14ac:dyDescent="0.55000000000000004">
      <c r="A61" s="12" t="s">
        <v>189</v>
      </c>
      <c r="C61" s="95">
        <v>-6804030</v>
      </c>
      <c r="D61" s="30"/>
      <c r="E61" s="95">
        <v>-3779202</v>
      </c>
      <c r="F61" s="30"/>
      <c r="G61" s="95">
        <v>-6804030</v>
      </c>
      <c r="H61" s="30"/>
      <c r="I61" s="95">
        <v>-3779202</v>
      </c>
      <c r="J61" s="9"/>
      <c r="K61" s="9"/>
    </row>
    <row r="62" spans="1:11" ht="22.5" customHeight="1" x14ac:dyDescent="0.55000000000000004">
      <c r="A62" s="276" t="s">
        <v>167</v>
      </c>
      <c r="C62" s="98">
        <v>0</v>
      </c>
      <c r="D62" s="30"/>
      <c r="E62" s="98">
        <v>0</v>
      </c>
      <c r="F62" s="30"/>
      <c r="G62" s="98">
        <v>0</v>
      </c>
      <c r="H62" s="30"/>
      <c r="I62" s="98">
        <v>-30000</v>
      </c>
      <c r="J62" s="9"/>
      <c r="K62" s="9"/>
    </row>
    <row r="63" spans="1:11" ht="22.5" customHeight="1" x14ac:dyDescent="0.55000000000000004">
      <c r="A63" s="269" t="s">
        <v>200</v>
      </c>
      <c r="C63" s="92">
        <v>-221457</v>
      </c>
      <c r="D63" s="92"/>
      <c r="E63" s="92">
        <v>-410497</v>
      </c>
      <c r="F63" s="92"/>
      <c r="G63" s="92">
        <v>-219330</v>
      </c>
      <c r="H63" s="92"/>
      <c r="I63" s="92">
        <v>-391508</v>
      </c>
      <c r="J63" s="9"/>
      <c r="K63" s="9"/>
    </row>
    <row r="64" spans="1:11" ht="22.5" customHeight="1" x14ac:dyDescent="0.55000000000000004">
      <c r="A64" s="269" t="s">
        <v>168</v>
      </c>
      <c r="C64" s="92">
        <v>-805799</v>
      </c>
      <c r="D64" s="92"/>
      <c r="E64" s="92">
        <v>-899545</v>
      </c>
      <c r="F64" s="92"/>
      <c r="G64" s="92">
        <v>-802388</v>
      </c>
      <c r="H64" s="92"/>
      <c r="I64" s="92">
        <v>-895902</v>
      </c>
      <c r="J64" s="9"/>
      <c r="K64" s="9"/>
    </row>
    <row r="65" spans="1:11" ht="22.5" customHeight="1" x14ac:dyDescent="0.55000000000000004">
      <c r="A65" s="269" t="s">
        <v>201</v>
      </c>
      <c r="C65" s="92">
        <v>21350</v>
      </c>
      <c r="D65" s="92"/>
      <c r="E65" s="92">
        <v>93643</v>
      </c>
      <c r="F65" s="92"/>
      <c r="G65" s="92">
        <v>21350</v>
      </c>
      <c r="H65" s="92"/>
      <c r="I65" s="92">
        <v>93145</v>
      </c>
      <c r="J65" s="9"/>
      <c r="K65" s="9"/>
    </row>
    <row r="66" spans="1:11" ht="22.5" customHeight="1" x14ac:dyDescent="0.55000000000000004">
      <c r="A66" s="263" t="s">
        <v>219</v>
      </c>
      <c r="C66" s="277">
        <f>SUM(C57:C65)</f>
        <v>17720399</v>
      </c>
      <c r="D66" s="94"/>
      <c r="E66" s="277">
        <f>SUM(E57:E65)</f>
        <v>3682444</v>
      </c>
      <c r="F66" s="94"/>
      <c r="G66" s="277">
        <f>SUM(G57:G65)</f>
        <v>17844542</v>
      </c>
      <c r="H66" s="94"/>
      <c r="I66" s="277">
        <f>SUM(I57:I65)</f>
        <v>3674578</v>
      </c>
      <c r="J66" s="9"/>
      <c r="K66" s="9"/>
    </row>
    <row r="67" spans="1:11" ht="22.5" customHeight="1" x14ac:dyDescent="0.55000000000000004">
      <c r="A67" s="263"/>
      <c r="C67" s="278"/>
      <c r="D67" s="94"/>
      <c r="E67" s="278"/>
      <c r="F67" s="94"/>
      <c r="G67" s="278"/>
      <c r="H67" s="94"/>
      <c r="I67" s="278"/>
      <c r="J67" s="9"/>
      <c r="K67" s="9"/>
    </row>
    <row r="68" spans="1:11" ht="22.5" customHeight="1" x14ac:dyDescent="0.55000000000000004">
      <c r="A68" s="267" t="s">
        <v>169</v>
      </c>
      <c r="C68" s="94"/>
      <c r="D68" s="94"/>
      <c r="E68" s="94"/>
      <c r="F68" s="94"/>
      <c r="G68" s="94"/>
      <c r="H68" s="94"/>
      <c r="I68" s="94"/>
      <c r="J68" s="9"/>
      <c r="K68" s="9"/>
    </row>
    <row r="69" spans="1:11" ht="22.5" customHeight="1" x14ac:dyDescent="0.55000000000000004">
      <c r="A69" s="279" t="s">
        <v>202</v>
      </c>
      <c r="C69" s="274">
        <v>5200000</v>
      </c>
      <c r="D69" s="95"/>
      <c r="E69" s="274">
        <v>5020000</v>
      </c>
      <c r="F69" s="95"/>
      <c r="G69" s="274">
        <v>0</v>
      </c>
      <c r="H69" s="95"/>
      <c r="I69" s="274">
        <v>0</v>
      </c>
      <c r="J69" s="9"/>
      <c r="K69" s="9"/>
    </row>
    <row r="70" spans="1:11" ht="22.5" customHeight="1" x14ac:dyDescent="0.55000000000000004">
      <c r="A70" s="279" t="s">
        <v>203</v>
      </c>
      <c r="C70" s="95">
        <v>-4111149</v>
      </c>
      <c r="D70" s="95"/>
      <c r="E70" s="95">
        <v>-5307903</v>
      </c>
      <c r="F70" s="95"/>
      <c r="G70" s="95">
        <v>-11149</v>
      </c>
      <c r="H70" s="95"/>
      <c r="I70" s="95">
        <v>-7903</v>
      </c>
      <c r="J70" s="9"/>
      <c r="K70" s="9"/>
    </row>
    <row r="71" spans="1:11" ht="22.5" customHeight="1" x14ac:dyDescent="0.55000000000000004">
      <c r="A71" s="5" t="s">
        <v>204</v>
      </c>
      <c r="C71" s="92">
        <v>-1175772</v>
      </c>
      <c r="D71" s="95"/>
      <c r="E71" s="92">
        <v>-1165915</v>
      </c>
      <c r="F71" s="95"/>
      <c r="G71" s="92">
        <v>-1145880</v>
      </c>
      <c r="H71" s="95"/>
      <c r="I71" s="92">
        <v>-1146692</v>
      </c>
      <c r="J71" s="9"/>
      <c r="K71" s="9"/>
    </row>
    <row r="72" spans="1:11" ht="22.5" customHeight="1" x14ac:dyDescent="0.55000000000000004">
      <c r="A72" s="202" t="s">
        <v>196</v>
      </c>
      <c r="C72" s="92">
        <v>1503</v>
      </c>
      <c r="D72" s="95"/>
      <c r="E72" s="98">
        <v>0</v>
      </c>
      <c r="F72" s="95"/>
      <c r="G72" s="92">
        <v>1503</v>
      </c>
      <c r="H72" s="95"/>
      <c r="I72" s="98">
        <v>0</v>
      </c>
      <c r="J72" s="9"/>
      <c r="K72" s="9"/>
    </row>
    <row r="73" spans="1:11" ht="22.5" customHeight="1" x14ac:dyDescent="0.55000000000000004">
      <c r="A73" s="202" t="s">
        <v>195</v>
      </c>
      <c r="C73" s="92">
        <v>-621</v>
      </c>
      <c r="D73" s="95"/>
      <c r="E73" s="98">
        <v>0</v>
      </c>
      <c r="F73" s="95"/>
      <c r="G73" s="92">
        <v>-621</v>
      </c>
      <c r="H73" s="95"/>
      <c r="I73" s="98">
        <v>0</v>
      </c>
      <c r="J73" s="9"/>
      <c r="K73" s="9"/>
    </row>
    <row r="74" spans="1:11" ht="22.5" customHeight="1" x14ac:dyDescent="0.55000000000000004">
      <c r="A74" s="202" t="s">
        <v>170</v>
      </c>
      <c r="C74" s="98">
        <v>-5129082</v>
      </c>
      <c r="D74" s="95"/>
      <c r="E74" s="98">
        <v>-3668796</v>
      </c>
      <c r="F74" s="95"/>
      <c r="G74" s="98">
        <v>-5129082</v>
      </c>
      <c r="H74" s="95"/>
      <c r="I74" s="98">
        <v>-3668796</v>
      </c>
      <c r="J74" s="9"/>
      <c r="K74" s="9"/>
    </row>
    <row r="75" spans="1:11" ht="22.5" customHeight="1" x14ac:dyDescent="0.55000000000000004">
      <c r="A75" s="202" t="s">
        <v>220</v>
      </c>
      <c r="C75" s="98">
        <v>-6</v>
      </c>
      <c r="D75" s="95"/>
      <c r="E75" s="98">
        <v>0</v>
      </c>
      <c r="F75" s="95"/>
      <c r="G75" s="98">
        <v>0</v>
      </c>
      <c r="H75" s="95"/>
      <c r="I75" s="98">
        <v>0</v>
      </c>
      <c r="J75" s="9"/>
      <c r="K75" s="9"/>
    </row>
    <row r="76" spans="1:11" ht="22.5" customHeight="1" x14ac:dyDescent="0.55000000000000004">
      <c r="A76" s="263" t="s">
        <v>190</v>
      </c>
      <c r="C76" s="99">
        <f>SUM(C69:C75)</f>
        <v>-5215127</v>
      </c>
      <c r="D76" s="94"/>
      <c r="E76" s="99">
        <f>SUM(E69:E75)</f>
        <v>-5122614</v>
      </c>
      <c r="F76" s="94"/>
      <c r="G76" s="99">
        <f>SUM(G69:G75)</f>
        <v>-6285229</v>
      </c>
      <c r="H76" s="94"/>
      <c r="I76" s="99">
        <f>SUM(I69:I75)</f>
        <v>-4823391</v>
      </c>
      <c r="J76" s="9"/>
      <c r="K76" s="9"/>
    </row>
    <row r="77" spans="1:11" ht="22.5" customHeight="1" x14ac:dyDescent="0.55000000000000004">
      <c r="A77" s="5" t="s">
        <v>171</v>
      </c>
      <c r="C77" s="280">
        <v>0</v>
      </c>
      <c r="D77" s="94"/>
      <c r="E77" s="280">
        <v>58187</v>
      </c>
      <c r="F77" s="95"/>
      <c r="G77" s="280">
        <v>0</v>
      </c>
      <c r="H77" s="95"/>
      <c r="I77" s="280">
        <v>58187</v>
      </c>
      <c r="J77" s="9"/>
      <c r="K77" s="9"/>
    </row>
    <row r="78" spans="1:11" ht="22.5" customHeight="1" x14ac:dyDescent="0.55000000000000004">
      <c r="A78" s="281" t="s">
        <v>172</v>
      </c>
      <c r="C78" s="179">
        <f>SUM(C76:C77,C66,C54)</f>
        <v>-1460178</v>
      </c>
      <c r="D78" s="94"/>
      <c r="E78" s="179">
        <f>SUM(E76:E77,E66,E54)</f>
        <v>-3061836</v>
      </c>
      <c r="F78" s="94"/>
      <c r="G78" s="94">
        <f>SUM(G76:G77,G66,G54)</f>
        <v>-1460277</v>
      </c>
      <c r="H78" s="94"/>
      <c r="I78" s="94">
        <f>SUM(I76:I77,I66,I54)</f>
        <v>-3061907</v>
      </c>
      <c r="J78" s="9"/>
      <c r="K78" s="9"/>
    </row>
    <row r="79" spans="1:11" ht="22.5" customHeight="1" x14ac:dyDescent="0.55000000000000004">
      <c r="A79" s="269" t="s">
        <v>173</v>
      </c>
      <c r="C79" s="92">
        <v>15505583</v>
      </c>
      <c r="D79" s="94"/>
      <c r="E79" s="92">
        <v>16011325</v>
      </c>
      <c r="F79" s="94"/>
      <c r="G79" s="92">
        <v>15505582</v>
      </c>
      <c r="H79" s="94"/>
      <c r="I79" s="92">
        <v>16011307</v>
      </c>
      <c r="J79" s="9"/>
      <c r="K79" s="9"/>
    </row>
    <row r="80" spans="1:11" ht="22.5" customHeight="1" thickBot="1" x14ac:dyDescent="0.6">
      <c r="A80" s="7" t="s">
        <v>174</v>
      </c>
      <c r="C80" s="282">
        <f>SUM(C78:C79)</f>
        <v>14045405</v>
      </c>
      <c r="D80" s="94"/>
      <c r="E80" s="282">
        <f>SUM(E78:E79)</f>
        <v>12949489</v>
      </c>
      <c r="F80" s="94"/>
      <c r="G80" s="282">
        <f>SUM(G78:G79)</f>
        <v>14045305</v>
      </c>
      <c r="H80" s="94"/>
      <c r="I80" s="282">
        <f>SUM(I78:I79)</f>
        <v>12949400</v>
      </c>
      <c r="J80" s="9"/>
      <c r="K80" s="9"/>
    </row>
    <row r="81" spans="3:9" ht="22.5" customHeight="1" thickTop="1" x14ac:dyDescent="0.55000000000000004">
      <c r="E81" s="5"/>
      <c r="I81" s="283"/>
    </row>
    <row r="82" spans="3:9" ht="22.5" customHeight="1" x14ac:dyDescent="0.55000000000000004"/>
    <row r="83" spans="3:9" ht="23.25" customHeight="1" x14ac:dyDescent="0.55000000000000004">
      <c r="C83" s="274"/>
      <c r="E83" s="274"/>
      <c r="G83" s="274"/>
      <c r="H83" s="274"/>
      <c r="I83" s="274"/>
    </row>
    <row r="84" spans="3:9" ht="23.25" customHeight="1" x14ac:dyDescent="0.55000000000000004"/>
    <row r="85" spans="3:9" ht="23.25" customHeight="1" x14ac:dyDescent="0.55000000000000004"/>
    <row r="86" spans="3:9" ht="23.25" customHeight="1" x14ac:dyDescent="0.55000000000000004"/>
    <row r="87" spans="3:9" ht="23.25" customHeight="1" x14ac:dyDescent="0.55000000000000004"/>
    <row r="88" spans="3:9" ht="23.25" customHeight="1" x14ac:dyDescent="0.55000000000000004"/>
    <row r="89" spans="3:9" ht="23.25" customHeight="1" x14ac:dyDescent="0.55000000000000004"/>
    <row r="90" spans="3:9" ht="23.25" customHeight="1" x14ac:dyDescent="0.55000000000000004"/>
    <row r="91" spans="3:9" ht="23.25" customHeight="1" x14ac:dyDescent="0.55000000000000004"/>
    <row r="92" spans="3:9" ht="23.25" customHeight="1" x14ac:dyDescent="0.55000000000000004"/>
    <row r="93" spans="3:9" ht="23.25" customHeight="1" x14ac:dyDescent="0.55000000000000004"/>
  </sheetData>
  <mergeCells count="14">
    <mergeCell ref="C3:E3"/>
    <mergeCell ref="G3:I3"/>
    <mergeCell ref="C4:E4"/>
    <mergeCell ref="G4:I4"/>
    <mergeCell ref="C5:E5"/>
    <mergeCell ref="G5:I5"/>
    <mergeCell ref="C46:I46"/>
    <mergeCell ref="C7:I7"/>
    <mergeCell ref="C43:E43"/>
    <mergeCell ref="G43:I43"/>
    <mergeCell ref="C44:E44"/>
    <mergeCell ref="G44:I44"/>
    <mergeCell ref="C42:E42"/>
    <mergeCell ref="G42:I42"/>
  </mergeCells>
  <pageMargins left="0.7" right="0.7" top="0.5" bottom="0.5" header="0.4" footer="0.44"/>
  <pageSetup paperSize="9" scale="68" firstPageNumber="15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>FS HY22</DetailedDescription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E29E3-5458-4A09-9C99-08E318584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B569CD-B97C-4689-9F59-D167547B17BE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98723E55-6610-4CE0-8676-F0D63C11041A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BS-7-8</vt:lpstr>
      <vt:lpstr>PL 3 Mths-9-10</vt:lpstr>
      <vt:lpstr>PL 6 Mths-11-12</vt:lpstr>
      <vt:lpstr>SE-Conso-13</vt:lpstr>
      <vt:lpstr>SE-Bank-14</vt:lpstr>
      <vt:lpstr>CF-15-16 </vt:lpstr>
      <vt:lpstr>'BS-7-8'!Print_Area</vt:lpstr>
      <vt:lpstr>'CF-15-16 '!Print_Area</vt:lpstr>
      <vt:lpstr>'PL 3 Mths-9-10'!Print_Area</vt:lpstr>
      <vt:lpstr>'PL 6 Mths-11-12'!Print_Area</vt:lpstr>
      <vt:lpstr>'SE-Bank-14'!Print_Area</vt:lpstr>
      <vt:lpstr>'SE-Conso-13'!Print_Area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Parichat Khamnak</cp:lastModifiedBy>
  <cp:revision/>
  <cp:lastPrinted>2023-08-01T19:08:11Z</cp:lastPrinted>
  <dcterms:created xsi:type="dcterms:W3CDTF">2016-05-13T09:16:52Z</dcterms:created>
  <dcterms:modified xsi:type="dcterms:W3CDTF">2023-08-18T07:59:01Z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Sensitivity">
    <vt:lpwstr>Public [C1]</vt:lpwstr>
  </property>
  <property fmtid="{D5CDD505-2E9C-101B-9397-08002B2CF9AE}" pid="9" name="PBCListName">
    <vt:lpwstr>Other 1Q19</vt:lpwstr>
  </property>
  <property fmtid="{D5CDD505-2E9C-101B-9397-08002B2CF9AE}" pid="10" name="EngagementID">
    <vt:lpwstr>d071ee86-85a3-4cee-918c-06ce58558359</vt:lpwstr>
  </property>
  <property fmtid="{D5CDD505-2E9C-101B-9397-08002B2CF9AE}" pid="11" name="LibraryID">
    <vt:lpwstr>Audit Files</vt:lpwstr>
  </property>
  <property fmtid="{D5CDD505-2E9C-101B-9397-08002B2CF9AE}" pid="12" name="DocumentID">
    <vt:lpwstr>D828CDF9-A099-459F-82B9-BFF3DB9B4F0A</vt:lpwstr>
  </property>
  <property fmtid="{D5CDD505-2E9C-101B-9397-08002B2CF9AE}" pid="13" name="ComponentID">
    <vt:lpwstr>9F524CC5-BDDE-4620-8A3C-6D3D2F1A4B18</vt:lpwstr>
  </property>
  <property fmtid="{D5CDD505-2E9C-101B-9397-08002B2CF9AE}" pid="14" name="ComponentName">
    <vt:lpwstr>964319_SEPARATE_TMB Bank Public Company Limited_30 JUN 2020</vt:lpwstr>
  </property>
  <property fmtid="{D5CDD505-2E9C-101B-9397-08002B2CF9AE}" pid="15" name="Locale">
    <vt:lpwstr>en</vt:lpwstr>
  </property>
  <property fmtid="{D5CDD505-2E9C-101B-9397-08002B2CF9AE}" pid="16" name="FilePath">
    <vt:lpwstr>C:\ProgramData\eAudIT\DM\d071ee86-85a3-4cee-918c-06ce58558359\ReadOnlyDocs\\Q1.7.1.1.5.00110tha509a201b-03t-1 V 1.4.xlsx</vt:lpwstr>
  </property>
  <property fmtid="{D5CDD505-2E9C-101B-9397-08002B2CF9AE}" pid="17" name="SiteType">
    <vt:lpwstr>Engagement2018</vt:lpwstr>
  </property>
  <property fmtid="{D5CDD505-2E9C-101B-9397-08002B2CF9AE}" pid="18" name="ResourceDBName">
    <vt:lpwstr>eAudITAppDB2019_FSAV1</vt:lpwstr>
  </property>
  <property fmtid="{D5CDD505-2E9C-101B-9397-08002B2CF9AE}" pid="19" name="Product">
    <vt:lpwstr>eAudIT2018</vt:lpwstr>
  </property>
  <property fmtid="{D5CDD505-2E9C-101B-9397-08002B2CF9AE}" pid="20" name="Version">
    <vt:lpwstr>V1</vt:lpwstr>
  </property>
  <property fmtid="{D5CDD505-2E9C-101B-9397-08002B2CF9AE}" pid="21" name="IsMembershipServiceImplemented">
    <vt:lpwstr>False</vt:lpwstr>
  </property>
  <property fmtid="{D5CDD505-2E9C-101B-9397-08002B2CF9AE}" pid="22" name="OnLine">
    <vt:lpwstr>False</vt:lpwstr>
  </property>
  <property fmtid="{D5CDD505-2E9C-101B-9397-08002B2CF9AE}" pid="23" name="SiteSource">
    <vt:lpwstr>Workgroup</vt:lpwstr>
  </property>
  <property fmtid="{D5CDD505-2E9C-101B-9397-08002B2CF9AE}" pid="24" name="RestrictedRibbons">
    <vt:lpwstr>AI-T|CT-T</vt:lpwstr>
  </property>
</Properties>
</file>