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ginnapat_kpmg_co_th/Documents/GT/TMBThanachart/2023/2Q23/FS/150823/"/>
    </mc:Choice>
  </mc:AlternateContent>
  <xr:revisionPtr revIDLastSave="360" documentId="13_ncr:1_{1A4A03BF-2D18-4B2D-AB35-37D5DE7107CE}" xr6:coauthVersionLast="47" xr6:coauthVersionMax="47" xr10:uidLastSave="{06118B8F-8197-43D6-8303-587BEF1F55E6}"/>
  <bookViews>
    <workbookView xWindow="-110" yWindow="-110" windowWidth="19420" windowHeight="10560" xr2:uid="{9681CBA7-151B-4526-BDEB-8AA0E9AEB9B0}"/>
  </bookViews>
  <sheets>
    <sheet name="BS" sheetId="1" r:id="rId1"/>
    <sheet name="PL 3m" sheetId="2" r:id="rId2"/>
    <sheet name="PL 6m" sheetId="6" r:id="rId3"/>
    <sheet name="SE-Conso" sheetId="3" r:id="rId4"/>
    <sheet name="SE-Bank" sheetId="4" r:id="rId5"/>
    <sheet name="CF" sheetId="5" r:id="rId6"/>
  </sheets>
  <definedNames>
    <definedName name="_xlnm.Print_Area" localSheetId="0">BS!$A$1:$K$74</definedName>
    <definedName name="_xlnm.Print_Area" localSheetId="5">CF!$A$1:$I$81</definedName>
    <definedName name="_xlnm.Print_Area" localSheetId="1">'PL 3m'!$A$1:$K$87</definedName>
    <definedName name="_xlnm.Print_Area" localSheetId="2">'PL 6m'!$A$1:$K$87</definedName>
    <definedName name="_xlnm.Print_Area" localSheetId="4">'SE-Bank'!$A$1:$AB$40</definedName>
    <definedName name="_xlnm.Print_Area" localSheetId="3">'SE-Conso'!$A$1:$AD$43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3" i="3" l="1"/>
  <c r="AB43" i="3"/>
  <c r="F43" i="3"/>
  <c r="AB37" i="3"/>
  <c r="H37" i="3"/>
  <c r="J37" i="3"/>
  <c r="L37" i="3"/>
  <c r="N37" i="3"/>
  <c r="P37" i="3"/>
  <c r="R37" i="3"/>
  <c r="V37" i="3"/>
  <c r="X37" i="3"/>
  <c r="F37" i="3"/>
  <c r="T36" i="3"/>
  <c r="Z36" i="3" s="1"/>
  <c r="T37" i="3" l="1"/>
  <c r="Z37" i="3" s="1"/>
  <c r="AD37" i="3" s="1"/>
  <c r="AD36" i="3"/>
  <c r="I77" i="5"/>
  <c r="G77" i="5"/>
  <c r="E77" i="5"/>
  <c r="C77" i="5"/>
  <c r="C79" i="5" s="1"/>
  <c r="C81" i="5" s="1"/>
  <c r="I67" i="5"/>
  <c r="G67" i="5"/>
  <c r="E67" i="5"/>
  <c r="C67" i="5"/>
  <c r="C47" i="5"/>
  <c r="I31" i="5"/>
  <c r="I47" i="5" s="1"/>
  <c r="G31" i="5"/>
  <c r="G47" i="5" s="1"/>
  <c r="E31" i="5"/>
  <c r="E47" i="5" s="1"/>
  <c r="C31" i="5"/>
  <c r="E79" i="5" l="1"/>
  <c r="E81" i="5" s="1"/>
  <c r="I79" i="5"/>
  <c r="I81" i="5" s="1"/>
  <c r="G79" i="5"/>
  <c r="G81" i="5" s="1"/>
  <c r="K60" i="1" l="1"/>
  <c r="I60" i="1"/>
  <c r="G60" i="1"/>
  <c r="E60" i="1"/>
  <c r="E71" i="2" l="1"/>
  <c r="I55" i="2"/>
  <c r="E55" i="2"/>
  <c r="I22" i="2" l="1"/>
  <c r="I27" i="2" s="1"/>
  <c r="I14" i="2"/>
  <c r="I11" i="2"/>
  <c r="I20" i="2" s="1"/>
  <c r="I29" i="2" s="1"/>
  <c r="E27" i="2"/>
  <c r="E14" i="2"/>
  <c r="E11" i="2"/>
  <c r="E20" i="2" s="1"/>
  <c r="E29" i="2" s="1"/>
  <c r="I55" i="6"/>
  <c r="E55" i="6"/>
  <c r="I36" i="6"/>
  <c r="V34" i="3" l="1"/>
  <c r="V41" i="3"/>
  <c r="L41" i="3"/>
  <c r="J41" i="3"/>
  <c r="H41" i="3"/>
  <c r="F41" i="3"/>
  <c r="L34" i="3"/>
  <c r="L43" i="3" s="1"/>
  <c r="J34" i="3"/>
  <c r="H34" i="3"/>
  <c r="F34" i="3"/>
  <c r="T30" i="3"/>
  <c r="T31" i="3"/>
  <c r="T33" i="3"/>
  <c r="N34" i="3"/>
  <c r="N43" i="3" s="1"/>
  <c r="P34" i="3"/>
  <c r="P43" i="3" s="1"/>
  <c r="R34" i="3"/>
  <c r="R43" i="3" s="1"/>
  <c r="T39" i="3"/>
  <c r="N41" i="3"/>
  <c r="P41" i="3"/>
  <c r="R41" i="3"/>
  <c r="T42" i="3"/>
  <c r="J43" i="3" l="1"/>
  <c r="V43" i="3"/>
  <c r="H43" i="3"/>
  <c r="T34" i="3"/>
  <c r="T40" i="3"/>
  <c r="T41" i="3"/>
  <c r="X38" i="4"/>
  <c r="X34" i="4"/>
  <c r="T38" i="4"/>
  <c r="P38" i="4"/>
  <c r="P34" i="4"/>
  <c r="N38" i="4"/>
  <c r="L38" i="4"/>
  <c r="L34" i="4"/>
  <c r="J38" i="4"/>
  <c r="H38" i="4"/>
  <c r="H34" i="4"/>
  <c r="V30" i="4"/>
  <c r="V31" i="4"/>
  <c r="V32" i="4"/>
  <c r="F34" i="4"/>
  <c r="J34" i="4"/>
  <c r="N34" i="4"/>
  <c r="R34" i="4"/>
  <c r="T34" i="4"/>
  <c r="Z34" i="4"/>
  <c r="T43" i="3" l="1"/>
  <c r="V34" i="4"/>
  <c r="G65" i="2" l="1"/>
  <c r="E66" i="6"/>
  <c r="E19" i="6" l="1"/>
  <c r="E13" i="6"/>
  <c r="I11" i="6"/>
  <c r="I27" i="6" l="1"/>
  <c r="I14" i="6"/>
  <c r="I20" i="6" s="1"/>
  <c r="E11" i="6"/>
  <c r="I29" i="6" l="1"/>
  <c r="H59" i="6" l="1"/>
  <c r="H61" i="6" s="1"/>
  <c r="H62" i="6" s="1"/>
  <c r="K30" i="2"/>
  <c r="K27" i="2"/>
  <c r="K14" i="2"/>
  <c r="K10" i="2"/>
  <c r="K11" i="2" s="1"/>
  <c r="K20" i="2" s="1"/>
  <c r="K29" i="2" s="1"/>
  <c r="K31" i="2" s="1"/>
  <c r="K67" i="2" s="1"/>
  <c r="H61" i="2"/>
  <c r="H62" i="2" s="1"/>
  <c r="E31" i="2" l="1"/>
  <c r="E67" i="2" s="1"/>
  <c r="E65" i="2" s="1"/>
  <c r="K65" i="2"/>
  <c r="V36" i="4"/>
  <c r="V37" i="4"/>
  <c r="V39" i="4"/>
  <c r="V23" i="4"/>
  <c r="Z22" i="4"/>
  <c r="X22" i="4"/>
  <c r="T22" i="4"/>
  <c r="R22" i="4"/>
  <c r="P22" i="4"/>
  <c r="N22" i="4"/>
  <c r="L22" i="4"/>
  <c r="J22" i="4"/>
  <c r="H22" i="4"/>
  <c r="F22" i="4"/>
  <c r="V21" i="4"/>
  <c r="AB21" i="4" s="1"/>
  <c r="V20" i="4"/>
  <c r="V22" i="4" s="1"/>
  <c r="Z18" i="4"/>
  <c r="X18" i="4"/>
  <c r="X24" i="4" s="1"/>
  <c r="T18" i="4"/>
  <c r="R18" i="4"/>
  <c r="P18" i="4"/>
  <c r="N18" i="4"/>
  <c r="L18" i="4"/>
  <c r="J18" i="4"/>
  <c r="H18" i="4"/>
  <c r="H24" i="4" s="1"/>
  <c r="F18" i="4"/>
  <c r="F24" i="4" s="1"/>
  <c r="V17" i="4"/>
  <c r="AB17" i="4" s="1"/>
  <c r="V16" i="4"/>
  <c r="V24" i="3"/>
  <c r="T23" i="3"/>
  <c r="X23" i="3" s="1"/>
  <c r="AB22" i="3"/>
  <c r="X22" i="3"/>
  <c r="V22" i="3"/>
  <c r="R22" i="3"/>
  <c r="P22" i="3"/>
  <c r="P24" i="3" s="1"/>
  <c r="N22" i="3"/>
  <c r="L22" i="3"/>
  <c r="J22" i="3"/>
  <c r="H22" i="3"/>
  <c r="F22" i="3"/>
  <c r="T21" i="3"/>
  <c r="Z21" i="3" s="1"/>
  <c r="AD21" i="3" s="1"/>
  <c r="T20" i="3"/>
  <c r="Z20" i="3" s="1"/>
  <c r="AD20" i="3" s="1"/>
  <c r="T17" i="3"/>
  <c r="Z17" i="3" s="1"/>
  <c r="AD17" i="3" s="1"/>
  <c r="T16" i="3"/>
  <c r="Z16" i="3" s="1"/>
  <c r="AD16" i="3" s="1"/>
  <c r="K56" i="6"/>
  <c r="K55" i="6"/>
  <c r="G56" i="6"/>
  <c r="G55" i="6"/>
  <c r="K42" i="6"/>
  <c r="K30" i="6"/>
  <c r="K27" i="6"/>
  <c r="K14" i="6"/>
  <c r="K10" i="6"/>
  <c r="K11" i="6" s="1"/>
  <c r="G42" i="6"/>
  <c r="G27" i="6"/>
  <c r="G14" i="6"/>
  <c r="G11" i="6"/>
  <c r="G20" i="6" s="1"/>
  <c r="K56" i="2"/>
  <c r="K55" i="2"/>
  <c r="K59" i="2" s="1"/>
  <c r="G56" i="2"/>
  <c r="G55" i="2"/>
  <c r="G42" i="2"/>
  <c r="G27" i="2"/>
  <c r="G20" i="2"/>
  <c r="G29" i="2" s="1"/>
  <c r="G31" i="2" s="1"/>
  <c r="G67" i="2" s="1"/>
  <c r="G14" i="2"/>
  <c r="G11" i="2"/>
  <c r="E27" i="6"/>
  <c r="E14" i="6"/>
  <c r="V18" i="4" l="1"/>
  <c r="R24" i="4"/>
  <c r="T24" i="4"/>
  <c r="N24" i="4"/>
  <c r="L24" i="4"/>
  <c r="P24" i="4"/>
  <c r="J24" i="4"/>
  <c r="K20" i="6"/>
  <c r="K29" i="6" s="1"/>
  <c r="K31" i="6" s="1"/>
  <c r="K67" i="6" s="1"/>
  <c r="K65" i="6" s="1"/>
  <c r="K59" i="6"/>
  <c r="K61" i="6" s="1"/>
  <c r="G29" i="6"/>
  <c r="G31" i="6" s="1"/>
  <c r="G67" i="6" s="1"/>
  <c r="G65" i="6" s="1"/>
  <c r="G59" i="6"/>
  <c r="G59" i="2"/>
  <c r="G61" i="2" s="1"/>
  <c r="G62" i="2" s="1"/>
  <c r="G72" i="2" s="1"/>
  <c r="G70" i="2" s="1"/>
  <c r="I31" i="6"/>
  <c r="I67" i="6" s="1"/>
  <c r="I65" i="6" s="1"/>
  <c r="AB16" i="4"/>
  <c r="AB18" i="4" s="1"/>
  <c r="AB20" i="4"/>
  <c r="AB22" i="4" s="1"/>
  <c r="Z23" i="4"/>
  <c r="AB23" i="4" s="1"/>
  <c r="T22" i="3"/>
  <c r="Z22" i="3" s="1"/>
  <c r="Z23" i="3"/>
  <c r="AD23" i="3" s="1"/>
  <c r="E20" i="6"/>
  <c r="E29" i="6" s="1"/>
  <c r="E31" i="6" s="1"/>
  <c r="E67" i="6" s="1"/>
  <c r="E65" i="6" s="1"/>
  <c r="V24" i="4" l="1"/>
  <c r="G61" i="6"/>
  <c r="G62" i="6" s="1"/>
  <c r="G72" i="6" s="1"/>
  <c r="G70" i="6" s="1"/>
  <c r="K62" i="6"/>
  <c r="K72" i="6" s="1"/>
  <c r="K70" i="6" s="1"/>
  <c r="Z24" i="4"/>
  <c r="AD22" i="3"/>
  <c r="AB24" i="4" l="1"/>
  <c r="AB39" i="4"/>
  <c r="Z38" i="4"/>
  <c r="R38" i="4"/>
  <c r="F38" i="4"/>
  <c r="AB37" i="4"/>
  <c r="AB36" i="4"/>
  <c r="AB33" i="4"/>
  <c r="AB32" i="4"/>
  <c r="AB31" i="4"/>
  <c r="AB30" i="4"/>
  <c r="AD42" i="3"/>
  <c r="AB41" i="3"/>
  <c r="X41" i="3"/>
  <c r="Z40" i="3"/>
  <c r="AD40" i="3" s="1"/>
  <c r="Z39" i="3"/>
  <c r="AD39" i="3" s="1"/>
  <c r="AB34" i="3"/>
  <c r="X34" i="3"/>
  <c r="Z33" i="3"/>
  <c r="AD33" i="3" s="1"/>
  <c r="Z32" i="3"/>
  <c r="AD32" i="3" s="1"/>
  <c r="Z31" i="3"/>
  <c r="AD31" i="3" s="1"/>
  <c r="Z30" i="3"/>
  <c r="AD30" i="3" s="1"/>
  <c r="AB18" i="3"/>
  <c r="AB24" i="3" s="1"/>
  <c r="X18" i="3"/>
  <c r="X24" i="3" s="1"/>
  <c r="V18" i="3"/>
  <c r="R18" i="3"/>
  <c r="R24" i="3" s="1"/>
  <c r="P18" i="3"/>
  <c r="N18" i="3"/>
  <c r="N24" i="3" s="1"/>
  <c r="L18" i="3"/>
  <c r="L24" i="3" s="1"/>
  <c r="J18" i="3"/>
  <c r="J24" i="3" s="1"/>
  <c r="H18" i="3"/>
  <c r="H24" i="3" s="1"/>
  <c r="F18" i="3"/>
  <c r="F24" i="3" s="1"/>
  <c r="K42" i="2"/>
  <c r="K61" i="2" s="1"/>
  <c r="K62" i="1"/>
  <c r="I62" i="1"/>
  <c r="G62" i="1"/>
  <c r="E62" i="1"/>
  <c r="K37" i="1"/>
  <c r="I37" i="1"/>
  <c r="G37" i="1"/>
  <c r="E37" i="1"/>
  <c r="K21" i="1"/>
  <c r="I21" i="1"/>
  <c r="G21" i="1"/>
  <c r="E21" i="1"/>
  <c r="X43" i="3" l="1"/>
  <c r="T24" i="3"/>
  <c r="P40" i="4"/>
  <c r="R40" i="4"/>
  <c r="T40" i="4"/>
  <c r="N40" i="4"/>
  <c r="Z40" i="4"/>
  <c r="V38" i="4"/>
  <c r="AB38" i="4" s="1"/>
  <c r="Z41" i="3"/>
  <c r="I63" i="1"/>
  <c r="K63" i="1"/>
  <c r="F40" i="4"/>
  <c r="X40" i="4"/>
  <c r="E63" i="1"/>
  <c r="G63" i="1"/>
  <c r="K62" i="2"/>
  <c r="J40" i="4"/>
  <c r="H40" i="4"/>
  <c r="L40" i="4"/>
  <c r="AB34" i="4"/>
  <c r="T18" i="3"/>
  <c r="AD41" i="3" l="1"/>
  <c r="I31" i="2"/>
  <c r="K72" i="2"/>
  <c r="K70" i="2" s="1"/>
  <c r="V40" i="4"/>
  <c r="AB40" i="4"/>
  <c r="Z34" i="3"/>
  <c r="Z43" i="3" s="1"/>
  <c r="Z18" i="3"/>
  <c r="Z24" i="3" s="1"/>
  <c r="AD24" i="3" s="1"/>
  <c r="I67" i="2" l="1"/>
  <c r="I65" i="2" s="1"/>
  <c r="AD18" i="3"/>
  <c r="AD34" i="3"/>
  <c r="I42" i="2" l="1"/>
  <c r="I42" i="6"/>
  <c r="E42" i="6" l="1"/>
  <c r="E42" i="2" l="1"/>
  <c r="I59" i="2" l="1"/>
  <c r="I61" i="2" s="1"/>
  <c r="I62" i="2" s="1"/>
  <c r="I72" i="2" s="1"/>
  <c r="I70" i="2" s="1"/>
  <c r="I59" i="6"/>
  <c r="I61" i="6" s="1"/>
  <c r="I62" i="6" s="1"/>
  <c r="I72" i="6" s="1"/>
  <c r="I70" i="6" s="1"/>
  <c r="E59" i="2" l="1"/>
  <c r="E61" i="2" s="1"/>
  <c r="E59" i="6"/>
  <c r="E61" i="6" s="1"/>
  <c r="E62" i="6" s="1"/>
  <c r="E72" i="6" s="1"/>
  <c r="E70" i="6" s="1"/>
  <c r="E62" i="2" l="1"/>
  <c r="E72" i="2" s="1"/>
  <c r="E70" i="2" s="1"/>
</calcChain>
</file>

<file path=xl/sharedStrings.xml><?xml version="1.0" encoding="utf-8"?>
<sst xmlns="http://schemas.openxmlformats.org/spreadsheetml/2006/main" count="450" uniqueCount="226">
  <si>
    <t>TMBThanachart Bank Public Company Limited and its Subsidiaries</t>
  </si>
  <si>
    <t>Statements of financial position</t>
  </si>
  <si>
    <t>Consolidated</t>
  </si>
  <si>
    <t>Bank only</t>
  </si>
  <si>
    <t>30 June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</si>
  <si>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</si>
  <si>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</si>
  <si>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</si>
  <si>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</si>
  <si>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</si>
  <si>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</si>
  <si>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 xml:space="preserve">Financial assets measured at fair value through </t>
  </si>
  <si>
    <t xml:space="preserve">   profit or loss</t>
  </si>
  <si>
    <t>Derivative assets</t>
  </si>
  <si>
    <t>Investments, net</t>
  </si>
  <si>
    <t>Investments in subsidiaries and associates, net</t>
  </si>
  <si>
    <t>Loans to customers and accrued interest receivables, net</t>
  </si>
  <si>
    <t>13,14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</si>
  <si>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</si>
  <si>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</si>
  <si>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</si>
  <si>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</si>
  <si>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</si>
  <si>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</si>
  <si>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</si>
  <si>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</si>
  <si>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</si>
  <si>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</si>
  <si>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</si>
  <si>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 xml:space="preserve">Financial liabilities measured at fair value through </t>
  </si>
  <si>
    <t>Derivative liabilities</t>
  </si>
  <si>
    <t>Debts issued and borrowings</t>
  </si>
  <si>
    <t>Provisions for employee benefits</t>
  </si>
  <si>
    <t>Provisions for other liabilities</t>
  </si>
  <si>
    <t xml:space="preserve">Deferred revenue 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</si>
  <si>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</si>
  <si>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</si>
  <si>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</si>
  <si>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</si>
  <si>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</si>
  <si>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</si>
  <si>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</si>
  <si>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96,777,655,439 ordinary shares of Baht 0.95 each</t>
  </si>
  <si>
    <t xml:space="preserve">      (31 December 2022: 96,776,073,897 ordinary shares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</si>
  <si>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</si>
  <si>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</si>
  <si>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</si>
  <si>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</si>
  <si>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</si>
  <si>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</si>
  <si>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</si>
  <si>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</si>
  <si>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</si>
  <si>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</si>
  <si>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</si>
  <si>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   Mr. Piti Tantakasem</t>
  </si>
  <si>
    <t>Mr. Ekniti Nitithanprapas</t>
  </si>
  <si>
    <t xml:space="preserve">              Chief Executive Officer</t>
  </si>
  <si>
    <t>Chairman of the Board</t>
  </si>
  <si>
    <t>Statements of profit or loss and other comprehensive income (Unaudited)</t>
  </si>
  <si>
    <t>Three-month period ended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</si>
  <si>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</si>
  <si>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</si>
  <si>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</si>
  <si>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</si>
  <si>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</si>
  <si>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</si>
  <si>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Gain on financial instruments measured </t>
  </si>
  <si>
    <t xml:space="preserve">   at fair value through profit or loss</t>
  </si>
  <si>
    <t>Gain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</si>
  <si>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</si>
  <si>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</si>
  <si>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</si>
  <si>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</si>
  <si>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</si>
  <si>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</si>
  <si>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</si>
  <si>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</si>
  <si>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</si>
  <si>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</si>
  <si>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</si>
  <si>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</si>
  <si>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Income tax </t>
  </si>
  <si>
    <t>Profit for the period</t>
  </si>
  <si>
    <t xml:space="preserve">Other comprehensive income </t>
  </si>
  <si>
    <t>Items that will be reclassified subsequently to profit or loss</t>
  </si>
  <si>
    <t xml:space="preserve">Loss on investments in debt instruments </t>
  </si>
  <si>
    <t xml:space="preserve">   at fair value through other comprehensive income</t>
  </si>
  <si>
    <t>Loss on cash flow hedges</t>
  </si>
  <si>
    <t xml:space="preserve">Reclassify loss arising from translating the financial statements of </t>
  </si>
  <si>
    <t xml:space="preserve">   foreign operations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</si>
  <si>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</si>
  <si>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</si>
  <si>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</si>
  <si>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</si>
  <si>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Gain on investments in equity instruments </t>
  </si>
  <si>
    <t xml:space="preserve">   designated at fair value through other comprehensive income</t>
  </si>
  <si>
    <t>Actuarial gain on post-employment benefit plan</t>
  </si>
  <si>
    <t xml:space="preserve">Income tax relating to items that will not be reclassified </t>
  </si>
  <si>
    <t>Total other comprehensive income for the period, net of income tax</t>
  </si>
  <si>
    <t>Total comprehensive income for the period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</si>
  <si>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</si>
  <si>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</si>
  <si>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</si>
  <si>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</si>
  <si>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</si>
  <si>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</si>
  <si>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Statements of profit or loss and other comprehensive income</t>
  </si>
  <si>
    <t>Six-month period ended</t>
  </si>
  <si>
    <t>Gain (loss) on investments, net</t>
  </si>
  <si>
    <t>Gain (loss) on cash flow hedges</t>
  </si>
  <si>
    <t xml:space="preserve">Loss on investments in equity instruments </t>
  </si>
  <si>
    <t>Actuarial gain (loss) on post-employment benefit plan</t>
  </si>
  <si>
    <t>Profit (loss) attributable to:</t>
  </si>
  <si>
    <t xml:space="preserve">Statements of changes in equity </t>
  </si>
  <si>
    <t>Retained earnings</t>
  </si>
  <si>
    <t>Translation</t>
  </si>
  <si>
    <t>Revaluation</t>
  </si>
  <si>
    <t>Cash flow</t>
  </si>
  <si>
    <t>adjustment arising</t>
  </si>
  <si>
    <t>surplus</t>
  </si>
  <si>
    <t>hedge</t>
  </si>
  <si>
    <t>from translating the</t>
  </si>
  <si>
    <t>Issued and</t>
  </si>
  <si>
    <t>Other reserve -</t>
  </si>
  <si>
    <t>(deficit) on</t>
  </si>
  <si>
    <t>reserve</t>
  </si>
  <si>
    <t xml:space="preserve">financial statements 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</si>
  <si>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</si>
  <si>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</si>
  <si>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</si>
  <si>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</si>
  <si>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</si>
  <si>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</si>
  <si>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</si>
  <si>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 xml:space="preserve">of foreign 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</si>
  <si>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</si>
  <si>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</si>
  <si>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</si>
  <si>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</si>
  <si>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</si>
  <si>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</si>
  <si>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</si>
  <si>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</si>
  <si>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operations, net</t>
  </si>
  <si>
    <t>Legal reserve</t>
  </si>
  <si>
    <t>Unappropriated</t>
  </si>
  <si>
    <t>of the Bank</t>
  </si>
  <si>
    <t>interest</t>
  </si>
  <si>
    <t>Six-month period ended 30 June 2022</t>
  </si>
  <si>
    <t>Balance as at 1 January 2022</t>
  </si>
  <si>
    <t>Transactions with owners, recorded directly in equity</t>
  </si>
  <si>
    <t>Contributions by and distribution to owners of the bank</t>
  </si>
  <si>
    <t>Reserve in relation to share-based payments</t>
  </si>
  <si>
    <t>Dividend paid</t>
  </si>
  <si>
    <t>Total contributions by and distribution to owners of the bank</t>
  </si>
  <si>
    <t>Comprehensive income for the period</t>
  </si>
  <si>
    <t xml:space="preserve">   Profit for the period</t>
  </si>
  <si>
    <t xml:space="preserve">   Other comprehensive income</t>
  </si>
  <si>
    <t>Transfer to retained earnings</t>
  </si>
  <si>
    <t>Balance as at 30 June 2022</t>
  </si>
  <si>
    <t>Six-month period ended 30 June 2023</t>
  </si>
  <si>
    <t>Balance as at 1 January 2023</t>
  </si>
  <si>
    <t xml:space="preserve">Issued ordinary shares under the TTB-W1 Warrants Program </t>
  </si>
  <si>
    <t>Expenses in relation to issuance of ordinary shares</t>
  </si>
  <si>
    <t>Distribution to non-controlling interest</t>
  </si>
  <si>
    <t>Total distribution to non-controlling interest</t>
  </si>
  <si>
    <t>Balance as at 30 June 2023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</si>
  <si>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</si>
  <si>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Statements of changes in equity</t>
  </si>
  <si>
    <t xml:space="preserve">Bank only </t>
  </si>
  <si>
    <t>Surplus on business</t>
  </si>
  <si>
    <t>combination under</t>
  </si>
  <si>
    <t>common control</t>
  </si>
  <si>
    <t xml:space="preserve">Statements of cash flows 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</si>
  <si>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</si>
  <si>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</si>
  <si>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</si>
  <si>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</si>
  <si>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</si>
  <si>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>Impairment loss on premises and equipment (reversal of)</t>
  </si>
  <si>
    <t>Impairment loss on properties for sale and other assets</t>
  </si>
  <si>
    <t xml:space="preserve">Provisions for liabilities </t>
  </si>
  <si>
    <t>Gain on revaluation of investments measured at FVTPL</t>
  </si>
  <si>
    <t>Loss on disposal and written-off of intangible assets</t>
  </si>
  <si>
    <t>Gain on disposal of premises and equipment</t>
  </si>
  <si>
    <t>Loss (gain) on disposal of investments</t>
  </si>
  <si>
    <t>Unrealised loss on exchange and revaluation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</si>
  <si>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</si>
  <si>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</si>
  <si>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</si>
  <si>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</si>
  <si>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</si>
  <si>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</si>
  <si>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</si>
  <si>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</si>
  <si>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</si>
  <si>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</si>
  <si>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</si>
  <si>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</si>
  <si>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</si>
  <si>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</si>
  <si>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Financial liabilities measured at fair value through profit or loss</t>
  </si>
  <si>
    <t>Net cash used in operating activities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</si>
  <si>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</si>
  <si>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</si>
  <si>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</si>
  <si>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</si>
  <si>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</si>
  <si>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investments in subsidiary</t>
  </si>
  <si>
    <t>Purchase of premises and equipment</t>
  </si>
  <si>
    <t>Purchase of intangible assets</t>
  </si>
  <si>
    <t>Proceeds from disposals of premises and equipment</t>
  </si>
  <si>
    <t>Net cash provided by investing activities</t>
  </si>
  <si>
    <t>Cash flows from financing activities</t>
  </si>
  <si>
    <t>Cash receipts on debenture issued and borrowings</t>
  </si>
  <si>
    <t>Cash paid for redemption of debenture and repayment of borrowings</t>
  </si>
  <si>
    <t>Interest paid on debts issued and borrowings</t>
  </si>
  <si>
    <t>Increase in issued and fully paid-up - ordinary shares</t>
  </si>
  <si>
    <t>Dividend paid to equity holders of the Bank</t>
  </si>
  <si>
    <t>Dividend paid to non-controlling interest</t>
  </si>
  <si>
    <t>Net cash used in financing activities</t>
  </si>
  <si>
    <t>Change in translation adjustments of foreign operations</t>
  </si>
  <si>
    <t>Net decrease in cash</t>
  </si>
  <si>
    <t>Cash at 1 January</t>
  </si>
  <si>
    <t>Cash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</si>
</sst>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\ ;\(#,##0\)"/>
    <numFmt numFmtId="170" formatCode="#,##0.00\ ;\(#,##0.00\)"/>
    <numFmt numFmtId="171" formatCode="_-* #,##0.0000_-;\-* #,##0.0000_-;_-* &quot;-&quot;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sz val="14"/>
      <name val="Cordia New"/>
      <family val="2"/>
    </font>
    <font>
      <b/>
      <i/>
      <sz val="15"/>
      <color theme="1"/>
      <name val="CordiaUPC"/>
      <family val="2"/>
    </font>
    <font>
      <b/>
      <sz val="16"/>
      <name val="CordiaUPC"/>
      <family val="2"/>
    </font>
    <font>
      <sz val="16"/>
      <name val="CordiaUPC"/>
      <family val="2"/>
    </font>
    <font>
      <i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b/>
      <sz val="16"/>
      <color indexed="8"/>
      <name val="CordiaUPC"/>
      <family val="2"/>
    </font>
    <font>
      <sz val="11"/>
      <name val="Times New Roman"/>
      <family val="1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sz val="15"/>
      <color rgb="FFFF0000"/>
      <name val="CordiaUPC"/>
      <family val="2"/>
    </font>
    <font>
      <i/>
      <sz val="15"/>
      <color rgb="FFFF0000"/>
      <name val="CordiaUPC"/>
      <family val="2"/>
    </font>
    <font>
      <b/>
      <i/>
      <sz val="16"/>
      <color indexed="8"/>
      <name val="CordiaUPC"/>
      <family val="2"/>
    </font>
    <font>
      <sz val="16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3" fontId="10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Border="0"/>
    <xf numFmtId="0" fontId="1" fillId="0" borderId="0"/>
  </cellStyleXfs>
  <cellXfs count="204">
    <xf numFmtId="0" fontId="0" fillId="0" borderId="0" xfId="0"/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49" fontId="7" fillId="0" borderId="0" xfId="2" quotePrefix="1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169" fontId="6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3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70" fontId="12" fillId="0" borderId="0" xfId="2" applyNumberFormat="1" applyFont="1" applyAlignment="1">
      <alignment vertical="center"/>
    </xf>
    <xf numFmtId="170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168" fontId="7" fillId="0" borderId="1" xfId="2" applyNumberFormat="1" applyFont="1" applyBorder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168" fontId="6" fillId="0" borderId="5" xfId="2" applyNumberFormat="1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168" fontId="6" fillId="0" borderId="1" xfId="2" applyNumberFormat="1" applyFont="1" applyBorder="1" applyAlignment="1">
      <alignment vertical="center"/>
    </xf>
    <xf numFmtId="0" fontId="5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168" fontId="12" fillId="0" borderId="0" xfId="2" applyNumberFormat="1" applyFont="1" applyAlignment="1">
      <alignment vertical="center"/>
    </xf>
    <xf numFmtId="37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3" applyFont="1" applyAlignment="1">
      <alignment vertical="center"/>
    </xf>
    <xf numFmtId="168" fontId="6" fillId="0" borderId="1" xfId="2" applyNumberFormat="1" applyFont="1" applyBorder="1" applyAlignment="1">
      <alignment horizontal="right" vertical="center"/>
    </xf>
    <xf numFmtId="168" fontId="6" fillId="0" borderId="4" xfId="2" applyNumberFormat="1" applyFont="1" applyBorder="1" applyAlignment="1">
      <alignment vertical="center"/>
    </xf>
    <xf numFmtId="164" fontId="7" fillId="0" borderId="1" xfId="4" applyNumberFormat="1" applyFont="1" applyFill="1" applyBorder="1" applyAlignment="1">
      <alignment vertical="center"/>
    </xf>
    <xf numFmtId="171" fontId="7" fillId="0" borderId="0" xfId="2" applyNumberFormat="1" applyFont="1" applyAlignment="1">
      <alignment vertical="center"/>
    </xf>
    <xf numFmtId="171" fontId="6" fillId="0" borderId="2" xfId="4" applyNumberFormat="1" applyFont="1" applyFill="1" applyBorder="1" applyAlignment="1">
      <alignment vertical="center"/>
    </xf>
    <xf numFmtId="0" fontId="15" fillId="0" borderId="0" xfId="2" applyFont="1" applyAlignment="1">
      <alignment horizontal="left" vertical="center"/>
    </xf>
    <xf numFmtId="0" fontId="16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8" fillId="0" borderId="0" xfId="0" applyFont="1" applyAlignment="1">
      <alignment vertical="center"/>
    </xf>
    <xf numFmtId="0" fontId="17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41" fontId="7" fillId="0" borderId="0" xfId="2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168" fontId="19" fillId="0" borderId="0" xfId="6" applyNumberFormat="1" applyFont="1" applyFill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67" fontId="19" fillId="0" borderId="0" xfId="2" applyNumberFormat="1" applyFont="1" applyAlignment="1">
      <alignment horizontal="center" vertical="center"/>
    </xf>
    <xf numFmtId="41" fontId="19" fillId="0" borderId="0" xfId="2" applyNumberFormat="1" applyFont="1" applyAlignment="1">
      <alignment horizontal="center" vertical="center"/>
    </xf>
    <xf numFmtId="168" fontId="19" fillId="0" borderId="0" xfId="7" applyNumberFormat="1" applyFont="1" applyFill="1" applyAlignment="1">
      <alignment horizontal="center" vertical="center"/>
    </xf>
    <xf numFmtId="37" fontId="6" fillId="0" borderId="0" xfId="2" applyNumberFormat="1" applyFont="1" applyAlignment="1">
      <alignment horizontal="right" vertical="center"/>
    </xf>
    <xf numFmtId="168" fontId="6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168" fontId="6" fillId="0" borderId="0" xfId="8" applyNumberFormat="1" applyFont="1" applyAlignment="1">
      <alignment horizontal="right" vertical="center"/>
    </xf>
    <xf numFmtId="41" fontId="6" fillId="0" borderId="0" xfId="7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41" fontId="8" fillId="0" borderId="0" xfId="7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15" fillId="0" borderId="0" xfId="6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41" fontId="8" fillId="0" borderId="1" xfId="7" applyNumberFormat="1" applyFont="1" applyFill="1" applyBorder="1" applyAlignment="1">
      <alignment vertical="center"/>
    </xf>
    <xf numFmtId="41" fontId="4" fillId="0" borderId="1" xfId="7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4" fillId="0" borderId="3" xfId="7" applyNumberFormat="1" applyFont="1" applyFill="1" applyBorder="1" applyAlignment="1">
      <alignment vertical="center"/>
    </xf>
    <xf numFmtId="168" fontId="20" fillId="0" borderId="0" xfId="6" applyNumberFormat="1" applyFont="1" applyFill="1" applyAlignment="1">
      <alignment horizontal="center" vertical="center"/>
    </xf>
    <xf numFmtId="43" fontId="7" fillId="0" borderId="0" xfId="6" applyFont="1" applyFill="1" applyAlignment="1">
      <alignment horizontal="center" vertical="center"/>
    </xf>
    <xf numFmtId="37" fontId="21" fillId="0" borderId="0" xfId="8" applyNumberFormat="1" applyFont="1" applyAlignment="1">
      <alignment horizontal="right" vertical="center"/>
    </xf>
    <xf numFmtId="37" fontId="19" fillId="0" borderId="0" xfId="6" applyNumberFormat="1" applyFont="1" applyFill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164" fontId="7" fillId="0" borderId="0" xfId="7" applyNumberFormat="1" applyFont="1" applyFill="1" applyAlignment="1">
      <alignment vertical="center"/>
    </xf>
    <xf numFmtId="41" fontId="7" fillId="0" borderId="0" xfId="7" applyNumberFormat="1" applyFont="1" applyFill="1" applyAlignment="1">
      <alignment vertical="center"/>
    </xf>
    <xf numFmtId="168" fontId="7" fillId="0" borderId="0" xfId="6" applyNumberFormat="1" applyFont="1" applyFill="1" applyAlignment="1">
      <alignment horizontal="right" vertical="center"/>
    </xf>
    <xf numFmtId="43" fontId="7" fillId="0" borderId="0" xfId="6" applyFont="1" applyFill="1" applyAlignment="1">
      <alignment horizontal="right" vertical="center"/>
    </xf>
    <xf numFmtId="41" fontId="4" fillId="0" borderId="5" xfId="7" applyNumberFormat="1" applyFont="1" applyFill="1" applyBorder="1" applyAlignment="1">
      <alignment vertical="center"/>
    </xf>
    <xf numFmtId="43" fontId="6" fillId="0" borderId="0" xfId="6" applyFont="1" applyFill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37" fontId="6" fillId="0" borderId="0" xfId="6" applyNumberFormat="1" applyFont="1" applyFill="1" applyAlignment="1">
      <alignment horizontal="right" vertical="center"/>
    </xf>
    <xf numFmtId="3" fontId="8" fillId="0" borderId="0" xfId="0" applyNumberFormat="1" applyFont="1" applyAlignment="1">
      <alignment vertical="center"/>
    </xf>
    <xf numFmtId="41" fontId="4" fillId="0" borderId="4" xfId="7" applyNumberFormat="1" applyFont="1" applyFill="1" applyBorder="1" applyAlignment="1">
      <alignment vertical="center"/>
    </xf>
    <xf numFmtId="41" fontId="4" fillId="0" borderId="0" xfId="7" applyNumberFormat="1" applyFont="1" applyFill="1" applyBorder="1" applyAlignment="1">
      <alignment vertical="center"/>
    </xf>
    <xf numFmtId="0" fontId="22" fillId="0" borderId="0" xfId="2" applyFont="1" applyAlignment="1">
      <alignment vertical="center"/>
    </xf>
    <xf numFmtId="168" fontId="6" fillId="0" borderId="3" xfId="7" applyNumberFormat="1" applyFont="1" applyFill="1" applyBorder="1" applyAlignment="1">
      <alignment vertical="center"/>
    </xf>
    <xf numFmtId="41" fontId="15" fillId="0" borderId="0" xfId="6" applyNumberFormat="1" applyFont="1" applyFill="1" applyAlignment="1">
      <alignment vertical="center"/>
    </xf>
    <xf numFmtId="168" fontId="6" fillId="0" borderId="4" xfId="7" applyNumberFormat="1" applyFont="1" applyFill="1" applyBorder="1" applyAlignment="1">
      <alignment vertical="center"/>
    </xf>
    <xf numFmtId="168" fontId="6" fillId="0" borderId="0" xfId="6" applyNumberFormat="1" applyFont="1" applyFill="1" applyBorder="1" applyAlignment="1">
      <alignment vertical="center"/>
    </xf>
    <xf numFmtId="168" fontId="7" fillId="0" borderId="0" xfId="6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168" fontId="7" fillId="0" borderId="0" xfId="6" applyNumberFormat="1" applyFont="1" applyFill="1" applyAlignment="1">
      <alignment vertical="center"/>
    </xf>
    <xf numFmtId="41" fontId="7" fillId="0" borderId="0" xfId="2" applyNumberFormat="1" applyFont="1" applyAlignment="1">
      <alignment horizontal="center" vertical="center"/>
    </xf>
    <xf numFmtId="41" fontId="8" fillId="0" borderId="0" xfId="4" applyNumberFormat="1" applyFont="1" applyFill="1" applyBorder="1" applyAlignment="1">
      <alignment vertical="center"/>
    </xf>
    <xf numFmtId="168" fontId="7" fillId="0" borderId="1" xfId="6" applyNumberFormat="1" applyFont="1" applyFill="1" applyBorder="1" applyAlignment="1">
      <alignment vertical="center"/>
    </xf>
    <xf numFmtId="168" fontId="6" fillId="0" borderId="0" xfId="6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right" vertical="center"/>
    </xf>
    <xf numFmtId="168" fontId="7" fillId="0" borderId="0" xfId="6" applyNumberFormat="1" applyFont="1" applyFill="1" applyAlignment="1">
      <alignment horizontal="center" vertical="center"/>
    </xf>
    <xf numFmtId="168" fontId="6" fillId="0" borderId="3" xfId="6" applyNumberFormat="1" applyFont="1" applyFill="1" applyBorder="1" applyAlignment="1">
      <alignment vertical="center"/>
    </xf>
    <xf numFmtId="168" fontId="7" fillId="0" borderId="0" xfId="4" applyNumberFormat="1" applyFont="1" applyFill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6" fillId="0" borderId="3" xfId="4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horizontal="right" vertical="center"/>
    </xf>
    <xf numFmtId="168" fontId="6" fillId="0" borderId="0" xfId="4" applyNumberFormat="1" applyFont="1" applyFill="1" applyBorder="1" applyAlignment="1">
      <alignment horizontal="right" vertical="center"/>
    </xf>
    <xf numFmtId="37" fontId="6" fillId="0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37" fontId="22" fillId="0" borderId="0" xfId="4" applyNumberFormat="1" applyFont="1" applyFill="1" applyAlignment="1">
      <alignment horizontal="right" vertical="center"/>
    </xf>
    <xf numFmtId="168" fontId="7" fillId="0" borderId="3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168" fontId="6" fillId="0" borderId="4" xfId="6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8" fillId="0" borderId="0" xfId="7" applyNumberFormat="1" applyFont="1" applyFill="1" applyBorder="1" applyAlignment="1">
      <alignment vertical="center"/>
    </xf>
    <xf numFmtId="43" fontId="7" fillId="0" borderId="0" xfId="6" applyFont="1" applyFill="1" applyBorder="1" applyAlignment="1">
      <alignment horizontal="right" vertical="center"/>
    </xf>
    <xf numFmtId="43" fontId="7" fillId="0" borderId="0" xfId="6" applyFont="1" applyFill="1" applyBorder="1" applyAlignment="1">
      <alignment horizontal="center" vertical="center"/>
    </xf>
    <xf numFmtId="168" fontId="19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9" fontId="20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3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5" fillId="0" borderId="0" xfId="2" applyFont="1" applyAlignment="1">
      <alignment horizontal="left"/>
    </xf>
    <xf numFmtId="0" fontId="6" fillId="0" borderId="0" xfId="2" applyFont="1"/>
    <xf numFmtId="0" fontId="8" fillId="0" borderId="0" xfId="2" applyFont="1"/>
    <xf numFmtId="49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7" fillId="0" borderId="0" xfId="2" quotePrefix="1" applyNumberFormat="1" applyFont="1" applyAlignment="1">
      <alignment horizontal="center"/>
    </xf>
    <xf numFmtId="0" fontId="8" fillId="0" borderId="0" xfId="2" applyFont="1" applyAlignment="1">
      <alignment horizontal="centerContinuous"/>
    </xf>
    <xf numFmtId="166" fontId="7" fillId="0" borderId="0" xfId="2" quotePrefix="1" applyNumberFormat="1" applyFont="1" applyAlignment="1">
      <alignment horizontal="center"/>
    </xf>
    <xf numFmtId="167" fontId="7" fillId="0" borderId="0" xfId="2" applyNumberFormat="1" applyFont="1" applyAlignment="1">
      <alignment horizontal="centerContinuous"/>
    </xf>
    <xf numFmtId="0" fontId="8" fillId="0" borderId="0" xfId="2" applyFont="1" applyAlignment="1">
      <alignment horizontal="left"/>
    </xf>
    <xf numFmtId="168" fontId="7" fillId="0" borderId="0" xfId="2" applyNumberFormat="1" applyFont="1" applyAlignment="1">
      <alignment horizontal="right"/>
    </xf>
    <xf numFmtId="168" fontId="7" fillId="0" borderId="0" xfId="1" applyNumberFormat="1" applyFont="1" applyFill="1" applyBorder="1" applyAlignment="1"/>
    <xf numFmtId="168" fontId="7" fillId="0" borderId="0" xfId="2" applyNumberFormat="1" applyFont="1"/>
    <xf numFmtId="0" fontId="4" fillId="0" borderId="0" xfId="2" applyFont="1"/>
    <xf numFmtId="168" fontId="6" fillId="0" borderId="0" xfId="2" applyNumberFormat="1" applyFont="1"/>
    <xf numFmtId="169" fontId="7" fillId="0" borderId="0" xfId="2" applyNumberFormat="1" applyFont="1"/>
    <xf numFmtId="169" fontId="6" fillId="0" borderId="0" xfId="2" applyNumberFormat="1" applyFont="1"/>
    <xf numFmtId="168" fontId="7" fillId="0" borderId="0" xfId="1" applyNumberFormat="1" applyFont="1" applyFill="1" applyAlignment="1"/>
    <xf numFmtId="168" fontId="8" fillId="0" borderId="0" xfId="1" applyNumberFormat="1" applyFont="1" applyFill="1" applyAlignment="1"/>
    <xf numFmtId="164" fontId="7" fillId="0" borderId="0" xfId="2" applyNumberFormat="1" applyFont="1"/>
    <xf numFmtId="169" fontId="7" fillId="0" borderId="1" xfId="2" applyNumberFormat="1" applyFont="1" applyBorder="1"/>
    <xf numFmtId="169" fontId="6" fillId="0" borderId="2" xfId="2" applyNumberFormat="1" applyFont="1" applyBorder="1"/>
    <xf numFmtId="0" fontId="11" fillId="0" borderId="0" xfId="2" applyFont="1" applyAlignment="1">
      <alignment horizontal="left"/>
    </xf>
    <xf numFmtId="166" fontId="7" fillId="0" borderId="0" xfId="2" applyNumberFormat="1" applyFont="1" applyAlignment="1">
      <alignment horizontal="center"/>
    </xf>
    <xf numFmtId="166" fontId="7" fillId="0" borderId="0" xfId="2" applyNumberFormat="1" applyFont="1"/>
    <xf numFmtId="164" fontId="6" fillId="0" borderId="0" xfId="2" applyNumberFormat="1" applyFont="1"/>
    <xf numFmtId="168" fontId="7" fillId="0" borderId="1" xfId="1" applyNumberFormat="1" applyFont="1" applyFill="1" applyBorder="1" applyAlignment="1"/>
    <xf numFmtId="164" fontId="7" fillId="0" borderId="1" xfId="2" applyNumberFormat="1" applyFont="1" applyBorder="1"/>
    <xf numFmtId="164" fontId="6" fillId="0" borderId="3" xfId="2" applyNumberFormat="1" applyFont="1" applyBorder="1"/>
    <xf numFmtId="164" fontId="6" fillId="0" borderId="4" xfId="2" applyNumberFormat="1" applyFont="1" applyBorder="1"/>
    <xf numFmtId="164" fontId="8" fillId="0" borderId="0" xfId="2" applyNumberFormat="1" applyFont="1"/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164" fontId="6" fillId="0" borderId="5" xfId="2" applyNumberFormat="1" applyFont="1" applyBorder="1" applyAlignment="1">
      <alignment vertical="center"/>
    </xf>
    <xf numFmtId="164" fontId="6" fillId="0" borderId="4" xfId="2" applyNumberFormat="1" applyFont="1" applyBorder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4" fontId="4" fillId="0" borderId="3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4" xfId="2" applyNumberFormat="1" applyFont="1" applyBorder="1" applyAlignment="1">
      <alignment vertical="center"/>
    </xf>
    <xf numFmtId="168" fontId="8" fillId="0" borderId="1" xfId="2" applyNumberFormat="1" applyFont="1" applyBorder="1" applyAlignment="1">
      <alignment vertical="center"/>
    </xf>
    <xf numFmtId="168" fontId="19" fillId="0" borderId="0" xfId="6" applyNumberFormat="1" applyFont="1" applyFill="1" applyAlignment="1">
      <alignment horizontal="left" vertical="center"/>
    </xf>
    <xf numFmtId="0" fontId="7" fillId="0" borderId="0" xfId="2" applyFont="1" applyAlignment="1">
      <alignment vertical="center" wrapText="1"/>
    </xf>
    <xf numFmtId="0" fontId="11" fillId="0" borderId="0" xfId="2" applyFont="1"/>
    <xf numFmtId="164" fontId="7" fillId="0" borderId="2" xfId="2" applyNumberFormat="1" applyFont="1" applyBorder="1"/>
    <xf numFmtId="0" fontId="7" fillId="0" borderId="0" xfId="2" applyFont="1" applyAlignment="1">
      <alignment horizontal="left"/>
    </xf>
    <xf numFmtId="0" fontId="8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17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25" fillId="0" borderId="0" xfId="0" applyFont="1" applyAlignment="1">
      <alignment vertical="center"/>
    </xf>
    <xf numFmtId="0" fontId="12" fillId="0" borderId="0" xfId="2" applyFont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41" fontId="7" fillId="0" borderId="1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66" fontId="9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8" fontId="20" fillId="0" borderId="0" xfId="7" applyNumberFormat="1" applyFont="1" applyFill="1" applyAlignment="1">
      <alignment horizontal="center" vertical="center"/>
    </xf>
  </cellXfs>
  <cellStyles count="10">
    <cellStyle name="Comma" xfId="1" builtinId="3"/>
    <cellStyle name="Comma 10 2" xfId="7" xr:uid="{A1EB9E22-1B2A-41E4-9767-51D2BE7AFE1B}"/>
    <cellStyle name="Comma 2 2" xfId="4" xr:uid="{59F59B16-B627-48E4-9132-0799F6CC638C}"/>
    <cellStyle name="Comma 3 2" xfId="6" xr:uid="{38FAF49C-5B39-445D-B01C-09E9EED63B90}"/>
    <cellStyle name="Normal" xfId="0" builtinId="0"/>
    <cellStyle name="Normal 2" xfId="9" xr:uid="{80F2D880-5EFD-4D2A-B714-E206AF1E95D5}"/>
    <cellStyle name="Normal 4" xfId="3" xr:uid="{D6A960E1-382E-498A-B9A6-0DB40F4E3E8A}"/>
    <cellStyle name="Normal_SCBT_ENG_31Mar06_Excel" xfId="2" xr:uid="{AD194FA2-AE60-4D1C-9464-514B27ECE7C3}"/>
    <cellStyle name="Normal_scbte2" xfId="8" xr:uid="{F1C2E7BA-EC67-4AA4-887F-7F5DA9BA98C2}"/>
    <cellStyle name="ปกติ_SCBE_1Q11#3" xfId="5" xr:uid="{B4307F9F-CFBC-4ADB-8D80-1A0874BC6F6E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40833</xdr:colOff>
      <xdr:row>71</xdr:row>
      <xdr:rowOff>8</xdr:rowOff>
    </xdr:from>
    <xdr:to>
      <xdr:col>8</xdr:col>
      <xdr:colOff>934019</xdr:colOff>
      <xdr:row>71</xdr:row>
      <xdr:rowOff>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D0243D3-2885-48EE-A03A-5BFACE588A8E}"/>
            </a:ext>
          </a:extLst>
        </xdr:cNvPr>
        <xdr:cNvCxnSpPr/>
      </xdr:nvCxnSpPr>
      <xdr:spPr>
        <a:xfrm>
          <a:off x="6154976" y="20610294"/>
          <a:ext cx="20452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166022</xdr:colOff>
      <xdr:row>70</xdr:row>
      <xdr:rowOff>288480</xdr:rowOff>
    </xdr:from>
    <xdr:to>
      <xdr:col>1</xdr:col>
      <xdr:colOff>2211279</xdr:colOff>
      <xdr:row>70</xdr:row>
      <xdr:rowOff>288480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2450BB1-B8E3-4FB3-9CAE-035F06C62480}"/>
            </a:ext>
          </a:extLst>
        </xdr:cNvPr>
        <xdr:cNvCxnSpPr/>
      </xdr:nvCxnSpPr>
      <xdr:spPr>
        <a:xfrm>
          <a:off x="1363451" y="20608480"/>
          <a:ext cx="20452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106461</xdr:colOff>
      <xdr:row>85</xdr:row>
      <xdr:rowOff>8</xdr:rowOff>
    </xdr:from>
    <xdr:to>
      <xdr:col>8</xdr:col>
      <xdr:colOff>999647</xdr:colOff>
      <xdr:row>85</xdr:row>
      <xdr:rowOff>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3A5BD0C-CF64-481F-AE1C-B25CC23A1768}"/>
            </a:ext>
          </a:extLst>
        </xdr:cNvPr>
        <xdr:cNvCxnSpPr/>
      </xdr:nvCxnSpPr>
      <xdr:spPr>
        <a:xfrm>
          <a:off x="5851343" y="24003008"/>
          <a:ext cx="21482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131863</xdr:colOff>
      <xdr:row>85</xdr:row>
      <xdr:rowOff>2996</xdr:rowOff>
    </xdr:from>
    <xdr:to>
      <xdr:col>1</xdr:col>
      <xdr:colOff>2280108</xdr:colOff>
      <xdr:row>85</xdr:row>
      <xdr:rowOff>2996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B23F13E-DC72-477E-80CA-486BE5831841}"/>
            </a:ext>
          </a:extLst>
        </xdr:cNvPr>
        <xdr:cNvCxnSpPr/>
      </xdr:nvCxnSpPr>
      <xdr:spPr>
        <a:xfrm>
          <a:off x="1103039" y="24005996"/>
          <a:ext cx="21482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84</xdr:row>
      <xdr:rowOff>278605</xdr:rowOff>
    </xdr:from>
    <xdr:to>
      <xdr:col>2</xdr:col>
      <xdr:colOff>107374</xdr:colOff>
      <xdr:row>84</xdr:row>
      <xdr:rowOff>278605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DCAD4F4-4DD4-46EB-8537-890DCF68C9F0}"/>
            </a:ext>
          </a:extLst>
        </xdr:cNvPr>
        <xdr:cNvCxnSpPr/>
      </xdr:nvCxnSpPr>
      <xdr:spPr>
        <a:xfrm>
          <a:off x="973138" y="21081205"/>
          <a:ext cx="26711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85</xdr:row>
      <xdr:rowOff>8</xdr:rowOff>
    </xdr:from>
    <xdr:to>
      <xdr:col>8</xdr:col>
      <xdr:colOff>1051942</xdr:colOff>
      <xdr:row>85</xdr:row>
      <xdr:rowOff>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DBABB55-F2CC-421A-9A9B-54D4231F6D0F}"/>
            </a:ext>
          </a:extLst>
        </xdr:cNvPr>
        <xdr:cNvCxnSpPr/>
      </xdr:nvCxnSpPr>
      <xdr:spPr>
        <a:xfrm>
          <a:off x="5695956" y="21082008"/>
          <a:ext cx="21504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1CD3-B5F6-442D-9650-69FA55432FD1}">
  <dimension ref="A1:S75"/>
  <sheetViews>
    <sheetView tabSelected="1" view="pageBreakPreview" zoomScale="70" zoomScaleNormal="80" zoomScaleSheetLayoutView="70" workbookViewId="0">
      <selection activeCell="A8" sqref="A8"/>
    </sheetView>
  </sheetViews>
  <sheetFormatPr defaultColWidth="9.08984375" defaultRowHeight="20.149999999999999" customHeight="1"/>
  <cols>
    <col min="1" max="1" width="17.08984375" style="141" customWidth="1"/>
    <col min="2" max="2" width="40.90625" style="141" customWidth="1"/>
    <col min="3" max="3" width="11.08984375" style="133" customWidth="1"/>
    <col min="4" max="4" width="1.90625" style="138" customWidth="1"/>
    <col min="5" max="5" width="15.26953125" style="138" customWidth="1"/>
    <col min="6" max="6" width="1.08984375" style="138" customWidth="1"/>
    <col min="7" max="7" width="15.26953125" style="138" customWidth="1"/>
    <col min="8" max="8" width="1.08984375" style="138" customWidth="1"/>
    <col min="9" max="9" width="15.26953125" style="138" customWidth="1"/>
    <col min="10" max="10" width="1.08984375" style="138" customWidth="1"/>
    <col min="11" max="11" width="15.26953125" style="138" customWidth="1"/>
    <col min="12" max="13" width="9.08984375" style="138"/>
    <col min="14" max="14" width="3.08984375" style="138" customWidth="1"/>
    <col min="15" max="15" width="9.08984375" style="138"/>
    <col min="16" max="16" width="2.453125" style="138" customWidth="1"/>
    <col min="17" max="17" width="9.08984375" style="138"/>
    <col min="18" max="18" width="2.453125" style="138" customWidth="1"/>
    <col min="19" max="16384" width="9.08984375" style="138"/>
  </cols>
  <sheetData>
    <row r="1" spans="1:19" ht="22.5" customHeight="1">
      <c r="A1" s="134" t="s">
        <v>0</v>
      </c>
      <c r="B1" s="135"/>
      <c r="C1" s="136"/>
      <c r="D1" s="137"/>
      <c r="E1" s="137"/>
      <c r="F1" s="137"/>
      <c r="G1" s="137"/>
      <c r="I1" s="137"/>
      <c r="J1" s="137"/>
      <c r="K1" s="137"/>
    </row>
    <row r="2" spans="1:19" ht="22.5" customHeight="1">
      <c r="A2" s="134" t="s">
        <v>1</v>
      </c>
      <c r="B2" s="135"/>
      <c r="C2" s="136"/>
      <c r="D2" s="137"/>
      <c r="E2" s="137"/>
      <c r="F2" s="137"/>
      <c r="G2" s="137"/>
      <c r="I2" s="137"/>
      <c r="J2" s="137"/>
      <c r="K2" s="137"/>
    </row>
    <row r="3" spans="1:19" ht="22.5" customHeight="1">
      <c r="A3" s="135"/>
      <c r="B3" s="135"/>
      <c r="C3" s="136"/>
      <c r="D3" s="137"/>
      <c r="E3" s="137"/>
      <c r="F3" s="137"/>
      <c r="G3" s="137"/>
      <c r="I3" s="137"/>
      <c r="J3" s="137"/>
      <c r="K3" s="137"/>
    </row>
    <row r="4" spans="1:19" s="137" customFormat="1" ht="22.5" customHeight="1">
      <c r="A4" s="135"/>
      <c r="B4" s="135"/>
      <c r="C4" s="139"/>
      <c r="E4" s="194" t="s">
        <v>2</v>
      </c>
      <c r="F4" s="194"/>
      <c r="G4" s="194"/>
      <c r="H4" s="140"/>
      <c r="I4" s="194" t="s">
        <v>3</v>
      </c>
      <c r="J4" s="194"/>
      <c r="K4" s="194"/>
      <c r="L4" s="138"/>
    </row>
    <row r="5" spans="1:19" ht="22.5" customHeight="1">
      <c r="E5" s="142" t="s">
        <v>4</v>
      </c>
      <c r="F5" s="142"/>
      <c r="G5" s="142" t="s">
        <v>5</v>
      </c>
      <c r="H5" s="142"/>
      <c r="I5" s="142" t="s">
        <v>4</v>
      </c>
      <c r="J5" s="142"/>
      <c r="K5" s="142" t="s">
        <v>5</v>
      </c>
    </row>
    <row r="6" spans="1:19" ht="22.5" customHeight="1">
      <c r="A6" s="135" t="s">
        <v>6</v>
      </c>
      <c r="C6" s="133" t="s">
        <v>7</v>
      </c>
      <c r="E6" s="143">
        <v>2023</v>
      </c>
      <c r="F6" s="144"/>
      <c r="G6" s="143">
        <v>2022</v>
      </c>
      <c r="I6" s="143">
        <v>2023</v>
      </c>
      <c r="J6" s="144"/>
      <c r="K6" s="143">
        <v>2022</v>
      </c>
    </row>
    <row r="7" spans="1:19" ht="22.5" customHeight="1">
      <c r="A7" s="145"/>
      <c r="B7" s="145"/>
      <c r="C7" s="146"/>
      <c r="D7" s="147"/>
      <c r="E7" s="195" t="s">
        <v>8</v>
      </c>
      <c r="F7" s="195"/>
      <c r="G7" s="195"/>
      <c r="H7" s="195"/>
      <c r="I7" s="195"/>
      <c r="J7" s="195"/>
      <c r="K7" s="195"/>
    </row>
    <row r="8" spans="1:19" ht="22.5" customHeight="1">
      <c r="A8" s="148" t="s">
        <v>9</v>
      </c>
      <c r="D8" s="149"/>
      <c r="E8" s="150">
        <v>14045405</v>
      </c>
      <c r="F8" s="149"/>
      <c r="G8" s="150">
        <v>15505583</v>
      </c>
      <c r="H8" s="151"/>
      <c r="I8" s="150">
        <v>14045305</v>
      </c>
      <c r="J8" s="151"/>
      <c r="K8" s="150">
        <v>15505582</v>
      </c>
      <c r="M8" s="151"/>
      <c r="N8" s="151"/>
      <c r="O8" s="151"/>
      <c r="P8" s="151"/>
      <c r="Q8" s="151"/>
      <c r="R8" s="151"/>
      <c r="S8" s="151"/>
    </row>
    <row r="9" spans="1:19" s="140" customFormat="1" ht="22.5" customHeight="1">
      <c r="A9" s="141" t="s">
        <v>10</v>
      </c>
      <c r="B9" s="152"/>
      <c r="C9" s="133">
        <v>8</v>
      </c>
      <c r="E9" s="150">
        <v>212194227</v>
      </c>
      <c r="F9" s="151"/>
      <c r="G9" s="150">
        <v>187563316</v>
      </c>
      <c r="H9" s="151"/>
      <c r="I9" s="150">
        <v>212179483</v>
      </c>
      <c r="J9" s="151"/>
      <c r="K9" s="150">
        <v>187545416</v>
      </c>
      <c r="L9" s="138"/>
      <c r="M9" s="151"/>
      <c r="N9" s="151"/>
      <c r="O9" s="151"/>
      <c r="P9" s="151"/>
      <c r="Q9" s="151"/>
      <c r="R9" s="151"/>
      <c r="S9" s="151"/>
    </row>
    <row r="10" spans="1:19" s="140" customFormat="1" ht="22.5" customHeight="1">
      <c r="A10" s="141" t="s">
        <v>11</v>
      </c>
      <c r="B10" s="152"/>
      <c r="C10" s="133"/>
      <c r="E10" s="150"/>
      <c r="F10" s="151"/>
      <c r="G10" s="150"/>
      <c r="H10" s="151"/>
      <c r="I10" s="150"/>
      <c r="J10" s="151"/>
      <c r="K10" s="150"/>
      <c r="L10" s="138"/>
      <c r="M10" s="151"/>
      <c r="N10" s="151"/>
      <c r="O10" s="151"/>
      <c r="P10" s="151"/>
      <c r="Q10" s="151"/>
      <c r="R10" s="151"/>
      <c r="S10" s="151"/>
    </row>
    <row r="11" spans="1:19" s="140" customFormat="1" ht="22.5" customHeight="1">
      <c r="A11" s="141" t="s">
        <v>12</v>
      </c>
      <c r="B11" s="152"/>
      <c r="C11" s="133">
        <v>9</v>
      </c>
      <c r="E11" s="150">
        <v>1431703</v>
      </c>
      <c r="F11" s="151"/>
      <c r="G11" s="150">
        <v>1533033</v>
      </c>
      <c r="H11" s="151"/>
      <c r="I11" s="150">
        <v>1431694</v>
      </c>
      <c r="J11" s="151"/>
      <c r="K11" s="150">
        <v>1533024</v>
      </c>
      <c r="L11" s="138"/>
      <c r="M11" s="151"/>
      <c r="N11" s="151"/>
      <c r="O11" s="151"/>
      <c r="P11" s="151"/>
      <c r="Q11" s="151"/>
      <c r="R11" s="151"/>
      <c r="S11" s="151"/>
    </row>
    <row r="12" spans="1:19" s="140" customFormat="1" ht="22.5" customHeight="1">
      <c r="A12" s="141" t="s">
        <v>13</v>
      </c>
      <c r="B12" s="152"/>
      <c r="C12" s="133">
        <v>10</v>
      </c>
      <c r="E12" s="150">
        <v>10381485</v>
      </c>
      <c r="F12" s="153"/>
      <c r="G12" s="150">
        <v>10375799</v>
      </c>
      <c r="H12" s="151"/>
      <c r="I12" s="150">
        <v>10381485</v>
      </c>
      <c r="J12" s="151"/>
      <c r="K12" s="150">
        <v>10375799</v>
      </c>
      <c r="L12" s="138"/>
      <c r="M12" s="151"/>
      <c r="N12" s="151"/>
      <c r="O12" s="151"/>
      <c r="P12" s="151"/>
      <c r="Q12" s="151"/>
      <c r="R12" s="151"/>
      <c r="S12" s="151"/>
    </row>
    <row r="13" spans="1:19" s="140" customFormat="1" ht="22.5" customHeight="1">
      <c r="A13" s="141" t="s">
        <v>14</v>
      </c>
      <c r="B13" s="152"/>
      <c r="C13" s="133">
        <v>11</v>
      </c>
      <c r="E13" s="150">
        <v>193555836</v>
      </c>
      <c r="F13" s="153"/>
      <c r="G13" s="150">
        <v>211431500</v>
      </c>
      <c r="H13" s="151"/>
      <c r="I13" s="150">
        <v>193555836</v>
      </c>
      <c r="J13" s="151"/>
      <c r="K13" s="150">
        <v>211431500</v>
      </c>
      <c r="L13" s="138"/>
      <c r="M13" s="151"/>
      <c r="N13" s="151"/>
      <c r="O13" s="151"/>
      <c r="P13" s="151"/>
      <c r="Q13" s="151"/>
      <c r="R13" s="151"/>
      <c r="S13" s="151"/>
    </row>
    <row r="14" spans="1:19" s="140" customFormat="1" ht="22.5" customHeight="1">
      <c r="A14" s="141" t="s">
        <v>15</v>
      </c>
      <c r="B14" s="152"/>
      <c r="C14" s="133">
        <v>12</v>
      </c>
      <c r="E14" s="150">
        <v>8578536</v>
      </c>
      <c r="F14" s="153"/>
      <c r="G14" s="150">
        <v>8573610</v>
      </c>
      <c r="H14" s="151"/>
      <c r="I14" s="150">
        <v>5143948</v>
      </c>
      <c r="J14" s="151"/>
      <c r="K14" s="150">
        <v>5143948</v>
      </c>
      <c r="L14" s="138"/>
      <c r="M14" s="151"/>
      <c r="N14" s="151"/>
      <c r="O14" s="151"/>
      <c r="P14" s="151"/>
      <c r="Q14" s="151"/>
      <c r="R14" s="151"/>
      <c r="S14" s="151"/>
    </row>
    <row r="15" spans="1:19" ht="22.5" customHeight="1">
      <c r="A15" s="148" t="s">
        <v>16</v>
      </c>
      <c r="C15" s="133" t="s">
        <v>17</v>
      </c>
      <c r="E15" s="150">
        <v>1313333339</v>
      </c>
      <c r="F15" s="151"/>
      <c r="G15" s="150">
        <v>1326504537</v>
      </c>
      <c r="H15" s="151"/>
      <c r="I15" s="150">
        <v>1310538849</v>
      </c>
      <c r="J15" s="151"/>
      <c r="K15" s="150">
        <v>1323737079</v>
      </c>
      <c r="M15" s="151"/>
      <c r="N15" s="151"/>
      <c r="O15" s="151"/>
      <c r="P15" s="151"/>
      <c r="Q15" s="151"/>
      <c r="R15" s="151"/>
      <c r="S15" s="151"/>
    </row>
    <row r="16" spans="1:19" ht="22.5" customHeight="1">
      <c r="A16" s="148" t="s">
        <v>18</v>
      </c>
      <c r="B16" s="152"/>
      <c r="C16" s="133">
        <v>15</v>
      </c>
      <c r="D16" s="140"/>
      <c r="E16" s="154">
        <v>12479917</v>
      </c>
      <c r="F16" s="154"/>
      <c r="G16" s="154">
        <v>12152366</v>
      </c>
      <c r="H16" s="154"/>
      <c r="I16" s="154">
        <v>11001411</v>
      </c>
      <c r="J16" s="154"/>
      <c r="K16" s="154">
        <v>10613877</v>
      </c>
      <c r="M16" s="151"/>
      <c r="N16" s="151"/>
      <c r="O16" s="151"/>
      <c r="P16" s="151"/>
      <c r="Q16" s="151"/>
      <c r="R16" s="151"/>
      <c r="S16" s="151"/>
    </row>
    <row r="17" spans="1:19" ht="22.5" customHeight="1">
      <c r="A17" s="148" t="s">
        <v>19</v>
      </c>
      <c r="B17" s="152"/>
      <c r="C17" s="133">
        <v>16</v>
      </c>
      <c r="D17" s="140"/>
      <c r="E17" s="154">
        <v>21073792</v>
      </c>
      <c r="F17" s="154"/>
      <c r="G17" s="154">
        <v>19788332</v>
      </c>
      <c r="H17" s="154"/>
      <c r="I17" s="154">
        <v>21008410</v>
      </c>
      <c r="J17" s="154"/>
      <c r="K17" s="154">
        <v>19718903</v>
      </c>
      <c r="M17" s="151"/>
      <c r="N17" s="151"/>
      <c r="O17" s="151"/>
      <c r="P17" s="151"/>
      <c r="Q17" s="151"/>
      <c r="R17" s="151"/>
      <c r="S17" s="151"/>
    </row>
    <row r="18" spans="1:19" ht="22.5" customHeight="1">
      <c r="A18" s="148" t="s">
        <v>20</v>
      </c>
      <c r="B18" s="152"/>
      <c r="C18" s="133">
        <v>17</v>
      </c>
      <c r="D18" s="140"/>
      <c r="E18" s="154">
        <v>23373186</v>
      </c>
      <c r="F18" s="154"/>
      <c r="G18" s="154">
        <v>22890214</v>
      </c>
      <c r="H18" s="155"/>
      <c r="I18" s="156">
        <v>23327930</v>
      </c>
      <c r="J18" s="155"/>
      <c r="K18" s="156">
        <v>22843092</v>
      </c>
      <c r="M18" s="151"/>
      <c r="N18" s="151"/>
      <c r="O18" s="151"/>
      <c r="P18" s="151"/>
      <c r="Q18" s="151"/>
      <c r="R18" s="151"/>
      <c r="S18" s="151"/>
    </row>
    <row r="19" spans="1:19" ht="22.5" customHeight="1">
      <c r="A19" s="148" t="s">
        <v>21</v>
      </c>
      <c r="B19" s="152"/>
      <c r="C19" s="133">
        <v>18</v>
      </c>
      <c r="D19" s="140"/>
      <c r="E19" s="157">
        <v>787313</v>
      </c>
      <c r="F19" s="154"/>
      <c r="G19" s="157">
        <v>829779</v>
      </c>
      <c r="H19" s="155"/>
      <c r="I19" s="158">
        <v>1244132</v>
      </c>
      <c r="J19" s="155"/>
      <c r="K19" s="158">
        <v>1398594</v>
      </c>
      <c r="M19" s="151"/>
      <c r="N19" s="151"/>
      <c r="O19" s="151"/>
      <c r="P19" s="151"/>
      <c r="Q19" s="151"/>
      <c r="R19" s="151"/>
      <c r="S19" s="151"/>
    </row>
    <row r="20" spans="1:19" ht="22.5" customHeight="1">
      <c r="A20" s="141" t="s">
        <v>22</v>
      </c>
      <c r="B20" s="152"/>
      <c r="D20" s="140"/>
      <c r="E20" s="159">
        <v>10980753</v>
      </c>
      <c r="F20" s="154"/>
      <c r="G20" s="159">
        <v>9130807</v>
      </c>
      <c r="H20" s="154"/>
      <c r="I20" s="159">
        <v>10556848</v>
      </c>
      <c r="J20" s="154"/>
      <c r="K20" s="159">
        <v>8663928</v>
      </c>
      <c r="M20" s="151"/>
      <c r="N20" s="151"/>
      <c r="O20" s="151"/>
      <c r="P20" s="151"/>
      <c r="Q20" s="151"/>
      <c r="R20" s="151"/>
      <c r="S20" s="151"/>
    </row>
    <row r="21" spans="1:19" s="140" customFormat="1" ht="22.5" customHeight="1" thickBot="1">
      <c r="A21" s="152" t="s">
        <v>23</v>
      </c>
      <c r="B21" s="152"/>
      <c r="C21" s="136"/>
      <c r="E21" s="160">
        <f>SUM(E8:E20)</f>
        <v>1822215492</v>
      </c>
      <c r="F21" s="155"/>
      <c r="G21" s="160">
        <f>SUM(G8:G20)</f>
        <v>1826278876</v>
      </c>
      <c r="H21" s="155"/>
      <c r="I21" s="160">
        <f>SUM(I8:I20)</f>
        <v>1814415331</v>
      </c>
      <c r="J21" s="155"/>
      <c r="K21" s="160">
        <f>SUM(K8:K20)</f>
        <v>1818510742</v>
      </c>
      <c r="L21" s="138"/>
      <c r="M21" s="151"/>
      <c r="N21" s="151"/>
      <c r="O21" s="151"/>
      <c r="P21" s="151"/>
      <c r="Q21" s="151"/>
      <c r="R21" s="151"/>
      <c r="S21" s="151"/>
    </row>
    <row r="22" spans="1:19" s="140" customFormat="1" ht="22.5" customHeight="1" thickTop="1">
      <c r="A22" s="152"/>
      <c r="B22" s="152"/>
      <c r="C22" s="136"/>
      <c r="E22" s="155"/>
      <c r="F22" s="155"/>
      <c r="G22" s="155"/>
      <c r="H22" s="155"/>
      <c r="I22" s="155"/>
      <c r="J22" s="155"/>
      <c r="K22" s="155"/>
      <c r="L22" s="138"/>
      <c r="M22" s="151"/>
      <c r="N22" s="151"/>
      <c r="O22" s="151"/>
      <c r="P22" s="151"/>
      <c r="Q22" s="151"/>
      <c r="R22" s="151"/>
      <c r="S22" s="151"/>
    </row>
    <row r="23" spans="1:19" s="140" customFormat="1" ht="22.5" customHeight="1">
      <c r="A23" s="135" t="s">
        <v>24</v>
      </c>
      <c r="B23" s="152"/>
      <c r="C23" s="136"/>
      <c r="E23" s="155"/>
      <c r="F23" s="155"/>
      <c r="G23" s="155"/>
      <c r="H23" s="155"/>
      <c r="I23" s="155"/>
      <c r="J23" s="155"/>
      <c r="K23" s="155"/>
      <c r="L23" s="138"/>
      <c r="M23" s="151"/>
      <c r="N23" s="151"/>
      <c r="O23" s="151"/>
      <c r="P23" s="151"/>
      <c r="Q23" s="151"/>
      <c r="R23" s="151"/>
      <c r="S23" s="151"/>
    </row>
    <row r="24" spans="1:19" s="140" customFormat="1" ht="22.5" customHeight="1">
      <c r="A24" s="152"/>
      <c r="B24" s="152"/>
      <c r="C24" s="136"/>
      <c r="E24" s="155"/>
      <c r="F24" s="155"/>
      <c r="G24" s="155"/>
      <c r="H24" s="155"/>
      <c r="I24" s="155"/>
      <c r="J24" s="155"/>
      <c r="K24" s="155"/>
      <c r="L24" s="138"/>
      <c r="M24" s="151"/>
      <c r="N24" s="151"/>
      <c r="O24" s="151"/>
      <c r="P24" s="151"/>
      <c r="Q24" s="151"/>
      <c r="R24" s="151"/>
      <c r="S24" s="151"/>
    </row>
    <row r="25" spans="1:19" s="140" customFormat="1" ht="22.5" customHeight="1">
      <c r="A25" s="161" t="s">
        <v>25</v>
      </c>
      <c r="B25" s="141"/>
      <c r="C25" s="133"/>
      <c r="D25" s="138"/>
      <c r="E25" s="162"/>
      <c r="F25" s="163"/>
      <c r="G25" s="162"/>
      <c r="H25" s="138"/>
      <c r="I25" s="162"/>
      <c r="J25" s="163"/>
      <c r="K25" s="162"/>
      <c r="L25" s="138"/>
      <c r="M25" s="151"/>
      <c r="N25" s="151"/>
      <c r="O25" s="151"/>
      <c r="P25" s="151"/>
      <c r="Q25" s="151"/>
      <c r="R25" s="151"/>
      <c r="S25" s="151"/>
    </row>
    <row r="26" spans="1:19" s="140" customFormat="1" ht="22.5" customHeight="1">
      <c r="A26" s="141" t="s">
        <v>26</v>
      </c>
      <c r="B26" s="141"/>
      <c r="C26" s="133">
        <v>19</v>
      </c>
      <c r="D26" s="138"/>
      <c r="E26" s="158">
        <v>1395314184</v>
      </c>
      <c r="F26" s="158"/>
      <c r="G26" s="158">
        <v>1399246571</v>
      </c>
      <c r="H26" s="158"/>
      <c r="I26" s="158">
        <v>1397142503</v>
      </c>
      <c r="J26" s="158"/>
      <c r="K26" s="158">
        <v>1400077734</v>
      </c>
      <c r="L26" s="138"/>
      <c r="M26" s="151"/>
      <c r="N26" s="151"/>
      <c r="O26" s="151"/>
      <c r="P26" s="151"/>
      <c r="Q26" s="151"/>
      <c r="R26" s="151"/>
      <c r="S26" s="151"/>
    </row>
    <row r="27" spans="1:19" s="140" customFormat="1" ht="22.5" customHeight="1">
      <c r="A27" s="148" t="s">
        <v>27</v>
      </c>
      <c r="B27" s="141"/>
      <c r="C27" s="133">
        <v>20</v>
      </c>
      <c r="D27" s="138"/>
      <c r="E27" s="158">
        <v>82595041</v>
      </c>
      <c r="F27" s="158"/>
      <c r="G27" s="158">
        <v>84769857</v>
      </c>
      <c r="H27" s="158"/>
      <c r="I27" s="158">
        <v>82595041</v>
      </c>
      <c r="J27" s="158"/>
      <c r="K27" s="158">
        <v>84769857</v>
      </c>
      <c r="L27" s="138"/>
      <c r="M27" s="151"/>
      <c r="N27" s="151"/>
      <c r="O27" s="151"/>
      <c r="P27" s="151"/>
      <c r="Q27" s="151"/>
      <c r="R27" s="151"/>
      <c r="S27" s="151"/>
    </row>
    <row r="28" spans="1:19" s="140" customFormat="1" ht="22.5" customHeight="1">
      <c r="A28" s="141" t="s">
        <v>28</v>
      </c>
      <c r="B28" s="141"/>
      <c r="C28" s="133"/>
      <c r="D28" s="138"/>
      <c r="E28" s="158">
        <v>5889146</v>
      </c>
      <c r="F28" s="164"/>
      <c r="G28" s="158">
        <v>5586302</v>
      </c>
      <c r="H28" s="158"/>
      <c r="I28" s="158">
        <v>5889047</v>
      </c>
      <c r="J28" s="158"/>
      <c r="K28" s="158">
        <v>5586281</v>
      </c>
      <c r="L28" s="138"/>
      <c r="M28" s="151"/>
      <c r="N28" s="151"/>
      <c r="O28" s="151"/>
      <c r="P28" s="151"/>
      <c r="Q28" s="151"/>
      <c r="R28" s="151"/>
      <c r="S28" s="151"/>
    </row>
    <row r="29" spans="1:19" s="140" customFormat="1" ht="22.5" customHeight="1">
      <c r="A29" s="141" t="s">
        <v>29</v>
      </c>
      <c r="B29" s="141"/>
      <c r="C29" s="133"/>
      <c r="D29" s="138"/>
      <c r="E29" s="158"/>
      <c r="F29" s="164"/>
      <c r="G29" s="158"/>
      <c r="H29" s="158"/>
      <c r="I29" s="158"/>
      <c r="J29" s="158"/>
      <c r="K29" s="158"/>
      <c r="L29" s="138"/>
      <c r="M29" s="151"/>
      <c r="N29" s="151"/>
      <c r="O29" s="151"/>
      <c r="P29" s="151"/>
      <c r="Q29" s="151"/>
      <c r="R29" s="151"/>
      <c r="S29" s="151"/>
    </row>
    <row r="30" spans="1:19" s="140" customFormat="1" ht="22.5" customHeight="1">
      <c r="A30" s="141" t="s">
        <v>12</v>
      </c>
      <c r="B30" s="141"/>
      <c r="C30" s="133">
        <v>21</v>
      </c>
      <c r="D30" s="138"/>
      <c r="E30" s="158">
        <v>808512</v>
      </c>
      <c r="F30" s="164"/>
      <c r="G30" s="158">
        <v>438041</v>
      </c>
      <c r="H30" s="158"/>
      <c r="I30" s="158">
        <v>808512</v>
      </c>
      <c r="J30" s="164"/>
      <c r="K30" s="158">
        <v>438041</v>
      </c>
      <c r="L30" s="138"/>
      <c r="M30" s="151"/>
      <c r="N30" s="151"/>
      <c r="O30" s="151"/>
      <c r="P30" s="151"/>
      <c r="Q30" s="151"/>
      <c r="R30" s="151"/>
      <c r="S30" s="151"/>
    </row>
    <row r="31" spans="1:19" s="140" customFormat="1" ht="22.5" customHeight="1">
      <c r="A31" s="141" t="s">
        <v>30</v>
      </c>
      <c r="B31" s="141"/>
      <c r="C31" s="133">
        <v>10</v>
      </c>
      <c r="D31" s="138"/>
      <c r="E31" s="158">
        <v>9213296</v>
      </c>
      <c r="F31" s="164"/>
      <c r="G31" s="158">
        <v>9499240</v>
      </c>
      <c r="H31" s="158"/>
      <c r="I31" s="158">
        <v>9213296</v>
      </c>
      <c r="J31" s="158"/>
      <c r="K31" s="158">
        <v>9499240</v>
      </c>
      <c r="L31" s="138"/>
      <c r="M31" s="151"/>
      <c r="N31" s="151"/>
      <c r="O31" s="151"/>
      <c r="P31" s="151"/>
      <c r="Q31" s="151"/>
      <c r="R31" s="151"/>
      <c r="S31" s="151"/>
    </row>
    <row r="32" spans="1:19" s="140" customFormat="1" ht="22.5" customHeight="1">
      <c r="A32" s="141" t="s">
        <v>31</v>
      </c>
      <c r="B32" s="141"/>
      <c r="C32" s="133">
        <v>22</v>
      </c>
      <c r="D32" s="138"/>
      <c r="E32" s="158">
        <v>61578752</v>
      </c>
      <c r="F32" s="158"/>
      <c r="G32" s="158">
        <v>59644222</v>
      </c>
      <c r="H32" s="158"/>
      <c r="I32" s="158">
        <v>55478752</v>
      </c>
      <c r="J32" s="158"/>
      <c r="K32" s="158">
        <v>54644222</v>
      </c>
      <c r="L32" s="138"/>
      <c r="M32" s="151"/>
      <c r="N32" s="151"/>
      <c r="O32" s="151"/>
      <c r="P32" s="151"/>
      <c r="Q32" s="151"/>
      <c r="R32" s="151"/>
      <c r="S32" s="151"/>
    </row>
    <row r="33" spans="1:19" s="140" customFormat="1" ht="22.5" customHeight="1">
      <c r="A33" s="141" t="s">
        <v>32</v>
      </c>
      <c r="B33" s="141"/>
      <c r="C33" s="133">
        <v>23</v>
      </c>
      <c r="D33" s="138"/>
      <c r="E33" s="158">
        <v>3955662</v>
      </c>
      <c r="F33" s="158"/>
      <c r="G33" s="158">
        <v>3872429</v>
      </c>
      <c r="H33" s="158"/>
      <c r="I33" s="158">
        <v>3812409</v>
      </c>
      <c r="J33" s="158"/>
      <c r="K33" s="158">
        <v>3744549</v>
      </c>
      <c r="L33" s="138"/>
      <c r="M33" s="151"/>
      <c r="N33" s="151"/>
      <c r="O33" s="151"/>
      <c r="P33" s="151"/>
      <c r="Q33" s="151"/>
      <c r="R33" s="151"/>
      <c r="S33" s="151"/>
    </row>
    <row r="34" spans="1:19" s="140" customFormat="1" ht="22.5" customHeight="1">
      <c r="A34" s="141" t="s">
        <v>33</v>
      </c>
      <c r="B34" s="141"/>
      <c r="C34" s="133">
        <v>24</v>
      </c>
      <c r="D34" s="138"/>
      <c r="E34" s="158">
        <v>2115073</v>
      </c>
      <c r="F34" s="158"/>
      <c r="G34" s="158">
        <v>2662494</v>
      </c>
      <c r="H34" s="158"/>
      <c r="I34" s="158">
        <v>2114596</v>
      </c>
      <c r="J34" s="158"/>
      <c r="K34" s="158">
        <v>2661860</v>
      </c>
      <c r="L34" s="138"/>
      <c r="M34" s="151"/>
      <c r="N34" s="151"/>
      <c r="O34" s="151"/>
      <c r="P34" s="151"/>
      <c r="Q34" s="151"/>
      <c r="R34" s="151"/>
      <c r="S34" s="151"/>
    </row>
    <row r="35" spans="1:19" s="140" customFormat="1" ht="22.5" customHeight="1">
      <c r="A35" s="141" t="s">
        <v>34</v>
      </c>
      <c r="B35" s="141"/>
      <c r="C35" s="133">
        <v>25</v>
      </c>
      <c r="D35" s="138"/>
      <c r="E35" s="158">
        <v>17296192</v>
      </c>
      <c r="F35" s="158"/>
      <c r="G35" s="158">
        <v>17950211</v>
      </c>
      <c r="H35" s="158"/>
      <c r="I35" s="158">
        <v>17297700</v>
      </c>
      <c r="J35" s="158"/>
      <c r="K35" s="158">
        <v>17951986</v>
      </c>
      <c r="L35" s="138"/>
      <c r="M35" s="151"/>
      <c r="N35" s="151"/>
      <c r="O35" s="151"/>
      <c r="P35" s="151"/>
      <c r="Q35" s="151"/>
      <c r="R35" s="151"/>
      <c r="S35" s="151"/>
    </row>
    <row r="36" spans="1:19" s="140" customFormat="1" ht="22.5" customHeight="1">
      <c r="A36" s="148" t="s">
        <v>35</v>
      </c>
      <c r="B36" s="141"/>
      <c r="C36" s="133">
        <v>26</v>
      </c>
      <c r="D36" s="138"/>
      <c r="E36" s="165">
        <v>19550490</v>
      </c>
      <c r="F36" s="158"/>
      <c r="G36" s="165">
        <v>23601927</v>
      </c>
      <c r="H36" s="158"/>
      <c r="I36" s="166">
        <v>19146031</v>
      </c>
      <c r="J36" s="158"/>
      <c r="K36" s="166">
        <v>23239904</v>
      </c>
      <c r="L36" s="138"/>
      <c r="M36" s="151"/>
      <c r="N36" s="151"/>
      <c r="O36" s="151"/>
      <c r="P36" s="151"/>
      <c r="Q36" s="151"/>
      <c r="R36" s="151"/>
      <c r="S36" s="151"/>
    </row>
    <row r="37" spans="1:19" s="140" customFormat="1" ht="22.5" customHeight="1">
      <c r="A37" s="152" t="s">
        <v>36</v>
      </c>
      <c r="B37" s="141"/>
      <c r="C37" s="133"/>
      <c r="D37" s="138"/>
      <c r="E37" s="167">
        <f>SUM(E26:E36)</f>
        <v>1598316348</v>
      </c>
      <c r="F37" s="164"/>
      <c r="G37" s="167">
        <f>SUM(G26:G36)</f>
        <v>1607271294</v>
      </c>
      <c r="H37" s="158"/>
      <c r="I37" s="167">
        <f>SUM(I26:I36)</f>
        <v>1593497887</v>
      </c>
      <c r="J37" s="164"/>
      <c r="K37" s="167">
        <f>SUM(K26:K36)</f>
        <v>1602613674</v>
      </c>
      <c r="L37" s="138"/>
      <c r="M37" s="151"/>
      <c r="N37" s="151"/>
      <c r="O37" s="151"/>
      <c r="P37" s="151"/>
      <c r="Q37" s="151"/>
      <c r="R37" s="151"/>
      <c r="S37" s="151"/>
    </row>
    <row r="38" spans="1:19" s="140" customFormat="1" ht="22.5" customHeight="1">
      <c r="A38" s="152"/>
      <c r="B38" s="152"/>
      <c r="C38" s="136"/>
      <c r="E38" s="164"/>
      <c r="F38" s="164"/>
      <c r="G38" s="164"/>
      <c r="H38" s="164"/>
      <c r="I38" s="164"/>
      <c r="J38" s="164"/>
      <c r="K38" s="164"/>
      <c r="L38" s="138"/>
      <c r="M38" s="151"/>
      <c r="N38" s="151"/>
      <c r="O38" s="151"/>
      <c r="P38" s="151"/>
      <c r="Q38" s="151"/>
      <c r="R38" s="151"/>
      <c r="S38" s="151"/>
    </row>
    <row r="39" spans="1:19" ht="22.5" customHeight="1">
      <c r="A39" s="134" t="s">
        <v>0</v>
      </c>
      <c r="B39" s="135"/>
      <c r="C39" s="136"/>
      <c r="D39" s="137"/>
      <c r="E39" s="137"/>
      <c r="F39" s="137"/>
      <c r="G39" s="137"/>
      <c r="I39" s="137"/>
      <c r="J39" s="137"/>
      <c r="K39" s="137"/>
      <c r="M39" s="151"/>
      <c r="N39" s="151"/>
      <c r="O39" s="151"/>
      <c r="P39" s="151"/>
      <c r="Q39" s="151"/>
      <c r="R39" s="151"/>
      <c r="S39" s="151"/>
    </row>
    <row r="40" spans="1:19" ht="22.5" customHeight="1">
      <c r="A40" s="134" t="s">
        <v>1</v>
      </c>
      <c r="B40" s="135"/>
      <c r="C40" s="136"/>
      <c r="D40" s="137"/>
      <c r="E40" s="137"/>
      <c r="F40" s="137"/>
      <c r="G40" s="137"/>
      <c r="I40" s="137"/>
      <c r="J40" s="137"/>
      <c r="K40" s="137"/>
      <c r="M40" s="151"/>
      <c r="N40" s="151"/>
      <c r="O40" s="151"/>
      <c r="P40" s="151"/>
      <c r="Q40" s="151"/>
      <c r="R40" s="151"/>
      <c r="S40" s="151"/>
    </row>
    <row r="41" spans="1:19" ht="22.5" customHeight="1">
      <c r="A41" s="135"/>
      <c r="B41" s="135"/>
      <c r="C41" s="136"/>
      <c r="D41" s="137"/>
      <c r="E41" s="137"/>
      <c r="F41" s="137"/>
      <c r="G41" s="137"/>
      <c r="I41" s="137"/>
      <c r="J41" s="137"/>
      <c r="K41" s="137"/>
      <c r="M41" s="151"/>
      <c r="N41" s="151"/>
      <c r="O41" s="151"/>
      <c r="P41" s="151"/>
      <c r="Q41" s="151"/>
      <c r="R41" s="151"/>
      <c r="S41" s="151"/>
    </row>
    <row r="42" spans="1:19" s="137" customFormat="1" ht="22.5" customHeight="1">
      <c r="A42" s="135"/>
      <c r="B42" s="135"/>
      <c r="C42" s="139"/>
      <c r="E42" s="194" t="s">
        <v>2</v>
      </c>
      <c r="F42" s="194"/>
      <c r="G42" s="194"/>
      <c r="H42" s="140"/>
      <c r="I42" s="194" t="s">
        <v>3</v>
      </c>
      <c r="J42" s="194"/>
      <c r="K42" s="194"/>
      <c r="L42" s="138"/>
      <c r="M42" s="151"/>
      <c r="N42" s="151"/>
      <c r="O42" s="151"/>
      <c r="P42" s="151"/>
      <c r="Q42" s="151"/>
      <c r="R42" s="151"/>
      <c r="S42" s="151"/>
    </row>
    <row r="43" spans="1:19" ht="22.5" customHeight="1">
      <c r="E43" s="142" t="s">
        <v>4</v>
      </c>
      <c r="F43" s="142"/>
      <c r="G43" s="142" t="s">
        <v>5</v>
      </c>
      <c r="H43" s="142"/>
      <c r="I43" s="142" t="s">
        <v>4</v>
      </c>
      <c r="J43" s="142"/>
      <c r="K43" s="142" t="s">
        <v>5</v>
      </c>
      <c r="M43" s="151"/>
      <c r="N43" s="151"/>
      <c r="O43" s="151"/>
      <c r="P43" s="151"/>
      <c r="Q43" s="151"/>
      <c r="R43" s="151"/>
      <c r="S43" s="151"/>
    </row>
    <row r="44" spans="1:19" ht="22.5" customHeight="1">
      <c r="A44" s="135" t="s">
        <v>24</v>
      </c>
      <c r="C44" s="133" t="s">
        <v>7</v>
      </c>
      <c r="E44" s="143">
        <v>2023</v>
      </c>
      <c r="F44" s="144"/>
      <c r="G44" s="143">
        <v>2022</v>
      </c>
      <c r="I44" s="143">
        <v>2023</v>
      </c>
      <c r="J44" s="144"/>
      <c r="K44" s="143">
        <v>2022</v>
      </c>
      <c r="M44" s="151"/>
      <c r="N44" s="151"/>
      <c r="O44" s="151"/>
      <c r="P44" s="151"/>
      <c r="Q44" s="151"/>
      <c r="R44" s="151"/>
      <c r="S44" s="151"/>
    </row>
    <row r="45" spans="1:19" ht="22.5" customHeight="1">
      <c r="A45" s="145"/>
      <c r="B45" s="145"/>
      <c r="C45" s="146"/>
      <c r="D45" s="147"/>
      <c r="E45" s="195" t="s">
        <v>8</v>
      </c>
      <c r="F45" s="195"/>
      <c r="G45" s="195"/>
      <c r="H45" s="195"/>
      <c r="I45" s="195"/>
      <c r="J45" s="195"/>
      <c r="K45" s="195"/>
      <c r="M45" s="151"/>
      <c r="N45" s="151"/>
      <c r="O45" s="151"/>
      <c r="P45" s="151"/>
      <c r="Q45" s="151"/>
      <c r="R45" s="151"/>
      <c r="S45" s="151"/>
    </row>
    <row r="46" spans="1:19" ht="22.5" customHeight="1">
      <c r="A46" s="181" t="s">
        <v>37</v>
      </c>
      <c r="E46" s="158"/>
      <c r="F46" s="158"/>
      <c r="G46" s="158"/>
      <c r="H46" s="158"/>
      <c r="I46" s="158"/>
      <c r="J46" s="158"/>
      <c r="K46" s="158"/>
      <c r="M46" s="151"/>
      <c r="N46" s="151"/>
      <c r="O46" s="151"/>
      <c r="P46" s="151"/>
      <c r="Q46" s="151"/>
      <c r="R46" s="151"/>
      <c r="S46" s="151"/>
    </row>
    <row r="47" spans="1:19" ht="22.5" customHeight="1">
      <c r="A47" s="148" t="s">
        <v>38</v>
      </c>
      <c r="E47" s="158"/>
      <c r="F47" s="158"/>
      <c r="G47" s="158"/>
      <c r="H47" s="158"/>
      <c r="I47" s="158"/>
      <c r="J47" s="158"/>
      <c r="K47" s="158"/>
      <c r="M47" s="151"/>
      <c r="N47" s="151"/>
      <c r="O47" s="151"/>
      <c r="P47" s="151"/>
      <c r="Q47" s="151"/>
      <c r="R47" s="151"/>
      <c r="S47" s="151"/>
    </row>
    <row r="48" spans="1:19" ht="22.5" customHeight="1">
      <c r="A48" s="148" t="s">
        <v>39</v>
      </c>
      <c r="E48" s="158"/>
      <c r="F48" s="158"/>
      <c r="G48" s="158"/>
      <c r="H48" s="158"/>
      <c r="I48" s="158"/>
      <c r="J48" s="158"/>
      <c r="K48" s="158"/>
      <c r="M48" s="151"/>
      <c r="N48" s="151"/>
      <c r="O48" s="151"/>
      <c r="P48" s="151"/>
      <c r="Q48" s="151"/>
      <c r="R48" s="151"/>
      <c r="S48" s="151"/>
    </row>
    <row r="49" spans="1:19" ht="22.5" customHeight="1" thickBot="1">
      <c r="A49" s="138" t="s">
        <v>40</v>
      </c>
      <c r="C49" s="133">
        <v>29</v>
      </c>
      <c r="E49" s="182">
        <v>92939054</v>
      </c>
      <c r="F49" s="158"/>
      <c r="G49" s="182">
        <v>92939054</v>
      </c>
      <c r="H49" s="158"/>
      <c r="I49" s="182">
        <v>92939054</v>
      </c>
      <c r="J49" s="158"/>
      <c r="K49" s="182">
        <v>92939054</v>
      </c>
      <c r="M49" s="151"/>
      <c r="N49" s="151"/>
      <c r="O49" s="151"/>
      <c r="P49" s="151"/>
      <c r="Q49" s="151"/>
      <c r="R49" s="151"/>
      <c r="S49" s="151"/>
    </row>
    <row r="50" spans="1:19" ht="22.5" customHeight="1" thickTop="1">
      <c r="A50" s="148" t="s">
        <v>41</v>
      </c>
      <c r="E50" s="158"/>
      <c r="F50" s="158"/>
      <c r="G50" s="158"/>
      <c r="H50" s="158"/>
      <c r="I50" s="158"/>
      <c r="J50" s="158"/>
      <c r="K50" s="158"/>
      <c r="M50" s="151"/>
      <c r="N50" s="151"/>
      <c r="O50" s="151"/>
      <c r="P50" s="151"/>
      <c r="Q50" s="151"/>
      <c r="R50" s="151"/>
      <c r="S50" s="151"/>
    </row>
    <row r="51" spans="1:19" ht="22.5" customHeight="1">
      <c r="A51" s="183" t="s">
        <v>42</v>
      </c>
      <c r="E51" s="158"/>
      <c r="F51" s="158"/>
      <c r="G51" s="158"/>
      <c r="H51" s="158"/>
      <c r="I51" s="158"/>
      <c r="J51" s="158"/>
      <c r="K51" s="158"/>
      <c r="M51" s="151"/>
      <c r="N51" s="151"/>
      <c r="O51" s="151"/>
      <c r="P51" s="151"/>
      <c r="Q51" s="151"/>
      <c r="R51" s="151"/>
      <c r="S51" s="151"/>
    </row>
    <row r="52" spans="1:19" ht="22.5" customHeight="1">
      <c r="A52" s="148" t="s">
        <v>43</v>
      </c>
      <c r="E52" s="158"/>
      <c r="F52" s="158"/>
      <c r="G52" s="158"/>
      <c r="H52" s="158"/>
      <c r="I52" s="158"/>
      <c r="J52" s="158"/>
      <c r="K52" s="158"/>
      <c r="M52" s="151"/>
      <c r="N52" s="151"/>
      <c r="O52" s="151"/>
      <c r="P52" s="151"/>
      <c r="Q52" s="151"/>
      <c r="R52" s="151"/>
      <c r="S52" s="151"/>
    </row>
    <row r="53" spans="1:19" ht="22.5" customHeight="1">
      <c r="A53" s="138" t="s">
        <v>44</v>
      </c>
      <c r="C53" s="133">
        <v>29</v>
      </c>
      <c r="E53" s="158">
        <v>91938773</v>
      </c>
      <c r="F53" s="158"/>
      <c r="G53" s="158">
        <v>91937270</v>
      </c>
      <c r="H53" s="158"/>
      <c r="I53" s="158">
        <v>91938773</v>
      </c>
      <c r="J53" s="158"/>
      <c r="K53" s="158">
        <v>91937270</v>
      </c>
      <c r="M53" s="151"/>
      <c r="N53" s="151"/>
      <c r="O53" s="151"/>
      <c r="P53" s="151"/>
      <c r="Q53" s="151"/>
      <c r="R53" s="151"/>
      <c r="S53" s="151"/>
    </row>
    <row r="54" spans="1:19" ht="22.5" customHeight="1">
      <c r="A54" s="148" t="s">
        <v>45</v>
      </c>
      <c r="E54" s="158">
        <v>43359606</v>
      </c>
      <c r="F54" s="158"/>
      <c r="G54" s="158">
        <v>43360227</v>
      </c>
      <c r="H54" s="158"/>
      <c r="I54" s="150">
        <v>43359606</v>
      </c>
      <c r="J54" s="158"/>
      <c r="K54" s="150">
        <v>43360227</v>
      </c>
      <c r="M54" s="151"/>
      <c r="N54" s="151"/>
      <c r="O54" s="151"/>
      <c r="P54" s="151"/>
      <c r="Q54" s="151"/>
      <c r="R54" s="151"/>
      <c r="S54" s="151"/>
    </row>
    <row r="55" spans="1:19" ht="22.5" customHeight="1">
      <c r="A55" s="148" t="s">
        <v>46</v>
      </c>
      <c r="E55" s="158">
        <v>5531389</v>
      </c>
      <c r="F55" s="158"/>
      <c r="G55" s="158">
        <v>4455714</v>
      </c>
      <c r="H55" s="158"/>
      <c r="I55" s="158">
        <v>6478171</v>
      </c>
      <c r="J55" s="158"/>
      <c r="K55" s="158">
        <v>5413835</v>
      </c>
      <c r="M55" s="151"/>
      <c r="N55" s="151"/>
      <c r="O55" s="151"/>
      <c r="P55" s="151"/>
      <c r="Q55" s="151"/>
      <c r="R55" s="151"/>
      <c r="S55" s="151"/>
    </row>
    <row r="56" spans="1:19" ht="22.5" customHeight="1">
      <c r="A56" s="148" t="s">
        <v>47</v>
      </c>
      <c r="E56" s="158"/>
      <c r="F56" s="158"/>
      <c r="G56" s="158"/>
      <c r="H56" s="158"/>
      <c r="I56" s="158"/>
      <c r="J56" s="158"/>
      <c r="K56" s="158"/>
      <c r="M56" s="151"/>
      <c r="N56" s="151"/>
      <c r="O56" s="151"/>
      <c r="P56" s="151"/>
      <c r="Q56" s="151"/>
      <c r="R56" s="151"/>
      <c r="S56" s="151"/>
    </row>
    <row r="57" spans="1:19" ht="22.5" customHeight="1">
      <c r="A57" s="148" t="s">
        <v>48</v>
      </c>
      <c r="E57" s="158"/>
      <c r="F57" s="158"/>
      <c r="G57" s="158"/>
      <c r="H57" s="158"/>
      <c r="I57" s="158"/>
      <c r="J57" s="158"/>
      <c r="K57" s="158"/>
      <c r="M57" s="151"/>
      <c r="N57" s="151"/>
      <c r="O57" s="151"/>
      <c r="P57" s="151"/>
      <c r="Q57" s="151"/>
      <c r="R57" s="151"/>
      <c r="S57" s="151"/>
    </row>
    <row r="58" spans="1:19" ht="22.5" customHeight="1">
      <c r="A58" s="148" t="s">
        <v>49</v>
      </c>
      <c r="C58" s="133">
        <v>30</v>
      </c>
      <c r="E58" s="158">
        <v>10091000</v>
      </c>
      <c r="F58" s="158"/>
      <c r="G58" s="158">
        <v>10091000</v>
      </c>
      <c r="H58" s="158"/>
      <c r="I58" s="158">
        <v>10091000</v>
      </c>
      <c r="J58" s="158"/>
      <c r="K58" s="158">
        <v>10091000</v>
      </c>
      <c r="M58" s="151"/>
      <c r="N58" s="151"/>
      <c r="O58" s="151"/>
      <c r="P58" s="151"/>
      <c r="Q58" s="151"/>
      <c r="R58" s="151"/>
      <c r="S58" s="151"/>
    </row>
    <row r="59" spans="1:19" ht="22.5" customHeight="1">
      <c r="A59" s="148" t="s">
        <v>50</v>
      </c>
      <c r="E59" s="166">
        <v>72977228</v>
      </c>
      <c r="F59" s="158"/>
      <c r="G59" s="166">
        <v>69162228</v>
      </c>
      <c r="H59" s="158"/>
      <c r="I59" s="166">
        <v>69049894</v>
      </c>
      <c r="J59" s="158"/>
      <c r="K59" s="166">
        <v>65094736</v>
      </c>
      <c r="M59" s="151"/>
      <c r="N59" s="151"/>
      <c r="O59" s="151"/>
      <c r="P59" s="151"/>
      <c r="Q59" s="151"/>
      <c r="R59" s="151"/>
      <c r="S59" s="151"/>
    </row>
    <row r="60" spans="1:19" ht="22.5" customHeight="1">
      <c r="A60" s="135" t="s">
        <v>51</v>
      </c>
      <c r="B60" s="152"/>
      <c r="D60" s="140"/>
      <c r="E60" s="164">
        <f>SUM(E53:E59)</f>
        <v>223897996</v>
      </c>
      <c r="F60" s="164"/>
      <c r="G60" s="164">
        <f>SUM(G53:G59)</f>
        <v>219006439</v>
      </c>
      <c r="H60" s="164"/>
      <c r="I60" s="164">
        <f>SUM(I53:I59)</f>
        <v>220917444</v>
      </c>
      <c r="J60" s="164"/>
      <c r="K60" s="164">
        <f>SUM(K53:K59)</f>
        <v>215897068</v>
      </c>
      <c r="M60" s="151"/>
      <c r="N60" s="151"/>
      <c r="O60" s="151"/>
      <c r="P60" s="151"/>
      <c r="Q60" s="151"/>
      <c r="R60" s="151"/>
      <c r="S60" s="151"/>
    </row>
    <row r="61" spans="1:19" ht="22.5" customHeight="1">
      <c r="A61" s="148" t="s">
        <v>52</v>
      </c>
      <c r="E61" s="166">
        <v>1148</v>
      </c>
      <c r="F61" s="158"/>
      <c r="G61" s="166">
        <v>1143</v>
      </c>
      <c r="H61" s="158"/>
      <c r="I61" s="166">
        <v>0</v>
      </c>
      <c r="J61" s="158"/>
      <c r="K61" s="166">
        <v>0</v>
      </c>
      <c r="M61" s="151"/>
      <c r="N61" s="151"/>
      <c r="O61" s="151"/>
      <c r="P61" s="151"/>
      <c r="Q61" s="151"/>
      <c r="R61" s="151"/>
      <c r="S61" s="151"/>
    </row>
    <row r="62" spans="1:19" ht="22.5" customHeight="1">
      <c r="A62" s="135" t="s">
        <v>53</v>
      </c>
      <c r="E62" s="164">
        <f>SUM(E60:E61)</f>
        <v>223899144</v>
      </c>
      <c r="F62" s="164"/>
      <c r="G62" s="164">
        <f>SUM(G60:G61)</f>
        <v>219007582</v>
      </c>
      <c r="H62" s="164"/>
      <c r="I62" s="164">
        <f>SUM(I60:I61)</f>
        <v>220917444</v>
      </c>
      <c r="J62" s="164"/>
      <c r="K62" s="164">
        <f>SUM(K60:K61)</f>
        <v>215897068</v>
      </c>
      <c r="M62" s="151"/>
      <c r="N62" s="151"/>
      <c r="O62" s="151"/>
      <c r="P62" s="151"/>
      <c r="Q62" s="151"/>
      <c r="R62" s="151"/>
      <c r="S62" s="151"/>
    </row>
    <row r="63" spans="1:19" ht="22.5" customHeight="1" thickBot="1">
      <c r="A63" s="135" t="s">
        <v>54</v>
      </c>
      <c r="E63" s="168">
        <f>E37+E62</f>
        <v>1822215492</v>
      </c>
      <c r="F63" s="164"/>
      <c r="G63" s="168">
        <f>G37+G62</f>
        <v>1826278876</v>
      </c>
      <c r="H63" s="164"/>
      <c r="I63" s="168">
        <f>I37+I62</f>
        <v>1814415331</v>
      </c>
      <c r="J63" s="164"/>
      <c r="K63" s="168">
        <f>K37+K62</f>
        <v>1818510742</v>
      </c>
      <c r="M63" s="151"/>
      <c r="N63" s="151"/>
      <c r="O63" s="151"/>
      <c r="P63" s="151"/>
      <c r="Q63" s="151"/>
      <c r="R63" s="151"/>
      <c r="S63" s="151"/>
    </row>
    <row r="64" spans="1:19" ht="22.5" customHeight="1" thickTop="1">
      <c r="A64" s="135"/>
      <c r="D64" s="133"/>
      <c r="E64" s="164"/>
      <c r="F64" s="164"/>
      <c r="G64" s="164"/>
      <c r="H64" s="164"/>
      <c r="I64" s="164"/>
      <c r="J64" s="164"/>
      <c r="K64" s="164"/>
    </row>
    <row r="65" spans="1:12" ht="22.5" customHeight="1">
      <c r="D65" s="133"/>
      <c r="E65" s="133"/>
      <c r="F65" s="133"/>
      <c r="G65" s="158"/>
      <c r="I65" s="158"/>
      <c r="K65" s="158"/>
    </row>
    <row r="66" spans="1:12" ht="22.5" customHeight="1">
      <c r="E66" s="158"/>
      <c r="G66" s="158"/>
      <c r="I66" s="158"/>
      <c r="K66" s="158"/>
    </row>
    <row r="67" spans="1:12" ht="22.5" customHeight="1">
      <c r="E67" s="158"/>
      <c r="G67" s="158"/>
      <c r="I67" s="158"/>
      <c r="K67" s="158"/>
    </row>
    <row r="68" spans="1:12" ht="22.5" customHeight="1">
      <c r="E68" s="158"/>
      <c r="G68" s="158"/>
      <c r="I68" s="158"/>
      <c r="K68" s="158"/>
    </row>
    <row r="69" spans="1:12" ht="22.5" customHeight="1">
      <c r="E69" s="158"/>
      <c r="G69" s="158"/>
      <c r="I69" s="158"/>
      <c r="K69" s="158"/>
    </row>
    <row r="70" spans="1:12" ht="22.5" customHeight="1">
      <c r="E70" s="158"/>
      <c r="G70" s="158"/>
      <c r="I70" s="158"/>
      <c r="K70" s="158"/>
    </row>
    <row r="71" spans="1:12" s="170" customFormat="1" ht="22.5" customHeight="1">
      <c r="A71" s="169"/>
      <c r="B71" s="169"/>
      <c r="C71" s="158"/>
      <c r="D71" s="158"/>
      <c r="E71" s="158"/>
      <c r="F71" s="158"/>
      <c r="G71" s="158"/>
      <c r="H71" s="158"/>
      <c r="I71" s="158"/>
      <c r="J71" s="158"/>
      <c r="K71" s="158"/>
      <c r="L71" s="138"/>
    </row>
    <row r="72" spans="1:12" s="170" customFormat="1" ht="22.5" customHeight="1">
      <c r="B72" s="169" t="s">
        <v>55</v>
      </c>
      <c r="D72" s="158"/>
      <c r="E72" s="158"/>
      <c r="F72" s="193" t="s">
        <v>56</v>
      </c>
      <c r="G72" s="193"/>
      <c r="H72" s="193"/>
      <c r="I72" s="193"/>
      <c r="J72" s="193"/>
      <c r="K72" s="171"/>
      <c r="L72" s="138"/>
    </row>
    <row r="73" spans="1:12" s="170" customFormat="1" ht="22.5" customHeight="1">
      <c r="B73" s="169" t="s">
        <v>57</v>
      </c>
      <c r="D73" s="158"/>
      <c r="E73" s="158"/>
      <c r="F73" s="193" t="s">
        <v>58</v>
      </c>
      <c r="G73" s="193"/>
      <c r="H73" s="193"/>
      <c r="I73" s="193"/>
      <c r="J73" s="193"/>
      <c r="K73" s="171"/>
      <c r="L73" s="138"/>
    </row>
    <row r="74" spans="1:12" ht="22.5" customHeight="1"/>
    <row r="75" spans="1:12" ht="20.149999999999999" customHeight="1">
      <c r="E75" s="158"/>
      <c r="F75" s="158"/>
      <c r="G75" s="158"/>
      <c r="H75" s="158"/>
      <c r="I75" s="158"/>
      <c r="J75" s="158"/>
      <c r="K75" s="158"/>
    </row>
  </sheetData>
  <mergeCells count="8">
    <mergeCell ref="F73:J73"/>
    <mergeCell ref="E42:G42"/>
    <mergeCell ref="I42:K42"/>
    <mergeCell ref="E4:G4"/>
    <mergeCell ref="I4:K4"/>
    <mergeCell ref="E7:K7"/>
    <mergeCell ref="E45:K45"/>
    <mergeCell ref="F72:J72"/>
  </mergeCells>
  <pageMargins left="0.7" right="0.7" top="0.5" bottom="0.5" header="0.46" footer="0.45"/>
  <pageSetup paperSize="9" scale="65" firstPageNumber="6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F5FB-7FD0-44AC-83F9-A1632ABF23B4}">
  <dimension ref="A1:S87"/>
  <sheetViews>
    <sheetView view="pageBreakPreview" zoomScale="85" zoomScaleNormal="80" zoomScaleSheetLayoutView="85" workbookViewId="0">
      <pane xSplit="4" ySplit="6" topLeftCell="E62" activePane="bottomRight" state="frozen"/>
      <selection activeCell="B74" sqref="B74"/>
      <selection pane="topRight" activeCell="B74" sqref="B74"/>
      <selection pane="bottomLeft" activeCell="B74" sqref="B74"/>
      <selection pane="bottomRight" activeCell="B9" sqref="B9"/>
    </sheetView>
  </sheetViews>
  <sheetFormatPr defaultColWidth="8.7265625" defaultRowHeight="20.149999999999999" customHeight="1"/>
  <cols>
    <col min="1" max="1" width="13.90625" style="4" customWidth="1"/>
    <col min="2" max="2" width="39.90625" style="4" customWidth="1"/>
    <col min="3" max="3" width="8.90625" style="7" customWidth="1"/>
    <col min="4" max="4" width="1.08984375" style="7" customWidth="1"/>
    <col min="5" max="5" width="17.453125" style="4" customWidth="1"/>
    <col min="6" max="6" width="1.08984375" style="4" customWidth="1"/>
    <col min="7" max="7" width="16.90625" style="4" customWidth="1"/>
    <col min="8" max="8" width="1.08984375" style="4" customWidth="1"/>
    <col min="9" max="9" width="17" style="4" customWidth="1"/>
    <col min="10" max="10" width="1.08984375" style="4" customWidth="1"/>
    <col min="11" max="11" width="17.453125" style="4" customWidth="1"/>
    <col min="12" max="13" width="8.7265625" style="4"/>
    <col min="14" max="14" width="3.08984375" style="4" customWidth="1"/>
    <col min="15" max="15" width="8.7265625" style="4"/>
    <col min="16" max="16" width="3" style="4" customWidth="1"/>
    <col min="17" max="17" width="8.7265625" style="4"/>
    <col min="18" max="18" width="2.90625" style="4" customWidth="1"/>
    <col min="19" max="16384" width="8.7265625" style="4"/>
  </cols>
  <sheetData>
    <row r="1" spans="1:19" s="23" customFormat="1" ht="22.5" customHeight="1">
      <c r="A1" s="22" t="s">
        <v>0</v>
      </c>
      <c r="C1" s="24"/>
      <c r="D1" s="24"/>
      <c r="E1" s="25"/>
      <c r="F1" s="25"/>
      <c r="G1" s="25"/>
      <c r="H1" s="25"/>
      <c r="I1" s="25"/>
      <c r="J1" s="25"/>
      <c r="K1" s="25"/>
    </row>
    <row r="2" spans="1:19" ht="22.5" customHeight="1">
      <c r="A2" s="22" t="s">
        <v>59</v>
      </c>
      <c r="E2" s="26"/>
      <c r="F2" s="26"/>
      <c r="G2" s="26"/>
      <c r="H2" s="26"/>
      <c r="I2" s="26"/>
      <c r="J2" s="26"/>
      <c r="K2" s="13"/>
      <c r="L2" s="23"/>
    </row>
    <row r="3" spans="1:19" ht="22.5" customHeight="1">
      <c r="A3" s="3"/>
      <c r="B3" s="3"/>
      <c r="C3" s="2"/>
      <c r="D3" s="2"/>
      <c r="F3" s="6"/>
      <c r="H3" s="6"/>
      <c r="J3" s="6"/>
      <c r="L3" s="23"/>
    </row>
    <row r="4" spans="1:19" ht="22.5" customHeight="1">
      <c r="A4" s="6"/>
      <c r="B4" s="3"/>
      <c r="C4" s="2"/>
      <c r="D4" s="2"/>
      <c r="E4" s="27"/>
      <c r="F4" s="27" t="s">
        <v>2</v>
      </c>
      <c r="G4" s="27"/>
      <c r="I4" s="199" t="s">
        <v>3</v>
      </c>
      <c r="J4" s="199"/>
      <c r="K4" s="199"/>
      <c r="L4" s="23"/>
    </row>
    <row r="5" spans="1:19" ht="22.5" customHeight="1">
      <c r="A5" s="6"/>
      <c r="E5" s="200" t="s">
        <v>60</v>
      </c>
      <c r="F5" s="200"/>
      <c r="G5" s="200"/>
      <c r="I5" s="200" t="s">
        <v>60</v>
      </c>
      <c r="J5" s="200"/>
      <c r="K5" s="200"/>
      <c r="L5" s="23"/>
    </row>
    <row r="6" spans="1:19" ht="22.5" customHeight="1">
      <c r="A6" s="6"/>
      <c r="E6" s="201" t="s">
        <v>4</v>
      </c>
      <c r="F6" s="201"/>
      <c r="G6" s="201"/>
      <c r="I6" s="201" t="s">
        <v>4</v>
      </c>
      <c r="J6" s="201"/>
      <c r="K6" s="201"/>
      <c r="L6" s="23"/>
    </row>
    <row r="7" spans="1:19" ht="22.5" customHeight="1">
      <c r="C7" s="28"/>
      <c r="E7" s="8">
        <v>2023</v>
      </c>
      <c r="F7" s="9"/>
      <c r="G7" s="8">
        <v>2022</v>
      </c>
      <c r="I7" s="8">
        <v>2023</v>
      </c>
      <c r="J7" s="9"/>
      <c r="K7" s="8">
        <v>2022</v>
      </c>
      <c r="L7" s="23"/>
    </row>
    <row r="8" spans="1:19" ht="22.5" customHeight="1">
      <c r="E8" s="197" t="s">
        <v>8</v>
      </c>
      <c r="F8" s="197"/>
      <c r="G8" s="197"/>
      <c r="H8" s="197"/>
      <c r="I8" s="197"/>
      <c r="J8" s="197"/>
      <c r="K8" s="197"/>
      <c r="L8" s="23"/>
    </row>
    <row r="9" spans="1:19" ht="22.5" customHeight="1">
      <c r="A9" s="4" t="s">
        <v>61</v>
      </c>
      <c r="E9" s="11">
        <v>19441490</v>
      </c>
      <c r="F9" s="29"/>
      <c r="G9" s="11">
        <v>15884586</v>
      </c>
      <c r="H9" s="29"/>
      <c r="I9" s="11">
        <v>19410357</v>
      </c>
      <c r="J9" s="29"/>
      <c r="K9" s="11">
        <v>15870347</v>
      </c>
      <c r="L9" s="23"/>
      <c r="M9" s="11"/>
      <c r="N9" s="11"/>
      <c r="O9" s="11"/>
      <c r="P9" s="11"/>
      <c r="Q9" s="11"/>
      <c r="R9" s="11"/>
      <c r="S9" s="11"/>
    </row>
    <row r="10" spans="1:19" ht="22.5" customHeight="1">
      <c r="A10" s="4" t="s">
        <v>62</v>
      </c>
      <c r="E10" s="11">
        <v>5348829</v>
      </c>
      <c r="F10" s="29"/>
      <c r="G10" s="30">
        <v>3470993</v>
      </c>
      <c r="H10" s="29"/>
      <c r="I10" s="11">
        <v>5323084</v>
      </c>
      <c r="J10" s="29"/>
      <c r="K10" s="30">
        <f>3462906+1</f>
        <v>3462907</v>
      </c>
      <c r="L10" s="23"/>
      <c r="M10" s="11"/>
      <c r="N10" s="11"/>
      <c r="O10" s="11"/>
      <c r="P10" s="11"/>
      <c r="Q10" s="11"/>
      <c r="R10" s="11"/>
      <c r="S10" s="11"/>
    </row>
    <row r="11" spans="1:19" ht="22.5" customHeight="1">
      <c r="A11" s="6" t="s">
        <v>63</v>
      </c>
      <c r="E11" s="17">
        <f>SUM(E9-E10)</f>
        <v>14092661</v>
      </c>
      <c r="F11" s="16"/>
      <c r="G11" s="17">
        <f>G9-G10</f>
        <v>12413593</v>
      </c>
      <c r="H11" s="16"/>
      <c r="I11" s="175">
        <f>SUM(I9-I10)</f>
        <v>14087273</v>
      </c>
      <c r="J11" s="16"/>
      <c r="K11" s="17">
        <f>K9-K10</f>
        <v>12407440</v>
      </c>
      <c r="L11" s="23"/>
      <c r="M11" s="11"/>
      <c r="N11" s="11"/>
      <c r="O11" s="11"/>
      <c r="P11" s="11"/>
      <c r="Q11" s="11"/>
      <c r="R11" s="11"/>
      <c r="S11" s="11"/>
    </row>
    <row r="12" spans="1:19" ht="22.5" customHeight="1">
      <c r="A12" s="4" t="s">
        <v>64</v>
      </c>
      <c r="E12" s="11">
        <v>3545415</v>
      </c>
      <c r="F12" s="29"/>
      <c r="G12" s="11">
        <v>3527475</v>
      </c>
      <c r="H12" s="29"/>
      <c r="I12" s="11">
        <v>3351660</v>
      </c>
      <c r="J12" s="29"/>
      <c r="K12" s="11">
        <v>3354295</v>
      </c>
      <c r="L12" s="23"/>
      <c r="M12" s="11"/>
      <c r="N12" s="11"/>
      <c r="O12" s="11"/>
      <c r="P12" s="11"/>
      <c r="Q12" s="11"/>
      <c r="R12" s="11"/>
      <c r="S12" s="11"/>
    </row>
    <row r="13" spans="1:19" ht="22.5" customHeight="1">
      <c r="A13" s="4" t="s">
        <v>65</v>
      </c>
      <c r="E13" s="11">
        <v>886066</v>
      </c>
      <c r="F13" s="29"/>
      <c r="G13" s="30">
        <v>882684</v>
      </c>
      <c r="H13" s="29"/>
      <c r="I13" s="11">
        <v>991259</v>
      </c>
      <c r="J13" s="29"/>
      <c r="K13" s="30">
        <v>946126</v>
      </c>
      <c r="L13" s="23"/>
      <c r="M13" s="11"/>
      <c r="N13" s="11"/>
      <c r="O13" s="11"/>
      <c r="P13" s="11"/>
      <c r="Q13" s="11"/>
      <c r="R13" s="11"/>
      <c r="S13" s="11"/>
    </row>
    <row r="14" spans="1:19" ht="22.5" customHeight="1">
      <c r="A14" s="3" t="s">
        <v>66</v>
      </c>
      <c r="E14" s="17">
        <f>SUM(E12-E13)</f>
        <v>2659349</v>
      </c>
      <c r="F14" s="16"/>
      <c r="G14" s="17">
        <f>SUM(G12-G13)</f>
        <v>2644791</v>
      </c>
      <c r="H14" s="16"/>
      <c r="I14" s="17">
        <f>SUM(I12-I13)</f>
        <v>2360401</v>
      </c>
      <c r="J14" s="16"/>
      <c r="K14" s="17">
        <f>SUM(K12-K13)</f>
        <v>2408169</v>
      </c>
      <c r="L14" s="23"/>
      <c r="M14" s="11"/>
      <c r="N14" s="11"/>
      <c r="O14" s="11"/>
      <c r="P14" s="11"/>
      <c r="Q14" s="11"/>
      <c r="R14" s="11"/>
      <c r="S14" s="11"/>
    </row>
    <row r="15" spans="1:19" ht="22.5" customHeight="1">
      <c r="A15" s="18" t="s">
        <v>67</v>
      </c>
      <c r="L15" s="23"/>
      <c r="M15" s="11"/>
      <c r="N15" s="11"/>
      <c r="O15" s="11"/>
      <c r="P15" s="11"/>
      <c r="Q15" s="11"/>
      <c r="R15" s="11"/>
      <c r="S15" s="11"/>
    </row>
    <row r="16" spans="1:19" ht="22.5" customHeight="1">
      <c r="A16" s="18" t="s">
        <v>68</v>
      </c>
      <c r="E16" s="11">
        <v>422189</v>
      </c>
      <c r="F16" s="11"/>
      <c r="G16" s="11">
        <v>347214</v>
      </c>
      <c r="H16" s="11"/>
      <c r="I16" s="11">
        <v>485452</v>
      </c>
      <c r="J16" s="11"/>
      <c r="K16" s="11">
        <v>347214</v>
      </c>
      <c r="L16" s="23"/>
      <c r="M16" s="11"/>
      <c r="N16" s="11"/>
      <c r="O16" s="11"/>
      <c r="P16" s="11"/>
      <c r="Q16" s="11"/>
      <c r="R16" s="11"/>
      <c r="S16" s="11"/>
    </row>
    <row r="17" spans="1:19" ht="22.5" customHeight="1">
      <c r="A17" s="18" t="s">
        <v>69</v>
      </c>
      <c r="E17" s="11">
        <v>49947</v>
      </c>
      <c r="F17" s="11"/>
      <c r="G17" s="11">
        <v>1408</v>
      </c>
      <c r="H17" s="11"/>
      <c r="I17" s="31">
        <v>0</v>
      </c>
      <c r="J17" s="11"/>
      <c r="K17" s="11">
        <v>58</v>
      </c>
      <c r="L17" s="23"/>
      <c r="M17" s="11"/>
      <c r="N17" s="11"/>
      <c r="O17" s="11"/>
      <c r="P17" s="11"/>
      <c r="Q17" s="11"/>
      <c r="R17" s="11"/>
      <c r="S17" s="11"/>
    </row>
    <row r="18" spans="1:19" ht="22.5" customHeight="1">
      <c r="A18" s="18" t="s">
        <v>70</v>
      </c>
      <c r="E18" s="11">
        <v>50982</v>
      </c>
      <c r="F18" s="11"/>
      <c r="G18" s="10">
        <v>62495</v>
      </c>
      <c r="H18" s="11"/>
      <c r="I18" s="31">
        <v>0</v>
      </c>
      <c r="J18" s="11"/>
      <c r="K18" s="31">
        <v>0</v>
      </c>
      <c r="L18" s="23"/>
      <c r="M18" s="11"/>
      <c r="N18" s="11"/>
      <c r="O18" s="11"/>
      <c r="P18" s="11"/>
      <c r="Q18" s="11"/>
      <c r="R18" s="11"/>
      <c r="S18" s="11"/>
    </row>
    <row r="19" spans="1:19" ht="22.5" customHeight="1">
      <c r="A19" s="18" t="s">
        <v>71</v>
      </c>
      <c r="E19" s="11">
        <v>485103</v>
      </c>
      <c r="F19" s="11"/>
      <c r="G19" s="11">
        <v>419118</v>
      </c>
      <c r="H19" s="11"/>
      <c r="I19" s="11">
        <v>756824</v>
      </c>
      <c r="J19" s="11"/>
      <c r="K19" s="11">
        <v>653869</v>
      </c>
      <c r="L19" s="23"/>
      <c r="M19" s="11"/>
      <c r="N19" s="11"/>
      <c r="O19" s="11"/>
      <c r="P19" s="11"/>
      <c r="Q19" s="11"/>
      <c r="R19" s="11"/>
      <c r="S19" s="11"/>
    </row>
    <row r="20" spans="1:19" ht="22.5" customHeight="1">
      <c r="A20" s="3" t="s">
        <v>72</v>
      </c>
      <c r="E20" s="17">
        <f>+E11+E14+SUM(E15:E19)</f>
        <v>17760231</v>
      </c>
      <c r="F20" s="16"/>
      <c r="G20" s="17">
        <f>SUM(G11,G14,G15:G19)</f>
        <v>15888619</v>
      </c>
      <c r="H20" s="16"/>
      <c r="I20" s="175">
        <f>+I11+I14+SUM(I15:I19)</f>
        <v>17689950</v>
      </c>
      <c r="J20" s="16"/>
      <c r="K20" s="17">
        <f>SUM(K11,K14,K15:K19)</f>
        <v>15816750</v>
      </c>
      <c r="L20" s="23"/>
      <c r="M20" s="11"/>
      <c r="N20" s="11"/>
      <c r="O20" s="11"/>
      <c r="P20" s="11"/>
      <c r="Q20" s="11"/>
      <c r="R20" s="11"/>
      <c r="S20" s="11"/>
    </row>
    <row r="21" spans="1:19" ht="22.5" customHeight="1">
      <c r="A21" s="3" t="s">
        <v>73</v>
      </c>
      <c r="E21" s="29"/>
      <c r="F21" s="29"/>
      <c r="G21" s="29"/>
      <c r="H21" s="29"/>
      <c r="I21" s="29"/>
      <c r="J21" s="29"/>
      <c r="K21" s="29"/>
      <c r="L21" s="23"/>
      <c r="M21" s="11"/>
      <c r="N21" s="11"/>
      <c r="O21" s="11"/>
      <c r="P21" s="11"/>
      <c r="Q21" s="11"/>
      <c r="R21" s="11"/>
      <c r="S21" s="11"/>
    </row>
    <row r="22" spans="1:19" ht="22.5" customHeight="1">
      <c r="A22" s="18" t="s">
        <v>74</v>
      </c>
      <c r="E22" s="11">
        <v>4244372</v>
      </c>
      <c r="F22" s="11"/>
      <c r="G22" s="11">
        <v>3884977</v>
      </c>
      <c r="H22" s="11"/>
      <c r="I22" s="11">
        <f>4048414+1</f>
        <v>4048415</v>
      </c>
      <c r="J22" s="11"/>
      <c r="K22" s="11">
        <v>3763879</v>
      </c>
      <c r="L22" s="23"/>
      <c r="M22" s="11"/>
      <c r="N22" s="11"/>
      <c r="O22" s="11"/>
      <c r="P22" s="11"/>
      <c r="Q22" s="11"/>
      <c r="R22" s="11"/>
      <c r="S22" s="11"/>
    </row>
    <row r="23" spans="1:19" ht="22.5" customHeight="1">
      <c r="A23" s="18" t="s">
        <v>75</v>
      </c>
      <c r="E23" s="11">
        <v>67781</v>
      </c>
      <c r="F23" s="11"/>
      <c r="G23" s="11">
        <v>28968</v>
      </c>
      <c r="H23" s="11"/>
      <c r="I23" s="11">
        <v>67781</v>
      </c>
      <c r="J23" s="11"/>
      <c r="K23" s="11">
        <v>28968</v>
      </c>
      <c r="L23" s="23"/>
      <c r="M23" s="11"/>
      <c r="N23" s="11"/>
      <c r="O23" s="11"/>
      <c r="P23" s="11"/>
      <c r="Q23" s="11"/>
      <c r="R23" s="11"/>
      <c r="S23" s="11"/>
    </row>
    <row r="24" spans="1:19" ht="22.5" customHeight="1">
      <c r="A24" s="18" t="s">
        <v>76</v>
      </c>
      <c r="E24" s="11">
        <v>1189115</v>
      </c>
      <c r="F24" s="11"/>
      <c r="G24" s="11">
        <v>1126447</v>
      </c>
      <c r="H24" s="11"/>
      <c r="I24" s="11">
        <v>1175875</v>
      </c>
      <c r="J24" s="11"/>
      <c r="K24" s="11">
        <v>1115301</v>
      </c>
      <c r="L24" s="23"/>
      <c r="M24" s="11"/>
      <c r="N24" s="11"/>
      <c r="O24" s="11"/>
      <c r="P24" s="11"/>
      <c r="Q24" s="11"/>
      <c r="R24" s="11"/>
      <c r="S24" s="11"/>
    </row>
    <row r="25" spans="1:19" ht="22.5" customHeight="1">
      <c r="A25" s="18" t="s">
        <v>77</v>
      </c>
      <c r="E25" s="11">
        <v>462919</v>
      </c>
      <c r="F25" s="11"/>
      <c r="G25" s="11">
        <v>368889</v>
      </c>
      <c r="H25" s="11"/>
      <c r="I25" s="11">
        <v>459721</v>
      </c>
      <c r="J25" s="11"/>
      <c r="K25" s="11">
        <v>367775</v>
      </c>
      <c r="L25" s="23"/>
      <c r="M25" s="11"/>
      <c r="N25" s="11"/>
      <c r="O25" s="11"/>
      <c r="P25" s="11"/>
      <c r="Q25" s="11"/>
      <c r="R25" s="11"/>
      <c r="S25" s="11"/>
    </row>
    <row r="26" spans="1:19" ht="22.5" customHeight="1">
      <c r="A26" s="18" t="s">
        <v>78</v>
      </c>
      <c r="E26" s="11">
        <v>1898966</v>
      </c>
      <c r="F26" s="11"/>
      <c r="G26" s="11">
        <v>1852341</v>
      </c>
      <c r="H26" s="11"/>
      <c r="I26" s="11">
        <v>1895484</v>
      </c>
      <c r="J26" s="11"/>
      <c r="K26" s="11">
        <v>1827129</v>
      </c>
      <c r="L26" s="23"/>
      <c r="M26" s="11"/>
      <c r="N26" s="11"/>
      <c r="O26" s="11"/>
      <c r="P26" s="11"/>
      <c r="Q26" s="11"/>
      <c r="R26" s="11"/>
      <c r="S26" s="11"/>
    </row>
    <row r="27" spans="1:19" ht="22.5" customHeight="1">
      <c r="A27" s="3" t="s">
        <v>79</v>
      </c>
      <c r="E27" s="17">
        <f>SUM(E22:E26)</f>
        <v>7863153</v>
      </c>
      <c r="F27" s="16"/>
      <c r="G27" s="17">
        <f>SUM(G22:G26)</f>
        <v>7261622</v>
      </c>
      <c r="H27" s="11"/>
      <c r="I27" s="175">
        <f>SUM(I22:I26)</f>
        <v>7647276</v>
      </c>
      <c r="J27" s="16"/>
      <c r="K27" s="17">
        <f>SUM(K22:K26)</f>
        <v>7103052</v>
      </c>
      <c r="L27" s="23"/>
      <c r="M27" s="11"/>
      <c r="N27" s="11"/>
      <c r="O27" s="11"/>
      <c r="P27" s="11"/>
      <c r="Q27" s="11"/>
      <c r="R27" s="11"/>
      <c r="S27" s="11"/>
    </row>
    <row r="28" spans="1:19" ht="22.5" customHeight="1">
      <c r="A28" s="18" t="s">
        <v>80</v>
      </c>
      <c r="E28" s="14">
        <v>4243908</v>
      </c>
      <c r="F28" s="29"/>
      <c r="G28" s="14">
        <v>4381966</v>
      </c>
      <c r="H28" s="11"/>
      <c r="I28" s="14">
        <v>4305688</v>
      </c>
      <c r="J28" s="29"/>
      <c r="K28" s="14">
        <v>4442906</v>
      </c>
      <c r="L28" s="23"/>
      <c r="M28" s="11"/>
      <c r="N28" s="11"/>
      <c r="O28" s="11"/>
      <c r="P28" s="11"/>
      <c r="Q28" s="11"/>
      <c r="R28" s="11"/>
      <c r="S28" s="11"/>
    </row>
    <row r="29" spans="1:19" ht="22.5" customHeight="1">
      <c r="A29" s="6" t="s">
        <v>81</v>
      </c>
      <c r="E29" s="172">
        <f>SUM(E20-E27-E28)</f>
        <v>5653170</v>
      </c>
      <c r="F29" s="33"/>
      <c r="G29" s="32">
        <f>SUM(G20-G27-G28)</f>
        <v>4245031</v>
      </c>
      <c r="H29" s="11"/>
      <c r="I29" s="172">
        <f>SUM(I20-I27-I28)</f>
        <v>5736986</v>
      </c>
      <c r="J29" s="33"/>
      <c r="K29" s="32">
        <f>SUM(K20-K27-K28)</f>
        <v>4270792</v>
      </c>
      <c r="L29" s="23"/>
      <c r="M29" s="11"/>
      <c r="N29" s="11"/>
      <c r="O29" s="11"/>
      <c r="P29" s="11"/>
      <c r="Q29" s="11"/>
      <c r="R29" s="11"/>
      <c r="S29" s="11"/>
    </row>
    <row r="30" spans="1:19" ht="22.5" customHeight="1">
      <c r="A30" s="18" t="s">
        <v>82</v>
      </c>
      <c r="E30" s="30">
        <v>1086877</v>
      </c>
      <c r="F30" s="29"/>
      <c r="G30" s="30">
        <v>806705</v>
      </c>
      <c r="H30" s="11"/>
      <c r="I30" s="30">
        <v>1041924</v>
      </c>
      <c r="J30" s="29"/>
      <c r="K30" s="30">
        <f>783374-1</f>
        <v>783373</v>
      </c>
      <c r="L30" s="23"/>
      <c r="M30" s="11"/>
      <c r="N30" s="11"/>
      <c r="O30" s="11"/>
      <c r="P30" s="11"/>
      <c r="Q30" s="11"/>
      <c r="R30" s="11"/>
      <c r="S30" s="11"/>
    </row>
    <row r="31" spans="1:19" ht="22.5" customHeight="1">
      <c r="A31" s="3" t="s">
        <v>83</v>
      </c>
      <c r="E31" s="17">
        <f t="shared" ref="E31:I31" si="0">SUM(E29-E30)</f>
        <v>4566293</v>
      </c>
      <c r="F31" s="33"/>
      <c r="G31" s="34">
        <f>SUM(G29-G30)</f>
        <v>3438326</v>
      </c>
      <c r="H31" s="11"/>
      <c r="I31" s="17">
        <f t="shared" si="0"/>
        <v>4695062</v>
      </c>
      <c r="J31" s="33"/>
      <c r="K31" s="34">
        <f>SUM(K29-K30)</f>
        <v>3487419</v>
      </c>
      <c r="L31" s="23"/>
      <c r="M31" s="11"/>
      <c r="N31" s="11"/>
      <c r="O31" s="11"/>
      <c r="P31" s="11"/>
      <c r="Q31" s="11"/>
      <c r="R31" s="11"/>
      <c r="S31" s="11"/>
    </row>
    <row r="32" spans="1:19" ht="22.5" customHeight="1">
      <c r="A32" s="5"/>
      <c r="E32" s="11"/>
      <c r="F32" s="29"/>
      <c r="G32" s="11"/>
      <c r="H32" s="11"/>
      <c r="I32" s="11"/>
      <c r="J32" s="29"/>
      <c r="K32" s="11"/>
      <c r="L32" s="23"/>
      <c r="M32" s="11"/>
      <c r="N32" s="11"/>
      <c r="O32" s="11"/>
      <c r="P32" s="11"/>
      <c r="Q32" s="11"/>
      <c r="R32" s="11"/>
      <c r="S32" s="11"/>
    </row>
    <row r="33" spans="1:19" ht="22.5" customHeight="1">
      <c r="A33" s="3" t="s">
        <v>84</v>
      </c>
      <c r="E33" s="11"/>
      <c r="F33" s="29"/>
      <c r="G33" s="11"/>
      <c r="H33" s="29"/>
      <c r="I33" s="11"/>
      <c r="J33" s="29"/>
      <c r="K33" s="11"/>
      <c r="L33" s="23"/>
      <c r="M33" s="11"/>
      <c r="N33" s="11"/>
      <c r="O33" s="11"/>
      <c r="P33" s="11"/>
      <c r="Q33" s="11"/>
      <c r="R33" s="11"/>
      <c r="S33" s="11"/>
    </row>
    <row r="34" spans="1:19" ht="22.5" customHeight="1">
      <c r="A34" s="35" t="s">
        <v>85</v>
      </c>
      <c r="E34" s="11"/>
      <c r="F34" s="29"/>
      <c r="G34" s="11"/>
      <c r="H34" s="29"/>
      <c r="I34" s="11"/>
      <c r="J34" s="29"/>
      <c r="K34" s="11"/>
      <c r="L34" s="23"/>
      <c r="M34" s="11"/>
      <c r="N34" s="11"/>
      <c r="O34" s="11"/>
      <c r="P34" s="11"/>
      <c r="Q34" s="11"/>
      <c r="R34" s="11"/>
      <c r="S34" s="11"/>
    </row>
    <row r="35" spans="1:19" ht="22.5" customHeight="1">
      <c r="A35" s="4" t="s">
        <v>86</v>
      </c>
      <c r="E35" s="11"/>
      <c r="F35" s="29"/>
      <c r="G35" s="11"/>
      <c r="H35" s="29"/>
      <c r="I35" s="11"/>
      <c r="J35" s="29"/>
      <c r="K35" s="11"/>
      <c r="L35" s="23"/>
      <c r="M35" s="11"/>
      <c r="N35" s="11"/>
      <c r="O35" s="11"/>
      <c r="P35" s="11"/>
      <c r="Q35" s="11"/>
      <c r="R35" s="11"/>
      <c r="S35" s="11"/>
    </row>
    <row r="36" spans="1:19" ht="22.5" customHeight="1">
      <c r="A36" s="18" t="s">
        <v>87</v>
      </c>
      <c r="E36" s="11">
        <v>-376000</v>
      </c>
      <c r="F36" s="11"/>
      <c r="G36" s="11">
        <v>-535491</v>
      </c>
      <c r="H36" s="11"/>
      <c r="I36" s="149">
        <v>-323431</v>
      </c>
      <c r="J36" s="11"/>
      <c r="K36" s="11">
        <v>-530014</v>
      </c>
      <c r="L36" s="23"/>
      <c r="M36" s="11"/>
      <c r="N36" s="11"/>
      <c r="O36" s="11"/>
      <c r="P36" s="11"/>
      <c r="Q36" s="11"/>
      <c r="R36" s="11"/>
      <c r="S36" s="11"/>
    </row>
    <row r="37" spans="1:19" ht="22.5" customHeight="1">
      <c r="A37" s="4" t="s">
        <v>88</v>
      </c>
      <c r="E37" s="11">
        <v>-22417</v>
      </c>
      <c r="F37" s="11"/>
      <c r="G37" s="11">
        <v>-5208</v>
      </c>
      <c r="H37" s="11"/>
      <c r="I37" s="11">
        <v>-85681</v>
      </c>
      <c r="J37" s="11"/>
      <c r="K37" s="11">
        <v>-5208</v>
      </c>
      <c r="L37" s="23"/>
      <c r="M37" s="11"/>
      <c r="N37" s="11"/>
      <c r="O37" s="11"/>
      <c r="P37" s="11"/>
      <c r="Q37" s="11"/>
      <c r="R37" s="11"/>
      <c r="S37" s="11"/>
    </row>
    <row r="38" spans="1:19" ht="22.5" customHeight="1">
      <c r="A38" s="18" t="s">
        <v>89</v>
      </c>
      <c r="E38" s="11"/>
      <c r="F38" s="11"/>
      <c r="G38" s="11"/>
      <c r="H38" s="11"/>
      <c r="I38" s="11"/>
      <c r="J38" s="11"/>
      <c r="K38" s="11"/>
      <c r="L38" s="23"/>
      <c r="M38" s="11"/>
      <c r="N38" s="11"/>
      <c r="O38" s="11"/>
      <c r="P38" s="11"/>
      <c r="Q38" s="11"/>
      <c r="R38" s="11"/>
      <c r="S38" s="11"/>
    </row>
    <row r="39" spans="1:19" ht="22.5" customHeight="1">
      <c r="A39" s="18" t="s">
        <v>90</v>
      </c>
      <c r="E39" s="174">
        <v>0</v>
      </c>
      <c r="F39" s="11"/>
      <c r="G39" s="11">
        <v>78578</v>
      </c>
      <c r="H39" s="11"/>
      <c r="I39" s="174">
        <v>0</v>
      </c>
      <c r="J39" s="11"/>
      <c r="K39" s="11">
        <v>78578</v>
      </c>
      <c r="L39" s="23"/>
      <c r="M39" s="11"/>
      <c r="N39" s="11"/>
      <c r="O39" s="11"/>
      <c r="P39" s="11"/>
      <c r="Q39" s="11"/>
      <c r="R39" s="11"/>
      <c r="S39" s="11"/>
    </row>
    <row r="40" spans="1:19" ht="22.5" customHeight="1">
      <c r="A40" s="122" t="s">
        <v>91</v>
      </c>
      <c r="E40" s="11"/>
      <c r="F40" s="11"/>
      <c r="G40" s="11"/>
      <c r="H40" s="11"/>
      <c r="I40" s="11"/>
      <c r="J40" s="11"/>
      <c r="K40" s="11"/>
      <c r="L40" s="23"/>
      <c r="M40" s="11"/>
      <c r="N40" s="11"/>
      <c r="O40" s="11"/>
      <c r="P40" s="11"/>
      <c r="Q40" s="11"/>
      <c r="R40" s="11"/>
      <c r="S40" s="11"/>
    </row>
    <row r="41" spans="1:19" ht="22.5" customHeight="1">
      <c r="A41" s="4" t="s">
        <v>92</v>
      </c>
      <c r="E41" s="30">
        <v>79683</v>
      </c>
      <c r="F41" s="11"/>
      <c r="G41" s="30">
        <v>92424</v>
      </c>
      <c r="H41" s="11"/>
      <c r="I41" s="30">
        <v>81823</v>
      </c>
      <c r="J41" s="11"/>
      <c r="K41" s="30">
        <v>91328</v>
      </c>
      <c r="L41" s="23"/>
      <c r="M41" s="11"/>
      <c r="N41" s="11"/>
      <c r="O41" s="11"/>
      <c r="P41" s="11"/>
      <c r="Q41" s="11"/>
      <c r="R41" s="11"/>
      <c r="S41" s="11"/>
    </row>
    <row r="42" spans="1:19" ht="22.5" customHeight="1">
      <c r="A42" s="3"/>
      <c r="E42" s="34">
        <f t="shared" ref="E42" si="1">SUM(E35:E41)</f>
        <v>-318734</v>
      </c>
      <c r="F42" s="12"/>
      <c r="G42" s="34">
        <f>SUM(G35:G41)</f>
        <v>-369697</v>
      </c>
      <c r="H42" s="12"/>
      <c r="I42" s="34">
        <f t="shared" ref="I42" si="2">SUM(I35:I41)</f>
        <v>-327289</v>
      </c>
      <c r="J42" s="12"/>
      <c r="K42" s="34">
        <f t="shared" ref="K42" si="3">SUM(K35:K41)</f>
        <v>-365316</v>
      </c>
      <c r="L42" s="23"/>
      <c r="M42" s="11"/>
      <c r="N42" s="11"/>
      <c r="O42" s="11"/>
      <c r="P42" s="11"/>
      <c r="Q42" s="11"/>
      <c r="R42" s="11"/>
      <c r="S42" s="11"/>
    </row>
    <row r="43" spans="1:19" ht="22.5" customHeight="1">
      <c r="A43" s="18"/>
      <c r="E43" s="12"/>
      <c r="F43" s="29"/>
      <c r="G43" s="12"/>
      <c r="H43" s="29"/>
      <c r="I43" s="12"/>
      <c r="J43" s="29"/>
      <c r="K43" s="12"/>
      <c r="L43" s="23"/>
      <c r="M43" s="11"/>
      <c r="N43" s="11"/>
      <c r="O43" s="11"/>
      <c r="P43" s="11"/>
      <c r="Q43" s="11"/>
      <c r="R43" s="11"/>
      <c r="S43" s="11"/>
    </row>
    <row r="44" spans="1:19" s="23" customFormat="1" ht="22.5" customHeight="1">
      <c r="A44" s="22" t="s">
        <v>0</v>
      </c>
      <c r="C44" s="24"/>
      <c r="D44" s="24"/>
      <c r="E44" s="37"/>
      <c r="F44" s="38"/>
      <c r="G44" s="39"/>
      <c r="H44" s="38"/>
      <c r="I44" s="39"/>
      <c r="J44" s="38"/>
      <c r="K44" s="39"/>
      <c r="M44" s="11"/>
      <c r="N44" s="11"/>
      <c r="O44" s="11"/>
      <c r="P44" s="11"/>
      <c r="Q44" s="11"/>
      <c r="R44" s="11"/>
      <c r="S44" s="11"/>
    </row>
    <row r="45" spans="1:19" ht="22.5" customHeight="1">
      <c r="A45" s="22" t="s">
        <v>59</v>
      </c>
      <c r="B45" s="3"/>
      <c r="L45" s="23"/>
      <c r="M45" s="11"/>
      <c r="N45" s="11"/>
      <c r="O45" s="11"/>
      <c r="P45" s="11"/>
      <c r="Q45" s="11"/>
      <c r="R45" s="11"/>
      <c r="S45" s="11"/>
    </row>
    <row r="46" spans="1:19" ht="22.5" customHeight="1">
      <c r="A46" s="3"/>
      <c r="B46" s="3"/>
      <c r="L46" s="23"/>
      <c r="M46" s="11"/>
      <c r="N46" s="11"/>
      <c r="O46" s="11"/>
      <c r="P46" s="11"/>
      <c r="Q46" s="11"/>
      <c r="R46" s="11"/>
      <c r="S46" s="11"/>
    </row>
    <row r="47" spans="1:19" s="40" customFormat="1" ht="22.5" customHeight="1">
      <c r="A47" s="27"/>
      <c r="C47" s="7"/>
      <c r="D47" s="7"/>
      <c r="E47" s="27"/>
      <c r="F47" s="27" t="s">
        <v>2</v>
      </c>
      <c r="G47" s="27"/>
      <c r="I47" s="199" t="s">
        <v>3</v>
      </c>
      <c r="J47" s="199"/>
      <c r="K47" s="199"/>
      <c r="L47" s="23"/>
      <c r="M47" s="11"/>
      <c r="N47" s="11"/>
      <c r="O47" s="11"/>
      <c r="P47" s="11"/>
      <c r="Q47" s="11"/>
      <c r="R47" s="11"/>
      <c r="S47" s="11"/>
    </row>
    <row r="48" spans="1:19" s="40" customFormat="1" ht="22.5" customHeight="1">
      <c r="A48" s="27"/>
      <c r="C48" s="7"/>
      <c r="D48" s="7"/>
      <c r="E48" s="200" t="s">
        <v>60</v>
      </c>
      <c r="F48" s="200"/>
      <c r="G48" s="200"/>
      <c r="H48" s="4"/>
      <c r="I48" s="200" t="s">
        <v>60</v>
      </c>
      <c r="J48" s="200"/>
      <c r="K48" s="200"/>
      <c r="L48" s="23"/>
      <c r="M48" s="11"/>
      <c r="N48" s="11"/>
      <c r="O48" s="11"/>
      <c r="P48" s="11"/>
      <c r="Q48" s="11"/>
      <c r="R48" s="11"/>
      <c r="S48" s="11"/>
    </row>
    <row r="49" spans="1:19" s="40" customFormat="1" ht="22.5" customHeight="1">
      <c r="A49" s="27"/>
      <c r="C49" s="7"/>
      <c r="D49" s="7"/>
      <c r="E49" s="201" t="s">
        <v>4</v>
      </c>
      <c r="F49" s="201"/>
      <c r="G49" s="201"/>
      <c r="H49" s="4"/>
      <c r="I49" s="201" t="s">
        <v>4</v>
      </c>
      <c r="J49" s="201"/>
      <c r="K49" s="201"/>
      <c r="L49" s="23"/>
      <c r="M49" s="11"/>
      <c r="N49" s="11"/>
      <c r="O49" s="11"/>
      <c r="P49" s="11"/>
      <c r="Q49" s="11"/>
      <c r="R49" s="11"/>
      <c r="S49" s="11"/>
    </row>
    <row r="50" spans="1:19" ht="22.5" customHeight="1">
      <c r="A50" s="6"/>
      <c r="C50" s="28" t="s">
        <v>7</v>
      </c>
      <c r="E50" s="8">
        <v>2023</v>
      </c>
      <c r="F50" s="9"/>
      <c r="G50" s="8">
        <v>2022</v>
      </c>
      <c r="I50" s="8">
        <v>2023</v>
      </c>
      <c r="J50" s="9"/>
      <c r="K50" s="8">
        <v>2022</v>
      </c>
      <c r="L50" s="23"/>
      <c r="M50" s="11"/>
      <c r="N50" s="11"/>
      <c r="O50" s="11"/>
      <c r="P50" s="11"/>
      <c r="Q50" s="11"/>
      <c r="R50" s="11"/>
      <c r="S50" s="11"/>
    </row>
    <row r="51" spans="1:19" ht="22.5" customHeight="1">
      <c r="E51" s="197" t="s">
        <v>8</v>
      </c>
      <c r="F51" s="198"/>
      <c r="G51" s="198"/>
      <c r="H51" s="198"/>
      <c r="I51" s="198"/>
      <c r="J51" s="198"/>
      <c r="K51" s="198"/>
      <c r="L51" s="23"/>
      <c r="M51" s="11"/>
      <c r="N51" s="11"/>
      <c r="O51" s="11"/>
      <c r="P51" s="11"/>
      <c r="Q51" s="11"/>
      <c r="R51" s="11"/>
      <c r="S51" s="11"/>
    </row>
    <row r="52" spans="1:19" ht="22.5" customHeight="1">
      <c r="A52" s="35" t="s">
        <v>93</v>
      </c>
      <c r="E52" s="11"/>
      <c r="F52" s="29"/>
      <c r="G52" s="11"/>
      <c r="H52" s="29"/>
      <c r="I52" s="11"/>
      <c r="J52" s="29"/>
      <c r="K52" s="11"/>
      <c r="L52" s="23"/>
      <c r="M52" s="11"/>
      <c r="N52" s="11"/>
      <c r="O52" s="11"/>
      <c r="P52" s="11"/>
      <c r="Q52" s="11"/>
      <c r="R52" s="11"/>
      <c r="S52" s="11"/>
    </row>
    <row r="53" spans="1:19" ht="22.5" customHeight="1">
      <c r="A53" s="4" t="s">
        <v>94</v>
      </c>
      <c r="E53" s="11">
        <v>-10008</v>
      </c>
      <c r="F53" s="29"/>
      <c r="G53" s="11">
        <v>-52043</v>
      </c>
      <c r="H53" s="29"/>
      <c r="I53" s="11">
        <v>-10008</v>
      </c>
      <c r="J53" s="29"/>
      <c r="K53" s="11">
        <v>-52043</v>
      </c>
      <c r="L53" s="23"/>
      <c r="M53" s="11"/>
      <c r="N53" s="11"/>
      <c r="O53" s="11"/>
      <c r="P53" s="11"/>
      <c r="Q53" s="11"/>
      <c r="R53" s="11"/>
      <c r="S53" s="11"/>
    </row>
    <row r="54" spans="1:19" ht="22.5" customHeight="1">
      <c r="A54" s="4" t="s">
        <v>95</v>
      </c>
      <c r="E54" s="11"/>
      <c r="F54" s="29"/>
      <c r="G54" s="11"/>
      <c r="H54" s="29"/>
      <c r="I54" s="11"/>
      <c r="J54" s="29"/>
      <c r="K54" s="11"/>
      <c r="L54" s="23"/>
      <c r="M54" s="11"/>
      <c r="N54" s="11"/>
      <c r="O54" s="11"/>
      <c r="P54" s="11"/>
      <c r="Q54" s="11"/>
      <c r="R54" s="11"/>
      <c r="S54" s="11"/>
    </row>
    <row r="55" spans="1:19" ht="22.5" customHeight="1">
      <c r="A55" s="4" t="s">
        <v>96</v>
      </c>
      <c r="E55" s="11">
        <f>137405</f>
        <v>137405</v>
      </c>
      <c r="F55" s="29"/>
      <c r="G55" s="11">
        <f>21642+1</f>
        <v>21643</v>
      </c>
      <c r="H55" s="29"/>
      <c r="I55" s="11">
        <f>137405</f>
        <v>137405</v>
      </c>
      <c r="J55" s="29"/>
      <c r="K55" s="11">
        <f>21642+1</f>
        <v>21643</v>
      </c>
      <c r="L55" s="23"/>
      <c r="M55" s="11"/>
      <c r="N55" s="11"/>
      <c r="O55" s="11"/>
      <c r="P55" s="11"/>
      <c r="Q55" s="11"/>
      <c r="R55" s="11"/>
      <c r="S55" s="11"/>
    </row>
    <row r="56" spans="1:19" ht="22.5" customHeight="1">
      <c r="A56" s="4" t="s">
        <v>97</v>
      </c>
      <c r="E56" s="11">
        <v>53102</v>
      </c>
      <c r="F56" s="29"/>
      <c r="G56" s="11">
        <f>279344-1</f>
        <v>279343</v>
      </c>
      <c r="H56" s="29"/>
      <c r="I56" s="11">
        <v>53102</v>
      </c>
      <c r="J56" s="29"/>
      <c r="K56" s="11">
        <f>279344-1</f>
        <v>279343</v>
      </c>
      <c r="L56" s="23"/>
      <c r="M56" s="11"/>
      <c r="N56" s="11"/>
      <c r="O56" s="11"/>
      <c r="P56" s="11"/>
      <c r="Q56" s="11"/>
      <c r="R56" s="11"/>
      <c r="S56" s="11"/>
    </row>
    <row r="57" spans="1:19" ht="22.5" customHeight="1">
      <c r="A57" s="4" t="s">
        <v>98</v>
      </c>
      <c r="E57" s="15"/>
      <c r="F57" s="29"/>
      <c r="G57" s="15"/>
      <c r="H57" s="29"/>
      <c r="I57" s="15"/>
      <c r="J57" s="29"/>
      <c r="K57" s="15"/>
      <c r="L57" s="23"/>
      <c r="M57" s="11"/>
      <c r="N57" s="11"/>
      <c r="O57" s="11"/>
      <c r="P57" s="11"/>
      <c r="Q57" s="11"/>
      <c r="R57" s="11"/>
      <c r="S57" s="11"/>
    </row>
    <row r="58" spans="1:19" ht="22.5" customHeight="1">
      <c r="A58" s="4" t="s">
        <v>92</v>
      </c>
      <c r="E58" s="30">
        <v>-36100</v>
      </c>
      <c r="F58" s="29"/>
      <c r="G58" s="30">
        <v>-49788</v>
      </c>
      <c r="H58" s="29"/>
      <c r="I58" s="30">
        <v>-36100</v>
      </c>
      <c r="J58" s="29"/>
      <c r="K58" s="30">
        <v>-49788</v>
      </c>
      <c r="L58" s="23"/>
      <c r="M58" s="11"/>
      <c r="N58" s="11"/>
      <c r="O58" s="11"/>
      <c r="P58" s="11"/>
      <c r="Q58" s="11"/>
      <c r="R58" s="11"/>
      <c r="S58" s="11"/>
    </row>
    <row r="59" spans="1:19" ht="22.5" customHeight="1">
      <c r="A59" s="3"/>
      <c r="E59" s="175">
        <f t="shared" ref="E59:I59" si="4">SUM(E53:E58)</f>
        <v>144399</v>
      </c>
      <c r="F59" s="12"/>
      <c r="G59" s="34">
        <f>SUM(G53:G58)</f>
        <v>199155</v>
      </c>
      <c r="H59" s="12"/>
      <c r="I59" s="175">
        <f t="shared" si="4"/>
        <v>144399</v>
      </c>
      <c r="J59" s="29"/>
      <c r="K59" s="34">
        <f>SUM(K53:K58)</f>
        <v>199155</v>
      </c>
      <c r="L59" s="23"/>
      <c r="M59" s="11"/>
      <c r="N59" s="11"/>
      <c r="O59" s="11"/>
      <c r="P59" s="11"/>
      <c r="Q59" s="11"/>
      <c r="R59" s="11"/>
      <c r="S59" s="11"/>
    </row>
    <row r="60" spans="1:19" ht="12.75" customHeight="1">
      <c r="A60" s="41"/>
      <c r="E60" s="172"/>
      <c r="F60" s="29"/>
      <c r="G60" s="16"/>
      <c r="H60" s="29"/>
      <c r="I60" s="16"/>
      <c r="J60" s="29"/>
      <c r="K60" s="16"/>
      <c r="L60" s="23"/>
      <c r="M60" s="11"/>
      <c r="N60" s="11"/>
      <c r="O60" s="11"/>
      <c r="P60" s="11"/>
      <c r="Q60" s="11"/>
      <c r="R60" s="11"/>
      <c r="S60" s="11"/>
    </row>
    <row r="61" spans="1:19" ht="22.5" customHeight="1">
      <c r="A61" s="41" t="s">
        <v>99</v>
      </c>
      <c r="E61" s="42">
        <f t="shared" ref="E61" si="5">+E59+E42</f>
        <v>-174335</v>
      </c>
      <c r="F61" s="29"/>
      <c r="G61" s="42">
        <f>+G59+G42</f>
        <v>-170542</v>
      </c>
      <c r="H61" s="29">
        <f t="shared" ref="H61:K61" si="6">+H59+H42</f>
        <v>0</v>
      </c>
      <c r="I61" s="42">
        <f t="shared" si="6"/>
        <v>-182890</v>
      </c>
      <c r="J61" s="29"/>
      <c r="K61" s="42">
        <f t="shared" si="6"/>
        <v>-166161</v>
      </c>
      <c r="L61" s="23"/>
      <c r="M61" s="11"/>
      <c r="N61" s="11"/>
      <c r="O61" s="11"/>
      <c r="P61" s="11"/>
      <c r="Q61" s="11"/>
      <c r="R61" s="11"/>
      <c r="S61" s="11"/>
    </row>
    <row r="62" spans="1:19" ht="22.5" customHeight="1" thickBot="1">
      <c r="A62" s="41" t="s">
        <v>100</v>
      </c>
      <c r="E62" s="173">
        <f>+E31+E61</f>
        <v>4391958</v>
      </c>
      <c r="F62" s="33"/>
      <c r="G62" s="43">
        <f>+G31+G61</f>
        <v>3267784</v>
      </c>
      <c r="H62" s="33">
        <f t="shared" ref="H62:I62" si="7">+H31+H61</f>
        <v>0</v>
      </c>
      <c r="I62" s="173">
        <f t="shared" si="7"/>
        <v>4512172</v>
      </c>
      <c r="J62" s="29"/>
      <c r="K62" s="43">
        <f>+K31+K61</f>
        <v>3321258</v>
      </c>
      <c r="L62" s="23"/>
      <c r="M62" s="11"/>
      <c r="N62" s="11"/>
      <c r="O62" s="11"/>
      <c r="P62" s="11"/>
      <c r="Q62" s="11"/>
      <c r="R62" s="11"/>
      <c r="S62" s="11"/>
    </row>
    <row r="63" spans="1:19" ht="22.5" customHeight="1" thickTop="1">
      <c r="A63" s="41"/>
      <c r="E63" s="29"/>
      <c r="F63" s="29"/>
      <c r="G63" s="29"/>
      <c r="H63" s="29"/>
      <c r="I63" s="29"/>
      <c r="J63" s="29"/>
      <c r="K63" s="29"/>
      <c r="L63" s="23"/>
      <c r="M63" s="11"/>
      <c r="N63" s="11"/>
      <c r="O63" s="11"/>
      <c r="P63" s="11"/>
      <c r="Q63" s="11"/>
      <c r="R63" s="11"/>
      <c r="S63" s="11"/>
    </row>
    <row r="64" spans="1:19" ht="22.5" customHeight="1">
      <c r="A64" s="3" t="s">
        <v>101</v>
      </c>
      <c r="E64" s="29"/>
      <c r="F64" s="29"/>
      <c r="G64" s="29"/>
      <c r="H64" s="29"/>
      <c r="I64" s="29"/>
      <c r="J64" s="29"/>
      <c r="K64" s="29"/>
      <c r="L64" s="23"/>
      <c r="M64" s="11"/>
      <c r="N64" s="11"/>
      <c r="O64" s="11"/>
      <c r="P64" s="11"/>
      <c r="Q64" s="11"/>
      <c r="R64" s="11"/>
      <c r="S64" s="11"/>
    </row>
    <row r="65" spans="1:19" ht="22.5" customHeight="1">
      <c r="A65" s="4" t="s">
        <v>102</v>
      </c>
      <c r="E65" s="11">
        <f>+E67-E66</f>
        <v>4566286</v>
      </c>
      <c r="F65" s="29"/>
      <c r="G65" s="11">
        <f>+G67-G66</f>
        <v>3438326</v>
      </c>
      <c r="H65" s="29"/>
      <c r="I65" s="11">
        <f>+I67-I66</f>
        <v>4695062</v>
      </c>
      <c r="J65" s="29"/>
      <c r="K65" s="11">
        <f>+K67-K66</f>
        <v>3487419</v>
      </c>
      <c r="L65" s="23"/>
      <c r="M65" s="11"/>
      <c r="N65" s="11"/>
      <c r="O65" s="11"/>
      <c r="P65" s="11"/>
      <c r="Q65" s="11"/>
      <c r="R65" s="11"/>
      <c r="S65" s="11"/>
    </row>
    <row r="66" spans="1:19" ht="22.5" customHeight="1">
      <c r="A66" s="4" t="s">
        <v>52</v>
      </c>
      <c r="E66" s="30">
        <v>7</v>
      </c>
      <c r="F66" s="29"/>
      <c r="G66" s="14">
        <v>0</v>
      </c>
      <c r="H66" s="29"/>
      <c r="I66" s="14">
        <v>0</v>
      </c>
      <c r="J66" s="29"/>
      <c r="K66" s="14">
        <v>0</v>
      </c>
      <c r="L66" s="23"/>
      <c r="M66" s="11"/>
      <c r="N66" s="11"/>
      <c r="O66" s="11"/>
      <c r="P66" s="11"/>
      <c r="Q66" s="11"/>
      <c r="R66" s="11"/>
      <c r="S66" s="11"/>
    </row>
    <row r="67" spans="1:19" ht="22.5" customHeight="1" thickBot="1">
      <c r="A67" s="6" t="s">
        <v>83</v>
      </c>
      <c r="E67" s="173">
        <f>+E31</f>
        <v>4566293</v>
      </c>
      <c r="F67" s="33"/>
      <c r="G67" s="43">
        <f>+G31</f>
        <v>3438326</v>
      </c>
      <c r="H67" s="33"/>
      <c r="I67" s="173">
        <f>+I31</f>
        <v>4695062</v>
      </c>
      <c r="J67" s="33"/>
      <c r="K67" s="43">
        <f>+K31</f>
        <v>3487419</v>
      </c>
      <c r="L67" s="23"/>
      <c r="M67" s="11"/>
      <c r="N67" s="11"/>
      <c r="O67" s="11"/>
      <c r="P67" s="11"/>
      <c r="Q67" s="11"/>
      <c r="R67" s="11"/>
      <c r="S67" s="11"/>
    </row>
    <row r="68" spans="1:19" ht="22.5" customHeight="1" thickTop="1">
      <c r="A68" s="18"/>
      <c r="E68" s="29"/>
      <c r="F68" s="29"/>
      <c r="G68" s="29"/>
      <c r="H68" s="29"/>
      <c r="I68" s="29"/>
      <c r="J68" s="29"/>
      <c r="K68" s="29"/>
      <c r="L68" s="23"/>
      <c r="M68" s="11"/>
      <c r="N68" s="11"/>
      <c r="O68" s="11"/>
      <c r="P68" s="11"/>
      <c r="Q68" s="11"/>
      <c r="R68" s="11"/>
      <c r="S68" s="11"/>
    </row>
    <row r="69" spans="1:19" ht="22.5" customHeight="1">
      <c r="A69" s="3" t="s">
        <v>103</v>
      </c>
      <c r="E69" s="29"/>
      <c r="F69" s="29"/>
      <c r="G69" s="29"/>
      <c r="H69" s="29"/>
      <c r="I69" s="29"/>
      <c r="J69" s="29"/>
      <c r="K69" s="29"/>
      <c r="L69" s="23"/>
      <c r="M69" s="11"/>
      <c r="N69" s="11"/>
      <c r="O69" s="11"/>
      <c r="P69" s="11"/>
      <c r="Q69" s="11"/>
      <c r="R69" s="11"/>
      <c r="S69" s="11"/>
    </row>
    <row r="70" spans="1:19" ht="22.5" customHeight="1">
      <c r="A70" s="18" t="s">
        <v>102</v>
      </c>
      <c r="E70" s="11">
        <f>+E72-E71</f>
        <v>4391952</v>
      </c>
      <c r="F70" s="29"/>
      <c r="G70" s="11">
        <f>+G72-G71</f>
        <v>3267785</v>
      </c>
      <c r="H70" s="29"/>
      <c r="I70" s="11">
        <f>+I72-I71</f>
        <v>4512172</v>
      </c>
      <c r="J70" s="29"/>
      <c r="K70" s="11">
        <f>+K72-K71</f>
        <v>3321258</v>
      </c>
      <c r="L70" s="23"/>
      <c r="M70" s="11"/>
      <c r="N70" s="11"/>
      <c r="O70" s="11"/>
      <c r="P70" s="11"/>
      <c r="Q70" s="11"/>
      <c r="R70" s="11"/>
      <c r="S70" s="11"/>
    </row>
    <row r="71" spans="1:19" ht="22.5" customHeight="1">
      <c r="A71" s="18" t="s">
        <v>52</v>
      </c>
      <c r="E71" s="30">
        <f>6</f>
        <v>6</v>
      </c>
      <c r="F71" s="29"/>
      <c r="G71" s="30">
        <v>-1</v>
      </c>
      <c r="H71" s="29"/>
      <c r="I71" s="44">
        <v>0</v>
      </c>
      <c r="J71" s="29"/>
      <c r="K71" s="44">
        <v>0</v>
      </c>
      <c r="L71" s="23"/>
      <c r="M71" s="11"/>
      <c r="N71" s="11"/>
      <c r="O71" s="11"/>
      <c r="P71" s="11"/>
      <c r="Q71" s="11"/>
      <c r="R71" s="11"/>
      <c r="S71" s="11"/>
    </row>
    <row r="72" spans="1:19" ht="22.5" customHeight="1" thickBot="1">
      <c r="A72" s="3" t="s">
        <v>100</v>
      </c>
      <c r="E72" s="173">
        <f>+E62</f>
        <v>4391958</v>
      </c>
      <c r="F72" s="33"/>
      <c r="G72" s="43">
        <f>+G62</f>
        <v>3267784</v>
      </c>
      <c r="H72" s="33"/>
      <c r="I72" s="173">
        <f>+I62</f>
        <v>4512172</v>
      </c>
      <c r="J72" s="33"/>
      <c r="K72" s="43">
        <f>+K62</f>
        <v>3321258</v>
      </c>
      <c r="L72" s="23"/>
      <c r="M72" s="11"/>
      <c r="N72" s="11"/>
      <c r="O72" s="11"/>
      <c r="P72" s="11"/>
      <c r="Q72" s="11"/>
      <c r="R72" s="11"/>
      <c r="S72" s="11"/>
    </row>
    <row r="73" spans="1:19" ht="22.5" customHeight="1" thickTop="1">
      <c r="A73" s="18"/>
      <c r="E73" s="11"/>
      <c r="F73" s="11"/>
      <c r="G73" s="11"/>
      <c r="H73" s="11"/>
      <c r="I73" s="11"/>
      <c r="J73" s="11"/>
      <c r="K73" s="11"/>
      <c r="L73" s="23"/>
      <c r="M73" s="11"/>
      <c r="N73" s="11"/>
      <c r="O73" s="11"/>
      <c r="P73" s="11"/>
      <c r="Q73" s="11"/>
      <c r="R73" s="11"/>
      <c r="S73" s="11"/>
    </row>
    <row r="74" spans="1:19" ht="22.5" customHeight="1">
      <c r="A74" s="3" t="s">
        <v>104</v>
      </c>
      <c r="C74" s="7">
        <v>45</v>
      </c>
      <c r="E74" s="11"/>
      <c r="F74" s="14"/>
      <c r="G74" s="11"/>
      <c r="H74" s="14"/>
      <c r="I74" s="11"/>
      <c r="J74" s="45"/>
      <c r="K74" s="11"/>
      <c r="L74" s="23"/>
      <c r="M74" s="11"/>
      <c r="N74" s="11"/>
      <c r="O74" s="11"/>
      <c r="P74" s="11"/>
      <c r="Q74" s="11"/>
      <c r="R74" s="11"/>
      <c r="S74" s="11"/>
    </row>
    <row r="75" spans="1:19" ht="22.5" customHeight="1" thickBot="1">
      <c r="A75" s="18" t="s">
        <v>105</v>
      </c>
      <c r="E75" s="46">
        <v>4.7199999999999999E-2</v>
      </c>
      <c r="F75" s="14"/>
      <c r="G75" s="46">
        <v>3.56E-2</v>
      </c>
      <c r="H75" s="14"/>
      <c r="I75" s="46">
        <v>4.8500000000000001E-2</v>
      </c>
      <c r="J75" s="45"/>
      <c r="K75" s="46">
        <v>3.61E-2</v>
      </c>
      <c r="L75" s="23"/>
      <c r="M75" s="11"/>
      <c r="N75" s="11"/>
      <c r="O75" s="11"/>
      <c r="P75" s="11"/>
      <c r="Q75" s="11"/>
      <c r="R75" s="11"/>
      <c r="S75" s="11"/>
    </row>
    <row r="76" spans="1:19" ht="22.5" customHeight="1" thickTop="1" thickBot="1">
      <c r="A76" s="18" t="s">
        <v>106</v>
      </c>
      <c r="E76" s="46">
        <v>4.7E-2</v>
      </c>
      <c r="F76" s="14"/>
      <c r="G76" s="46">
        <v>3.5299999999999998E-2</v>
      </c>
      <c r="H76" s="14"/>
      <c r="I76" s="46">
        <v>4.8300000000000003E-2</v>
      </c>
      <c r="J76" s="45"/>
      <c r="K76" s="46">
        <v>3.5799999999999998E-2</v>
      </c>
      <c r="L76" s="23"/>
      <c r="M76" s="11"/>
      <c r="N76" s="11"/>
      <c r="O76" s="11"/>
      <c r="P76" s="11"/>
      <c r="Q76" s="11"/>
      <c r="R76" s="11"/>
      <c r="S76" s="11"/>
    </row>
    <row r="77" spans="1:19" ht="22.5" customHeight="1" thickTop="1">
      <c r="A77" s="18"/>
    </row>
    <row r="78" spans="1:19" ht="22.5" customHeight="1">
      <c r="A78" s="18"/>
    </row>
    <row r="79" spans="1:19" ht="22.5" customHeight="1">
      <c r="A79" s="18"/>
    </row>
    <row r="80" spans="1:19" ht="22.5" customHeight="1">
      <c r="A80" s="18"/>
    </row>
    <row r="81" spans="1:11" ht="22.5" customHeight="1">
      <c r="A81" s="18"/>
    </row>
    <row r="82" spans="1:11" ht="22.5" customHeight="1">
      <c r="A82" s="18"/>
    </row>
    <row r="83" spans="1:11" ht="22.5" customHeight="1">
      <c r="A83" s="18"/>
    </row>
    <row r="84" spans="1:11" ht="22.5" customHeight="1"/>
    <row r="85" spans="1:11" s="20" customFormat="1" ht="22.5" customHeight="1">
      <c r="A85" s="19"/>
      <c r="B85" s="19"/>
      <c r="C85" s="14"/>
      <c r="D85" s="14"/>
      <c r="E85" s="14"/>
      <c r="F85" s="14"/>
      <c r="G85" s="14"/>
      <c r="H85" s="14"/>
      <c r="I85" s="14"/>
      <c r="J85" s="14"/>
      <c r="K85" s="14"/>
    </row>
    <row r="86" spans="1:11" s="20" customFormat="1" ht="22.5" customHeight="1">
      <c r="B86" s="19" t="s">
        <v>55</v>
      </c>
      <c r="D86" s="14"/>
      <c r="E86" s="14"/>
      <c r="F86" s="196" t="s">
        <v>56</v>
      </c>
      <c r="G86" s="196"/>
      <c r="H86" s="196"/>
      <c r="I86" s="196"/>
      <c r="J86" s="196"/>
      <c r="K86" s="21"/>
    </row>
    <row r="87" spans="1:11" s="20" customFormat="1" ht="22.5" customHeight="1">
      <c r="B87" s="19" t="s">
        <v>57</v>
      </c>
      <c r="D87" s="14"/>
      <c r="E87" s="14"/>
      <c r="F87" s="196" t="s">
        <v>58</v>
      </c>
      <c r="G87" s="196"/>
      <c r="H87" s="196"/>
      <c r="I87" s="196"/>
      <c r="J87" s="196"/>
      <c r="K87" s="21"/>
    </row>
  </sheetData>
  <mergeCells count="14">
    <mergeCell ref="F86:J86"/>
    <mergeCell ref="F87:J87"/>
    <mergeCell ref="E51:K51"/>
    <mergeCell ref="I4:K4"/>
    <mergeCell ref="E5:G5"/>
    <mergeCell ref="I5:K5"/>
    <mergeCell ref="E8:K8"/>
    <mergeCell ref="I47:K47"/>
    <mergeCell ref="E48:G48"/>
    <mergeCell ref="I48:K48"/>
    <mergeCell ref="E6:G6"/>
    <mergeCell ref="I6:K6"/>
    <mergeCell ref="E49:G49"/>
    <mergeCell ref="I49:K49"/>
  </mergeCells>
  <pageMargins left="0.7" right="0.7" top="0.5" bottom="0.5" header="0.43" footer="0.5"/>
  <pageSetup paperSize="9" scale="65" firstPageNumber="8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3902-4405-4414-8493-40D51603D334}">
  <dimension ref="A1:S87"/>
  <sheetViews>
    <sheetView view="pageBreakPreview" zoomScale="70" zoomScaleNormal="80" zoomScaleSheetLayoutView="70" workbookViewId="0">
      <pane xSplit="4" ySplit="6" topLeftCell="E66" activePane="bottomRight" state="frozen"/>
      <selection activeCell="B74" sqref="B74"/>
      <selection pane="topRight" activeCell="B74" sqref="B74"/>
      <selection pane="bottomLeft" activeCell="B74" sqref="B74"/>
      <selection pane="bottomRight" activeCell="B74" sqref="B74"/>
    </sheetView>
  </sheetViews>
  <sheetFormatPr defaultColWidth="8.7265625" defaultRowHeight="20.149999999999999" customHeight="1"/>
  <cols>
    <col min="1" max="1" width="13.90625" style="4" customWidth="1"/>
    <col min="2" max="2" width="39.6328125" style="4" customWidth="1"/>
    <col min="3" max="3" width="8.90625" style="7" customWidth="1"/>
    <col min="4" max="4" width="1.08984375" style="7" customWidth="1"/>
    <col min="5" max="5" width="17.453125" style="4" customWidth="1"/>
    <col min="6" max="6" width="1.08984375" style="4" customWidth="1"/>
    <col min="7" max="7" width="16.90625" style="4" customWidth="1"/>
    <col min="8" max="8" width="1.08984375" style="4" customWidth="1"/>
    <col min="9" max="9" width="17" style="4" customWidth="1"/>
    <col min="10" max="10" width="1.08984375" style="4" customWidth="1"/>
    <col min="11" max="11" width="17.453125" style="4" customWidth="1"/>
    <col min="12" max="13" width="8.7265625" style="4"/>
    <col min="14" max="14" width="2.90625" style="4" customWidth="1"/>
    <col min="15" max="15" width="8.7265625" style="4"/>
    <col min="16" max="16" width="2.90625" style="4" customWidth="1"/>
    <col min="17" max="17" width="8.7265625" style="4"/>
    <col min="18" max="18" width="2.7265625" style="4" customWidth="1"/>
    <col min="19" max="16384" width="8.7265625" style="4"/>
  </cols>
  <sheetData>
    <row r="1" spans="1:19" s="23" customFormat="1" ht="22.5" customHeight="1">
      <c r="A1" s="22" t="s">
        <v>0</v>
      </c>
      <c r="C1" s="24"/>
      <c r="D1" s="24"/>
      <c r="E1" s="25"/>
      <c r="F1" s="25"/>
      <c r="G1" s="25"/>
      <c r="H1" s="25"/>
      <c r="I1" s="25"/>
      <c r="J1" s="25"/>
      <c r="K1" s="25"/>
    </row>
    <row r="2" spans="1:19" ht="22.5" customHeight="1">
      <c r="A2" s="22" t="s">
        <v>107</v>
      </c>
      <c r="E2" s="26"/>
      <c r="F2" s="26"/>
      <c r="G2" s="26"/>
      <c r="H2" s="26"/>
      <c r="I2" s="26"/>
      <c r="J2" s="26"/>
      <c r="K2" s="13"/>
      <c r="L2" s="23"/>
    </row>
    <row r="3" spans="1:19" ht="22.5" customHeight="1">
      <c r="A3" s="3"/>
      <c r="B3" s="3"/>
      <c r="C3" s="2"/>
      <c r="D3" s="2"/>
      <c r="F3" s="6"/>
      <c r="H3" s="6"/>
      <c r="J3" s="6"/>
      <c r="L3" s="23"/>
    </row>
    <row r="4" spans="1:19" ht="22.5" customHeight="1">
      <c r="A4" s="6"/>
      <c r="B4" s="3"/>
      <c r="C4" s="2"/>
      <c r="D4" s="2"/>
      <c r="E4" s="27"/>
      <c r="F4" s="27" t="s">
        <v>2</v>
      </c>
      <c r="G4" s="27"/>
      <c r="I4" s="199" t="s">
        <v>3</v>
      </c>
      <c r="J4" s="199"/>
      <c r="K4" s="199"/>
      <c r="L4" s="23"/>
    </row>
    <row r="5" spans="1:19" ht="22.5" customHeight="1">
      <c r="A5" s="6"/>
      <c r="E5" s="201" t="s">
        <v>108</v>
      </c>
      <c r="F5" s="201"/>
      <c r="G5" s="201"/>
      <c r="I5" s="201" t="s">
        <v>108</v>
      </c>
      <c r="J5" s="201"/>
      <c r="K5" s="201"/>
      <c r="L5" s="23"/>
    </row>
    <row r="6" spans="1:19" ht="22.5" customHeight="1">
      <c r="A6" s="6"/>
      <c r="E6" s="201" t="s">
        <v>4</v>
      </c>
      <c r="F6" s="201"/>
      <c r="G6" s="201"/>
      <c r="I6" s="201" t="s">
        <v>4</v>
      </c>
      <c r="J6" s="201"/>
      <c r="K6" s="201"/>
      <c r="L6" s="23"/>
    </row>
    <row r="7" spans="1:19" ht="22.5" customHeight="1">
      <c r="C7" s="28" t="s">
        <v>7</v>
      </c>
      <c r="E7" s="8">
        <v>2023</v>
      </c>
      <c r="F7" s="9"/>
      <c r="G7" s="8">
        <v>2022</v>
      </c>
      <c r="I7" s="8">
        <v>2023</v>
      </c>
      <c r="J7" s="9"/>
      <c r="K7" s="8">
        <v>2022</v>
      </c>
      <c r="L7" s="23"/>
    </row>
    <row r="8" spans="1:19" ht="22.5" customHeight="1">
      <c r="E8" s="197" t="s">
        <v>8</v>
      </c>
      <c r="F8" s="197"/>
      <c r="G8" s="197"/>
      <c r="H8" s="197"/>
      <c r="I8" s="197"/>
      <c r="J8" s="197"/>
      <c r="K8" s="197"/>
      <c r="L8" s="23"/>
    </row>
    <row r="9" spans="1:19" ht="22.5" customHeight="1">
      <c r="A9" s="4" t="s">
        <v>61</v>
      </c>
      <c r="C9" s="7">
        <v>39</v>
      </c>
      <c r="E9" s="11">
        <v>37916894</v>
      </c>
      <c r="F9" s="29"/>
      <c r="G9" s="11">
        <v>31562008</v>
      </c>
      <c r="H9" s="29"/>
      <c r="I9" s="11">
        <v>37851232</v>
      </c>
      <c r="J9" s="29"/>
      <c r="K9" s="11">
        <v>31538678</v>
      </c>
      <c r="L9" s="23"/>
      <c r="M9" s="11"/>
      <c r="N9" s="11"/>
      <c r="O9" s="11"/>
      <c r="P9" s="11"/>
      <c r="Q9" s="11"/>
      <c r="R9" s="11"/>
      <c r="S9" s="11"/>
    </row>
    <row r="10" spans="1:19" ht="22.5" customHeight="1">
      <c r="A10" s="4" t="s">
        <v>62</v>
      </c>
      <c r="C10" s="7">
        <v>40</v>
      </c>
      <c r="E10" s="11">
        <v>10322186</v>
      </c>
      <c r="F10" s="29"/>
      <c r="G10" s="30">
        <v>6739388</v>
      </c>
      <c r="H10" s="29"/>
      <c r="I10" s="11">
        <v>10269373</v>
      </c>
      <c r="J10" s="29"/>
      <c r="K10" s="30">
        <f>6723250+1</f>
        <v>6723251</v>
      </c>
      <c r="L10" s="23"/>
      <c r="M10" s="11"/>
      <c r="N10" s="11"/>
      <c r="O10" s="11"/>
      <c r="P10" s="11"/>
      <c r="Q10" s="11"/>
      <c r="R10" s="11"/>
      <c r="S10" s="11"/>
    </row>
    <row r="11" spans="1:19" ht="22.5" customHeight="1">
      <c r="A11" s="6" t="s">
        <v>63</v>
      </c>
      <c r="E11" s="17">
        <f>SUM(E9-E10)</f>
        <v>27594708</v>
      </c>
      <c r="F11" s="16"/>
      <c r="G11" s="17">
        <f>SUM(G9-G10)</f>
        <v>24822620</v>
      </c>
      <c r="H11" s="16"/>
      <c r="I11" s="17">
        <f>SUM(I9-I10)</f>
        <v>27581859</v>
      </c>
      <c r="J11" s="16"/>
      <c r="K11" s="17">
        <f>SUM(K9-K10)</f>
        <v>24815427</v>
      </c>
      <c r="L11" s="23"/>
      <c r="M11" s="11"/>
      <c r="N11" s="11"/>
      <c r="O11" s="11"/>
      <c r="P11" s="11"/>
      <c r="Q11" s="11"/>
      <c r="R11" s="11"/>
      <c r="S11" s="11"/>
    </row>
    <row r="12" spans="1:19" ht="22.5" customHeight="1">
      <c r="A12" s="4" t="s">
        <v>64</v>
      </c>
      <c r="C12" s="7">
        <v>41</v>
      </c>
      <c r="E12" s="11">
        <v>7045853</v>
      </c>
      <c r="F12" s="29"/>
      <c r="G12" s="11">
        <v>6854704</v>
      </c>
      <c r="H12" s="29"/>
      <c r="I12" s="11">
        <v>6643791</v>
      </c>
      <c r="J12" s="29"/>
      <c r="K12" s="11">
        <v>6590556</v>
      </c>
      <c r="L12" s="23"/>
      <c r="M12" s="11"/>
      <c r="N12" s="11"/>
      <c r="O12" s="11"/>
      <c r="P12" s="11"/>
      <c r="Q12" s="11"/>
      <c r="R12" s="11"/>
      <c r="S12" s="11"/>
    </row>
    <row r="13" spans="1:19" ht="22.5" customHeight="1">
      <c r="A13" s="4" t="s">
        <v>65</v>
      </c>
      <c r="C13" s="7">
        <v>41</v>
      </c>
      <c r="E13" s="11">
        <f>1827403-1</f>
        <v>1827402</v>
      </c>
      <c r="F13" s="29"/>
      <c r="G13" s="30">
        <v>1747759</v>
      </c>
      <c r="H13" s="29"/>
      <c r="I13" s="11">
        <v>2041259</v>
      </c>
      <c r="J13" s="29"/>
      <c r="K13" s="30">
        <v>1782201</v>
      </c>
      <c r="L13" s="23"/>
      <c r="M13" s="11"/>
      <c r="N13" s="11"/>
      <c r="O13" s="11"/>
      <c r="P13" s="11"/>
      <c r="Q13" s="11"/>
      <c r="R13" s="11"/>
      <c r="S13" s="11"/>
    </row>
    <row r="14" spans="1:19" ht="22.5" customHeight="1">
      <c r="A14" s="3" t="s">
        <v>66</v>
      </c>
      <c r="E14" s="17">
        <f>SUM(E12-E13)</f>
        <v>5218451</v>
      </c>
      <c r="F14" s="16"/>
      <c r="G14" s="17">
        <f>SUM(G12-G13)</f>
        <v>5106945</v>
      </c>
      <c r="H14" s="16"/>
      <c r="I14" s="17">
        <f>SUM(I12-I13)</f>
        <v>4602532</v>
      </c>
      <c r="J14" s="16"/>
      <c r="K14" s="17">
        <f>SUM(K12-K13)</f>
        <v>4808355</v>
      </c>
      <c r="L14" s="23"/>
      <c r="M14" s="11"/>
      <c r="N14" s="11"/>
      <c r="O14" s="11"/>
      <c r="P14" s="11"/>
      <c r="Q14" s="11"/>
      <c r="R14" s="11"/>
      <c r="S14" s="11"/>
    </row>
    <row r="15" spans="1:19" ht="22.5" customHeight="1">
      <c r="A15" s="18" t="s">
        <v>67</v>
      </c>
      <c r="L15" s="23"/>
      <c r="M15" s="11"/>
      <c r="N15" s="11"/>
      <c r="O15" s="11"/>
      <c r="P15" s="11"/>
      <c r="Q15" s="11"/>
      <c r="R15" s="11"/>
      <c r="S15" s="11"/>
    </row>
    <row r="16" spans="1:19" ht="22.5" customHeight="1">
      <c r="A16" s="18" t="s">
        <v>68</v>
      </c>
      <c r="C16" s="7">
        <v>42</v>
      </c>
      <c r="E16" s="11">
        <v>896371</v>
      </c>
      <c r="F16" s="11"/>
      <c r="G16" s="11">
        <v>861750</v>
      </c>
      <c r="H16" s="11"/>
      <c r="I16" s="11">
        <v>959634</v>
      </c>
      <c r="J16" s="11"/>
      <c r="K16" s="11">
        <v>861750</v>
      </c>
      <c r="L16" s="23"/>
      <c r="M16" s="11"/>
      <c r="N16" s="11"/>
      <c r="O16" s="11"/>
      <c r="P16" s="11"/>
      <c r="Q16" s="11"/>
      <c r="R16" s="11"/>
      <c r="S16" s="11"/>
    </row>
    <row r="17" spans="1:19" ht="22.5" customHeight="1">
      <c r="A17" s="18" t="s">
        <v>109</v>
      </c>
      <c r="C17" s="7">
        <v>43</v>
      </c>
      <c r="E17" s="11">
        <v>38538</v>
      </c>
      <c r="F17" s="11"/>
      <c r="G17" s="11">
        <v>12394</v>
      </c>
      <c r="H17" s="11"/>
      <c r="I17" s="11">
        <v>-4316</v>
      </c>
      <c r="J17" s="11"/>
      <c r="K17" s="11">
        <v>5500</v>
      </c>
      <c r="L17" s="23"/>
      <c r="M17" s="11"/>
      <c r="N17" s="11"/>
      <c r="O17" s="11"/>
      <c r="P17" s="11"/>
      <c r="Q17" s="11"/>
      <c r="R17" s="11"/>
      <c r="S17" s="11"/>
    </row>
    <row r="18" spans="1:19" ht="22.5" customHeight="1">
      <c r="A18" s="18" t="s">
        <v>70</v>
      </c>
      <c r="E18" s="11">
        <v>126426</v>
      </c>
      <c r="F18" s="11"/>
      <c r="G18" s="10">
        <v>154621</v>
      </c>
      <c r="H18" s="11"/>
      <c r="I18" s="31">
        <v>0</v>
      </c>
      <c r="J18" s="11"/>
      <c r="K18" s="31">
        <v>0</v>
      </c>
      <c r="L18" s="23"/>
      <c r="M18" s="11"/>
      <c r="N18" s="11"/>
      <c r="O18" s="11"/>
      <c r="P18" s="11"/>
      <c r="Q18" s="11"/>
      <c r="R18" s="11"/>
      <c r="S18" s="11"/>
    </row>
    <row r="19" spans="1:19" ht="22.5" customHeight="1">
      <c r="A19" s="18" t="s">
        <v>71</v>
      </c>
      <c r="E19" s="11">
        <f>755565-1</f>
        <v>755564</v>
      </c>
      <c r="F19" s="11"/>
      <c r="G19" s="11">
        <v>704583</v>
      </c>
      <c r="H19" s="11"/>
      <c r="I19" s="11">
        <v>1050643</v>
      </c>
      <c r="J19" s="11"/>
      <c r="K19" s="11">
        <v>916818</v>
      </c>
      <c r="L19" s="23"/>
      <c r="M19" s="11"/>
      <c r="N19" s="11"/>
      <c r="O19" s="11"/>
      <c r="P19" s="11"/>
      <c r="Q19" s="11"/>
      <c r="R19" s="11"/>
      <c r="S19" s="11"/>
    </row>
    <row r="20" spans="1:19" ht="22.5" customHeight="1">
      <c r="A20" s="3" t="s">
        <v>72</v>
      </c>
      <c r="E20" s="17">
        <f>+E11+E14+SUM(E15:E19)</f>
        <v>34630058</v>
      </c>
      <c r="F20" s="16"/>
      <c r="G20" s="17">
        <f>+G11+G14+SUM(G15:G19)</f>
        <v>31662913</v>
      </c>
      <c r="H20" s="16"/>
      <c r="I20" s="17">
        <f>+I11+I14+SUM(I15:I19)</f>
        <v>34190352</v>
      </c>
      <c r="J20" s="16"/>
      <c r="K20" s="17">
        <f>+K11+K14+SUM(K15:K19)</f>
        <v>31407850</v>
      </c>
      <c r="L20" s="23"/>
      <c r="M20" s="11"/>
      <c r="N20" s="11"/>
      <c r="O20" s="11"/>
      <c r="P20" s="11"/>
      <c r="Q20" s="11"/>
      <c r="R20" s="11"/>
      <c r="S20" s="11"/>
    </row>
    <row r="21" spans="1:19" ht="22.5" customHeight="1">
      <c r="A21" s="3" t="s">
        <v>73</v>
      </c>
      <c r="E21" s="29"/>
      <c r="F21" s="29"/>
      <c r="G21" s="29"/>
      <c r="H21" s="29"/>
      <c r="I21" s="29"/>
      <c r="J21" s="29"/>
      <c r="K21" s="29"/>
      <c r="L21" s="23"/>
      <c r="M21" s="11"/>
      <c r="N21" s="11"/>
      <c r="O21" s="11"/>
      <c r="P21" s="11"/>
      <c r="Q21" s="11"/>
      <c r="R21" s="11"/>
      <c r="S21" s="11"/>
    </row>
    <row r="22" spans="1:19" ht="22.5" customHeight="1">
      <c r="A22" s="18" t="s">
        <v>74</v>
      </c>
      <c r="E22" s="11">
        <v>8326406</v>
      </c>
      <c r="F22" s="11"/>
      <c r="G22" s="11">
        <v>7595681</v>
      </c>
      <c r="H22" s="11"/>
      <c r="I22" s="11">
        <v>7927205</v>
      </c>
      <c r="J22" s="11"/>
      <c r="K22" s="11">
        <v>7411015</v>
      </c>
      <c r="L22" s="23"/>
      <c r="M22" s="11"/>
      <c r="N22" s="11"/>
      <c r="O22" s="11"/>
      <c r="P22" s="11"/>
      <c r="Q22" s="11"/>
      <c r="R22" s="11"/>
      <c r="S22" s="11"/>
    </row>
    <row r="23" spans="1:19" ht="22.5" customHeight="1">
      <c r="A23" s="18" t="s">
        <v>75</v>
      </c>
      <c r="E23" s="11">
        <v>77643</v>
      </c>
      <c r="F23" s="11"/>
      <c r="G23" s="11">
        <v>38068</v>
      </c>
      <c r="H23" s="11"/>
      <c r="I23" s="11">
        <v>77643</v>
      </c>
      <c r="J23" s="11"/>
      <c r="K23" s="11">
        <v>38068</v>
      </c>
      <c r="L23" s="23"/>
      <c r="M23" s="11"/>
      <c r="N23" s="11"/>
      <c r="O23" s="11"/>
      <c r="P23" s="11"/>
      <c r="Q23" s="11"/>
      <c r="R23" s="11"/>
      <c r="S23" s="11"/>
    </row>
    <row r="24" spans="1:19" ht="22.5" customHeight="1">
      <c r="A24" s="18" t="s">
        <v>76</v>
      </c>
      <c r="E24" s="11">
        <v>2394825</v>
      </c>
      <c r="F24" s="11"/>
      <c r="G24" s="11">
        <v>2417014</v>
      </c>
      <c r="H24" s="11"/>
      <c r="I24" s="11">
        <v>2367368</v>
      </c>
      <c r="J24" s="11"/>
      <c r="K24" s="11">
        <v>2398562</v>
      </c>
      <c r="L24" s="23"/>
      <c r="M24" s="11"/>
      <c r="N24" s="11"/>
      <c r="O24" s="11"/>
      <c r="P24" s="11"/>
      <c r="Q24" s="11"/>
      <c r="R24" s="11"/>
      <c r="S24" s="11"/>
    </row>
    <row r="25" spans="1:19" ht="22.5" customHeight="1">
      <c r="A25" s="18" t="s">
        <v>77</v>
      </c>
      <c r="E25" s="11">
        <v>879541</v>
      </c>
      <c r="F25" s="11"/>
      <c r="G25" s="11">
        <v>723747</v>
      </c>
      <c r="H25" s="11"/>
      <c r="I25" s="11">
        <v>871773</v>
      </c>
      <c r="J25" s="11"/>
      <c r="K25" s="11">
        <v>722094</v>
      </c>
      <c r="L25" s="23"/>
      <c r="M25" s="11"/>
      <c r="N25" s="11"/>
      <c r="O25" s="11"/>
      <c r="P25" s="11"/>
      <c r="Q25" s="11"/>
      <c r="R25" s="11"/>
      <c r="S25" s="11"/>
    </row>
    <row r="26" spans="1:19" ht="22.5" customHeight="1">
      <c r="A26" s="18" t="s">
        <v>78</v>
      </c>
      <c r="E26" s="11">
        <v>3487864</v>
      </c>
      <c r="F26" s="11"/>
      <c r="G26" s="11">
        <v>3473997</v>
      </c>
      <c r="H26" s="11"/>
      <c r="I26" s="11">
        <v>3471911</v>
      </c>
      <c r="J26" s="11"/>
      <c r="K26" s="11">
        <v>3434276</v>
      </c>
      <c r="L26" s="23"/>
      <c r="M26" s="11"/>
      <c r="N26" s="11"/>
      <c r="O26" s="11"/>
      <c r="P26" s="11"/>
      <c r="Q26" s="11"/>
      <c r="R26" s="11"/>
      <c r="S26" s="11"/>
    </row>
    <row r="27" spans="1:19" ht="22.5" customHeight="1">
      <c r="A27" s="3" t="s">
        <v>79</v>
      </c>
      <c r="E27" s="17">
        <f>SUM(E22:E26)</f>
        <v>15166279</v>
      </c>
      <c r="F27" s="16"/>
      <c r="G27" s="17">
        <f>SUM(G22:G26)</f>
        <v>14248507</v>
      </c>
      <c r="H27" s="11"/>
      <c r="I27" s="17">
        <f>SUM(I22:I26)</f>
        <v>14715900</v>
      </c>
      <c r="J27" s="16"/>
      <c r="K27" s="17">
        <f>SUM(K22:K26)</f>
        <v>14004015</v>
      </c>
      <c r="L27" s="23"/>
      <c r="M27" s="11"/>
      <c r="N27" s="11"/>
      <c r="O27" s="11"/>
      <c r="P27" s="11"/>
      <c r="Q27" s="11"/>
      <c r="R27" s="11"/>
      <c r="S27" s="11"/>
    </row>
    <row r="28" spans="1:19" ht="22.5" customHeight="1">
      <c r="A28" s="18" t="s">
        <v>80</v>
      </c>
      <c r="C28" s="7">
        <v>44</v>
      </c>
      <c r="E28" s="11">
        <v>8519785</v>
      </c>
      <c r="F28" s="29"/>
      <c r="G28" s="14">
        <v>9190405</v>
      </c>
      <c r="H28" s="11"/>
      <c r="I28" s="11">
        <v>8372682</v>
      </c>
      <c r="J28" s="29"/>
      <c r="K28" s="14">
        <v>9291921</v>
      </c>
      <c r="L28" s="23"/>
      <c r="M28" s="11"/>
      <c r="N28" s="11"/>
      <c r="O28" s="11"/>
      <c r="P28" s="11"/>
      <c r="Q28" s="11"/>
      <c r="R28" s="11"/>
      <c r="S28" s="11"/>
    </row>
    <row r="29" spans="1:19" ht="22.5" customHeight="1">
      <c r="A29" s="6" t="s">
        <v>81</v>
      </c>
      <c r="E29" s="172">
        <f>SUM(E20-E27-E28)</f>
        <v>10943994</v>
      </c>
      <c r="F29" s="33"/>
      <c r="G29" s="32">
        <f>SUM(G20-G27-G28)</f>
        <v>8224001</v>
      </c>
      <c r="H29" s="11"/>
      <c r="I29" s="172">
        <f>SUM(I20-I27-I28)</f>
        <v>11101770</v>
      </c>
      <c r="J29" s="33"/>
      <c r="K29" s="32">
        <f>SUM(K20-K27-K28)</f>
        <v>8111914</v>
      </c>
      <c r="L29" s="23"/>
      <c r="M29" s="11"/>
      <c r="N29" s="11"/>
      <c r="O29" s="11"/>
      <c r="P29" s="11"/>
      <c r="Q29" s="11"/>
      <c r="R29" s="11"/>
      <c r="S29" s="11"/>
    </row>
    <row r="30" spans="1:19" ht="22.5" customHeight="1">
      <c r="A30" s="18" t="s">
        <v>82</v>
      </c>
      <c r="C30" s="7">
        <v>18</v>
      </c>
      <c r="E30" s="11">
        <v>2083182</v>
      </c>
      <c r="F30" s="29"/>
      <c r="G30" s="30">
        <v>1590774</v>
      </c>
      <c r="H30" s="11"/>
      <c r="I30" s="11">
        <v>2100811</v>
      </c>
      <c r="J30" s="29"/>
      <c r="K30" s="30">
        <f>1533372-1</f>
        <v>1533371</v>
      </c>
      <c r="L30" s="23"/>
      <c r="M30" s="11"/>
      <c r="N30" s="11"/>
      <c r="O30" s="11"/>
      <c r="P30" s="11"/>
      <c r="Q30" s="11"/>
      <c r="R30" s="11"/>
      <c r="S30" s="11"/>
    </row>
    <row r="31" spans="1:19" ht="22.5" customHeight="1">
      <c r="A31" s="3" t="s">
        <v>83</v>
      </c>
      <c r="E31" s="17">
        <f t="shared" ref="E31:I31" si="0">SUM(E29-E30)</f>
        <v>8860812</v>
      </c>
      <c r="F31" s="33"/>
      <c r="G31" s="34">
        <f>SUM(G29-G30)</f>
        <v>6633227</v>
      </c>
      <c r="H31" s="11"/>
      <c r="I31" s="17">
        <f t="shared" si="0"/>
        <v>9000959</v>
      </c>
      <c r="J31" s="33"/>
      <c r="K31" s="34">
        <f>SUM(K29-K30)</f>
        <v>6578543</v>
      </c>
      <c r="L31" s="23"/>
      <c r="M31" s="11"/>
      <c r="N31" s="11"/>
      <c r="O31" s="11"/>
      <c r="P31" s="11"/>
      <c r="Q31" s="11"/>
      <c r="R31" s="11"/>
      <c r="S31" s="11"/>
    </row>
    <row r="32" spans="1:19" ht="22.5" customHeight="1">
      <c r="A32" s="5"/>
      <c r="E32" s="11"/>
      <c r="F32" s="29"/>
      <c r="G32" s="11"/>
      <c r="H32" s="11"/>
      <c r="I32" s="11"/>
      <c r="J32" s="29"/>
      <c r="K32" s="11"/>
      <c r="L32" s="23"/>
      <c r="M32" s="11"/>
      <c r="N32" s="11"/>
      <c r="O32" s="11"/>
      <c r="P32" s="11"/>
      <c r="Q32" s="11"/>
      <c r="R32" s="11"/>
      <c r="S32" s="11"/>
    </row>
    <row r="33" spans="1:19" ht="22.5" customHeight="1">
      <c r="A33" s="3" t="s">
        <v>84</v>
      </c>
      <c r="E33" s="11"/>
      <c r="F33" s="29"/>
      <c r="G33" s="11"/>
      <c r="H33" s="29"/>
      <c r="I33" s="11"/>
      <c r="J33" s="29"/>
      <c r="K33" s="11"/>
      <c r="L33" s="23"/>
      <c r="M33" s="11"/>
      <c r="N33" s="11"/>
      <c r="O33" s="11"/>
      <c r="P33" s="11"/>
      <c r="Q33" s="11"/>
      <c r="R33" s="11"/>
      <c r="S33" s="11"/>
    </row>
    <row r="34" spans="1:19" ht="22.5" customHeight="1">
      <c r="A34" s="35" t="s">
        <v>85</v>
      </c>
      <c r="E34" s="11"/>
      <c r="F34" s="29"/>
      <c r="G34" s="11"/>
      <c r="H34" s="29"/>
      <c r="I34" s="11"/>
      <c r="J34" s="29"/>
      <c r="K34" s="11"/>
      <c r="L34" s="23"/>
      <c r="M34" s="11"/>
      <c r="N34" s="11"/>
      <c r="O34" s="11"/>
      <c r="P34" s="11"/>
      <c r="Q34" s="11"/>
      <c r="R34" s="11"/>
      <c r="S34" s="11"/>
    </row>
    <row r="35" spans="1:19" ht="22.5" customHeight="1">
      <c r="A35" s="18" t="s">
        <v>86</v>
      </c>
      <c r="E35" s="11"/>
      <c r="F35" s="29"/>
      <c r="G35" s="11"/>
      <c r="H35" s="29"/>
      <c r="I35" s="11"/>
      <c r="J35" s="29"/>
      <c r="K35" s="11"/>
      <c r="L35" s="23"/>
      <c r="M35" s="11"/>
      <c r="N35" s="11"/>
      <c r="O35" s="11"/>
      <c r="P35" s="11"/>
      <c r="Q35" s="11"/>
      <c r="R35" s="11"/>
      <c r="S35" s="11"/>
    </row>
    <row r="36" spans="1:19" ht="22.5" customHeight="1">
      <c r="A36" s="18" t="s">
        <v>87</v>
      </c>
      <c r="E36" s="11">
        <v>-361779</v>
      </c>
      <c r="F36" s="11"/>
      <c r="G36" s="11">
        <v>-1623430</v>
      </c>
      <c r="H36" s="11"/>
      <c r="I36" s="11">
        <f>-312689</f>
        <v>-312689</v>
      </c>
      <c r="J36" s="11"/>
      <c r="K36" s="11">
        <v>-1611717</v>
      </c>
      <c r="L36" s="23"/>
      <c r="M36" s="11"/>
      <c r="N36" s="11"/>
      <c r="O36" s="11"/>
      <c r="P36" s="11"/>
      <c r="Q36" s="11"/>
      <c r="R36" s="11"/>
      <c r="S36" s="11"/>
    </row>
    <row r="37" spans="1:19" ht="22.5" customHeight="1">
      <c r="A37" s="4" t="s">
        <v>110</v>
      </c>
      <c r="E37" s="11">
        <v>-81107</v>
      </c>
      <c r="F37" s="11"/>
      <c r="G37" s="11">
        <v>46693</v>
      </c>
      <c r="H37" s="11"/>
      <c r="I37" s="11">
        <v>-144371</v>
      </c>
      <c r="J37" s="11"/>
      <c r="K37" s="11">
        <v>46693</v>
      </c>
      <c r="L37" s="23"/>
      <c r="M37" s="11"/>
      <c r="N37" s="11"/>
      <c r="O37" s="11"/>
      <c r="P37" s="11"/>
      <c r="Q37" s="11"/>
      <c r="R37" s="11"/>
      <c r="S37" s="11"/>
    </row>
    <row r="38" spans="1:19" ht="22.5" customHeight="1">
      <c r="A38" s="18" t="s">
        <v>89</v>
      </c>
      <c r="E38" s="11"/>
      <c r="F38" s="11"/>
      <c r="G38" s="11"/>
      <c r="H38" s="11"/>
      <c r="I38" s="11"/>
      <c r="J38" s="11"/>
      <c r="K38" s="11"/>
      <c r="L38" s="23"/>
      <c r="M38" s="11"/>
      <c r="N38" s="11"/>
      <c r="O38" s="11"/>
      <c r="P38" s="11"/>
      <c r="Q38" s="11"/>
      <c r="R38" s="11"/>
      <c r="S38" s="11"/>
    </row>
    <row r="39" spans="1:19" ht="22.5" customHeight="1">
      <c r="A39" s="18" t="s">
        <v>90</v>
      </c>
      <c r="E39" s="31">
        <v>0</v>
      </c>
      <c r="F39" s="11"/>
      <c r="G39" s="11">
        <v>58187</v>
      </c>
      <c r="H39" s="11"/>
      <c r="I39" s="31">
        <v>0</v>
      </c>
      <c r="J39" s="11"/>
      <c r="K39" s="11">
        <v>58187</v>
      </c>
      <c r="L39" s="23"/>
      <c r="M39" s="11"/>
      <c r="N39" s="11"/>
      <c r="O39" s="11"/>
      <c r="P39" s="11"/>
      <c r="Q39" s="11"/>
      <c r="R39" s="11"/>
      <c r="S39" s="11"/>
    </row>
    <row r="40" spans="1:19" ht="22.5" customHeight="1">
      <c r="A40" s="36" t="s">
        <v>91</v>
      </c>
      <c r="E40" s="11"/>
      <c r="F40" s="11"/>
      <c r="G40" s="11"/>
      <c r="H40" s="11"/>
      <c r="I40" s="11"/>
      <c r="J40" s="11"/>
      <c r="K40" s="11"/>
      <c r="L40" s="23"/>
      <c r="M40" s="11"/>
      <c r="N40" s="11"/>
      <c r="O40" s="11"/>
      <c r="P40" s="11"/>
      <c r="Q40" s="11"/>
      <c r="R40" s="11"/>
      <c r="S40" s="11"/>
    </row>
    <row r="41" spans="1:19" ht="22.5" customHeight="1">
      <c r="A41" s="4" t="s">
        <v>92</v>
      </c>
      <c r="C41" s="7">
        <v>18</v>
      </c>
      <c r="E41" s="30">
        <v>88577</v>
      </c>
      <c r="F41" s="11"/>
      <c r="G41" s="30">
        <v>303710</v>
      </c>
      <c r="H41" s="11"/>
      <c r="I41" s="30">
        <v>91412</v>
      </c>
      <c r="J41" s="11"/>
      <c r="K41" s="30">
        <v>301367</v>
      </c>
      <c r="L41" s="23"/>
      <c r="M41" s="11"/>
      <c r="N41" s="11"/>
      <c r="O41" s="11"/>
      <c r="P41" s="11"/>
      <c r="Q41" s="11"/>
      <c r="R41" s="11"/>
      <c r="S41" s="11"/>
    </row>
    <row r="42" spans="1:19" ht="22.5" customHeight="1">
      <c r="A42" s="3"/>
      <c r="E42" s="34">
        <f t="shared" ref="E42:I42" si="1">SUM(E35:E41)</f>
        <v>-354309</v>
      </c>
      <c r="F42" s="12"/>
      <c r="G42" s="34">
        <f>SUM(G35:G41)</f>
        <v>-1214840</v>
      </c>
      <c r="H42" s="12"/>
      <c r="I42" s="34">
        <f t="shared" si="1"/>
        <v>-365648</v>
      </c>
      <c r="J42" s="12"/>
      <c r="K42" s="34">
        <f>SUM(K35:K41)</f>
        <v>-1205470</v>
      </c>
      <c r="L42" s="23"/>
      <c r="M42" s="11"/>
      <c r="N42" s="11"/>
      <c r="O42" s="11"/>
      <c r="P42" s="11"/>
      <c r="Q42" s="11"/>
      <c r="R42" s="11"/>
      <c r="S42" s="11"/>
    </row>
    <row r="43" spans="1:19" ht="22.5" customHeight="1">
      <c r="A43" s="18"/>
      <c r="E43" s="12"/>
      <c r="F43" s="29"/>
      <c r="G43" s="12"/>
      <c r="H43" s="29"/>
      <c r="I43" s="12"/>
      <c r="J43" s="29"/>
      <c r="K43" s="12"/>
      <c r="L43" s="23"/>
      <c r="M43" s="11"/>
      <c r="N43" s="11"/>
      <c r="O43" s="11"/>
      <c r="P43" s="11"/>
      <c r="Q43" s="11"/>
      <c r="R43" s="11"/>
      <c r="S43" s="11"/>
    </row>
    <row r="44" spans="1:19" s="23" customFormat="1" ht="22.5" customHeight="1">
      <c r="A44" s="22" t="s">
        <v>0</v>
      </c>
      <c r="C44" s="24"/>
      <c r="D44" s="24"/>
      <c r="E44" s="37"/>
      <c r="F44" s="38"/>
      <c r="G44" s="39"/>
      <c r="H44" s="38"/>
      <c r="I44" s="39"/>
      <c r="J44" s="38"/>
      <c r="K44" s="39"/>
      <c r="M44" s="11"/>
      <c r="N44" s="11"/>
      <c r="O44" s="11"/>
      <c r="P44" s="11"/>
      <c r="Q44" s="11"/>
      <c r="R44" s="11"/>
      <c r="S44" s="11"/>
    </row>
    <row r="45" spans="1:19" ht="22.5" customHeight="1">
      <c r="A45" s="22" t="s">
        <v>107</v>
      </c>
      <c r="B45" s="3"/>
      <c r="L45" s="23"/>
      <c r="M45" s="11"/>
      <c r="N45" s="11"/>
      <c r="O45" s="11"/>
      <c r="P45" s="11"/>
      <c r="Q45" s="11"/>
      <c r="R45" s="11"/>
      <c r="S45" s="11"/>
    </row>
    <row r="46" spans="1:19" ht="22.5" customHeight="1">
      <c r="A46" s="3"/>
      <c r="B46" s="3"/>
      <c r="L46" s="23"/>
      <c r="M46" s="11"/>
      <c r="N46" s="11"/>
      <c r="O46" s="11"/>
      <c r="P46" s="11"/>
      <c r="Q46" s="11"/>
      <c r="R46" s="11"/>
      <c r="S46" s="11"/>
    </row>
    <row r="47" spans="1:19" s="40" customFormat="1" ht="22.5" customHeight="1">
      <c r="A47" s="27"/>
      <c r="C47" s="7"/>
      <c r="D47" s="7"/>
      <c r="E47" s="27"/>
      <c r="F47" s="27" t="s">
        <v>2</v>
      </c>
      <c r="G47" s="27"/>
      <c r="I47" s="199" t="s">
        <v>3</v>
      </c>
      <c r="J47" s="199"/>
      <c r="K47" s="199"/>
      <c r="L47" s="23"/>
      <c r="M47" s="11"/>
      <c r="N47" s="11"/>
      <c r="O47" s="11"/>
      <c r="P47" s="11"/>
      <c r="Q47" s="11"/>
      <c r="R47" s="11"/>
      <c r="S47" s="11"/>
    </row>
    <row r="48" spans="1:19" s="40" customFormat="1" ht="22.5" customHeight="1">
      <c r="A48" s="27"/>
      <c r="C48" s="7"/>
      <c r="D48" s="7"/>
      <c r="E48" s="201" t="s">
        <v>108</v>
      </c>
      <c r="F48" s="201"/>
      <c r="G48" s="201"/>
      <c r="H48" s="4"/>
      <c r="I48" s="201" t="s">
        <v>108</v>
      </c>
      <c r="J48" s="201"/>
      <c r="K48" s="201"/>
      <c r="L48" s="23"/>
      <c r="M48" s="11"/>
      <c r="N48" s="11"/>
      <c r="O48" s="11"/>
      <c r="P48" s="11"/>
      <c r="Q48" s="11"/>
      <c r="R48" s="11"/>
      <c r="S48" s="11"/>
    </row>
    <row r="49" spans="1:19" s="40" customFormat="1" ht="22.5" customHeight="1">
      <c r="A49" s="27"/>
      <c r="C49" s="7"/>
      <c r="D49" s="7"/>
      <c r="E49" s="201" t="s">
        <v>4</v>
      </c>
      <c r="F49" s="201"/>
      <c r="G49" s="201"/>
      <c r="H49" s="4"/>
      <c r="I49" s="201" t="s">
        <v>4</v>
      </c>
      <c r="J49" s="201"/>
      <c r="K49" s="201"/>
      <c r="L49" s="23"/>
      <c r="M49" s="11"/>
      <c r="N49" s="11"/>
      <c r="O49" s="11"/>
      <c r="P49" s="11"/>
      <c r="Q49" s="11"/>
      <c r="R49" s="11"/>
      <c r="S49" s="11"/>
    </row>
    <row r="50" spans="1:19" ht="22.5" customHeight="1">
      <c r="A50" s="6"/>
      <c r="C50" s="28" t="s">
        <v>7</v>
      </c>
      <c r="E50" s="8">
        <v>2023</v>
      </c>
      <c r="F50" s="9"/>
      <c r="G50" s="8">
        <v>2022</v>
      </c>
      <c r="I50" s="8">
        <v>2023</v>
      </c>
      <c r="J50" s="9"/>
      <c r="K50" s="8">
        <v>2022</v>
      </c>
      <c r="L50" s="23"/>
      <c r="M50" s="11"/>
      <c r="N50" s="11"/>
      <c r="O50" s="11"/>
      <c r="P50" s="11"/>
      <c r="Q50" s="11"/>
      <c r="R50" s="11"/>
      <c r="S50" s="11"/>
    </row>
    <row r="51" spans="1:19" ht="22.5" customHeight="1">
      <c r="E51" s="197" t="s">
        <v>8</v>
      </c>
      <c r="F51" s="198"/>
      <c r="G51" s="198"/>
      <c r="H51" s="198"/>
      <c r="I51" s="198"/>
      <c r="J51" s="198"/>
      <c r="K51" s="198"/>
      <c r="L51" s="23"/>
      <c r="M51" s="11"/>
      <c r="N51" s="11"/>
      <c r="O51" s="11"/>
      <c r="P51" s="11"/>
      <c r="Q51" s="11"/>
      <c r="R51" s="11"/>
      <c r="S51" s="11"/>
    </row>
    <row r="52" spans="1:19" ht="22.5" customHeight="1">
      <c r="A52" s="35" t="s">
        <v>93</v>
      </c>
      <c r="E52" s="11"/>
      <c r="F52" s="29"/>
      <c r="G52" s="11"/>
      <c r="H52" s="29"/>
      <c r="I52" s="11"/>
      <c r="J52" s="29"/>
      <c r="K52" s="11"/>
      <c r="L52" s="23"/>
      <c r="M52" s="11"/>
      <c r="N52" s="11"/>
      <c r="O52" s="11"/>
      <c r="P52" s="11"/>
      <c r="Q52" s="11"/>
      <c r="R52" s="11"/>
      <c r="S52" s="11"/>
    </row>
    <row r="53" spans="1:19" ht="22.5" customHeight="1">
      <c r="A53" s="4" t="s">
        <v>94</v>
      </c>
      <c r="E53" s="11">
        <v>2284146</v>
      </c>
      <c r="F53" s="29"/>
      <c r="G53" s="11">
        <v>-67144</v>
      </c>
      <c r="H53" s="29"/>
      <c r="I53" s="11">
        <v>2284146</v>
      </c>
      <c r="J53" s="29"/>
      <c r="K53" s="11">
        <v>-67144</v>
      </c>
      <c r="L53" s="23"/>
      <c r="M53" s="11"/>
      <c r="N53" s="11"/>
      <c r="O53" s="11"/>
      <c r="P53" s="11"/>
      <c r="Q53" s="11"/>
      <c r="R53" s="11"/>
      <c r="S53" s="11"/>
    </row>
    <row r="54" spans="1:19" ht="22.5" customHeight="1">
      <c r="A54" s="4" t="s">
        <v>111</v>
      </c>
      <c r="E54" s="11"/>
      <c r="F54" s="29"/>
      <c r="G54" s="11"/>
      <c r="H54" s="29"/>
      <c r="I54" s="11"/>
      <c r="J54" s="29"/>
      <c r="K54" s="11"/>
      <c r="L54" s="23"/>
      <c r="M54" s="11"/>
      <c r="N54" s="11"/>
      <c r="O54" s="11"/>
      <c r="P54" s="11"/>
      <c r="Q54" s="11"/>
      <c r="R54" s="11"/>
      <c r="S54" s="11"/>
    </row>
    <row r="55" spans="1:19" ht="22.5" customHeight="1">
      <c r="A55" s="4" t="s">
        <v>96</v>
      </c>
      <c r="E55" s="11">
        <f>-424211</f>
        <v>-424211</v>
      </c>
      <c r="F55" s="29"/>
      <c r="G55" s="11">
        <f>-9441+1</f>
        <v>-9440</v>
      </c>
      <c r="H55" s="29"/>
      <c r="I55" s="11">
        <f>-424211</f>
        <v>-424211</v>
      </c>
      <c r="J55" s="29"/>
      <c r="K55" s="11">
        <f>-9441+1</f>
        <v>-9440</v>
      </c>
      <c r="L55" s="23"/>
      <c r="M55" s="11"/>
      <c r="N55" s="11"/>
      <c r="O55" s="11"/>
      <c r="P55" s="11"/>
      <c r="Q55" s="11"/>
      <c r="R55" s="11"/>
      <c r="S55" s="11"/>
    </row>
    <row r="56" spans="1:19" ht="22.5" customHeight="1">
      <c r="A56" s="18" t="s">
        <v>112</v>
      </c>
      <c r="C56" s="7">
        <v>23</v>
      </c>
      <c r="E56" s="11">
        <v>-41754</v>
      </c>
      <c r="F56" s="29"/>
      <c r="G56" s="11">
        <f>330266-1</f>
        <v>330265</v>
      </c>
      <c r="H56" s="29"/>
      <c r="I56" s="11">
        <v>-41754</v>
      </c>
      <c r="J56" s="29"/>
      <c r="K56" s="11">
        <f>330266-1</f>
        <v>330265</v>
      </c>
      <c r="L56" s="23"/>
      <c r="M56" s="11"/>
      <c r="N56" s="11"/>
      <c r="O56" s="11"/>
      <c r="P56" s="11"/>
      <c r="Q56" s="11"/>
      <c r="R56" s="11"/>
      <c r="S56" s="11"/>
    </row>
    <row r="57" spans="1:19" ht="22.5" customHeight="1">
      <c r="A57" s="4" t="s">
        <v>98</v>
      </c>
      <c r="E57" s="15"/>
      <c r="F57" s="29"/>
      <c r="G57" s="15"/>
      <c r="H57" s="29"/>
      <c r="I57" s="15"/>
      <c r="J57" s="29"/>
      <c r="K57" s="15"/>
      <c r="L57" s="23"/>
      <c r="M57" s="11"/>
      <c r="N57" s="11"/>
      <c r="O57" s="11"/>
      <c r="P57" s="11"/>
      <c r="Q57" s="11"/>
      <c r="R57" s="11"/>
      <c r="S57" s="11"/>
    </row>
    <row r="58" spans="1:19" ht="22.5" customHeight="1">
      <c r="A58" s="4" t="s">
        <v>92</v>
      </c>
      <c r="C58" s="7">
        <v>18</v>
      </c>
      <c r="E58" s="30">
        <v>-363636</v>
      </c>
      <c r="F58" s="29"/>
      <c r="G58" s="30">
        <v>-50736</v>
      </c>
      <c r="H58" s="29"/>
      <c r="I58" s="30">
        <v>-363636</v>
      </c>
      <c r="J58" s="29"/>
      <c r="K58" s="30">
        <v>-50736</v>
      </c>
      <c r="L58" s="23"/>
      <c r="M58" s="11"/>
      <c r="N58" s="11"/>
      <c r="O58" s="11"/>
      <c r="P58" s="11"/>
      <c r="Q58" s="11"/>
      <c r="R58" s="11"/>
      <c r="S58" s="11"/>
    </row>
    <row r="59" spans="1:19" ht="22.5" customHeight="1">
      <c r="A59" s="3"/>
      <c r="E59" s="175">
        <f t="shared" ref="E59" si="2">SUM(E53:E58)</f>
        <v>1454545</v>
      </c>
      <c r="F59" s="12"/>
      <c r="G59" s="34">
        <f>SUM(G53:G58)</f>
        <v>202945</v>
      </c>
      <c r="H59" s="12">
        <f t="shared" ref="H59:K59" si="3">SUM(H53:H58)</f>
        <v>0</v>
      </c>
      <c r="I59" s="175">
        <f t="shared" si="3"/>
        <v>1454545</v>
      </c>
      <c r="J59" s="29"/>
      <c r="K59" s="34">
        <f t="shared" si="3"/>
        <v>202945</v>
      </c>
      <c r="L59" s="23"/>
      <c r="M59" s="11"/>
      <c r="N59" s="11"/>
      <c r="O59" s="11"/>
      <c r="P59" s="11"/>
      <c r="Q59" s="11"/>
      <c r="R59" s="11"/>
      <c r="S59" s="11"/>
    </row>
    <row r="60" spans="1:19" ht="13.5" customHeight="1">
      <c r="A60" s="41"/>
      <c r="E60" s="16"/>
      <c r="F60" s="29"/>
      <c r="G60" s="16"/>
      <c r="H60" s="29"/>
      <c r="I60" s="16"/>
      <c r="J60" s="29"/>
      <c r="K60" s="16"/>
      <c r="L60" s="23"/>
      <c r="M60" s="11"/>
      <c r="N60" s="11"/>
      <c r="O60" s="11"/>
      <c r="P60" s="11"/>
      <c r="Q60" s="11"/>
      <c r="R60" s="11"/>
      <c r="S60" s="11"/>
    </row>
    <row r="61" spans="1:19" ht="22.5" customHeight="1">
      <c r="A61" s="41" t="s">
        <v>99</v>
      </c>
      <c r="E61" s="176">
        <f t="shared" ref="E61" si="4">+E59+E42</f>
        <v>1100236</v>
      </c>
      <c r="F61" s="29"/>
      <c r="G61" s="42">
        <f>+G59+G42</f>
        <v>-1011895</v>
      </c>
      <c r="H61" s="29">
        <f t="shared" ref="H61:K61" si="5">+H59+H42</f>
        <v>0</v>
      </c>
      <c r="I61" s="176">
        <f t="shared" si="5"/>
        <v>1088897</v>
      </c>
      <c r="J61" s="29"/>
      <c r="K61" s="42">
        <f t="shared" si="5"/>
        <v>-1002525</v>
      </c>
      <c r="L61" s="23"/>
      <c r="M61" s="11"/>
      <c r="N61" s="11"/>
      <c r="O61" s="11"/>
      <c r="P61" s="11"/>
      <c r="Q61" s="11"/>
      <c r="R61" s="11"/>
      <c r="S61" s="11"/>
    </row>
    <row r="62" spans="1:19" ht="22.5" customHeight="1" thickBot="1">
      <c r="A62" s="41" t="s">
        <v>100</v>
      </c>
      <c r="E62" s="173">
        <f t="shared" ref="E62" si="6">+E31+E61</f>
        <v>9961048</v>
      </c>
      <c r="F62" s="33"/>
      <c r="G62" s="43">
        <f>+G31+G61</f>
        <v>5621332</v>
      </c>
      <c r="H62" s="33">
        <f t="shared" ref="H62:K62" si="7">+H31+H61</f>
        <v>0</v>
      </c>
      <c r="I62" s="173">
        <f t="shared" si="7"/>
        <v>10089856</v>
      </c>
      <c r="J62" s="29"/>
      <c r="K62" s="43">
        <f t="shared" si="7"/>
        <v>5576018</v>
      </c>
      <c r="L62" s="23"/>
      <c r="M62" s="11"/>
      <c r="N62" s="11"/>
      <c r="O62" s="11"/>
      <c r="P62" s="11"/>
      <c r="Q62" s="11"/>
      <c r="R62" s="11"/>
      <c r="S62" s="11"/>
    </row>
    <row r="63" spans="1:19" ht="22.5" customHeight="1" thickTop="1">
      <c r="A63" s="41"/>
      <c r="E63" s="29"/>
      <c r="F63" s="29"/>
      <c r="G63" s="29"/>
      <c r="H63" s="29"/>
      <c r="I63" s="29"/>
      <c r="J63" s="29"/>
      <c r="K63" s="29"/>
      <c r="L63" s="23"/>
      <c r="M63" s="11"/>
      <c r="N63" s="11"/>
      <c r="O63" s="11"/>
      <c r="P63" s="11"/>
      <c r="Q63" s="11"/>
      <c r="R63" s="11"/>
      <c r="S63" s="11"/>
    </row>
    <row r="64" spans="1:19" ht="22.5" customHeight="1">
      <c r="A64" s="3" t="s">
        <v>113</v>
      </c>
      <c r="E64" s="29"/>
      <c r="F64" s="29"/>
      <c r="G64" s="29"/>
      <c r="H64" s="29"/>
      <c r="I64" s="29"/>
      <c r="J64" s="29"/>
      <c r="K64" s="29"/>
      <c r="L64" s="23"/>
      <c r="M64" s="11"/>
      <c r="N64" s="11"/>
      <c r="O64" s="11"/>
      <c r="P64" s="11"/>
      <c r="Q64" s="11"/>
      <c r="R64" s="11"/>
      <c r="S64" s="11"/>
    </row>
    <row r="65" spans="1:19" ht="22.5" customHeight="1">
      <c r="A65" s="4" t="s">
        <v>102</v>
      </c>
      <c r="E65" s="14">
        <f>+E67-E66</f>
        <v>8860801</v>
      </c>
      <c r="F65" s="29"/>
      <c r="G65" s="11">
        <f>+G67-G66</f>
        <v>6633230</v>
      </c>
      <c r="H65" s="29"/>
      <c r="I65" s="14">
        <f>+I67-I66</f>
        <v>9000959</v>
      </c>
      <c r="J65" s="29"/>
      <c r="K65" s="11">
        <f>+K67-K66</f>
        <v>6578543</v>
      </c>
      <c r="L65" s="23"/>
      <c r="M65" s="11"/>
      <c r="N65" s="11"/>
      <c r="O65" s="11"/>
      <c r="P65" s="11"/>
      <c r="Q65" s="11"/>
      <c r="R65" s="11"/>
      <c r="S65" s="11"/>
    </row>
    <row r="66" spans="1:19" ht="22.5" customHeight="1">
      <c r="A66" s="4" t="s">
        <v>52</v>
      </c>
      <c r="E66" s="178">
        <f>10+1</f>
        <v>11</v>
      </c>
      <c r="F66" s="29"/>
      <c r="G66" s="30">
        <v>-3</v>
      </c>
      <c r="H66" s="29"/>
      <c r="I66" s="31">
        <v>0</v>
      </c>
      <c r="J66" s="29"/>
      <c r="K66" s="31">
        <v>0</v>
      </c>
      <c r="L66" s="23"/>
      <c r="M66" s="11"/>
      <c r="N66" s="11"/>
      <c r="O66" s="11"/>
      <c r="P66" s="11"/>
      <c r="Q66" s="11"/>
      <c r="R66" s="11"/>
      <c r="S66" s="11"/>
    </row>
    <row r="67" spans="1:19" ht="22.5" customHeight="1" thickBot="1">
      <c r="A67" s="6" t="s">
        <v>83</v>
      </c>
      <c r="E67" s="173">
        <f>+E31</f>
        <v>8860812</v>
      </c>
      <c r="F67" s="33"/>
      <c r="G67" s="43">
        <f>+G31</f>
        <v>6633227</v>
      </c>
      <c r="H67" s="33"/>
      <c r="I67" s="173">
        <f>+I31</f>
        <v>9000959</v>
      </c>
      <c r="J67" s="33"/>
      <c r="K67" s="43">
        <f>+K31</f>
        <v>6578543</v>
      </c>
      <c r="L67" s="23"/>
      <c r="M67" s="11"/>
      <c r="N67" s="11"/>
      <c r="O67" s="11"/>
      <c r="P67" s="11"/>
      <c r="Q67" s="11"/>
      <c r="R67" s="11"/>
      <c r="S67" s="11"/>
    </row>
    <row r="68" spans="1:19" ht="22.5" customHeight="1" thickTop="1">
      <c r="A68" s="18"/>
      <c r="E68" s="29"/>
      <c r="F68" s="29"/>
      <c r="G68" s="29"/>
      <c r="H68" s="29"/>
      <c r="I68" s="29"/>
      <c r="J68" s="29"/>
      <c r="K68" s="29"/>
      <c r="L68" s="23"/>
      <c r="M68" s="11"/>
      <c r="N68" s="11"/>
      <c r="O68" s="11"/>
      <c r="P68" s="11"/>
      <c r="Q68" s="11"/>
      <c r="R68" s="11"/>
      <c r="S68" s="11"/>
    </row>
    <row r="69" spans="1:19" ht="22.5" customHeight="1">
      <c r="A69" s="3" t="s">
        <v>103</v>
      </c>
      <c r="E69" s="29"/>
      <c r="F69" s="29"/>
      <c r="G69" s="29"/>
      <c r="H69" s="29"/>
      <c r="I69" s="29"/>
      <c r="J69" s="29"/>
      <c r="K69" s="29"/>
      <c r="L69" s="23"/>
      <c r="M69" s="11"/>
      <c r="N69" s="11"/>
      <c r="O69" s="11"/>
      <c r="P69" s="11"/>
      <c r="Q69" s="11"/>
      <c r="R69" s="11"/>
      <c r="S69" s="11"/>
    </row>
    <row r="70" spans="1:19" ht="22.5" customHeight="1">
      <c r="A70" s="18" t="s">
        <v>102</v>
      </c>
      <c r="E70" s="11">
        <f>+E72-E71</f>
        <v>9961037</v>
      </c>
      <c r="F70" s="29"/>
      <c r="G70" s="11">
        <f>+G72-G71</f>
        <v>5621337</v>
      </c>
      <c r="H70" s="29"/>
      <c r="I70" s="11">
        <f>+I72-I71</f>
        <v>10089856</v>
      </c>
      <c r="J70" s="29"/>
      <c r="K70" s="11">
        <f>+K72-K71</f>
        <v>5576018</v>
      </c>
      <c r="L70" s="23"/>
      <c r="M70" s="11"/>
      <c r="N70" s="11"/>
      <c r="O70" s="11"/>
      <c r="P70" s="11"/>
      <c r="Q70" s="11"/>
      <c r="R70" s="11"/>
      <c r="S70" s="11"/>
    </row>
    <row r="71" spans="1:19" ht="22.5" customHeight="1">
      <c r="A71" s="18" t="s">
        <v>52</v>
      </c>
      <c r="E71" s="178">
        <v>11</v>
      </c>
      <c r="F71" s="29"/>
      <c r="G71" s="30">
        <v>-5</v>
      </c>
      <c r="H71" s="29"/>
      <c r="I71" s="44">
        <v>0</v>
      </c>
      <c r="J71" s="29"/>
      <c r="K71" s="44">
        <v>0</v>
      </c>
      <c r="L71" s="23"/>
      <c r="M71" s="11"/>
      <c r="N71" s="11"/>
      <c r="O71" s="11"/>
      <c r="P71" s="11"/>
      <c r="Q71" s="11"/>
      <c r="R71" s="11"/>
      <c r="S71" s="11"/>
    </row>
    <row r="72" spans="1:19" ht="22.5" customHeight="1" thickBot="1">
      <c r="A72" s="3" t="s">
        <v>100</v>
      </c>
      <c r="E72" s="177">
        <f t="shared" ref="E72" si="8">+E62</f>
        <v>9961048</v>
      </c>
      <c r="F72" s="33"/>
      <c r="G72" s="43">
        <f>+G62</f>
        <v>5621332</v>
      </c>
      <c r="H72" s="33"/>
      <c r="I72" s="177">
        <f t="shared" ref="I72" si="9">+I62</f>
        <v>10089856</v>
      </c>
      <c r="J72" s="33"/>
      <c r="K72" s="43">
        <f>+K62</f>
        <v>5576018</v>
      </c>
      <c r="L72" s="23"/>
      <c r="M72" s="11"/>
      <c r="N72" s="11"/>
      <c r="O72" s="11"/>
      <c r="P72" s="11"/>
      <c r="Q72" s="11"/>
      <c r="R72" s="11"/>
      <c r="S72" s="11"/>
    </row>
    <row r="73" spans="1:19" ht="22.5" customHeight="1" thickTop="1">
      <c r="A73" s="18"/>
      <c r="E73" s="11"/>
      <c r="F73" s="11"/>
      <c r="G73" s="11"/>
      <c r="H73" s="11"/>
      <c r="I73" s="11"/>
      <c r="J73" s="11"/>
      <c r="K73" s="11"/>
      <c r="L73" s="23"/>
      <c r="M73" s="11"/>
      <c r="N73" s="11"/>
      <c r="O73" s="11"/>
      <c r="P73" s="11"/>
      <c r="Q73" s="11"/>
      <c r="R73" s="11"/>
      <c r="S73" s="11"/>
    </row>
    <row r="74" spans="1:19" ht="22.5" customHeight="1">
      <c r="A74" s="3" t="s">
        <v>104</v>
      </c>
      <c r="C74" s="7">
        <v>45</v>
      </c>
      <c r="E74" s="11"/>
      <c r="F74" s="11"/>
      <c r="G74" s="11"/>
      <c r="H74" s="14"/>
      <c r="I74" s="11"/>
      <c r="J74" s="45"/>
      <c r="K74" s="11"/>
      <c r="L74" s="23"/>
      <c r="M74" s="11"/>
      <c r="N74" s="11"/>
      <c r="O74" s="11"/>
      <c r="P74" s="11"/>
      <c r="Q74" s="11"/>
      <c r="R74" s="11"/>
      <c r="S74" s="11"/>
    </row>
    <row r="75" spans="1:19" ht="22.5" customHeight="1" thickBot="1">
      <c r="A75" s="18" t="s">
        <v>105</v>
      </c>
      <c r="E75" s="46">
        <v>9.1600000000000001E-2</v>
      </c>
      <c r="F75" s="14"/>
      <c r="G75" s="46">
        <v>6.8699999999999997E-2</v>
      </c>
      <c r="H75" s="14"/>
      <c r="I75" s="46">
        <v>9.2999999999999999E-2</v>
      </c>
      <c r="J75" s="45"/>
      <c r="K75" s="46">
        <v>6.8099999999999994E-2</v>
      </c>
      <c r="L75" s="23"/>
      <c r="M75" s="11"/>
      <c r="N75" s="11"/>
      <c r="O75" s="11"/>
      <c r="P75" s="11"/>
      <c r="Q75" s="11"/>
      <c r="R75" s="11"/>
      <c r="S75" s="11"/>
    </row>
    <row r="76" spans="1:19" ht="22.5" customHeight="1" thickTop="1" thickBot="1">
      <c r="A76" s="18" t="s">
        <v>106</v>
      </c>
      <c r="E76" s="46">
        <v>9.1200000000000003E-2</v>
      </c>
      <c r="F76" s="14"/>
      <c r="G76" s="46">
        <v>6.83E-2</v>
      </c>
      <c r="H76" s="14"/>
      <c r="I76" s="46">
        <v>9.2600000000000002E-2</v>
      </c>
      <c r="J76" s="45"/>
      <c r="K76" s="46">
        <v>6.7699999999999996E-2</v>
      </c>
      <c r="L76" s="23"/>
      <c r="M76" s="11"/>
      <c r="N76" s="11"/>
      <c r="O76" s="11"/>
      <c r="P76" s="11"/>
      <c r="Q76" s="11"/>
      <c r="R76" s="11"/>
      <c r="S76" s="11"/>
    </row>
    <row r="77" spans="1:19" ht="22.5" customHeight="1" thickTop="1">
      <c r="A77" s="18"/>
      <c r="L77" s="23"/>
    </row>
    <row r="78" spans="1:19" ht="22.5" customHeight="1">
      <c r="A78" s="18"/>
      <c r="L78" s="23"/>
    </row>
    <row r="79" spans="1:19" ht="22.5" customHeight="1">
      <c r="A79" s="18"/>
      <c r="L79" s="23"/>
    </row>
    <row r="80" spans="1:19" ht="22.5" customHeight="1">
      <c r="A80" s="18"/>
      <c r="L80" s="23"/>
    </row>
    <row r="81" spans="1:12" ht="22.5" customHeight="1">
      <c r="A81" s="18"/>
      <c r="L81" s="23"/>
    </row>
    <row r="82" spans="1:12" ht="22.5" customHeight="1">
      <c r="A82" s="18"/>
      <c r="L82" s="23"/>
    </row>
    <row r="83" spans="1:12" ht="22.5" customHeight="1">
      <c r="A83" s="18"/>
      <c r="L83" s="23"/>
    </row>
    <row r="84" spans="1:12" ht="22.5" customHeight="1">
      <c r="L84" s="23"/>
    </row>
    <row r="85" spans="1:12" s="20" customFormat="1" ht="22.5" customHeight="1">
      <c r="A85" s="19"/>
      <c r="B85" s="19"/>
      <c r="C85" s="14"/>
      <c r="D85" s="14"/>
      <c r="E85" s="14"/>
      <c r="F85" s="14"/>
      <c r="G85" s="14"/>
      <c r="H85" s="14"/>
      <c r="I85" s="14"/>
      <c r="J85" s="14"/>
      <c r="K85" s="14"/>
      <c r="L85" s="23"/>
    </row>
    <row r="86" spans="1:12" s="20" customFormat="1" ht="22.5" customHeight="1">
      <c r="B86" s="19" t="s">
        <v>55</v>
      </c>
      <c r="D86" s="14"/>
      <c r="E86" s="14"/>
      <c r="F86" s="196" t="s">
        <v>56</v>
      </c>
      <c r="G86" s="196"/>
      <c r="H86" s="196"/>
      <c r="I86" s="196"/>
      <c r="J86" s="196"/>
      <c r="K86" s="21"/>
    </row>
    <row r="87" spans="1:12" s="20" customFormat="1" ht="22.5" customHeight="1">
      <c r="B87" s="19" t="s">
        <v>57</v>
      </c>
      <c r="D87" s="14"/>
      <c r="E87" s="14"/>
      <c r="F87" s="196" t="s">
        <v>58</v>
      </c>
      <c r="G87" s="196"/>
      <c r="H87" s="196"/>
      <c r="I87" s="196"/>
      <c r="J87" s="196"/>
      <c r="K87" s="21"/>
    </row>
  </sheetData>
  <mergeCells count="14">
    <mergeCell ref="E51:K51"/>
    <mergeCell ref="F86:J86"/>
    <mergeCell ref="F87:J87"/>
    <mergeCell ref="E6:G6"/>
    <mergeCell ref="I6:K6"/>
    <mergeCell ref="E48:G48"/>
    <mergeCell ref="I48:K48"/>
    <mergeCell ref="E49:G49"/>
    <mergeCell ref="I49:K49"/>
    <mergeCell ref="I4:K4"/>
    <mergeCell ref="E5:G5"/>
    <mergeCell ref="I5:K5"/>
    <mergeCell ref="E8:K8"/>
    <mergeCell ref="I47:K47"/>
  </mergeCells>
  <pageMargins left="0.7" right="0.7" top="0.5" bottom="0.5" header="0.43" footer="0.5"/>
  <pageSetup paperSize="9" scale="65" firstPageNumber="10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3F1F-C9B3-40F8-AE34-9FA9DC41B858}">
  <dimension ref="A1:AH75"/>
  <sheetViews>
    <sheetView view="pageBreakPreview" zoomScale="64" zoomScaleNormal="90" zoomScaleSheetLayoutView="85" workbookViewId="0">
      <selection activeCell="C9" sqref="C9"/>
    </sheetView>
  </sheetViews>
  <sheetFormatPr defaultColWidth="9.453125" defaultRowHeight="23"/>
  <cols>
    <col min="1" max="1" width="2" style="50" customWidth="1"/>
    <col min="2" max="2" width="2.90625" style="50" customWidth="1"/>
    <col min="3" max="3" width="49" style="50" customWidth="1"/>
    <col min="4" max="4" width="7.90625" style="50" customWidth="1"/>
    <col min="5" max="5" width="0.90625" style="50" customWidth="1"/>
    <col min="6" max="6" width="12" style="50" customWidth="1"/>
    <col min="7" max="7" width="0.90625" style="50" customWidth="1"/>
    <col min="8" max="8" width="12" style="50" customWidth="1"/>
    <col min="9" max="9" width="0.90625" style="50" customWidth="1"/>
    <col min="10" max="10" width="12" style="50" customWidth="1"/>
    <col min="11" max="11" width="0.90625" style="50" customWidth="1"/>
    <col min="12" max="12" width="12" style="50" customWidth="1"/>
    <col min="13" max="13" width="0.90625" style="50" customWidth="1"/>
    <col min="14" max="14" width="11.453125" style="50" customWidth="1"/>
    <col min="15" max="15" width="0.90625" style="50" customWidth="1"/>
    <col min="16" max="16" width="11.453125" style="50" customWidth="1"/>
    <col min="17" max="17" width="0.90625" style="50" customWidth="1"/>
    <col min="18" max="18" width="16" style="50" customWidth="1"/>
    <col min="19" max="19" width="0.90625" style="50" customWidth="1"/>
    <col min="20" max="20" width="11.453125" style="50" customWidth="1"/>
    <col min="21" max="21" width="0.90625" style="50" customWidth="1"/>
    <col min="22" max="22" width="12" style="50" customWidth="1"/>
    <col min="23" max="23" width="0.90625" style="50" customWidth="1"/>
    <col min="24" max="24" width="14" style="50" customWidth="1"/>
    <col min="25" max="25" width="0.90625" style="50" customWidth="1"/>
    <col min="26" max="26" width="14.90625" style="50" customWidth="1"/>
    <col min="27" max="27" width="0.90625" style="50" customWidth="1"/>
    <col min="28" max="28" width="13.453125" style="50" customWidth="1"/>
    <col min="29" max="29" width="0.90625" style="50" customWidth="1"/>
    <col min="30" max="30" width="14.453125" style="50" customWidth="1"/>
    <col min="31" max="16384" width="9.453125" style="50"/>
  </cols>
  <sheetData>
    <row r="1" spans="1:30" ht="22.5" customHeight="1">
      <c r="A1" s="1" t="s">
        <v>0</v>
      </c>
      <c r="B1" s="23"/>
      <c r="C1" s="51"/>
      <c r="D1" s="132"/>
      <c r="E1" s="48"/>
      <c r="F1" s="47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9"/>
      <c r="Y1" s="49"/>
      <c r="Z1" s="4"/>
      <c r="AA1" s="4"/>
      <c r="AB1" s="4"/>
      <c r="AC1" s="4"/>
      <c r="AD1" s="4"/>
    </row>
    <row r="2" spans="1:30" ht="22.5" customHeight="1">
      <c r="A2" s="51" t="s">
        <v>114</v>
      </c>
      <c r="B2" s="51"/>
      <c r="C2" s="51"/>
      <c r="D2" s="132"/>
      <c r="E2" s="48"/>
      <c r="F2" s="47"/>
      <c r="G2" s="4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9"/>
      <c r="Y2" s="49"/>
      <c r="Z2" s="4"/>
      <c r="AA2" s="4"/>
      <c r="AB2" s="4"/>
      <c r="AC2" s="4"/>
      <c r="AD2" s="4"/>
    </row>
    <row r="3" spans="1:30" ht="20.149999999999999" customHeight="1">
      <c r="A3" s="47"/>
      <c r="B3" s="47"/>
      <c r="C3" s="47"/>
      <c r="D3" s="132"/>
      <c r="E3" s="48"/>
      <c r="F3" s="199" t="s">
        <v>2</v>
      </c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</row>
    <row r="4" spans="1:30" ht="20.149999999999999" customHeight="1">
      <c r="A4" s="4"/>
      <c r="B4" s="4"/>
      <c r="C4" s="4"/>
      <c r="D4" s="40"/>
      <c r="E4" s="7"/>
      <c r="F4" s="4"/>
      <c r="G4" s="4"/>
      <c r="H4" s="52"/>
      <c r="I4" s="52"/>
      <c r="J4" s="202" t="s">
        <v>46</v>
      </c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40"/>
      <c r="V4" s="202" t="s">
        <v>115</v>
      </c>
      <c r="W4" s="202"/>
      <c r="X4" s="202"/>
      <c r="Y4" s="4"/>
      <c r="Z4" s="53"/>
      <c r="AA4" s="4"/>
      <c r="AB4" s="4"/>
      <c r="AC4" s="4"/>
      <c r="AD4" s="4"/>
    </row>
    <row r="5" spans="1:30" ht="19.5" customHeight="1">
      <c r="A5" s="4"/>
      <c r="B5" s="4"/>
      <c r="C5" s="4"/>
      <c r="D5" s="40"/>
      <c r="E5" s="7"/>
      <c r="F5" s="4"/>
      <c r="G5" s="4"/>
      <c r="H5" s="52"/>
      <c r="I5" s="52"/>
      <c r="J5" s="40"/>
      <c r="K5" s="40"/>
      <c r="L5" s="40"/>
      <c r="M5" s="40"/>
      <c r="N5" s="40"/>
      <c r="O5" s="40"/>
      <c r="P5" s="40"/>
      <c r="Q5" s="40"/>
      <c r="R5" s="40" t="s">
        <v>116</v>
      </c>
      <c r="S5" s="40"/>
      <c r="T5" s="40"/>
      <c r="U5" s="40"/>
      <c r="V5" s="40"/>
      <c r="W5" s="40"/>
      <c r="X5" s="40"/>
      <c r="Y5" s="4"/>
      <c r="Z5" s="53"/>
      <c r="AA5" s="4"/>
      <c r="AB5" s="4"/>
      <c r="AC5" s="4"/>
      <c r="AD5" s="4"/>
    </row>
    <row r="6" spans="1:30" ht="19.5" customHeight="1">
      <c r="A6" s="4"/>
      <c r="B6" s="4"/>
      <c r="C6" s="4"/>
      <c r="D6" s="40"/>
      <c r="E6" s="7"/>
      <c r="F6" s="4"/>
      <c r="G6" s="4"/>
      <c r="H6" s="52"/>
      <c r="I6" s="52"/>
      <c r="J6" s="40"/>
      <c r="K6" s="40"/>
      <c r="L6" s="40"/>
      <c r="M6" s="40"/>
      <c r="N6" s="54" t="s">
        <v>117</v>
      </c>
      <c r="O6" s="55"/>
      <c r="P6" s="54" t="s">
        <v>118</v>
      </c>
      <c r="Q6" s="40"/>
      <c r="R6" s="40" t="s">
        <v>119</v>
      </c>
      <c r="S6" s="40"/>
      <c r="T6" s="40"/>
      <c r="U6" s="40"/>
      <c r="V6" s="40"/>
      <c r="W6" s="40"/>
      <c r="X6" s="40"/>
      <c r="Y6" s="4"/>
      <c r="Z6" s="53"/>
      <c r="AA6" s="4"/>
      <c r="AB6" s="4"/>
      <c r="AC6" s="4"/>
      <c r="AD6" s="4"/>
    </row>
    <row r="7" spans="1:30" ht="19.5" customHeight="1">
      <c r="A7" s="56"/>
      <c r="B7" s="57"/>
      <c r="C7" s="56"/>
      <c r="D7" s="58"/>
      <c r="E7" s="59"/>
      <c r="F7" s="56"/>
      <c r="G7" s="58"/>
      <c r="H7" s="56"/>
      <c r="I7" s="56"/>
      <c r="J7" s="56"/>
      <c r="K7" s="58"/>
      <c r="L7" s="58"/>
      <c r="M7" s="58"/>
      <c r="N7" s="54" t="s">
        <v>120</v>
      </c>
      <c r="O7" s="60"/>
      <c r="P7" s="54" t="s">
        <v>121</v>
      </c>
      <c r="Q7" s="55"/>
      <c r="R7" s="40" t="s">
        <v>122</v>
      </c>
      <c r="S7" s="55"/>
      <c r="T7" s="56"/>
      <c r="U7" s="60"/>
      <c r="V7" s="60"/>
      <c r="W7" s="60"/>
      <c r="X7" s="58"/>
      <c r="Y7" s="58"/>
      <c r="Z7" s="60" t="s">
        <v>37</v>
      </c>
      <c r="AA7" s="56"/>
      <c r="AB7" s="56"/>
      <c r="AC7" s="56"/>
      <c r="AD7" s="56"/>
    </row>
    <row r="8" spans="1:30" ht="19.5" customHeight="1">
      <c r="A8" s="56"/>
      <c r="B8" s="57"/>
      <c r="C8" s="56"/>
      <c r="D8" s="58"/>
      <c r="E8" s="59"/>
      <c r="F8" s="58" t="s">
        <v>123</v>
      </c>
      <c r="G8" s="58"/>
      <c r="H8" s="56"/>
      <c r="I8" s="56"/>
      <c r="J8" s="58" t="s">
        <v>124</v>
      </c>
      <c r="K8" s="58"/>
      <c r="L8" s="54" t="s">
        <v>117</v>
      </c>
      <c r="M8" s="58"/>
      <c r="N8" s="54" t="s">
        <v>125</v>
      </c>
      <c r="O8" s="60"/>
      <c r="P8" s="54" t="s">
        <v>126</v>
      </c>
      <c r="Q8" s="55"/>
      <c r="R8" s="4" t="s">
        <v>127</v>
      </c>
      <c r="S8" s="55"/>
      <c r="T8" s="56"/>
      <c r="U8" s="60"/>
      <c r="V8" s="60"/>
      <c r="W8" s="60"/>
      <c r="X8" s="58"/>
      <c r="Y8" s="58"/>
      <c r="Z8" s="60" t="s">
        <v>128</v>
      </c>
      <c r="AA8" s="56"/>
      <c r="AB8" s="61"/>
      <c r="AC8" s="56"/>
      <c r="AD8" s="61"/>
    </row>
    <row r="9" spans="1:30" ht="19.5" customHeight="1">
      <c r="A9" s="57"/>
      <c r="B9" s="57"/>
      <c r="C9" s="56"/>
      <c r="D9" s="58"/>
      <c r="E9" s="59"/>
      <c r="F9" s="62" t="s">
        <v>129</v>
      </c>
      <c r="G9" s="58"/>
      <c r="H9" s="55" t="s">
        <v>130</v>
      </c>
      <c r="I9" s="55"/>
      <c r="J9" s="58" t="s">
        <v>131</v>
      </c>
      <c r="K9" s="58"/>
      <c r="L9" s="54" t="s">
        <v>132</v>
      </c>
      <c r="M9" s="58"/>
      <c r="N9" s="54" t="s">
        <v>133</v>
      </c>
      <c r="O9" s="55"/>
      <c r="P9" s="54" t="s">
        <v>134</v>
      </c>
      <c r="Q9" s="60"/>
      <c r="R9" s="40" t="s">
        <v>135</v>
      </c>
      <c r="S9" s="60"/>
      <c r="T9" s="60" t="s">
        <v>136</v>
      </c>
      <c r="U9" s="60"/>
      <c r="V9" s="60"/>
      <c r="W9" s="60"/>
      <c r="X9" s="58"/>
      <c r="Y9" s="58"/>
      <c r="Z9" s="58" t="s">
        <v>137</v>
      </c>
      <c r="AA9" s="56"/>
      <c r="AB9" s="61" t="s">
        <v>138</v>
      </c>
      <c r="AC9" s="56"/>
      <c r="AD9" s="61"/>
    </row>
    <row r="10" spans="1:30" ht="19.5" customHeight="1">
      <c r="A10" s="57"/>
      <c r="B10" s="57"/>
      <c r="C10" s="56"/>
      <c r="D10" s="7" t="s">
        <v>7</v>
      </c>
      <c r="E10" s="59"/>
      <c r="F10" s="62" t="s">
        <v>139</v>
      </c>
      <c r="G10" s="58"/>
      <c r="H10" s="55" t="s">
        <v>139</v>
      </c>
      <c r="I10" s="55"/>
      <c r="J10" s="62" t="s">
        <v>140</v>
      </c>
      <c r="K10" s="58"/>
      <c r="L10" s="58" t="s">
        <v>141</v>
      </c>
      <c r="M10" s="58"/>
      <c r="N10" s="54" t="s">
        <v>142</v>
      </c>
      <c r="O10" s="55"/>
      <c r="P10" s="54" t="s">
        <v>143</v>
      </c>
      <c r="Q10" s="55"/>
      <c r="R10" s="40" t="s">
        <v>144</v>
      </c>
      <c r="S10" s="60"/>
      <c r="T10" s="60" t="s">
        <v>126</v>
      </c>
      <c r="U10" s="60"/>
      <c r="V10" s="58" t="s">
        <v>145</v>
      </c>
      <c r="W10" s="58"/>
      <c r="X10" s="55" t="s">
        <v>146</v>
      </c>
      <c r="Y10" s="58"/>
      <c r="Z10" s="60" t="s">
        <v>147</v>
      </c>
      <c r="AA10" s="56"/>
      <c r="AB10" s="61" t="s">
        <v>148</v>
      </c>
      <c r="AC10" s="56"/>
      <c r="AD10" s="61" t="s">
        <v>53</v>
      </c>
    </row>
    <row r="11" spans="1:30" ht="19.5" customHeight="1">
      <c r="A11" s="57"/>
      <c r="B11" s="57"/>
      <c r="C11" s="56"/>
      <c r="D11" s="7"/>
      <c r="E11" s="59"/>
      <c r="F11" s="203" t="s">
        <v>8</v>
      </c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</row>
    <row r="12" spans="1:30" ht="22.5" customHeight="1">
      <c r="A12" s="47" t="s">
        <v>149</v>
      </c>
      <c r="B12" s="57"/>
      <c r="C12" s="57"/>
      <c r="D12" s="59"/>
      <c r="E12" s="7"/>
      <c r="Y12" s="63"/>
    </row>
    <row r="13" spans="1:30" ht="22.5" customHeight="1">
      <c r="A13" s="47" t="s">
        <v>150</v>
      </c>
      <c r="B13" s="4"/>
      <c r="C13" s="6"/>
      <c r="D13" s="2"/>
      <c r="E13" s="7"/>
      <c r="F13" s="64">
        <v>91791731</v>
      </c>
      <c r="G13" s="63"/>
      <c r="H13" s="64">
        <v>43344840</v>
      </c>
      <c r="I13" s="63"/>
      <c r="J13" s="65">
        <v>103301</v>
      </c>
      <c r="K13" s="63"/>
      <c r="L13" s="64">
        <v>5181187</v>
      </c>
      <c r="M13" s="63"/>
      <c r="N13" s="64">
        <v>-6513</v>
      </c>
      <c r="O13" s="63"/>
      <c r="P13" s="64">
        <v>-59168</v>
      </c>
      <c r="Q13" s="63"/>
      <c r="R13" s="64">
        <v>-46550</v>
      </c>
      <c r="S13" s="63"/>
      <c r="T13" s="64">
        <v>5172257</v>
      </c>
      <c r="U13" s="63"/>
      <c r="V13" s="64">
        <v>10091000</v>
      </c>
      <c r="W13" s="63"/>
      <c r="X13" s="64">
        <v>60434727</v>
      </c>
      <c r="Y13" s="66"/>
      <c r="Z13" s="64">
        <v>210834555</v>
      </c>
      <c r="AA13" s="4"/>
      <c r="AB13" s="67">
        <v>1140</v>
      </c>
      <c r="AC13" s="4"/>
      <c r="AD13" s="64">
        <v>210835695</v>
      </c>
    </row>
    <row r="14" spans="1:30" ht="22.5" customHeight="1">
      <c r="A14" s="127" t="s">
        <v>151</v>
      </c>
      <c r="B14" s="4"/>
      <c r="C14" s="6"/>
      <c r="D14" s="2"/>
      <c r="E14" s="7"/>
      <c r="F14" s="64"/>
      <c r="G14" s="63"/>
      <c r="H14" s="64"/>
      <c r="I14" s="63"/>
      <c r="J14" s="65"/>
      <c r="K14" s="63"/>
      <c r="L14" s="64"/>
      <c r="M14" s="63"/>
      <c r="N14" s="64"/>
      <c r="O14" s="63"/>
      <c r="P14" s="64"/>
      <c r="Q14" s="63"/>
      <c r="R14" s="64"/>
      <c r="S14" s="63"/>
      <c r="T14" s="64"/>
      <c r="U14" s="63"/>
      <c r="V14" s="64"/>
      <c r="W14" s="63"/>
      <c r="X14" s="64"/>
      <c r="Y14" s="66"/>
      <c r="Z14" s="64"/>
      <c r="AA14" s="4"/>
      <c r="AB14" s="67"/>
      <c r="AC14" s="4"/>
      <c r="AD14" s="64"/>
    </row>
    <row r="15" spans="1:30" ht="22.5" customHeight="1">
      <c r="A15" s="68" t="s">
        <v>152</v>
      </c>
      <c r="B15" s="4"/>
      <c r="C15" s="6"/>
      <c r="D15" s="2"/>
      <c r="E15" s="7"/>
      <c r="F15" s="64"/>
      <c r="G15" s="63"/>
      <c r="H15" s="64"/>
      <c r="I15" s="63"/>
      <c r="J15" s="65"/>
      <c r="K15" s="63"/>
      <c r="L15" s="64"/>
      <c r="M15" s="63"/>
      <c r="N15" s="64"/>
      <c r="O15" s="63"/>
      <c r="P15" s="64"/>
      <c r="Q15" s="63"/>
      <c r="R15" s="64"/>
      <c r="S15" s="63"/>
      <c r="T15" s="64"/>
      <c r="U15" s="63"/>
      <c r="V15" s="64"/>
      <c r="W15" s="63"/>
      <c r="X15" s="64"/>
      <c r="Y15" s="66"/>
      <c r="Z15" s="64"/>
      <c r="AA15" s="4"/>
      <c r="AB15" s="67"/>
      <c r="AC15" s="4"/>
      <c r="AD15" s="64"/>
    </row>
    <row r="16" spans="1:30" ht="22.5" customHeight="1">
      <c r="A16" s="57"/>
      <c r="B16" s="18" t="s">
        <v>153</v>
      </c>
      <c r="C16" s="4"/>
      <c r="D16" s="133"/>
      <c r="E16" s="7"/>
      <c r="F16" s="69">
        <v>0</v>
      </c>
      <c r="G16" s="70"/>
      <c r="H16" s="69">
        <v>0</v>
      </c>
      <c r="I16" s="70"/>
      <c r="J16" s="69">
        <v>75311</v>
      </c>
      <c r="K16" s="71"/>
      <c r="L16" s="69">
        <v>0</v>
      </c>
      <c r="M16" s="71"/>
      <c r="N16" s="69">
        <v>0</v>
      </c>
      <c r="O16" s="70"/>
      <c r="P16" s="69">
        <v>0</v>
      </c>
      <c r="Q16" s="70"/>
      <c r="R16" s="69">
        <v>0</v>
      </c>
      <c r="S16" s="72"/>
      <c r="T16" s="69">
        <f t="shared" ref="T16" si="0">SUM(J16:R16)</f>
        <v>75311</v>
      </c>
      <c r="U16" s="72"/>
      <c r="V16" s="69">
        <v>0</v>
      </c>
      <c r="W16" s="72"/>
      <c r="X16" s="69">
        <v>0</v>
      </c>
      <c r="Y16" s="72"/>
      <c r="Z16" s="69">
        <f t="shared" ref="Z16:Z17" si="1">+F16+H16+T16+V16+X16</f>
        <v>75311</v>
      </c>
      <c r="AA16" s="72"/>
      <c r="AB16" s="69">
        <v>0</v>
      </c>
      <c r="AC16" s="72"/>
      <c r="AD16" s="69">
        <f t="shared" ref="AD16:AD17" si="2">+Z16+AB16</f>
        <v>75311</v>
      </c>
    </row>
    <row r="17" spans="1:30" ht="22.5" customHeight="1">
      <c r="A17" s="57"/>
      <c r="B17" s="18" t="s">
        <v>154</v>
      </c>
      <c r="C17" s="4"/>
      <c r="D17" s="133">
        <v>33</v>
      </c>
      <c r="E17" s="7"/>
      <c r="F17" s="73">
        <v>0</v>
      </c>
      <c r="G17" s="70"/>
      <c r="H17" s="73">
        <v>0</v>
      </c>
      <c r="I17" s="70"/>
      <c r="J17" s="73">
        <v>0</v>
      </c>
      <c r="K17" s="71"/>
      <c r="L17" s="73">
        <v>0</v>
      </c>
      <c r="M17" s="71"/>
      <c r="N17" s="73">
        <v>0</v>
      </c>
      <c r="O17" s="70"/>
      <c r="P17" s="73">
        <v>0</v>
      </c>
      <c r="Q17" s="70"/>
      <c r="R17" s="73">
        <v>0</v>
      </c>
      <c r="S17" s="72"/>
      <c r="T17" s="73">
        <f t="shared" ref="T17" si="3">SUM(J17:R17)</f>
        <v>0</v>
      </c>
      <c r="U17" s="72"/>
      <c r="V17" s="73">
        <v>0</v>
      </c>
      <c r="W17" s="72"/>
      <c r="X17" s="73">
        <v>-3668796</v>
      </c>
      <c r="Y17" s="72"/>
      <c r="Z17" s="73">
        <f t="shared" si="1"/>
        <v>-3668796</v>
      </c>
      <c r="AA17" s="72"/>
      <c r="AB17" s="73">
        <v>0</v>
      </c>
      <c r="AC17" s="72"/>
      <c r="AD17" s="73">
        <f t="shared" si="2"/>
        <v>-3668796</v>
      </c>
    </row>
    <row r="18" spans="1:30" ht="22.5" customHeight="1">
      <c r="A18" s="68" t="s">
        <v>155</v>
      </c>
      <c r="B18" s="4"/>
      <c r="C18" s="4"/>
      <c r="D18" s="7"/>
      <c r="E18" s="7"/>
      <c r="F18" s="74">
        <f>SUM(F16:F17)</f>
        <v>0</v>
      </c>
      <c r="G18" s="75"/>
      <c r="H18" s="74">
        <f>SUM(H16:H17)</f>
        <v>0</v>
      </c>
      <c r="I18" s="75"/>
      <c r="J18" s="74">
        <f>SUM(J16:J17)</f>
        <v>75311</v>
      </c>
      <c r="K18" s="75"/>
      <c r="L18" s="74">
        <f>SUM(L16:L17)</f>
        <v>0</v>
      </c>
      <c r="M18" s="75"/>
      <c r="N18" s="74">
        <f>SUM(N16:N17)</f>
        <v>0</v>
      </c>
      <c r="O18" s="76"/>
      <c r="P18" s="74">
        <f>SUM(P16:P17)</f>
        <v>0</v>
      </c>
      <c r="Q18" s="76"/>
      <c r="R18" s="74">
        <f>SUM(R16:R17)</f>
        <v>0</v>
      </c>
      <c r="S18" s="75"/>
      <c r="T18" s="74">
        <f>SUM(J18:R18)</f>
        <v>75311</v>
      </c>
      <c r="U18" s="75"/>
      <c r="V18" s="74">
        <f>SUM(V16:V17)</f>
        <v>0</v>
      </c>
      <c r="W18" s="75"/>
      <c r="X18" s="74">
        <f>SUM(X16:X17)</f>
        <v>-3668796</v>
      </c>
      <c r="Y18" s="75"/>
      <c r="Z18" s="74">
        <f t="shared" ref="Z18" si="4">+F18+H18+T18+V18+X18</f>
        <v>-3593485</v>
      </c>
      <c r="AA18" s="75"/>
      <c r="AB18" s="74">
        <f>SUM(AB16:AB17)</f>
        <v>0</v>
      </c>
      <c r="AC18" s="75"/>
      <c r="AD18" s="74">
        <f t="shared" ref="AD18" si="5">+Z18+AB18</f>
        <v>-3593485</v>
      </c>
    </row>
    <row r="19" spans="1:30" ht="22.5" customHeight="1">
      <c r="A19" s="47" t="s">
        <v>156</v>
      </c>
      <c r="B19" s="57"/>
      <c r="C19" s="179"/>
      <c r="D19" s="78"/>
      <c r="E19" s="7"/>
      <c r="F19" s="79"/>
      <c r="G19" s="80"/>
      <c r="H19" s="79"/>
      <c r="I19" s="79"/>
      <c r="J19" s="79"/>
      <c r="K19" s="80"/>
      <c r="L19" s="79"/>
      <c r="M19" s="80"/>
      <c r="N19" s="79"/>
      <c r="O19" s="81"/>
      <c r="P19" s="79"/>
      <c r="Q19" s="81"/>
      <c r="R19" s="79"/>
      <c r="S19" s="81"/>
      <c r="T19" s="79"/>
      <c r="U19" s="81"/>
      <c r="V19" s="79"/>
      <c r="W19" s="80"/>
      <c r="X19" s="79"/>
      <c r="Y19" s="82"/>
      <c r="Z19" s="79"/>
      <c r="AA19" s="53"/>
      <c r="AB19" s="79"/>
      <c r="AC19" s="4"/>
      <c r="AD19" s="79"/>
    </row>
    <row r="20" spans="1:30" ht="22.5" customHeight="1">
      <c r="A20" s="57" t="s">
        <v>157</v>
      </c>
      <c r="B20" s="57"/>
      <c r="C20" s="179"/>
      <c r="D20" s="78"/>
      <c r="E20" s="7"/>
      <c r="F20" s="69">
        <v>0</v>
      </c>
      <c r="G20" s="83"/>
      <c r="H20" s="69">
        <v>0</v>
      </c>
      <c r="I20" s="83"/>
      <c r="J20" s="69">
        <v>0</v>
      </c>
      <c r="K20" s="71"/>
      <c r="L20" s="69">
        <v>0</v>
      </c>
      <c r="M20" s="71"/>
      <c r="N20" s="69">
        <v>0</v>
      </c>
      <c r="O20" s="83"/>
      <c r="P20" s="69">
        <v>0</v>
      </c>
      <c r="Q20" s="83"/>
      <c r="R20" s="69">
        <v>0</v>
      </c>
      <c r="S20" s="84"/>
      <c r="T20" s="69">
        <f t="shared" ref="T20:T23" si="6">SUM(J20:R20)</f>
        <v>0</v>
      </c>
      <c r="U20" s="84"/>
      <c r="V20" s="69">
        <v>0</v>
      </c>
      <c r="W20" s="71"/>
      <c r="X20" s="69">
        <v>6633230</v>
      </c>
      <c r="Y20" s="62"/>
      <c r="Z20" s="69">
        <f t="shared" ref="Z20:Z23" si="7">+F20+H20+T20+V20+X20</f>
        <v>6633230</v>
      </c>
      <c r="AA20" s="4"/>
      <c r="AB20" s="69">
        <v>-3</v>
      </c>
      <c r="AC20" s="4"/>
      <c r="AD20" s="69">
        <f t="shared" ref="AD20:AD23" si="8">+Z20+AB20</f>
        <v>6633227</v>
      </c>
    </row>
    <row r="21" spans="1:30" ht="22.5" customHeight="1">
      <c r="A21" s="56" t="s">
        <v>158</v>
      </c>
      <c r="B21" s="4"/>
      <c r="C21" s="4"/>
      <c r="D21" s="7"/>
      <c r="E21" s="7"/>
      <c r="F21" s="73">
        <v>0</v>
      </c>
      <c r="G21" s="83"/>
      <c r="H21" s="73">
        <v>0</v>
      </c>
      <c r="I21" s="83"/>
      <c r="J21" s="73">
        <v>0</v>
      </c>
      <c r="K21" s="71"/>
      <c r="L21" s="73">
        <v>-53715</v>
      </c>
      <c r="M21" s="71"/>
      <c r="N21" s="73">
        <v>-1306295</v>
      </c>
      <c r="O21" s="70"/>
      <c r="P21" s="73">
        <v>37355</v>
      </c>
      <c r="Q21" s="70"/>
      <c r="R21" s="73">
        <v>46550</v>
      </c>
      <c r="S21" s="85"/>
      <c r="T21" s="73">
        <f t="shared" si="6"/>
        <v>-1276105</v>
      </c>
      <c r="U21" s="86"/>
      <c r="V21" s="73">
        <v>0</v>
      </c>
      <c r="W21" s="86"/>
      <c r="X21" s="73">
        <v>264212</v>
      </c>
      <c r="Y21" s="85"/>
      <c r="Z21" s="73">
        <f t="shared" si="7"/>
        <v>-1011893</v>
      </c>
      <c r="AA21" s="11"/>
      <c r="AB21" s="73">
        <v>-2</v>
      </c>
      <c r="AC21" s="11"/>
      <c r="AD21" s="73">
        <f t="shared" si="8"/>
        <v>-1011895</v>
      </c>
    </row>
    <row r="22" spans="1:30" ht="22.5" customHeight="1">
      <c r="A22" s="47" t="s">
        <v>100</v>
      </c>
      <c r="B22" s="4"/>
      <c r="C22" s="4"/>
      <c r="D22" s="7"/>
      <c r="E22" s="7"/>
      <c r="F22" s="87">
        <f>+F20+F21</f>
        <v>0</v>
      </c>
      <c r="G22" s="88"/>
      <c r="H22" s="87">
        <f>+H20+H21</f>
        <v>0</v>
      </c>
      <c r="I22" s="89"/>
      <c r="J22" s="87">
        <f>+J20+J21</f>
        <v>0</v>
      </c>
      <c r="K22" s="90"/>
      <c r="L22" s="87">
        <f>+L20+L21</f>
        <v>-53715</v>
      </c>
      <c r="M22" s="90"/>
      <c r="N22" s="87">
        <f>+N20+N21</f>
        <v>-1306295</v>
      </c>
      <c r="O22" s="90"/>
      <c r="P22" s="87">
        <f>+P20+P21</f>
        <v>37355</v>
      </c>
      <c r="Q22" s="90"/>
      <c r="R22" s="87">
        <f>+R20+R21</f>
        <v>46550</v>
      </c>
      <c r="S22" s="91"/>
      <c r="T22" s="87">
        <f t="shared" si="6"/>
        <v>-1276105</v>
      </c>
      <c r="U22" s="92"/>
      <c r="V22" s="87">
        <f>+V20+V21</f>
        <v>0</v>
      </c>
      <c r="W22" s="63"/>
      <c r="X22" s="87">
        <f>+X20+X21</f>
        <v>6897442</v>
      </c>
      <c r="Y22" s="90"/>
      <c r="Z22" s="87">
        <f t="shared" si="7"/>
        <v>5621337</v>
      </c>
      <c r="AA22" s="12"/>
      <c r="AB22" s="87">
        <f>+AB20+AB21</f>
        <v>-5</v>
      </c>
      <c r="AC22" s="12"/>
      <c r="AD22" s="87">
        <f t="shared" si="8"/>
        <v>5621332</v>
      </c>
    </row>
    <row r="23" spans="1:30" ht="22.5" customHeight="1">
      <c r="A23" s="4" t="s">
        <v>159</v>
      </c>
      <c r="B23" s="4"/>
      <c r="C23" s="4"/>
      <c r="D23" s="7"/>
      <c r="E23" s="7"/>
      <c r="F23" s="69">
        <v>0</v>
      </c>
      <c r="G23" s="83"/>
      <c r="H23" s="69">
        <v>0</v>
      </c>
      <c r="I23" s="83"/>
      <c r="J23" s="69">
        <v>0</v>
      </c>
      <c r="K23" s="71"/>
      <c r="L23" s="69">
        <v>-68178</v>
      </c>
      <c r="M23" s="71"/>
      <c r="N23" s="69">
        <v>0</v>
      </c>
      <c r="O23" s="84"/>
      <c r="P23" s="69">
        <v>0</v>
      </c>
      <c r="Q23" s="84"/>
      <c r="R23" s="69">
        <v>0</v>
      </c>
      <c r="S23" s="72"/>
      <c r="T23" s="69">
        <f t="shared" si="6"/>
        <v>-68178</v>
      </c>
      <c r="U23" s="93"/>
      <c r="V23" s="69">
        <v>0</v>
      </c>
      <c r="X23" s="69">
        <f>-T23</f>
        <v>68178</v>
      </c>
      <c r="Y23" s="72"/>
      <c r="Z23" s="69">
        <f t="shared" si="7"/>
        <v>0</v>
      </c>
      <c r="AA23" s="72"/>
      <c r="AB23" s="69">
        <v>0</v>
      </c>
      <c r="AC23" s="72"/>
      <c r="AD23" s="69">
        <f t="shared" si="8"/>
        <v>0</v>
      </c>
    </row>
    <row r="24" spans="1:30" ht="22.5" customHeight="1" thickBot="1">
      <c r="A24" s="128" t="s">
        <v>160</v>
      </c>
      <c r="B24" s="6"/>
      <c r="C24" s="6"/>
      <c r="D24" s="27"/>
      <c r="E24" s="2"/>
      <c r="F24" s="94">
        <f>+F13+F18+F22+F23</f>
        <v>91791731</v>
      </c>
      <c r="G24" s="63"/>
      <c r="H24" s="94">
        <f>+H13+H18+H22+H23</f>
        <v>43344840</v>
      </c>
      <c r="I24" s="63"/>
      <c r="J24" s="94">
        <f>+J13+J18+J22+J23</f>
        <v>178612</v>
      </c>
      <c r="K24" s="63"/>
      <c r="L24" s="94">
        <f>+L13+L18+L22+L23</f>
        <v>5059294</v>
      </c>
      <c r="M24" s="63"/>
      <c r="N24" s="94">
        <f>+N13+N18+N22+N23</f>
        <v>-1312808</v>
      </c>
      <c r="O24" s="63"/>
      <c r="P24" s="94">
        <f>P22+P13</f>
        <v>-21813</v>
      </c>
      <c r="Q24" s="63"/>
      <c r="R24" s="94">
        <f>+R13+R22+R23+R18</f>
        <v>0</v>
      </c>
      <c r="S24" s="63"/>
      <c r="T24" s="94">
        <f>SUM(J24:R24)</f>
        <v>3903285</v>
      </c>
      <c r="U24" s="63"/>
      <c r="V24" s="94">
        <f>V13</f>
        <v>10091000</v>
      </c>
      <c r="W24" s="63"/>
      <c r="X24" s="94">
        <f>+X13+X22+X23+X18</f>
        <v>63731551</v>
      </c>
      <c r="Y24" s="63"/>
      <c r="Z24" s="94">
        <f>Z13+Z18+Z22</f>
        <v>212862407</v>
      </c>
      <c r="AA24" s="4"/>
      <c r="AB24" s="94">
        <f>AB13+AB18+AB22</f>
        <v>1135</v>
      </c>
      <c r="AC24" s="4"/>
      <c r="AD24" s="94">
        <f>+Z24+AB24</f>
        <v>212863542</v>
      </c>
    </row>
    <row r="25" spans="1:30" ht="12.5" customHeight="1" thickTop="1"/>
    <row r="26" spans="1:30" ht="22.5" customHeight="1">
      <c r="A26" s="47" t="s">
        <v>161</v>
      </c>
      <c r="B26" s="57"/>
      <c r="C26" s="57"/>
      <c r="D26" s="59"/>
      <c r="E26" s="7"/>
      <c r="Y26" s="63"/>
    </row>
    <row r="27" spans="1:30" ht="22.5" customHeight="1">
      <c r="A27" s="47" t="s">
        <v>162</v>
      </c>
      <c r="B27" s="4"/>
      <c r="C27" s="6"/>
      <c r="D27" s="2"/>
      <c r="E27" s="7"/>
      <c r="F27" s="64">
        <v>91937270</v>
      </c>
      <c r="G27" s="63"/>
      <c r="H27" s="64">
        <v>43360227</v>
      </c>
      <c r="I27" s="63"/>
      <c r="J27" s="65">
        <v>70713</v>
      </c>
      <c r="K27" s="63"/>
      <c r="L27" s="64">
        <v>4963447</v>
      </c>
      <c r="M27" s="63"/>
      <c r="N27" s="64">
        <v>-489263</v>
      </c>
      <c r="O27" s="63"/>
      <c r="P27" s="64">
        <v>-89183</v>
      </c>
      <c r="Q27" s="63"/>
      <c r="R27" s="65">
        <v>0</v>
      </c>
      <c r="S27" s="63"/>
      <c r="T27" s="64">
        <v>4455714</v>
      </c>
      <c r="U27" s="63"/>
      <c r="V27" s="64">
        <v>10091000</v>
      </c>
      <c r="W27" s="63"/>
      <c r="X27" s="64">
        <v>69162228</v>
      </c>
      <c r="Y27" s="66"/>
      <c r="Z27" s="64">
        <v>219006439</v>
      </c>
      <c r="AA27" s="4"/>
      <c r="AB27" s="67">
        <v>1143</v>
      </c>
      <c r="AC27" s="4"/>
      <c r="AD27" s="64">
        <v>219007582</v>
      </c>
    </row>
    <row r="28" spans="1:30" ht="22.5" customHeight="1">
      <c r="A28" s="127" t="s">
        <v>151</v>
      </c>
      <c r="B28" s="4"/>
      <c r="C28" s="6"/>
      <c r="D28" s="2"/>
      <c r="E28" s="7"/>
      <c r="F28" s="64"/>
      <c r="G28" s="63"/>
      <c r="H28" s="64"/>
      <c r="I28" s="63"/>
      <c r="J28" s="65"/>
      <c r="K28" s="63"/>
      <c r="L28" s="64"/>
      <c r="M28" s="63"/>
      <c r="N28" s="64"/>
      <c r="O28" s="63"/>
      <c r="P28" s="64"/>
      <c r="Q28" s="63"/>
      <c r="R28" s="64"/>
      <c r="S28" s="63"/>
      <c r="T28" s="64"/>
      <c r="U28" s="63"/>
      <c r="V28" s="64"/>
      <c r="W28" s="63"/>
      <c r="X28" s="64"/>
      <c r="Y28" s="66"/>
      <c r="Z28" s="64"/>
      <c r="AA28" s="4"/>
      <c r="AB28" s="67"/>
      <c r="AC28" s="4"/>
      <c r="AD28" s="64"/>
    </row>
    <row r="29" spans="1:30" ht="22.5" customHeight="1">
      <c r="A29" s="68" t="s">
        <v>152</v>
      </c>
      <c r="B29" s="4"/>
      <c r="C29" s="6"/>
      <c r="D29" s="2"/>
      <c r="E29" s="7"/>
      <c r="F29" s="64"/>
      <c r="G29" s="63"/>
      <c r="H29" s="64"/>
      <c r="I29" s="63"/>
      <c r="J29" s="65"/>
      <c r="K29" s="63"/>
      <c r="L29" s="64"/>
      <c r="M29" s="63"/>
      <c r="N29" s="64"/>
      <c r="O29" s="63"/>
      <c r="P29" s="64"/>
      <c r="Q29" s="63"/>
      <c r="R29" s="64"/>
      <c r="S29" s="63"/>
      <c r="T29" s="64"/>
      <c r="U29" s="63"/>
      <c r="V29" s="64"/>
      <c r="W29" s="63"/>
      <c r="X29" s="64"/>
      <c r="Y29" s="66"/>
      <c r="Z29" s="64"/>
      <c r="AA29" s="4"/>
      <c r="AB29" s="67"/>
      <c r="AC29" s="4"/>
      <c r="AD29" s="64"/>
    </row>
    <row r="30" spans="1:30" ht="22.5" customHeight="1">
      <c r="A30" s="57"/>
      <c r="B30" s="18" t="s">
        <v>153</v>
      </c>
      <c r="C30" s="4"/>
      <c r="D30" s="7">
        <v>28</v>
      </c>
      <c r="E30" s="7"/>
      <c r="F30" s="69">
        <v>0</v>
      </c>
      <c r="G30" s="70"/>
      <c r="H30" s="69">
        <v>0</v>
      </c>
      <c r="I30" s="70"/>
      <c r="J30" s="69">
        <v>58720</v>
      </c>
      <c r="K30" s="71"/>
      <c r="L30" s="69">
        <v>0</v>
      </c>
      <c r="M30" s="71"/>
      <c r="N30" s="69">
        <v>0</v>
      </c>
      <c r="O30" s="70"/>
      <c r="P30" s="69">
        <v>0</v>
      </c>
      <c r="Q30" s="70"/>
      <c r="R30" s="69">
        <v>0</v>
      </c>
      <c r="S30" s="72"/>
      <c r="T30" s="69">
        <f>SUM(J30:R30)</f>
        <v>58720</v>
      </c>
      <c r="U30" s="72"/>
      <c r="V30" s="69">
        <v>0</v>
      </c>
      <c r="W30" s="72"/>
      <c r="X30" s="69">
        <v>0</v>
      </c>
      <c r="Y30" s="72"/>
      <c r="Z30" s="69">
        <f t="shared" ref="Z30:Z34" si="9">+F30+H30+T30+V30+X30</f>
        <v>58720</v>
      </c>
      <c r="AA30" s="72"/>
      <c r="AB30" s="69">
        <v>0</v>
      </c>
      <c r="AC30" s="72"/>
      <c r="AD30" s="69">
        <f t="shared" ref="AD30:AD34" si="10">+Z30+AB30</f>
        <v>58720</v>
      </c>
    </row>
    <row r="31" spans="1:30" ht="22.5" customHeight="1">
      <c r="A31" s="57"/>
      <c r="B31" s="18" t="s">
        <v>163</v>
      </c>
      <c r="C31" s="4"/>
      <c r="D31" s="7">
        <v>29</v>
      </c>
      <c r="E31" s="7"/>
      <c r="F31" s="69">
        <v>1503</v>
      </c>
      <c r="G31" s="70"/>
      <c r="H31" s="69">
        <v>0</v>
      </c>
      <c r="I31" s="70"/>
      <c r="J31" s="69">
        <v>0</v>
      </c>
      <c r="K31" s="71"/>
      <c r="L31" s="69">
        <v>0</v>
      </c>
      <c r="M31" s="71"/>
      <c r="N31" s="69">
        <v>0</v>
      </c>
      <c r="O31" s="70"/>
      <c r="P31" s="69">
        <v>0</v>
      </c>
      <c r="Q31" s="70"/>
      <c r="R31" s="69">
        <v>0</v>
      </c>
      <c r="S31" s="72"/>
      <c r="T31" s="69">
        <f>SUM(J31:R31)</f>
        <v>0</v>
      </c>
      <c r="U31" s="72"/>
      <c r="V31" s="69">
        <v>0</v>
      </c>
      <c r="W31" s="72"/>
      <c r="X31" s="69">
        <v>0</v>
      </c>
      <c r="Y31" s="72"/>
      <c r="Z31" s="69">
        <f t="shared" si="9"/>
        <v>1503</v>
      </c>
      <c r="AA31" s="72"/>
      <c r="AB31" s="69">
        <v>0</v>
      </c>
      <c r="AC31" s="72"/>
      <c r="AD31" s="69">
        <f t="shared" si="10"/>
        <v>1503</v>
      </c>
    </row>
    <row r="32" spans="1:30" ht="22.5" customHeight="1">
      <c r="A32" s="57"/>
      <c r="B32" s="18" t="s">
        <v>164</v>
      </c>
      <c r="C32" s="180"/>
      <c r="D32" s="7">
        <v>28</v>
      </c>
      <c r="E32" s="7"/>
      <c r="F32" s="69">
        <v>0</v>
      </c>
      <c r="G32" s="70"/>
      <c r="H32" s="69">
        <v>-621</v>
      </c>
      <c r="I32" s="70"/>
      <c r="J32" s="69">
        <v>0</v>
      </c>
      <c r="K32" s="71"/>
      <c r="L32" s="69">
        <v>0</v>
      </c>
      <c r="M32" s="71"/>
      <c r="N32" s="69">
        <v>0</v>
      </c>
      <c r="O32" s="70"/>
      <c r="P32" s="69">
        <v>0</v>
      </c>
      <c r="Q32" s="70"/>
      <c r="R32" s="69">
        <v>0</v>
      </c>
      <c r="S32" s="72"/>
      <c r="T32" s="69">
        <v>0</v>
      </c>
      <c r="U32" s="72"/>
      <c r="V32" s="69">
        <v>0</v>
      </c>
      <c r="W32" s="72"/>
      <c r="X32" s="69">
        <v>0</v>
      </c>
      <c r="Y32" s="72"/>
      <c r="Z32" s="69">
        <f t="shared" si="9"/>
        <v>-621</v>
      </c>
      <c r="AA32" s="72"/>
      <c r="AB32" s="69">
        <v>0</v>
      </c>
      <c r="AC32" s="72"/>
      <c r="AD32" s="69">
        <f t="shared" si="10"/>
        <v>-621</v>
      </c>
    </row>
    <row r="33" spans="1:34" ht="22.5" customHeight="1">
      <c r="A33" s="57"/>
      <c r="B33" s="18" t="s">
        <v>154</v>
      </c>
      <c r="C33" s="4"/>
      <c r="D33" s="7">
        <v>33</v>
      </c>
      <c r="E33" s="7"/>
      <c r="F33" s="73">
        <v>0</v>
      </c>
      <c r="G33" s="70"/>
      <c r="H33" s="73">
        <v>0</v>
      </c>
      <c r="I33" s="70"/>
      <c r="J33" s="73">
        <v>0</v>
      </c>
      <c r="K33" s="71"/>
      <c r="L33" s="73">
        <v>0</v>
      </c>
      <c r="M33" s="71"/>
      <c r="N33" s="73">
        <v>0</v>
      </c>
      <c r="O33" s="70"/>
      <c r="P33" s="73">
        <v>0</v>
      </c>
      <c r="Q33" s="70"/>
      <c r="R33" s="73">
        <v>0</v>
      </c>
      <c r="S33" s="72"/>
      <c r="T33" s="73">
        <f>SUM(J33:R33)</f>
        <v>0</v>
      </c>
      <c r="U33" s="72"/>
      <c r="V33" s="73">
        <v>0</v>
      </c>
      <c r="W33" s="72"/>
      <c r="X33" s="73">
        <v>-5129082</v>
      </c>
      <c r="Y33" s="72"/>
      <c r="Z33" s="73">
        <f t="shared" si="9"/>
        <v>-5129082</v>
      </c>
      <c r="AA33" s="72"/>
      <c r="AB33" s="73">
        <v>0</v>
      </c>
      <c r="AC33" s="72"/>
      <c r="AD33" s="73">
        <f>+Z33+AB33</f>
        <v>-5129082</v>
      </c>
    </row>
    <row r="34" spans="1:34" ht="22.5" customHeight="1">
      <c r="A34" s="68" t="s">
        <v>155</v>
      </c>
      <c r="B34" s="4"/>
      <c r="C34" s="4"/>
      <c r="D34" s="7"/>
      <c r="E34" s="7"/>
      <c r="F34" s="74">
        <f>SUM(F30:F33)</f>
        <v>1503</v>
      </c>
      <c r="G34" s="75"/>
      <c r="H34" s="74">
        <f>SUM(H30:H33)</f>
        <v>-621</v>
      </c>
      <c r="I34" s="75"/>
      <c r="J34" s="74">
        <f>SUM(J30:J33)</f>
        <v>58720</v>
      </c>
      <c r="K34" s="75"/>
      <c r="L34" s="74">
        <f>SUM(L30:L33)</f>
        <v>0</v>
      </c>
      <c r="M34" s="75"/>
      <c r="N34" s="74">
        <f>SUM(N30:N33)</f>
        <v>0</v>
      </c>
      <c r="O34" s="76"/>
      <c r="P34" s="74">
        <f>SUM(P30:P33)</f>
        <v>0</v>
      </c>
      <c r="Q34" s="76"/>
      <c r="R34" s="74">
        <f>SUM(R30:R33)</f>
        <v>0</v>
      </c>
      <c r="S34" s="75"/>
      <c r="T34" s="74">
        <f>SUM(J34:R34)</f>
        <v>58720</v>
      </c>
      <c r="U34" s="75"/>
      <c r="V34" s="74">
        <f>SUM(V30:V33)</f>
        <v>0</v>
      </c>
      <c r="W34" s="75"/>
      <c r="X34" s="74">
        <f>SUM(X30:X33)</f>
        <v>-5129082</v>
      </c>
      <c r="Y34" s="75"/>
      <c r="Z34" s="74">
        <f t="shared" si="9"/>
        <v>-5069480</v>
      </c>
      <c r="AA34" s="75"/>
      <c r="AB34" s="74">
        <f>SUM(AB30:AB33)</f>
        <v>0</v>
      </c>
      <c r="AC34" s="75"/>
      <c r="AD34" s="74">
        <f t="shared" si="10"/>
        <v>-5069480</v>
      </c>
    </row>
    <row r="35" spans="1:34" ht="22.5" customHeight="1">
      <c r="A35" s="68" t="s">
        <v>165</v>
      </c>
      <c r="B35" s="4"/>
      <c r="C35" s="6"/>
      <c r="D35" s="2"/>
      <c r="E35" s="7"/>
      <c r="F35" s="64"/>
      <c r="G35" s="63"/>
      <c r="H35" s="64"/>
      <c r="I35" s="63"/>
      <c r="J35" s="65"/>
      <c r="K35" s="63"/>
      <c r="L35" s="64"/>
      <c r="M35" s="63"/>
      <c r="N35" s="64"/>
      <c r="O35" s="63"/>
      <c r="P35" s="64"/>
      <c r="Q35" s="63"/>
      <c r="R35" s="64"/>
      <c r="S35" s="63"/>
      <c r="T35" s="64"/>
      <c r="U35" s="63"/>
      <c r="V35" s="64"/>
      <c r="W35" s="63"/>
      <c r="X35" s="64"/>
      <c r="Y35" s="66"/>
      <c r="Z35" s="64"/>
      <c r="AA35" s="4"/>
      <c r="AB35" s="67"/>
      <c r="AC35" s="4"/>
      <c r="AD35" s="64"/>
    </row>
    <row r="36" spans="1:34" ht="22.5" customHeight="1">
      <c r="A36" s="57"/>
      <c r="B36" s="18" t="s">
        <v>154</v>
      </c>
      <c r="C36" s="4"/>
      <c r="D36" s="7"/>
      <c r="E36" s="7"/>
      <c r="F36" s="73">
        <v>0</v>
      </c>
      <c r="G36" s="70"/>
      <c r="H36" s="73">
        <v>0</v>
      </c>
      <c r="I36" s="70"/>
      <c r="J36" s="73">
        <v>0</v>
      </c>
      <c r="K36" s="71"/>
      <c r="L36" s="73">
        <v>0</v>
      </c>
      <c r="M36" s="71"/>
      <c r="N36" s="73">
        <v>0</v>
      </c>
      <c r="O36" s="70"/>
      <c r="P36" s="73">
        <v>0</v>
      </c>
      <c r="Q36" s="70"/>
      <c r="R36" s="73">
        <v>0</v>
      </c>
      <c r="S36" s="72"/>
      <c r="T36" s="73">
        <f>SUM(J36:R36)</f>
        <v>0</v>
      </c>
      <c r="U36" s="72"/>
      <c r="V36" s="73">
        <v>0</v>
      </c>
      <c r="W36" s="72"/>
      <c r="X36" s="73">
        <v>0</v>
      </c>
      <c r="Y36" s="72"/>
      <c r="Z36" s="73">
        <f>+F36+H36+T36+V36+X36</f>
        <v>0</v>
      </c>
      <c r="AA36" s="72"/>
      <c r="AB36" s="73">
        <v>-6</v>
      </c>
      <c r="AC36" s="72"/>
      <c r="AD36" s="73">
        <f>+Z36+AB36</f>
        <v>-6</v>
      </c>
    </row>
    <row r="37" spans="1:34" ht="22.5" customHeight="1">
      <c r="A37" s="68" t="s">
        <v>166</v>
      </c>
      <c r="B37" s="4"/>
      <c r="C37" s="4"/>
      <c r="D37" s="7"/>
      <c r="E37" s="7"/>
      <c r="F37" s="74">
        <f>SUM(F36)</f>
        <v>0</v>
      </c>
      <c r="G37" s="75"/>
      <c r="H37" s="74">
        <f>SUM(H36)</f>
        <v>0</v>
      </c>
      <c r="I37" s="75"/>
      <c r="J37" s="74">
        <f>SUM(J36)</f>
        <v>0</v>
      </c>
      <c r="K37" s="75"/>
      <c r="L37" s="74">
        <f>SUM(L36)</f>
        <v>0</v>
      </c>
      <c r="M37" s="75"/>
      <c r="N37" s="74">
        <f>SUM(N36)</f>
        <v>0</v>
      </c>
      <c r="O37" s="76"/>
      <c r="P37" s="74">
        <f>SUM(P36)</f>
        <v>0</v>
      </c>
      <c r="Q37" s="76"/>
      <c r="R37" s="74">
        <f>SUM(R36)</f>
        <v>0</v>
      </c>
      <c r="S37" s="75"/>
      <c r="T37" s="74">
        <f>SUM(T36)</f>
        <v>0</v>
      </c>
      <c r="U37" s="75"/>
      <c r="V37" s="74">
        <f>SUM(V36)</f>
        <v>0</v>
      </c>
      <c r="W37" s="75"/>
      <c r="X37" s="74">
        <f>SUM(X36)</f>
        <v>0</v>
      </c>
      <c r="Y37" s="75"/>
      <c r="Z37" s="74">
        <f>+F37+H37+T37+V37+X37</f>
        <v>0</v>
      </c>
      <c r="AA37" s="75"/>
      <c r="AB37" s="74">
        <f>SUM(AB36)</f>
        <v>-6</v>
      </c>
      <c r="AC37" s="75"/>
      <c r="AD37" s="74">
        <f>+Z37+AB37</f>
        <v>-6</v>
      </c>
    </row>
    <row r="38" spans="1:34" ht="22.5" customHeight="1">
      <c r="A38" s="47" t="s">
        <v>156</v>
      </c>
      <c r="B38" s="57"/>
      <c r="C38" s="179"/>
      <c r="D38" s="78"/>
      <c r="E38" s="7"/>
      <c r="F38" s="79"/>
      <c r="G38" s="80"/>
      <c r="H38" s="79"/>
      <c r="I38" s="79"/>
      <c r="J38" s="79"/>
      <c r="K38" s="80"/>
      <c r="L38" s="79"/>
      <c r="M38" s="80"/>
      <c r="N38" s="79"/>
      <c r="O38" s="81"/>
      <c r="P38" s="79"/>
      <c r="Q38" s="81"/>
      <c r="R38" s="79"/>
      <c r="S38" s="81"/>
      <c r="T38" s="79"/>
      <c r="U38" s="81"/>
      <c r="V38" s="79"/>
      <c r="W38" s="80"/>
      <c r="X38" s="79"/>
      <c r="Y38" s="82"/>
      <c r="Z38" s="79"/>
      <c r="AA38" s="53"/>
      <c r="AB38" s="79"/>
      <c r="AC38" s="4"/>
      <c r="AD38" s="79"/>
    </row>
    <row r="39" spans="1:34" ht="22.5" customHeight="1">
      <c r="A39" s="57" t="s">
        <v>157</v>
      </c>
      <c r="B39" s="57"/>
      <c r="C39" s="179"/>
      <c r="D39" s="78"/>
      <c r="E39" s="7"/>
      <c r="F39" s="69">
        <v>0</v>
      </c>
      <c r="G39" s="83"/>
      <c r="H39" s="69">
        <v>0</v>
      </c>
      <c r="I39" s="83"/>
      <c r="J39" s="69">
        <v>0</v>
      </c>
      <c r="K39" s="71"/>
      <c r="L39" s="69">
        <v>0</v>
      </c>
      <c r="M39" s="71"/>
      <c r="N39" s="69">
        <v>0</v>
      </c>
      <c r="O39" s="83"/>
      <c r="P39" s="69">
        <v>0</v>
      </c>
      <c r="Q39" s="83"/>
      <c r="R39" s="69">
        <v>0</v>
      </c>
      <c r="S39" s="84"/>
      <c r="T39" s="69">
        <f t="shared" ref="T39" si="11">SUM(J39:R39)</f>
        <v>0</v>
      </c>
      <c r="U39" s="84"/>
      <c r="V39" s="69">
        <v>0</v>
      </c>
      <c r="W39" s="71"/>
      <c r="X39" s="69">
        <v>8860801</v>
      </c>
      <c r="Y39" s="62"/>
      <c r="Z39" s="69">
        <f t="shared" ref="Z39:Z41" si="12">+F39+H39+T39+V39+X39</f>
        <v>8860801</v>
      </c>
      <c r="AA39" s="4"/>
      <c r="AB39" s="69">
        <v>11</v>
      </c>
      <c r="AC39" s="4"/>
      <c r="AD39" s="69">
        <f>+Z39+AB39</f>
        <v>8860812</v>
      </c>
    </row>
    <row r="40" spans="1:34" ht="22.5" customHeight="1">
      <c r="A40" s="56" t="s">
        <v>158</v>
      </c>
      <c r="B40" s="4"/>
      <c r="C40" s="4"/>
      <c r="D40" s="7"/>
      <c r="E40" s="7"/>
      <c r="F40" s="73">
        <v>0</v>
      </c>
      <c r="G40" s="83"/>
      <c r="H40" s="73">
        <v>0</v>
      </c>
      <c r="I40" s="83"/>
      <c r="J40" s="73">
        <v>0</v>
      </c>
      <c r="K40" s="71"/>
      <c r="L40" s="73">
        <v>1827317</v>
      </c>
      <c r="M40" s="71"/>
      <c r="N40" s="73">
        <v>-628793</v>
      </c>
      <c r="O40" s="70"/>
      <c r="P40" s="73">
        <v>-64885</v>
      </c>
      <c r="Q40" s="70"/>
      <c r="R40" s="123">
        <v>0</v>
      </c>
      <c r="S40" s="85"/>
      <c r="T40" s="73">
        <f>SUM(J40:R40)</f>
        <v>1133639</v>
      </c>
      <c r="U40" s="86"/>
      <c r="V40" s="123">
        <v>0</v>
      </c>
      <c r="W40" s="86"/>
      <c r="X40" s="73">
        <v>-33403</v>
      </c>
      <c r="Y40" s="85"/>
      <c r="Z40" s="73">
        <f t="shared" si="12"/>
        <v>1100236</v>
      </c>
      <c r="AA40" s="11"/>
      <c r="AB40" s="123">
        <v>0</v>
      </c>
      <c r="AC40" s="11"/>
      <c r="AD40" s="73">
        <f>+Z40+AB40</f>
        <v>1100236</v>
      </c>
    </row>
    <row r="41" spans="1:34" ht="22.5" customHeight="1">
      <c r="A41" s="47" t="s">
        <v>100</v>
      </c>
      <c r="B41" s="4"/>
      <c r="C41" s="4"/>
      <c r="D41" s="7"/>
      <c r="E41" s="7"/>
      <c r="F41" s="87">
        <f>SUM(F39:F40)</f>
        <v>0</v>
      </c>
      <c r="G41" s="88"/>
      <c r="H41" s="87">
        <f>SUM(H39:H40)</f>
        <v>0</v>
      </c>
      <c r="I41" s="89"/>
      <c r="J41" s="87">
        <f>SUM(J39:J40)</f>
        <v>0</v>
      </c>
      <c r="K41" s="90"/>
      <c r="L41" s="87">
        <f>SUM(L39:L40)</f>
        <v>1827317</v>
      </c>
      <c r="M41" s="90"/>
      <c r="N41" s="87">
        <f>SUM(N39:N40)</f>
        <v>-628793</v>
      </c>
      <c r="O41" s="90"/>
      <c r="P41" s="87">
        <f>SUM(P39:P40)</f>
        <v>-64885</v>
      </c>
      <c r="Q41" s="90"/>
      <c r="R41" s="87">
        <f>SUM(R39:R40)</f>
        <v>0</v>
      </c>
      <c r="S41" s="91"/>
      <c r="T41" s="87">
        <f t="shared" ref="T41" si="13">SUM(J41:R41)</f>
        <v>1133639</v>
      </c>
      <c r="U41" s="92"/>
      <c r="V41" s="87">
        <f>SUM(V39:V40)</f>
        <v>0</v>
      </c>
      <c r="W41" s="63"/>
      <c r="X41" s="87">
        <f>SUM(X39:X40)</f>
        <v>8827398</v>
      </c>
      <c r="Y41" s="90"/>
      <c r="Z41" s="87">
        <f t="shared" si="12"/>
        <v>9961037</v>
      </c>
      <c r="AA41" s="12"/>
      <c r="AB41" s="87">
        <f>SUM(AB39:AB40)</f>
        <v>11</v>
      </c>
      <c r="AC41" s="12"/>
      <c r="AD41" s="87">
        <f>+Z41+AB41</f>
        <v>9961048</v>
      </c>
    </row>
    <row r="42" spans="1:34" ht="22.5" customHeight="1">
      <c r="A42" s="4" t="s">
        <v>159</v>
      </c>
      <c r="B42" s="4"/>
      <c r="C42" s="4"/>
      <c r="D42" s="7"/>
      <c r="E42" s="7"/>
      <c r="F42" s="123">
        <v>0</v>
      </c>
      <c r="G42" s="124"/>
      <c r="H42" s="123">
        <v>0</v>
      </c>
      <c r="I42" s="125"/>
      <c r="J42" s="123">
        <v>0</v>
      </c>
      <c r="K42" s="126"/>
      <c r="L42" s="123">
        <v>-116684</v>
      </c>
      <c r="M42" s="126"/>
      <c r="N42" s="123">
        <v>0</v>
      </c>
      <c r="O42" s="84"/>
      <c r="P42" s="123">
        <v>0</v>
      </c>
      <c r="Q42" s="84"/>
      <c r="R42" s="123">
        <v>0</v>
      </c>
      <c r="S42" s="72"/>
      <c r="T42" s="123">
        <f>SUM(J42:R42)</f>
        <v>-116684</v>
      </c>
      <c r="U42" s="93"/>
      <c r="V42" s="123">
        <v>0</v>
      </c>
      <c r="X42" s="123">
        <v>116684</v>
      </c>
      <c r="Y42" s="72"/>
      <c r="Z42" s="69">
        <v>0</v>
      </c>
      <c r="AA42" s="72"/>
      <c r="AB42" s="123">
        <v>0</v>
      </c>
      <c r="AC42" s="72"/>
      <c r="AD42" s="95">
        <f t="shared" ref="AD42" si="14">+Z42+AB42</f>
        <v>0</v>
      </c>
    </row>
    <row r="43" spans="1:34" ht="22.5" customHeight="1" thickBot="1">
      <c r="A43" s="128" t="s">
        <v>167</v>
      </c>
      <c r="B43" s="6"/>
      <c r="C43" s="6"/>
      <c r="D43" s="27"/>
      <c r="E43" s="2"/>
      <c r="F43" s="94">
        <f>+F27+F34+F37+F41+F42</f>
        <v>91938773</v>
      </c>
      <c r="G43" s="63"/>
      <c r="H43" s="94">
        <f>+H27+H34+H37+H41+H42</f>
        <v>43359606</v>
      </c>
      <c r="I43" s="63"/>
      <c r="J43" s="94">
        <f>+J27+J34+J37+J41+J42</f>
        <v>129433</v>
      </c>
      <c r="K43" s="63"/>
      <c r="L43" s="94">
        <f>+L27+L34+L37+L41+L42</f>
        <v>6674080</v>
      </c>
      <c r="M43" s="63"/>
      <c r="N43" s="94">
        <f>+N27+N34+N37+N41+N42</f>
        <v>-1118056</v>
      </c>
      <c r="O43" s="63"/>
      <c r="P43" s="94">
        <f>+P27+P34+P37+P41+P42</f>
        <v>-154068</v>
      </c>
      <c r="Q43" s="63"/>
      <c r="R43" s="94">
        <f>+R27+R34+R37+R41+R42</f>
        <v>0</v>
      </c>
      <c r="S43" s="63"/>
      <c r="T43" s="94">
        <f>+T27+T34+T37+T41+T42</f>
        <v>5531389</v>
      </c>
      <c r="U43" s="63"/>
      <c r="V43" s="94">
        <f>+V27+V34+V37+V41+V42</f>
        <v>10091000</v>
      </c>
      <c r="W43" s="63"/>
      <c r="X43" s="94">
        <f>+X27+X34+X37+X41+X42</f>
        <v>72977228</v>
      </c>
      <c r="Y43" s="63"/>
      <c r="Z43" s="94">
        <f>+Z27+Z34+Z37+Z41+Z42</f>
        <v>223897996</v>
      </c>
      <c r="AA43" s="4"/>
      <c r="AB43" s="94">
        <f>+AB27+AB34+AB37+AB41+AB42</f>
        <v>1148</v>
      </c>
      <c r="AC43" s="4"/>
      <c r="AD43" s="94">
        <f>+AD27+AD34+AD37+AD41+AD42</f>
        <v>223899144</v>
      </c>
    </row>
    <row r="44" spans="1:34" ht="23.5" thickTop="1"/>
    <row r="45" spans="1:34"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</row>
    <row r="46" spans="1:34"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</row>
    <row r="47" spans="1:34"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</row>
    <row r="48" spans="1:34"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</row>
    <row r="49" spans="6:34"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</row>
    <row r="50" spans="6:34"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</row>
    <row r="51" spans="6:34"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</row>
    <row r="52" spans="6:34"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</row>
    <row r="53" spans="6:34"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</row>
    <row r="54" spans="6:34"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</row>
    <row r="55" spans="6:34"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</row>
    <row r="56" spans="6:34"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</row>
    <row r="57" spans="6:34"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</row>
    <row r="58" spans="6:34"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</row>
    <row r="59" spans="6:34"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</row>
    <row r="60" spans="6:34"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</row>
    <row r="61" spans="6:34"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</row>
    <row r="62" spans="6:34"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</row>
    <row r="63" spans="6:34"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</row>
    <row r="64" spans="6:34"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</row>
    <row r="65" spans="6:34"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</row>
    <row r="66" spans="6:34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</row>
    <row r="67" spans="6:34"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</row>
    <row r="68" spans="6:34"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</row>
    <row r="69" spans="6:34"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</row>
    <row r="70" spans="6:34"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</row>
    <row r="71" spans="6:34"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</row>
    <row r="72" spans="6:34"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</row>
    <row r="73" spans="6:34"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</row>
    <row r="74" spans="6:34"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</row>
    <row r="75" spans="6:34"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</row>
  </sheetData>
  <mergeCells count="4">
    <mergeCell ref="F3:AD3"/>
    <mergeCell ref="J4:T4"/>
    <mergeCell ref="V4:X4"/>
    <mergeCell ref="F11:AD11"/>
  </mergeCells>
  <pageMargins left="0.7" right="0.7" top="0.5" bottom="0.5" header="0.5" footer="0.33"/>
  <pageSetup paperSize="9" scale="55" firstPageNumber="12" fitToWidth="0" fitToHeight="0" orientation="landscape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ignoredErrors>
    <ignoredError sqref="T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229E-933E-4CDE-A151-023D8E3ED010}">
  <dimension ref="A1:AB69"/>
  <sheetViews>
    <sheetView view="pageBreakPreview" zoomScale="85" zoomScaleNormal="90" zoomScaleSheetLayoutView="85" workbookViewId="0">
      <selection activeCell="C9" sqref="C9"/>
    </sheetView>
  </sheetViews>
  <sheetFormatPr defaultColWidth="2" defaultRowHeight="23"/>
  <cols>
    <col min="1" max="1" width="2" style="50"/>
    <col min="2" max="2" width="2.90625" style="50" customWidth="1"/>
    <col min="3" max="3" width="56.26953125" style="50" customWidth="1"/>
    <col min="4" max="4" width="7.08984375" style="50" customWidth="1"/>
    <col min="5" max="5" width="1" style="50" customWidth="1"/>
    <col min="6" max="6" width="12.90625" style="50" customWidth="1"/>
    <col min="7" max="7" width="1" style="50" customWidth="1"/>
    <col min="8" max="8" width="12.90625" style="50" customWidth="1"/>
    <col min="9" max="9" width="1" style="50" customWidth="1"/>
    <col min="10" max="10" width="12.90625" style="50" customWidth="1"/>
    <col min="11" max="11" width="1" style="50" customWidth="1"/>
    <col min="12" max="12" width="17.90625" style="50" customWidth="1"/>
    <col min="13" max="13" width="1" style="50" customWidth="1"/>
    <col min="14" max="14" width="12.90625" style="50" customWidth="1"/>
    <col min="15" max="15" width="1" style="50" customWidth="1"/>
    <col min="16" max="16" width="13.08984375" style="50" customWidth="1"/>
    <col min="17" max="17" width="1" style="50" customWidth="1"/>
    <col min="18" max="18" width="12.90625" style="50" customWidth="1"/>
    <col min="19" max="19" width="1" style="50" customWidth="1"/>
    <col min="20" max="20" width="16" style="50" customWidth="1"/>
    <col min="21" max="21" width="1" style="50" customWidth="1"/>
    <col min="22" max="22" width="12.08984375" style="50" customWidth="1"/>
    <col min="23" max="23" width="1" style="50" customWidth="1"/>
    <col min="24" max="24" width="12.90625" style="50" customWidth="1"/>
    <col min="25" max="25" width="1" style="50" customWidth="1"/>
    <col min="26" max="26" width="14" style="50" customWidth="1"/>
    <col min="27" max="27" width="1" style="50" customWidth="1"/>
    <col min="28" max="28" width="14.08984375" style="50" customWidth="1"/>
    <col min="29" max="29" width="9.7265625" style="50" customWidth="1"/>
    <col min="30" max="31" width="7.08984375" style="50" customWidth="1"/>
    <col min="32" max="16384" width="2" style="50"/>
  </cols>
  <sheetData>
    <row r="1" spans="1:28" s="189" customFormat="1" ht="22.5" customHeight="1">
      <c r="A1" s="1" t="s">
        <v>0</v>
      </c>
      <c r="B1" s="23"/>
      <c r="C1" s="51"/>
      <c r="D1" s="186"/>
      <c r="E1" s="187"/>
      <c r="F1" s="51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 t="s">
        <v>168</v>
      </c>
      <c r="Y1" s="23"/>
      <c r="Z1" s="188"/>
      <c r="AA1" s="188"/>
      <c r="AB1" s="23"/>
    </row>
    <row r="2" spans="1:28" s="189" customFormat="1" ht="22.5" customHeight="1">
      <c r="A2" s="51" t="s">
        <v>169</v>
      </c>
      <c r="B2" s="51"/>
      <c r="C2" s="51"/>
      <c r="D2" s="186"/>
      <c r="E2" s="187"/>
      <c r="F2" s="51"/>
      <c r="G2" s="51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188"/>
      <c r="AA2" s="188"/>
      <c r="AB2" s="23"/>
    </row>
    <row r="3" spans="1:28" ht="20.149999999999999" customHeight="1">
      <c r="A3" s="47"/>
      <c r="B3" s="47"/>
      <c r="C3" s="47"/>
      <c r="D3" s="132"/>
      <c r="E3" s="48"/>
      <c r="F3" s="199" t="s">
        <v>170</v>
      </c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</row>
    <row r="4" spans="1:28" ht="20.149999999999999" customHeight="1">
      <c r="A4" s="4"/>
      <c r="B4" s="4"/>
      <c r="C4" s="4"/>
      <c r="D4" s="40"/>
      <c r="E4" s="7"/>
      <c r="F4" s="4"/>
      <c r="G4" s="4"/>
      <c r="H4" s="52"/>
      <c r="I4" s="52"/>
      <c r="J4" s="202" t="s">
        <v>46</v>
      </c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40"/>
      <c r="X4" s="202" t="s">
        <v>115</v>
      </c>
      <c r="Y4" s="202"/>
      <c r="Z4" s="202"/>
      <c r="AA4" s="4"/>
      <c r="AB4" s="53"/>
    </row>
    <row r="5" spans="1:28" ht="20.149999999999999" customHeight="1">
      <c r="A5" s="4"/>
      <c r="B5" s="4"/>
      <c r="C5" s="4"/>
      <c r="D5" s="40"/>
      <c r="E5" s="7"/>
      <c r="F5" s="4"/>
      <c r="G5" s="4"/>
      <c r="H5" s="52"/>
      <c r="I5" s="52"/>
      <c r="J5" s="40"/>
      <c r="K5" s="40"/>
      <c r="L5" s="40"/>
      <c r="M5" s="40"/>
      <c r="N5" s="40"/>
      <c r="O5" s="40"/>
      <c r="P5" s="40"/>
      <c r="Q5" s="40"/>
      <c r="R5" s="40"/>
      <c r="S5" s="40"/>
      <c r="T5" s="40" t="s">
        <v>116</v>
      </c>
      <c r="U5" s="40"/>
      <c r="V5" s="40"/>
      <c r="W5" s="40"/>
      <c r="X5" s="40"/>
      <c r="Y5" s="40"/>
      <c r="Z5" s="40"/>
      <c r="AA5" s="4"/>
      <c r="AB5" s="53"/>
    </row>
    <row r="6" spans="1:28" ht="20.149999999999999" customHeight="1">
      <c r="A6" s="4"/>
      <c r="B6" s="4"/>
      <c r="C6" s="4"/>
      <c r="D6" s="40"/>
      <c r="E6" s="7"/>
      <c r="F6" s="4"/>
      <c r="G6" s="4"/>
      <c r="H6" s="52"/>
      <c r="I6" s="52"/>
      <c r="J6" s="40"/>
      <c r="K6" s="40"/>
      <c r="L6" s="40"/>
      <c r="M6" s="40"/>
      <c r="N6" s="40"/>
      <c r="O6" s="40"/>
      <c r="P6" s="54" t="s">
        <v>117</v>
      </c>
      <c r="Q6" s="55"/>
      <c r="R6" s="54" t="s">
        <v>118</v>
      </c>
      <c r="S6" s="40"/>
      <c r="T6" s="40" t="s">
        <v>119</v>
      </c>
      <c r="U6" s="40"/>
      <c r="V6" s="40"/>
      <c r="W6" s="40"/>
      <c r="X6" s="40"/>
      <c r="Y6" s="40"/>
      <c r="Z6" s="40"/>
      <c r="AA6" s="4"/>
      <c r="AB6" s="53"/>
    </row>
    <row r="7" spans="1:28" ht="20.149999999999999" customHeight="1">
      <c r="A7" s="56"/>
      <c r="B7" s="57"/>
      <c r="C7" s="56"/>
      <c r="D7" s="58"/>
      <c r="E7" s="59"/>
      <c r="F7" s="56"/>
      <c r="G7" s="58"/>
      <c r="H7" s="56"/>
      <c r="I7" s="56"/>
      <c r="J7" s="56"/>
      <c r="K7" s="58"/>
      <c r="L7" s="58"/>
      <c r="M7" s="58"/>
      <c r="N7" s="58"/>
      <c r="O7" s="58"/>
      <c r="P7" s="54" t="s">
        <v>120</v>
      </c>
      <c r="Q7" s="60"/>
      <c r="R7" s="54" t="s">
        <v>121</v>
      </c>
      <c r="S7" s="55"/>
      <c r="T7" s="40" t="s">
        <v>122</v>
      </c>
      <c r="U7" s="55"/>
      <c r="V7" s="56"/>
      <c r="W7" s="60"/>
      <c r="X7" s="60"/>
      <c r="Y7" s="60"/>
      <c r="Z7" s="58"/>
      <c r="AA7" s="58"/>
      <c r="AB7" s="61"/>
    </row>
    <row r="8" spans="1:28" ht="20.149999999999999" customHeight="1">
      <c r="A8" s="56"/>
      <c r="B8" s="57"/>
      <c r="C8" s="56"/>
      <c r="D8" s="58"/>
      <c r="E8" s="59"/>
      <c r="F8" s="58" t="s">
        <v>123</v>
      </c>
      <c r="G8" s="58"/>
      <c r="H8" s="56"/>
      <c r="I8" s="56"/>
      <c r="J8" s="58" t="s">
        <v>124</v>
      </c>
      <c r="K8" s="58"/>
      <c r="L8" s="54" t="s">
        <v>171</v>
      </c>
      <c r="M8" s="58"/>
      <c r="N8" s="54" t="s">
        <v>117</v>
      </c>
      <c r="O8" s="58"/>
      <c r="P8" s="54" t="s">
        <v>125</v>
      </c>
      <c r="Q8" s="60"/>
      <c r="R8" s="54" t="s">
        <v>126</v>
      </c>
      <c r="S8" s="55"/>
      <c r="T8" s="4" t="s">
        <v>127</v>
      </c>
      <c r="U8" s="55"/>
      <c r="V8" s="60"/>
      <c r="W8" s="60"/>
      <c r="X8" s="60"/>
      <c r="Y8" s="60"/>
      <c r="Z8" s="58"/>
      <c r="AA8" s="58"/>
      <c r="AB8" s="61"/>
    </row>
    <row r="9" spans="1:28" ht="20.149999999999999" customHeight="1">
      <c r="A9" s="57"/>
      <c r="B9" s="57"/>
      <c r="C9" s="56"/>
      <c r="D9" s="58"/>
      <c r="E9" s="59"/>
      <c r="F9" s="62" t="s">
        <v>129</v>
      </c>
      <c r="G9" s="58"/>
      <c r="H9" s="55" t="s">
        <v>130</v>
      </c>
      <c r="I9" s="55"/>
      <c r="J9" s="58" t="s">
        <v>131</v>
      </c>
      <c r="K9" s="58"/>
      <c r="L9" s="54" t="s">
        <v>172</v>
      </c>
      <c r="M9" s="58"/>
      <c r="N9" s="54" t="s">
        <v>132</v>
      </c>
      <c r="O9" s="58"/>
      <c r="P9" s="54" t="s">
        <v>133</v>
      </c>
      <c r="Q9" s="55"/>
      <c r="R9" s="54" t="s">
        <v>134</v>
      </c>
      <c r="S9" s="60"/>
      <c r="T9" s="40" t="s">
        <v>135</v>
      </c>
      <c r="U9" s="60"/>
      <c r="V9" s="60" t="s">
        <v>136</v>
      </c>
      <c r="W9" s="60"/>
      <c r="X9" s="60"/>
      <c r="Y9" s="60"/>
      <c r="Z9" s="58"/>
      <c r="AA9" s="58"/>
      <c r="AB9" s="61"/>
    </row>
    <row r="10" spans="1:28" ht="20.149999999999999" customHeight="1">
      <c r="A10" s="57"/>
      <c r="B10" s="57"/>
      <c r="C10" s="56"/>
      <c r="D10" s="7" t="s">
        <v>7</v>
      </c>
      <c r="E10" s="59"/>
      <c r="F10" s="62" t="s">
        <v>139</v>
      </c>
      <c r="G10" s="58"/>
      <c r="H10" s="55" t="s">
        <v>139</v>
      </c>
      <c r="I10" s="55"/>
      <c r="J10" s="62" t="s">
        <v>140</v>
      </c>
      <c r="K10" s="58"/>
      <c r="L10" s="58" t="s">
        <v>173</v>
      </c>
      <c r="M10" s="58"/>
      <c r="N10" s="58" t="s">
        <v>141</v>
      </c>
      <c r="O10" s="58"/>
      <c r="P10" s="54" t="s">
        <v>142</v>
      </c>
      <c r="Q10" s="55"/>
      <c r="R10" s="54" t="s">
        <v>143</v>
      </c>
      <c r="S10" s="55"/>
      <c r="T10" s="40" t="s">
        <v>144</v>
      </c>
      <c r="U10" s="60"/>
      <c r="V10" s="60" t="s">
        <v>126</v>
      </c>
      <c r="W10" s="60"/>
      <c r="X10" s="58" t="s">
        <v>145</v>
      </c>
      <c r="Y10" s="58"/>
      <c r="Z10" s="55" t="s">
        <v>146</v>
      </c>
      <c r="AA10" s="58"/>
      <c r="AB10" s="61" t="s">
        <v>53</v>
      </c>
    </row>
    <row r="11" spans="1:28" ht="20.149999999999999" customHeight="1">
      <c r="A11" s="57"/>
      <c r="B11" s="57"/>
      <c r="C11" s="56"/>
      <c r="D11" s="58"/>
      <c r="E11" s="59"/>
      <c r="F11" s="203" t="s">
        <v>8</v>
      </c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</row>
    <row r="12" spans="1:28" ht="22.5" customHeight="1">
      <c r="A12" s="47" t="s">
        <v>149</v>
      </c>
      <c r="B12" s="57"/>
      <c r="C12" s="57"/>
      <c r="D12" s="59"/>
      <c r="E12" s="7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</row>
    <row r="13" spans="1:28" ht="22.5" customHeight="1">
      <c r="A13" s="47" t="s">
        <v>150</v>
      </c>
      <c r="B13" s="4"/>
      <c r="C13" s="6"/>
      <c r="D13" s="7"/>
      <c r="E13" s="7"/>
      <c r="F13" s="91">
        <v>91791731</v>
      </c>
      <c r="G13" s="66"/>
      <c r="H13" s="91">
        <v>43344840</v>
      </c>
      <c r="I13" s="91"/>
      <c r="J13" s="65">
        <v>103301</v>
      </c>
      <c r="K13" s="66"/>
      <c r="L13" s="65">
        <v>884526</v>
      </c>
      <c r="M13" s="66"/>
      <c r="N13" s="66">
        <v>5181187</v>
      </c>
      <c r="O13" s="66"/>
      <c r="P13" s="91">
        <v>3271</v>
      </c>
      <c r="Q13" s="66"/>
      <c r="R13" s="91">
        <v>-8555</v>
      </c>
      <c r="S13" s="91"/>
      <c r="T13" s="91">
        <v>-46550</v>
      </c>
      <c r="U13" s="91"/>
      <c r="V13" s="91">
        <v>6117180</v>
      </c>
      <c r="W13" s="91"/>
      <c r="X13" s="91">
        <v>10091000</v>
      </c>
      <c r="Y13" s="66"/>
      <c r="Z13" s="91">
        <v>56452285</v>
      </c>
      <c r="AA13" s="66"/>
      <c r="AB13" s="91">
        <v>207797036</v>
      </c>
    </row>
    <row r="14" spans="1:28" ht="22.5" customHeight="1">
      <c r="A14" s="127" t="s">
        <v>151</v>
      </c>
      <c r="B14" s="4"/>
      <c r="C14" s="6"/>
      <c r="D14" s="7"/>
      <c r="E14" s="7"/>
      <c r="F14" s="91"/>
      <c r="G14" s="66"/>
      <c r="H14" s="91"/>
      <c r="I14" s="91"/>
      <c r="J14" s="65"/>
      <c r="K14" s="66"/>
      <c r="L14" s="65"/>
      <c r="M14" s="66"/>
      <c r="N14" s="66"/>
      <c r="O14" s="66"/>
      <c r="P14" s="91"/>
      <c r="Q14" s="66"/>
      <c r="R14" s="91"/>
      <c r="S14" s="91"/>
      <c r="T14" s="91"/>
      <c r="U14" s="91"/>
      <c r="V14" s="91"/>
      <c r="W14" s="91"/>
      <c r="X14" s="91"/>
      <c r="Y14" s="66"/>
      <c r="Z14" s="91"/>
      <c r="AA14" s="66"/>
      <c r="AB14" s="91"/>
    </row>
    <row r="15" spans="1:28" ht="22.5" customHeight="1">
      <c r="A15" s="68" t="s">
        <v>152</v>
      </c>
      <c r="B15" s="4"/>
      <c r="C15" s="6"/>
      <c r="D15" s="27"/>
      <c r="E15" s="7"/>
      <c r="F15" s="91"/>
      <c r="G15" s="66"/>
      <c r="H15" s="91"/>
      <c r="I15" s="91"/>
      <c r="J15" s="91"/>
      <c r="K15" s="66"/>
      <c r="L15" s="91"/>
      <c r="M15" s="66"/>
      <c r="N15" s="66"/>
      <c r="O15" s="66"/>
      <c r="P15" s="91"/>
      <c r="Q15" s="66"/>
      <c r="R15" s="91"/>
      <c r="S15" s="91"/>
      <c r="T15" s="91"/>
      <c r="U15" s="91"/>
      <c r="V15" s="91"/>
      <c r="W15" s="91"/>
      <c r="X15" s="91"/>
      <c r="Y15" s="66"/>
      <c r="Z15" s="91"/>
      <c r="AA15" s="66"/>
      <c r="AB15" s="91"/>
    </row>
    <row r="16" spans="1:28" ht="22.5" customHeight="1">
      <c r="A16" s="57"/>
      <c r="B16" s="18" t="s">
        <v>153</v>
      </c>
      <c r="C16" s="4"/>
      <c r="D16" s="7"/>
      <c r="E16" s="7"/>
      <c r="F16" s="69">
        <v>0</v>
      </c>
      <c r="G16" s="70"/>
      <c r="H16" s="69">
        <v>0</v>
      </c>
      <c r="I16" s="70"/>
      <c r="J16" s="69">
        <v>75311</v>
      </c>
      <c r="K16" s="71"/>
      <c r="L16" s="69">
        <v>0</v>
      </c>
      <c r="M16" s="71"/>
      <c r="N16" s="69">
        <v>0</v>
      </c>
      <c r="O16" s="70"/>
      <c r="P16" s="69">
        <v>0</v>
      </c>
      <c r="Q16" s="70"/>
      <c r="R16" s="69">
        <v>0</v>
      </c>
      <c r="S16" s="84"/>
      <c r="T16" s="69">
        <v>0</v>
      </c>
      <c r="U16" s="72"/>
      <c r="V16" s="69">
        <f>SUM(J16:T16)</f>
        <v>75311</v>
      </c>
      <c r="W16" s="72"/>
      <c r="X16" s="69">
        <v>0</v>
      </c>
      <c r="Y16" s="72"/>
      <c r="Z16" s="69">
        <v>0</v>
      </c>
      <c r="AA16" s="72"/>
      <c r="AB16" s="69">
        <f>+F16+H16+V16+X16+Z16</f>
        <v>75311</v>
      </c>
    </row>
    <row r="17" spans="1:28" ht="22.5" customHeight="1">
      <c r="A17" s="57"/>
      <c r="B17" s="18" t="s">
        <v>154</v>
      </c>
      <c r="C17" s="4"/>
      <c r="D17" s="7">
        <v>33</v>
      </c>
      <c r="E17" s="7"/>
      <c r="F17" s="73">
        <v>0</v>
      </c>
      <c r="G17" s="70"/>
      <c r="H17" s="73">
        <v>0</v>
      </c>
      <c r="I17" s="70"/>
      <c r="J17" s="73">
        <v>0</v>
      </c>
      <c r="K17" s="71"/>
      <c r="L17" s="73">
        <v>0</v>
      </c>
      <c r="M17" s="71"/>
      <c r="N17" s="73">
        <v>0</v>
      </c>
      <c r="O17" s="70"/>
      <c r="P17" s="73">
        <v>0</v>
      </c>
      <c r="Q17" s="70"/>
      <c r="R17" s="73">
        <v>0</v>
      </c>
      <c r="S17" s="84"/>
      <c r="T17" s="73">
        <v>0</v>
      </c>
      <c r="U17" s="72"/>
      <c r="V17" s="73">
        <f>SUM(J17:T17)</f>
        <v>0</v>
      </c>
      <c r="W17" s="72"/>
      <c r="X17" s="73">
        <v>0</v>
      </c>
      <c r="Y17" s="72"/>
      <c r="Z17" s="73">
        <v>-3668796</v>
      </c>
      <c r="AA17" s="72"/>
      <c r="AB17" s="73">
        <f>+F17+H17+V17+X17+Z17</f>
        <v>-3668796</v>
      </c>
    </row>
    <row r="18" spans="1:28" ht="22.5" customHeight="1">
      <c r="A18" s="130" t="s">
        <v>155</v>
      </c>
      <c r="B18" s="96"/>
      <c r="C18" s="4"/>
      <c r="D18" s="7"/>
      <c r="E18" s="131"/>
      <c r="F18" s="77">
        <f>SUM(F16:F17)</f>
        <v>0</v>
      </c>
      <c r="G18" s="75"/>
      <c r="H18" s="77">
        <f>SUM(H16:H17)</f>
        <v>0</v>
      </c>
      <c r="I18" s="75"/>
      <c r="J18" s="77">
        <f>SUM(J16:J17)</f>
        <v>75311</v>
      </c>
      <c r="K18" s="75"/>
      <c r="L18" s="77">
        <f>SUM(L16:L17)</f>
        <v>0</v>
      </c>
      <c r="M18" s="75"/>
      <c r="N18" s="77">
        <f>SUM(N16:N17)</f>
        <v>0</v>
      </c>
      <c r="O18" s="76"/>
      <c r="P18" s="77">
        <f>SUM(P16:P17)</f>
        <v>0</v>
      </c>
      <c r="Q18" s="76"/>
      <c r="R18" s="77">
        <f>SUM(R16:R17)</f>
        <v>0</v>
      </c>
      <c r="S18" s="76"/>
      <c r="T18" s="77">
        <f>SUM(T16:T17)</f>
        <v>0</v>
      </c>
      <c r="U18" s="75"/>
      <c r="V18" s="77">
        <f>SUM(V16:V17)</f>
        <v>75311</v>
      </c>
      <c r="W18" s="75"/>
      <c r="X18" s="77">
        <f>SUM(X16:X17)</f>
        <v>0</v>
      </c>
      <c r="Y18" s="75"/>
      <c r="Z18" s="77">
        <f>SUM(Z16:Z17)</f>
        <v>-3668796</v>
      </c>
      <c r="AA18" s="75"/>
      <c r="AB18" s="77">
        <f>SUM(AB16:AB17)</f>
        <v>-3593485</v>
      </c>
    </row>
    <row r="19" spans="1:28" ht="22.5" customHeight="1">
      <c r="A19" s="47" t="s">
        <v>156</v>
      </c>
      <c r="B19" s="57"/>
      <c r="C19" s="179"/>
      <c r="D19" s="78"/>
      <c r="E19" s="7"/>
      <c r="F19" s="79"/>
      <c r="G19" s="80"/>
      <c r="H19" s="79"/>
      <c r="I19" s="79"/>
      <c r="J19" s="79"/>
      <c r="K19" s="80"/>
      <c r="L19" s="79"/>
      <c r="M19" s="80"/>
      <c r="N19" s="80"/>
      <c r="O19" s="80"/>
      <c r="P19" s="79"/>
      <c r="Q19" s="80"/>
      <c r="R19" s="79"/>
      <c r="S19" s="81"/>
      <c r="T19" s="79"/>
      <c r="U19" s="81"/>
      <c r="V19" s="79"/>
      <c r="W19" s="81"/>
      <c r="X19" s="79"/>
      <c r="Y19" s="80"/>
      <c r="Z19" s="79"/>
      <c r="AA19" s="82"/>
      <c r="AB19" s="79"/>
    </row>
    <row r="20" spans="1:28" ht="22.5" customHeight="1">
      <c r="A20" s="57" t="s">
        <v>157</v>
      </c>
      <c r="B20" s="57"/>
      <c r="C20" s="179"/>
      <c r="D20" s="78"/>
      <c r="E20" s="7"/>
      <c r="F20" s="69">
        <v>0</v>
      </c>
      <c r="G20" s="83"/>
      <c r="H20" s="69">
        <v>0</v>
      </c>
      <c r="I20" s="83"/>
      <c r="J20" s="69">
        <v>0</v>
      </c>
      <c r="K20" s="71"/>
      <c r="L20" s="69">
        <v>0</v>
      </c>
      <c r="M20" s="71"/>
      <c r="N20" s="69">
        <v>0</v>
      </c>
      <c r="O20" s="98"/>
      <c r="P20" s="69">
        <v>0</v>
      </c>
      <c r="Q20" s="98"/>
      <c r="R20" s="69">
        <v>0</v>
      </c>
      <c r="S20" s="84"/>
      <c r="T20" s="69">
        <v>0</v>
      </c>
      <c r="U20" s="84"/>
      <c r="V20" s="69">
        <f>SUM(J20:T20)</f>
        <v>0</v>
      </c>
      <c r="W20" s="84"/>
      <c r="X20" s="69">
        <v>0</v>
      </c>
      <c r="Y20" s="71"/>
      <c r="Z20" s="69">
        <v>6578543</v>
      </c>
      <c r="AA20" s="62"/>
      <c r="AB20" s="69">
        <f>+F20+H20+V20+X20+Z20</f>
        <v>6578543</v>
      </c>
    </row>
    <row r="21" spans="1:28" ht="22.5" customHeight="1">
      <c r="A21" s="56" t="s">
        <v>158</v>
      </c>
      <c r="B21" s="4"/>
      <c r="C21" s="4"/>
      <c r="D21" s="7"/>
      <c r="E21" s="7"/>
      <c r="F21" s="73">
        <v>0</v>
      </c>
      <c r="G21" s="70"/>
      <c r="H21" s="73">
        <v>0</v>
      </c>
      <c r="I21" s="70"/>
      <c r="J21" s="73">
        <v>0</v>
      </c>
      <c r="K21" s="71"/>
      <c r="L21" s="73">
        <v>0</v>
      </c>
      <c r="M21" s="71"/>
      <c r="N21" s="73">
        <v>-53715</v>
      </c>
      <c r="O21" s="71"/>
      <c r="P21" s="73">
        <v>-1296927</v>
      </c>
      <c r="Q21" s="71"/>
      <c r="R21" s="73">
        <v>37355</v>
      </c>
      <c r="S21" s="70"/>
      <c r="T21" s="73">
        <v>46550</v>
      </c>
      <c r="U21" s="85"/>
      <c r="V21" s="73">
        <f>SUM(J21:T21)</f>
        <v>-1266737</v>
      </c>
      <c r="W21" s="85"/>
      <c r="X21" s="73">
        <v>0</v>
      </c>
      <c r="Y21" s="85"/>
      <c r="Z21" s="73">
        <v>264212</v>
      </c>
      <c r="AA21" s="85"/>
      <c r="AB21" s="73">
        <f>+F21+H21+V21+X21+Z21</f>
        <v>-1002525</v>
      </c>
    </row>
    <row r="22" spans="1:28" ht="22.5" customHeight="1">
      <c r="A22" s="47" t="s">
        <v>100</v>
      </c>
      <c r="B22" s="4"/>
      <c r="C22" s="4"/>
      <c r="D22" s="7"/>
      <c r="E22" s="7"/>
      <c r="F22" s="65">
        <f>+F20+F21</f>
        <v>0</v>
      </c>
      <c r="G22" s="88"/>
      <c r="H22" s="65">
        <f>+H20+H21</f>
        <v>0</v>
      </c>
      <c r="I22" s="89"/>
      <c r="J22" s="65">
        <f>+J20+J21</f>
        <v>0</v>
      </c>
      <c r="K22" s="63"/>
      <c r="L22" s="65">
        <f>+L20+L21</f>
        <v>0</v>
      </c>
      <c r="M22" s="63"/>
      <c r="N22" s="65">
        <f>+N20+N21</f>
        <v>-53715</v>
      </c>
      <c r="O22" s="90"/>
      <c r="P22" s="65">
        <f>+P20+P21</f>
        <v>-1296927</v>
      </c>
      <c r="Q22" s="90"/>
      <c r="R22" s="65">
        <f>+R20+R21</f>
        <v>37355</v>
      </c>
      <c r="S22" s="90"/>
      <c r="T22" s="65">
        <f>+T20+T21</f>
        <v>46550</v>
      </c>
      <c r="U22" s="91"/>
      <c r="V22" s="65">
        <f>+V20+V21</f>
        <v>-1266737</v>
      </c>
      <c r="W22" s="92"/>
      <c r="X22" s="65">
        <f>+X20+X21</f>
        <v>0</v>
      </c>
      <c r="Y22" s="63"/>
      <c r="Z22" s="65">
        <f>+Z20+Z21</f>
        <v>6842755</v>
      </c>
      <c r="AA22" s="63"/>
      <c r="AB22" s="65">
        <f>+AB20+AB21</f>
        <v>5576018</v>
      </c>
    </row>
    <row r="23" spans="1:28" ht="22.5" customHeight="1">
      <c r="A23" s="4" t="s">
        <v>159</v>
      </c>
      <c r="B23" s="4"/>
      <c r="C23" s="4"/>
      <c r="D23" s="7"/>
      <c r="E23" s="7"/>
      <c r="F23" s="69">
        <v>0</v>
      </c>
      <c r="G23" s="70"/>
      <c r="H23" s="69">
        <v>0</v>
      </c>
      <c r="I23" s="70"/>
      <c r="J23" s="69">
        <v>0</v>
      </c>
      <c r="K23" s="71"/>
      <c r="L23" s="69">
        <v>0</v>
      </c>
      <c r="M23" s="71"/>
      <c r="N23" s="69">
        <v>-68178</v>
      </c>
      <c r="O23" s="71"/>
      <c r="P23" s="69">
        <v>0</v>
      </c>
      <c r="Q23" s="71"/>
      <c r="R23" s="69">
        <v>0</v>
      </c>
      <c r="S23" s="70"/>
      <c r="T23" s="69">
        <v>0</v>
      </c>
      <c r="U23" s="72"/>
      <c r="V23" s="69">
        <f>SUM(J23:T23)</f>
        <v>-68178</v>
      </c>
      <c r="W23" s="72"/>
      <c r="X23" s="69">
        <v>0</v>
      </c>
      <c r="Y23" s="72"/>
      <c r="Z23" s="69">
        <f>-V23</f>
        <v>68178</v>
      </c>
      <c r="AA23" s="72"/>
      <c r="AB23" s="69">
        <f>+F23+H23+V23+X23+Z23</f>
        <v>0</v>
      </c>
    </row>
    <row r="24" spans="1:28" ht="22.5" customHeight="1" thickBot="1">
      <c r="A24" s="128" t="s">
        <v>160</v>
      </c>
      <c r="B24" s="6"/>
      <c r="C24" s="6"/>
      <c r="D24" s="7"/>
      <c r="E24" s="2"/>
      <c r="F24" s="94">
        <f>+F13+F18+F22+F23</f>
        <v>91791731</v>
      </c>
      <c r="G24" s="63"/>
      <c r="H24" s="94">
        <f>+H13+H18+H22+H23</f>
        <v>43344840</v>
      </c>
      <c r="I24" s="63"/>
      <c r="J24" s="94">
        <f>+J13+J18+J22+J23</f>
        <v>178612</v>
      </c>
      <c r="K24" s="63"/>
      <c r="L24" s="94">
        <f>+L13+L18+L22+L23</f>
        <v>884526</v>
      </c>
      <c r="M24" s="63"/>
      <c r="N24" s="99">
        <f>+N13+N18+N22+N23</f>
        <v>5059294</v>
      </c>
      <c r="O24" s="63"/>
      <c r="P24" s="99">
        <f>+P13+P18+P22+P23</f>
        <v>-1293656</v>
      </c>
      <c r="Q24" s="63"/>
      <c r="R24" s="99">
        <f>+R13+R18+R22+R23</f>
        <v>28800</v>
      </c>
      <c r="S24" s="63"/>
      <c r="T24" s="94">
        <f>+T13+T18+T22+T23</f>
        <v>0</v>
      </c>
      <c r="U24" s="63"/>
      <c r="V24" s="99">
        <f>SUM(J24:T24)</f>
        <v>4857576</v>
      </c>
      <c r="W24" s="63"/>
      <c r="X24" s="94">
        <f>+X13+X18+X22+X23</f>
        <v>10091000</v>
      </c>
      <c r="Y24" s="63"/>
      <c r="Z24" s="94">
        <f>+Z13+Z18+Z22+Z23</f>
        <v>59694422</v>
      </c>
      <c r="AA24" s="63"/>
      <c r="AB24" s="99">
        <f>+F24+H24+V24+X24+Z24</f>
        <v>209779569</v>
      </c>
    </row>
    <row r="25" spans="1:28" ht="22.5" customHeight="1" thickTop="1"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28" ht="22.5" customHeight="1">
      <c r="A26" s="47" t="s">
        <v>161</v>
      </c>
      <c r="B26" s="57"/>
      <c r="C26" s="57"/>
      <c r="D26" s="59"/>
      <c r="E26" s="7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</row>
    <row r="27" spans="1:28" ht="22.5" customHeight="1">
      <c r="A27" s="47" t="s">
        <v>162</v>
      </c>
      <c r="B27" s="4"/>
      <c r="C27" s="6"/>
      <c r="D27" s="7"/>
      <c r="E27" s="7"/>
      <c r="F27" s="91">
        <v>91937270</v>
      </c>
      <c r="G27" s="66"/>
      <c r="H27" s="91">
        <v>43360227</v>
      </c>
      <c r="I27" s="91"/>
      <c r="J27" s="65">
        <v>70713</v>
      </c>
      <c r="K27" s="66"/>
      <c r="L27" s="65">
        <v>884526</v>
      </c>
      <c r="M27" s="66"/>
      <c r="N27" s="66">
        <v>4963447</v>
      </c>
      <c r="O27" s="66"/>
      <c r="P27" s="91">
        <v>-466281</v>
      </c>
      <c r="Q27" s="66"/>
      <c r="R27" s="91">
        <v>-38570</v>
      </c>
      <c r="S27" s="91"/>
      <c r="T27" s="65">
        <v>0</v>
      </c>
      <c r="U27" s="91"/>
      <c r="V27" s="91">
        <v>5413835</v>
      </c>
      <c r="W27" s="91"/>
      <c r="X27" s="91">
        <v>10091000</v>
      </c>
      <c r="Y27" s="66"/>
      <c r="Z27" s="91">
        <v>65094736</v>
      </c>
      <c r="AA27" s="66"/>
      <c r="AB27" s="91">
        <v>215897068</v>
      </c>
    </row>
    <row r="28" spans="1:28" ht="22.5" customHeight="1">
      <c r="A28" s="127" t="s">
        <v>151</v>
      </c>
      <c r="B28" s="4"/>
      <c r="C28" s="6"/>
      <c r="D28" s="7"/>
      <c r="E28" s="7"/>
      <c r="F28" s="91"/>
      <c r="G28" s="66"/>
      <c r="H28" s="91"/>
      <c r="I28" s="91"/>
      <c r="J28" s="65"/>
      <c r="K28" s="66"/>
      <c r="L28" s="65"/>
      <c r="M28" s="66"/>
      <c r="N28" s="66"/>
      <c r="O28" s="66"/>
      <c r="P28" s="91"/>
      <c r="Q28" s="66"/>
      <c r="R28" s="91"/>
      <c r="S28" s="91"/>
      <c r="T28" s="91"/>
      <c r="U28" s="91"/>
      <c r="V28" s="91"/>
      <c r="W28" s="91"/>
      <c r="X28" s="91"/>
      <c r="Y28" s="66"/>
      <c r="Z28" s="91"/>
      <c r="AA28" s="66"/>
      <c r="AB28" s="91"/>
    </row>
    <row r="29" spans="1:28" ht="22.5" customHeight="1">
      <c r="A29" s="68" t="s">
        <v>152</v>
      </c>
      <c r="B29" s="4"/>
      <c r="C29" s="6"/>
      <c r="D29" s="27"/>
      <c r="E29" s="7"/>
      <c r="F29" s="91"/>
      <c r="G29" s="66"/>
      <c r="H29" s="91"/>
      <c r="I29" s="91"/>
      <c r="J29" s="91"/>
      <c r="K29" s="66"/>
      <c r="L29" s="91"/>
      <c r="M29" s="66"/>
      <c r="N29" s="66"/>
      <c r="O29" s="66"/>
      <c r="P29" s="91"/>
      <c r="Q29" s="66"/>
      <c r="R29" s="91"/>
      <c r="S29" s="91"/>
      <c r="T29" s="91"/>
      <c r="U29" s="91"/>
      <c r="V29" s="91"/>
      <c r="W29" s="91"/>
      <c r="X29" s="91"/>
      <c r="Y29" s="66"/>
      <c r="Z29" s="91"/>
      <c r="AA29" s="66"/>
      <c r="AB29" s="91"/>
    </row>
    <row r="30" spans="1:28" ht="22.5" customHeight="1">
      <c r="A30" s="57"/>
      <c r="B30" s="18" t="s">
        <v>153</v>
      </c>
      <c r="C30" s="4"/>
      <c r="D30" s="7">
        <v>28</v>
      </c>
      <c r="E30" s="7"/>
      <c r="F30" s="69">
        <v>0</v>
      </c>
      <c r="G30" s="70"/>
      <c r="H30" s="69">
        <v>0</v>
      </c>
      <c r="I30" s="70"/>
      <c r="J30" s="69">
        <v>58720</v>
      </c>
      <c r="K30" s="71"/>
      <c r="L30" s="69">
        <v>0</v>
      </c>
      <c r="M30" s="71"/>
      <c r="N30" s="69">
        <v>0</v>
      </c>
      <c r="O30" s="70"/>
      <c r="P30" s="69">
        <v>0</v>
      </c>
      <c r="Q30" s="70"/>
      <c r="R30" s="69">
        <v>0</v>
      </c>
      <c r="S30" s="84"/>
      <c r="T30" s="69">
        <v>0</v>
      </c>
      <c r="U30" s="72"/>
      <c r="V30" s="69">
        <f>SUM(J30:T30)</f>
        <v>58720</v>
      </c>
      <c r="W30" s="72"/>
      <c r="X30" s="69">
        <v>0</v>
      </c>
      <c r="Y30" s="72"/>
      <c r="Z30" s="69">
        <v>0</v>
      </c>
      <c r="AA30" s="72"/>
      <c r="AB30" s="69">
        <f>+F30+H30+V30+X30+Z30</f>
        <v>58720</v>
      </c>
    </row>
    <row r="31" spans="1:28" ht="22.5" customHeight="1">
      <c r="A31" s="57"/>
      <c r="B31" s="18" t="s">
        <v>163</v>
      </c>
      <c r="C31" s="4"/>
      <c r="D31" s="7">
        <v>29</v>
      </c>
      <c r="E31" s="7"/>
      <c r="F31" s="69">
        <v>1503</v>
      </c>
      <c r="G31" s="70"/>
      <c r="H31" s="69">
        <v>0</v>
      </c>
      <c r="I31" s="70"/>
      <c r="J31" s="69">
        <v>0</v>
      </c>
      <c r="K31" s="71"/>
      <c r="L31" s="69">
        <v>0</v>
      </c>
      <c r="M31" s="71"/>
      <c r="N31" s="69">
        <v>0</v>
      </c>
      <c r="O31" s="70"/>
      <c r="P31" s="69">
        <v>0</v>
      </c>
      <c r="Q31" s="70"/>
      <c r="R31" s="69">
        <v>0</v>
      </c>
      <c r="S31" s="84"/>
      <c r="T31" s="69">
        <v>0</v>
      </c>
      <c r="U31" s="72"/>
      <c r="V31" s="69">
        <f>SUM(J31:T31)</f>
        <v>0</v>
      </c>
      <c r="W31" s="72"/>
      <c r="X31" s="69">
        <v>0</v>
      </c>
      <c r="Y31" s="72"/>
      <c r="Z31" s="69">
        <v>0</v>
      </c>
      <c r="AA31" s="72"/>
      <c r="AB31" s="69">
        <f>+F31+H31+V31+X31+Z31</f>
        <v>1503</v>
      </c>
    </row>
    <row r="32" spans="1:28" ht="22.5" customHeight="1">
      <c r="A32" s="57"/>
      <c r="B32" s="18" t="s">
        <v>164</v>
      </c>
      <c r="C32" s="4"/>
      <c r="D32" s="7">
        <v>28</v>
      </c>
      <c r="E32" s="7"/>
      <c r="F32" s="69">
        <v>0</v>
      </c>
      <c r="G32" s="70"/>
      <c r="H32" s="69">
        <v>-621</v>
      </c>
      <c r="I32" s="70"/>
      <c r="J32" s="69">
        <v>0</v>
      </c>
      <c r="K32" s="71"/>
      <c r="L32" s="69">
        <v>0</v>
      </c>
      <c r="M32" s="71"/>
      <c r="N32" s="69">
        <v>0</v>
      </c>
      <c r="O32" s="70"/>
      <c r="P32" s="69">
        <v>0</v>
      </c>
      <c r="Q32" s="70"/>
      <c r="R32" s="69">
        <v>0</v>
      </c>
      <c r="S32" s="84"/>
      <c r="T32" s="69">
        <v>0</v>
      </c>
      <c r="U32" s="72"/>
      <c r="V32" s="69">
        <f>SUM(J32:T32)</f>
        <v>0</v>
      </c>
      <c r="W32" s="72"/>
      <c r="X32" s="69">
        <v>0</v>
      </c>
      <c r="Y32" s="72"/>
      <c r="Z32" s="69">
        <v>0</v>
      </c>
      <c r="AA32" s="72"/>
      <c r="AB32" s="69">
        <f>+F32+H32+V32+X32+Z32</f>
        <v>-621</v>
      </c>
    </row>
    <row r="33" spans="1:28" ht="22.5" customHeight="1">
      <c r="A33" s="57"/>
      <c r="B33" s="18" t="s">
        <v>154</v>
      </c>
      <c r="C33" s="4"/>
      <c r="D33" s="7">
        <v>33</v>
      </c>
      <c r="E33" s="7"/>
      <c r="F33" s="73">
        <v>0</v>
      </c>
      <c r="G33" s="70"/>
      <c r="H33" s="73">
        <v>0</v>
      </c>
      <c r="I33" s="70"/>
      <c r="J33" s="73">
        <v>0</v>
      </c>
      <c r="K33" s="71"/>
      <c r="L33" s="73">
        <v>0</v>
      </c>
      <c r="M33" s="71"/>
      <c r="N33" s="73">
        <v>0</v>
      </c>
      <c r="O33" s="70"/>
      <c r="P33" s="73">
        <v>0</v>
      </c>
      <c r="Q33" s="70"/>
      <c r="R33" s="73">
        <v>0</v>
      </c>
      <c r="S33" s="84"/>
      <c r="T33" s="73">
        <v>0</v>
      </c>
      <c r="U33" s="72"/>
      <c r="V33" s="73">
        <v>0</v>
      </c>
      <c r="W33" s="72"/>
      <c r="X33" s="73">
        <v>0</v>
      </c>
      <c r="Y33" s="72"/>
      <c r="Z33" s="73">
        <v>-5129082</v>
      </c>
      <c r="AA33" s="72"/>
      <c r="AB33" s="73">
        <f>+F33+H33+V33+X33+Z33</f>
        <v>-5129082</v>
      </c>
    </row>
    <row r="34" spans="1:28" ht="22.5" customHeight="1">
      <c r="A34" s="130" t="s">
        <v>155</v>
      </c>
      <c r="B34" s="96"/>
      <c r="C34" s="4"/>
      <c r="D34" s="7"/>
      <c r="E34" s="131"/>
      <c r="F34" s="77">
        <f>SUM(F30:F33)</f>
        <v>1503</v>
      </c>
      <c r="G34" s="75"/>
      <c r="H34" s="97">
        <f>SUM(H30:H33)</f>
        <v>-621</v>
      </c>
      <c r="I34" s="75"/>
      <c r="J34" s="77">
        <f>SUM(J30:J33)</f>
        <v>58720</v>
      </c>
      <c r="K34" s="75"/>
      <c r="L34" s="77">
        <f>SUM(L30:L33)</f>
        <v>0</v>
      </c>
      <c r="M34" s="75"/>
      <c r="N34" s="77">
        <f>SUM(N30:N33)</f>
        <v>0</v>
      </c>
      <c r="O34" s="76"/>
      <c r="P34" s="77">
        <f>SUM(P30:P33)</f>
        <v>0</v>
      </c>
      <c r="Q34" s="76"/>
      <c r="R34" s="77">
        <f>SUM(R30:R33)</f>
        <v>0</v>
      </c>
      <c r="S34" s="76"/>
      <c r="T34" s="77">
        <f>SUM(T30:T33)</f>
        <v>0</v>
      </c>
      <c r="U34" s="75"/>
      <c r="V34" s="77">
        <f>SUM(V30:V33)</f>
        <v>58720</v>
      </c>
      <c r="W34" s="75"/>
      <c r="X34" s="77">
        <f>SUM(X30:X33)</f>
        <v>0</v>
      </c>
      <c r="Y34" s="75"/>
      <c r="Z34" s="77">
        <f>SUM(Z30:Z33)</f>
        <v>-5129082</v>
      </c>
      <c r="AA34" s="75"/>
      <c r="AB34" s="77">
        <f>SUM(AB30:AB33)</f>
        <v>-5069480</v>
      </c>
    </row>
    <row r="35" spans="1:28" ht="22.5" customHeight="1">
      <c r="A35" s="47" t="s">
        <v>156</v>
      </c>
      <c r="B35" s="57"/>
      <c r="C35" s="179"/>
      <c r="D35" s="78"/>
      <c r="E35" s="7"/>
      <c r="F35" s="79"/>
      <c r="G35" s="80"/>
      <c r="H35" s="79"/>
      <c r="I35" s="79"/>
      <c r="J35" s="79"/>
      <c r="K35" s="80"/>
      <c r="L35" s="79"/>
      <c r="M35" s="80"/>
      <c r="N35" s="80"/>
      <c r="O35" s="80"/>
      <c r="P35" s="79"/>
      <c r="Q35" s="80"/>
      <c r="R35" s="79"/>
      <c r="S35" s="81"/>
      <c r="T35" s="79"/>
      <c r="U35" s="81"/>
      <c r="V35" s="79"/>
      <c r="W35" s="81"/>
      <c r="X35" s="79"/>
      <c r="Y35" s="80"/>
      <c r="Z35" s="79"/>
      <c r="AA35" s="82"/>
      <c r="AB35" s="79"/>
    </row>
    <row r="36" spans="1:28" ht="22.5" customHeight="1">
      <c r="A36" s="57" t="s">
        <v>157</v>
      </c>
      <c r="B36" s="57"/>
      <c r="C36" s="179"/>
      <c r="D36" s="78"/>
      <c r="E36" s="7"/>
      <c r="F36" s="69">
        <v>0</v>
      </c>
      <c r="G36" s="83"/>
      <c r="H36" s="69">
        <v>0</v>
      </c>
      <c r="I36" s="83"/>
      <c r="J36" s="69">
        <v>0</v>
      </c>
      <c r="K36" s="71"/>
      <c r="L36" s="69">
        <v>0</v>
      </c>
      <c r="M36" s="71"/>
      <c r="N36" s="69">
        <v>0</v>
      </c>
      <c r="O36" s="98"/>
      <c r="P36" s="69">
        <v>0</v>
      </c>
      <c r="Q36" s="98"/>
      <c r="R36" s="69">
        <v>0</v>
      </c>
      <c r="S36" s="84"/>
      <c r="T36" s="69">
        <v>0</v>
      </c>
      <c r="U36" s="84"/>
      <c r="V36" s="69">
        <f t="shared" ref="V36:V38" si="0">SUM(J36:T36)</f>
        <v>0</v>
      </c>
      <c r="W36" s="84"/>
      <c r="X36" s="69">
        <v>0</v>
      </c>
      <c r="Y36" s="71"/>
      <c r="Z36" s="69">
        <v>9000959</v>
      </c>
      <c r="AA36" s="62"/>
      <c r="AB36" s="69">
        <f t="shared" ref="AB36:AB39" si="1">+F36+H36+V36+X36+Z36</f>
        <v>9000959</v>
      </c>
    </row>
    <row r="37" spans="1:28" ht="22.5" customHeight="1">
      <c r="A37" s="56" t="s">
        <v>158</v>
      </c>
      <c r="B37" s="4"/>
      <c r="C37" s="4"/>
      <c r="D37" s="7"/>
      <c r="E37" s="7"/>
      <c r="F37" s="73">
        <v>0</v>
      </c>
      <c r="G37" s="70"/>
      <c r="H37" s="73">
        <v>0</v>
      </c>
      <c r="I37" s="70"/>
      <c r="J37" s="73">
        <v>0</v>
      </c>
      <c r="K37" s="71"/>
      <c r="L37" s="73">
        <v>0</v>
      </c>
      <c r="M37" s="71"/>
      <c r="N37" s="73">
        <v>1827317</v>
      </c>
      <c r="O37" s="71"/>
      <c r="P37" s="73">
        <v>-589519</v>
      </c>
      <c r="Q37" s="71"/>
      <c r="R37" s="73">
        <v>-115498</v>
      </c>
      <c r="S37" s="70"/>
      <c r="T37" s="73">
        <v>0</v>
      </c>
      <c r="U37" s="85"/>
      <c r="V37" s="73">
        <f t="shared" si="0"/>
        <v>1122300</v>
      </c>
      <c r="W37" s="85"/>
      <c r="X37" s="73">
        <v>0</v>
      </c>
      <c r="Y37" s="85"/>
      <c r="Z37" s="73">
        <v>-33403</v>
      </c>
      <c r="AA37" s="85"/>
      <c r="AB37" s="73">
        <f t="shared" si="1"/>
        <v>1088897</v>
      </c>
    </row>
    <row r="38" spans="1:28" ht="22.5" customHeight="1">
      <c r="A38" s="47" t="s">
        <v>100</v>
      </c>
      <c r="B38" s="4"/>
      <c r="C38" s="4"/>
      <c r="D38" s="7"/>
      <c r="E38" s="7"/>
      <c r="F38" s="65">
        <f>SUM(F36:F37)</f>
        <v>0</v>
      </c>
      <c r="G38" s="88"/>
      <c r="H38" s="65">
        <f>SUM(H36:H37)</f>
        <v>0</v>
      </c>
      <c r="I38" s="89"/>
      <c r="J38" s="65">
        <f>SUM(J36:J37)</f>
        <v>0</v>
      </c>
      <c r="K38" s="63"/>
      <c r="L38" s="65">
        <f>SUM(L36:L37)</f>
        <v>0</v>
      </c>
      <c r="M38" s="63"/>
      <c r="N38" s="65">
        <f>SUM(N36:N37)</f>
        <v>1827317</v>
      </c>
      <c r="O38" s="90"/>
      <c r="P38" s="65">
        <f>SUM(P36:P37)</f>
        <v>-589519</v>
      </c>
      <c r="Q38" s="90"/>
      <c r="R38" s="65">
        <f>SUM(R36:R37)</f>
        <v>-115498</v>
      </c>
      <c r="S38" s="90"/>
      <c r="T38" s="65">
        <f>SUM(T36:T37)</f>
        <v>0</v>
      </c>
      <c r="U38" s="91"/>
      <c r="V38" s="65">
        <f t="shared" si="0"/>
        <v>1122300</v>
      </c>
      <c r="W38" s="92"/>
      <c r="X38" s="65">
        <f>SUM(X36:X37)</f>
        <v>0</v>
      </c>
      <c r="Y38" s="63"/>
      <c r="Z38" s="65">
        <f>SUM(Z36:Z37)</f>
        <v>8967556</v>
      </c>
      <c r="AA38" s="63"/>
      <c r="AB38" s="65">
        <f t="shared" si="1"/>
        <v>10089856</v>
      </c>
    </row>
    <row r="39" spans="1:28" ht="22.5" customHeight="1">
      <c r="A39" s="4" t="s">
        <v>159</v>
      </c>
      <c r="B39" s="4"/>
      <c r="C39" s="4"/>
      <c r="D39" s="7"/>
      <c r="E39" s="7"/>
      <c r="F39" s="69">
        <v>0</v>
      </c>
      <c r="G39" s="70"/>
      <c r="H39" s="69">
        <v>0</v>
      </c>
      <c r="I39" s="70"/>
      <c r="J39" s="69">
        <v>0</v>
      </c>
      <c r="K39" s="71"/>
      <c r="L39" s="69">
        <v>0</v>
      </c>
      <c r="M39" s="71"/>
      <c r="N39" s="69">
        <v>-116684</v>
      </c>
      <c r="O39" s="71"/>
      <c r="P39" s="69">
        <v>0</v>
      </c>
      <c r="Q39" s="71"/>
      <c r="R39" s="69">
        <v>0</v>
      </c>
      <c r="S39" s="70"/>
      <c r="T39" s="69">
        <v>0</v>
      </c>
      <c r="U39" s="72"/>
      <c r="V39" s="69">
        <f>SUM(J39:T39)</f>
        <v>-116684</v>
      </c>
      <c r="W39" s="72"/>
      <c r="X39" s="69">
        <v>0</v>
      </c>
      <c r="Y39" s="72"/>
      <c r="Z39" s="69">
        <v>116684</v>
      </c>
      <c r="AA39" s="72"/>
      <c r="AB39" s="69">
        <f t="shared" si="1"/>
        <v>0</v>
      </c>
    </row>
    <row r="40" spans="1:28" ht="22.5" customHeight="1" thickBot="1">
      <c r="A40" s="128" t="s">
        <v>167</v>
      </c>
      <c r="B40" s="6"/>
      <c r="C40" s="6"/>
      <c r="D40" s="7"/>
      <c r="E40" s="2"/>
      <c r="F40" s="94">
        <f>+F27+F34+F38+F39</f>
        <v>91938773</v>
      </c>
      <c r="G40" s="63"/>
      <c r="H40" s="94">
        <f>+H27+H34+H38+H39</f>
        <v>43359606</v>
      </c>
      <c r="I40" s="63"/>
      <c r="J40" s="94">
        <f>+J27+J34+J38+J39</f>
        <v>129433</v>
      </c>
      <c r="K40" s="63"/>
      <c r="L40" s="94">
        <f>+L27+L34+L38+L39</f>
        <v>884526</v>
      </c>
      <c r="M40" s="63"/>
      <c r="N40" s="94">
        <f>+N27+N34+N38+N39</f>
        <v>6674080</v>
      </c>
      <c r="O40" s="63"/>
      <c r="P40" s="94">
        <f>+P27+P34+P38+P39</f>
        <v>-1055800</v>
      </c>
      <c r="Q40" s="63"/>
      <c r="R40" s="94">
        <f>+R27+R34+R38+R39</f>
        <v>-154068</v>
      </c>
      <c r="S40" s="63"/>
      <c r="T40" s="94">
        <f>+T27+T34+T38+T39</f>
        <v>0</v>
      </c>
      <c r="U40" s="63"/>
      <c r="V40" s="94">
        <f>+V27+V34+V38+V39</f>
        <v>6478171</v>
      </c>
      <c r="W40" s="63"/>
      <c r="X40" s="94">
        <f>+X27+X34+X38+X39</f>
        <v>10091000</v>
      </c>
      <c r="Y40" s="63"/>
      <c r="Z40" s="94">
        <f>+Z27+Z34+Z38+Z39</f>
        <v>69049894</v>
      </c>
      <c r="AA40" s="63"/>
      <c r="AB40" s="94">
        <f>+AB27+AB34+AB38+AB39</f>
        <v>220917444</v>
      </c>
    </row>
    <row r="41" spans="1:28" ht="21" customHeight="1" thickTop="1"/>
    <row r="42" spans="1:28"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</row>
    <row r="43" spans="1:28"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</row>
    <row r="44" spans="1:28"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</row>
    <row r="45" spans="1:28"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 spans="1:28"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spans="1:28"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</row>
    <row r="48" spans="1:28"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</row>
    <row r="49" spans="6:28"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</row>
    <row r="50" spans="6:28"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 spans="6:28"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</row>
    <row r="52" spans="6:28"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</row>
    <row r="53" spans="6:28"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</row>
    <row r="54" spans="6:28"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</row>
    <row r="55" spans="6:28"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</row>
    <row r="56" spans="6:28"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</row>
    <row r="57" spans="6:28"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</row>
    <row r="58" spans="6:28"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</row>
    <row r="59" spans="6:28"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</row>
    <row r="60" spans="6:28"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</row>
    <row r="61" spans="6:28"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</row>
    <row r="62" spans="6:28"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</row>
    <row r="63" spans="6:28"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</row>
    <row r="64" spans="6:28"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</row>
    <row r="65" spans="6:28"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</row>
    <row r="66" spans="6:28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</row>
    <row r="67" spans="6:28"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</row>
    <row r="68" spans="6:28"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</row>
    <row r="69" spans="6:28"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</row>
  </sheetData>
  <mergeCells count="4">
    <mergeCell ref="F3:AB3"/>
    <mergeCell ref="J4:V4"/>
    <mergeCell ref="X4:Z4"/>
    <mergeCell ref="F11:AB11"/>
  </mergeCells>
  <pageMargins left="0.7" right="0.7" top="0.5" bottom="0.5" header="0.5" footer="0.33"/>
  <pageSetup paperSize="9" scale="54" firstPageNumber="13" fitToWidth="0" fitToHeight="0" orientation="landscape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ignoredErrors>
    <ignoredError sqref="V22:AB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ED43-1378-4BB3-8553-4235A0D1E8FD}">
  <sheetPr>
    <pageSetUpPr fitToPage="1"/>
  </sheetPr>
  <dimension ref="A1:I82"/>
  <sheetViews>
    <sheetView view="pageBreakPreview" topLeftCell="A67" zoomScale="85" zoomScaleNormal="100" zoomScaleSheetLayoutView="85" workbookViewId="0">
      <selection activeCell="B74" sqref="B74"/>
    </sheetView>
  </sheetViews>
  <sheetFormatPr defaultColWidth="8.90625" defaultRowHeight="18.649999999999999" customHeight="1"/>
  <cols>
    <col min="1" max="1" width="12.36328125" style="184" customWidth="1"/>
    <col min="2" max="2" width="56.08984375" style="184" customWidth="1"/>
    <col min="3" max="3" width="15.36328125" style="185" customWidth="1"/>
    <col min="4" max="4" width="1.08984375" style="184" customWidth="1"/>
    <col min="5" max="5" width="16.08984375" style="184" bestFit="1" customWidth="1"/>
    <col min="6" max="6" width="1.08984375" style="184" customWidth="1"/>
    <col min="7" max="7" width="15.36328125" style="184" customWidth="1"/>
    <col min="8" max="8" width="1.08984375" style="184" customWidth="1"/>
    <col min="9" max="9" width="15.36328125" style="184" customWidth="1"/>
    <col min="10" max="16384" width="8.90625" style="184"/>
  </cols>
  <sheetData>
    <row r="1" spans="1:9" s="6" customFormat="1" ht="22.5" customHeight="1">
      <c r="A1" s="1" t="s">
        <v>0</v>
      </c>
      <c r="C1" s="100"/>
      <c r="D1" s="100"/>
      <c r="E1" s="100"/>
      <c r="F1" s="100"/>
      <c r="G1" s="100"/>
      <c r="H1" s="100"/>
      <c r="I1" s="100"/>
    </row>
    <row r="2" spans="1:9" s="190" customFormat="1" ht="22.5" customHeight="1">
      <c r="A2" s="22" t="s">
        <v>174</v>
      </c>
      <c r="C2" s="191"/>
      <c r="D2" s="191"/>
      <c r="E2" s="191"/>
      <c r="F2" s="191"/>
      <c r="G2" s="191"/>
      <c r="H2" s="191"/>
      <c r="I2" s="191"/>
    </row>
    <row r="3" spans="1:9" s="4" customFormat="1" ht="22.5" customHeight="1">
      <c r="A3" s="3"/>
      <c r="C3" s="101"/>
      <c r="D3" s="101"/>
      <c r="E3" s="101"/>
      <c r="F3" s="101"/>
      <c r="G3" s="101"/>
      <c r="H3" s="101"/>
      <c r="I3" s="101"/>
    </row>
    <row r="4" spans="1:9" s="4" customFormat="1" ht="22.5" customHeight="1">
      <c r="A4" s="18"/>
      <c r="C4" s="27"/>
      <c r="D4" s="27" t="s">
        <v>2</v>
      </c>
      <c r="E4" s="27"/>
      <c r="F4" s="3"/>
      <c r="G4" s="199" t="s">
        <v>3</v>
      </c>
      <c r="H4" s="199"/>
      <c r="I4" s="199"/>
    </row>
    <row r="5" spans="1:9" s="4" customFormat="1" ht="22.5" customHeight="1">
      <c r="A5" s="18"/>
      <c r="C5" s="201" t="s">
        <v>108</v>
      </c>
      <c r="D5" s="201"/>
      <c r="E5" s="201"/>
      <c r="F5" s="3"/>
      <c r="G5" s="201" t="s">
        <v>108</v>
      </c>
      <c r="H5" s="201"/>
      <c r="I5" s="201"/>
    </row>
    <row r="6" spans="1:9" s="4" customFormat="1" ht="22.5" customHeight="1">
      <c r="A6" s="18"/>
      <c r="C6" s="201" t="s">
        <v>4</v>
      </c>
      <c r="D6" s="201"/>
      <c r="E6" s="201"/>
      <c r="F6" s="3"/>
      <c r="G6" s="201" t="s">
        <v>4</v>
      </c>
      <c r="H6" s="201"/>
      <c r="I6" s="201"/>
    </row>
    <row r="7" spans="1:9" s="4" customFormat="1" ht="22.5" customHeight="1">
      <c r="A7" s="3"/>
      <c r="C7" s="8">
        <v>2023</v>
      </c>
      <c r="D7" s="9"/>
      <c r="E7" s="8">
        <v>2022</v>
      </c>
      <c r="G7" s="8">
        <v>2023</v>
      </c>
      <c r="H7" s="9"/>
      <c r="I7" s="8">
        <v>2022</v>
      </c>
    </row>
    <row r="8" spans="1:9" s="4" customFormat="1" ht="22.5" customHeight="1">
      <c r="A8" s="3"/>
      <c r="C8" s="197" t="s">
        <v>8</v>
      </c>
      <c r="D8" s="198"/>
      <c r="E8" s="198"/>
      <c r="F8" s="198"/>
      <c r="G8" s="198"/>
      <c r="H8" s="198"/>
      <c r="I8" s="198"/>
    </row>
    <row r="9" spans="1:9" s="4" customFormat="1" ht="22.5" customHeight="1">
      <c r="A9" s="68" t="s">
        <v>175</v>
      </c>
      <c r="C9" s="102"/>
      <c r="D9" s="82"/>
      <c r="E9" s="102"/>
      <c r="F9" s="82"/>
      <c r="G9" s="102"/>
      <c r="H9" s="82"/>
      <c r="I9" s="102"/>
    </row>
    <row r="10" spans="1:9" s="4" customFormat="1" ht="22.5" customHeight="1">
      <c r="A10" s="4" t="s">
        <v>176</v>
      </c>
      <c r="C10" s="103">
        <v>10943994</v>
      </c>
      <c r="D10" s="82"/>
      <c r="E10" s="103">
        <v>8224001</v>
      </c>
      <c r="F10" s="103"/>
      <c r="G10" s="103">
        <v>11101770</v>
      </c>
      <c r="H10" s="103"/>
      <c r="I10" s="103">
        <v>8111914</v>
      </c>
    </row>
    <row r="11" spans="1:9" s="6" customFormat="1" ht="22.5" customHeight="1">
      <c r="A11" s="5" t="s">
        <v>177</v>
      </c>
      <c r="C11" s="103"/>
      <c r="D11" s="63"/>
      <c r="E11" s="103"/>
      <c r="F11" s="103"/>
      <c r="G11" s="103"/>
      <c r="H11" s="103"/>
      <c r="I11" s="103"/>
    </row>
    <row r="12" spans="1:9" s="6" customFormat="1" ht="22.5" customHeight="1">
      <c r="A12" s="5" t="s">
        <v>178</v>
      </c>
      <c r="C12" s="103"/>
      <c r="D12" s="63"/>
      <c r="E12" s="103"/>
      <c r="F12" s="103"/>
      <c r="G12" s="103"/>
      <c r="H12" s="103"/>
      <c r="I12" s="103"/>
    </row>
    <row r="13" spans="1:9" s="4" customFormat="1" ht="22.5" customHeight="1">
      <c r="A13" s="18" t="s">
        <v>179</v>
      </c>
      <c r="C13" s="103">
        <v>1945769</v>
      </c>
      <c r="D13" s="82"/>
      <c r="E13" s="103">
        <v>2134185</v>
      </c>
      <c r="F13" s="103"/>
      <c r="G13" s="103">
        <v>1928884</v>
      </c>
      <c r="H13" s="103"/>
      <c r="I13" s="103">
        <v>2120758</v>
      </c>
    </row>
    <row r="14" spans="1:9" s="4" customFormat="1" ht="22.5" customHeight="1">
      <c r="A14" s="4" t="s">
        <v>80</v>
      </c>
      <c r="C14" s="103">
        <v>8519785</v>
      </c>
      <c r="D14" s="82"/>
      <c r="E14" s="103">
        <v>9190405</v>
      </c>
      <c r="F14" s="103"/>
      <c r="G14" s="104">
        <v>8372682</v>
      </c>
      <c r="H14" s="104"/>
      <c r="I14" s="104">
        <v>9291921</v>
      </c>
    </row>
    <row r="15" spans="1:9" s="4" customFormat="1" ht="22.5" customHeight="1">
      <c r="A15" s="4" t="s">
        <v>180</v>
      </c>
      <c r="C15" s="103">
        <v>49269</v>
      </c>
      <c r="D15" s="82"/>
      <c r="E15" s="103">
        <v>-91076</v>
      </c>
      <c r="F15" s="103"/>
      <c r="G15" s="103">
        <v>49269</v>
      </c>
      <c r="H15" s="103"/>
      <c r="I15" s="103">
        <v>-91076</v>
      </c>
    </row>
    <row r="16" spans="1:9" s="4" customFormat="1" ht="22.5" customHeight="1">
      <c r="A16" s="4" t="s">
        <v>181</v>
      </c>
      <c r="C16" s="103">
        <v>198732</v>
      </c>
      <c r="D16" s="82"/>
      <c r="E16" s="103">
        <v>143335</v>
      </c>
      <c r="F16" s="103"/>
      <c r="G16" s="103">
        <v>197768</v>
      </c>
      <c r="H16" s="103"/>
      <c r="I16" s="103">
        <v>143335</v>
      </c>
    </row>
    <row r="17" spans="1:9" s="4" customFormat="1" ht="22.5" customHeight="1">
      <c r="A17" s="4" t="s">
        <v>182</v>
      </c>
      <c r="C17" s="103">
        <v>163092</v>
      </c>
      <c r="D17" s="82"/>
      <c r="E17" s="103">
        <v>348167</v>
      </c>
      <c r="F17" s="103"/>
      <c r="G17" s="103">
        <v>153302</v>
      </c>
      <c r="H17" s="103"/>
      <c r="I17" s="103">
        <v>343364</v>
      </c>
    </row>
    <row r="18" spans="1:9" s="4" customFormat="1" ht="22.5" customHeight="1">
      <c r="A18" s="18" t="s">
        <v>183</v>
      </c>
      <c r="C18" s="103">
        <v>-33878</v>
      </c>
      <c r="D18" s="82"/>
      <c r="E18" s="103">
        <v>-50001</v>
      </c>
      <c r="F18" s="103"/>
      <c r="G18" s="104">
        <v>-33878</v>
      </c>
      <c r="H18" s="104"/>
      <c r="I18" s="104">
        <v>-50001</v>
      </c>
    </row>
    <row r="19" spans="1:9" s="4" customFormat="1" ht="22.5" customHeight="1">
      <c r="A19" s="18" t="s">
        <v>184</v>
      </c>
      <c r="C19" s="31">
        <v>1711</v>
      </c>
      <c r="D19" s="82"/>
      <c r="E19" s="31">
        <v>57494</v>
      </c>
      <c r="F19" s="103"/>
      <c r="G19" s="105">
        <v>1711</v>
      </c>
      <c r="H19" s="105"/>
      <c r="I19" s="105">
        <v>57494</v>
      </c>
    </row>
    <row r="20" spans="1:9" s="4" customFormat="1" ht="22.5" customHeight="1">
      <c r="A20" s="4" t="s">
        <v>185</v>
      </c>
      <c r="C20" s="103">
        <v>-400</v>
      </c>
      <c r="D20" s="82"/>
      <c r="E20" s="103">
        <v>-19248</v>
      </c>
      <c r="F20" s="103"/>
      <c r="G20" s="103">
        <v>-400</v>
      </c>
      <c r="H20" s="103"/>
      <c r="I20" s="103">
        <v>-18752</v>
      </c>
    </row>
    <row r="21" spans="1:9" s="4" customFormat="1" ht="22.5" customHeight="1">
      <c r="A21" s="4" t="s">
        <v>186</v>
      </c>
      <c r="C21" s="103">
        <v>-38538</v>
      </c>
      <c r="D21" s="82"/>
      <c r="E21" s="103">
        <v>-12394</v>
      </c>
      <c r="F21" s="103"/>
      <c r="G21" s="103">
        <v>4316</v>
      </c>
      <c r="H21" s="103"/>
      <c r="I21" s="103">
        <v>-5500</v>
      </c>
    </row>
    <row r="22" spans="1:9" s="4" customFormat="1" ht="22.5" customHeight="1">
      <c r="A22" s="18" t="s">
        <v>187</v>
      </c>
      <c r="C22" s="103">
        <v>570431</v>
      </c>
      <c r="D22" s="10"/>
      <c r="E22" s="103">
        <v>912709</v>
      </c>
      <c r="F22" s="103"/>
      <c r="G22" s="103">
        <v>507168</v>
      </c>
      <c r="H22" s="103"/>
      <c r="I22" s="103">
        <v>912709</v>
      </c>
    </row>
    <row r="23" spans="1:9" s="4" customFormat="1" ht="22.5" customHeight="1">
      <c r="A23" s="18" t="s">
        <v>153</v>
      </c>
      <c r="C23" s="104">
        <v>58720</v>
      </c>
      <c r="D23" s="82"/>
      <c r="E23" s="104">
        <v>75311</v>
      </c>
      <c r="F23" s="103"/>
      <c r="G23" s="104">
        <v>58720</v>
      </c>
      <c r="H23" s="104"/>
      <c r="I23" s="104">
        <v>75311</v>
      </c>
    </row>
    <row r="24" spans="1:9" s="4" customFormat="1" ht="22.5" customHeight="1">
      <c r="A24" s="4" t="s">
        <v>188</v>
      </c>
      <c r="C24" s="103">
        <v>-126426</v>
      </c>
      <c r="D24" s="82"/>
      <c r="E24" s="103">
        <v>-154621</v>
      </c>
      <c r="F24" s="103"/>
      <c r="G24" s="104">
        <v>0</v>
      </c>
      <c r="H24" s="103"/>
      <c r="I24" s="104">
        <v>0</v>
      </c>
    </row>
    <row r="25" spans="1:9" s="4" customFormat="1" ht="22.5" customHeight="1">
      <c r="A25" s="18" t="s">
        <v>189</v>
      </c>
      <c r="C25" s="103">
        <v>-1051667</v>
      </c>
      <c r="D25" s="82"/>
      <c r="E25" s="103">
        <v>-1066474</v>
      </c>
      <c r="F25" s="103"/>
      <c r="G25" s="103">
        <v>-1053272</v>
      </c>
      <c r="H25" s="103"/>
      <c r="I25" s="103">
        <v>-1067990</v>
      </c>
    </row>
    <row r="26" spans="1:9" s="4" customFormat="1" ht="22.5" customHeight="1">
      <c r="A26" s="18" t="s">
        <v>63</v>
      </c>
      <c r="C26" s="103">
        <v>-27594707</v>
      </c>
      <c r="D26" s="82"/>
      <c r="E26" s="103">
        <v>-24822620</v>
      </c>
      <c r="F26" s="103"/>
      <c r="G26" s="103">
        <v>-27581859</v>
      </c>
      <c r="H26" s="103"/>
      <c r="I26" s="103">
        <v>-24815427</v>
      </c>
    </row>
    <row r="27" spans="1:9" s="4" customFormat="1" ht="22.5" customHeight="1">
      <c r="A27" s="18" t="s">
        <v>190</v>
      </c>
      <c r="C27" s="103">
        <v>-204990</v>
      </c>
      <c r="D27" s="82"/>
      <c r="E27" s="103">
        <v>-138761</v>
      </c>
      <c r="F27" s="103"/>
      <c r="G27" s="103">
        <v>-445095</v>
      </c>
      <c r="H27" s="103"/>
      <c r="I27" s="103">
        <v>-291313</v>
      </c>
    </row>
    <row r="28" spans="1:9" s="4" customFormat="1" ht="22.5" customHeight="1">
      <c r="A28" s="18" t="s">
        <v>191</v>
      </c>
      <c r="C28" s="103">
        <v>37381098</v>
      </c>
      <c r="D28" s="82"/>
      <c r="E28" s="103">
        <v>31737510</v>
      </c>
      <c r="F28" s="103"/>
      <c r="G28" s="103">
        <v>37315597</v>
      </c>
      <c r="H28" s="103"/>
      <c r="I28" s="103">
        <v>31714180</v>
      </c>
    </row>
    <row r="29" spans="1:9" s="4" customFormat="1" ht="22.5" customHeight="1">
      <c r="A29" s="4" t="s">
        <v>192</v>
      </c>
      <c r="C29" s="103">
        <v>-7165425</v>
      </c>
      <c r="D29" s="82"/>
      <c r="E29" s="103">
        <v>-5326802</v>
      </c>
      <c r="F29" s="103"/>
      <c r="G29" s="103">
        <v>-7168410</v>
      </c>
      <c r="H29" s="103"/>
      <c r="I29" s="103">
        <v>-5330935</v>
      </c>
    </row>
    <row r="30" spans="1:9" s="4" customFormat="1" ht="22.5" customHeight="1">
      <c r="A30" s="4" t="s">
        <v>193</v>
      </c>
      <c r="C30" s="106">
        <v>-2592108</v>
      </c>
      <c r="D30" s="82"/>
      <c r="E30" s="106">
        <v>-1004008</v>
      </c>
      <c r="F30" s="103"/>
      <c r="G30" s="106">
        <v>-2531703</v>
      </c>
      <c r="H30" s="106"/>
      <c r="I30" s="106">
        <v>-958457</v>
      </c>
    </row>
    <row r="31" spans="1:9" s="6" customFormat="1" ht="22.5" customHeight="1">
      <c r="A31" s="3" t="s">
        <v>194</v>
      </c>
      <c r="C31" s="107">
        <f>SUM(C10:C30)</f>
        <v>21024462</v>
      </c>
      <c r="D31" s="108"/>
      <c r="E31" s="107">
        <f>SUM(E10:E30)</f>
        <v>20137112</v>
      </c>
      <c r="F31" s="108"/>
      <c r="G31" s="107">
        <f>SUM(G10:G30)</f>
        <v>20876570</v>
      </c>
      <c r="H31" s="108"/>
      <c r="I31" s="107">
        <f>SUM(I10:I30)</f>
        <v>20141535</v>
      </c>
    </row>
    <row r="32" spans="1:9" s="4" customFormat="1" ht="22.5" customHeight="1">
      <c r="C32" s="103"/>
      <c r="D32" s="63"/>
      <c r="E32" s="103"/>
      <c r="F32" s="82"/>
      <c r="G32" s="103"/>
      <c r="H32" s="63"/>
      <c r="I32" s="103"/>
    </row>
    <row r="33" spans="1:9" s="4" customFormat="1" ht="22.5" customHeight="1">
      <c r="A33" s="68" t="s">
        <v>195</v>
      </c>
      <c r="C33" s="103"/>
      <c r="D33" s="82"/>
      <c r="E33" s="103"/>
      <c r="F33" s="82"/>
      <c r="G33" s="103"/>
      <c r="H33" s="82"/>
      <c r="I33" s="103"/>
    </row>
    <row r="34" spans="1:9" s="4" customFormat="1" ht="22.5" customHeight="1">
      <c r="A34" s="4" t="s">
        <v>27</v>
      </c>
      <c r="C34" s="103">
        <v>-24619126</v>
      </c>
      <c r="D34" s="103"/>
      <c r="E34" s="103">
        <v>-41080313</v>
      </c>
      <c r="F34" s="103"/>
      <c r="G34" s="103">
        <v>-24622282</v>
      </c>
      <c r="H34" s="103"/>
      <c r="I34" s="103">
        <v>-41083899</v>
      </c>
    </row>
    <row r="35" spans="1:9" s="4" customFormat="1" ht="22.5" customHeight="1">
      <c r="A35" s="4" t="s">
        <v>196</v>
      </c>
      <c r="C35" s="103">
        <v>135209</v>
      </c>
      <c r="D35" s="103"/>
      <c r="E35" s="103">
        <v>-263325</v>
      </c>
      <c r="F35" s="103"/>
      <c r="G35" s="103">
        <v>135209</v>
      </c>
      <c r="H35" s="103"/>
      <c r="I35" s="103">
        <v>-263325</v>
      </c>
    </row>
    <row r="36" spans="1:9" s="4" customFormat="1" ht="22.5" customHeight="1">
      <c r="A36" s="4" t="s">
        <v>197</v>
      </c>
      <c r="C36" s="103">
        <v>3500424</v>
      </c>
      <c r="D36" s="103"/>
      <c r="E36" s="103">
        <v>-32013060</v>
      </c>
      <c r="F36" s="103"/>
      <c r="G36" s="103">
        <v>3680636</v>
      </c>
      <c r="H36" s="103"/>
      <c r="I36" s="103">
        <v>-32115439</v>
      </c>
    </row>
    <row r="37" spans="1:9" s="4" customFormat="1" ht="22.5" customHeight="1">
      <c r="A37" s="4" t="s">
        <v>198</v>
      </c>
      <c r="C37" s="103">
        <v>89485</v>
      </c>
      <c r="D37" s="103"/>
      <c r="E37" s="103">
        <v>-136662</v>
      </c>
      <c r="F37" s="103"/>
      <c r="G37" s="103">
        <v>30465</v>
      </c>
      <c r="H37" s="103"/>
      <c r="I37" s="103">
        <v>-136280</v>
      </c>
    </row>
    <row r="38" spans="1:9" s="4" customFormat="1" ht="22.5" customHeight="1">
      <c r="A38" s="4" t="s">
        <v>199</v>
      </c>
      <c r="C38" s="103">
        <v>-2067422</v>
      </c>
      <c r="D38" s="103"/>
      <c r="E38" s="103">
        <v>-3817988</v>
      </c>
      <c r="F38" s="103"/>
      <c r="G38" s="103">
        <v>-2101223</v>
      </c>
      <c r="H38" s="103"/>
      <c r="I38" s="103">
        <v>-3767333</v>
      </c>
    </row>
    <row r="39" spans="1:9" s="4" customFormat="1" ht="22.5" customHeight="1">
      <c r="C39" s="103"/>
      <c r="D39" s="103"/>
      <c r="E39" s="103"/>
      <c r="G39" s="103"/>
      <c r="H39" s="103"/>
      <c r="I39" s="103"/>
    </row>
    <row r="40" spans="1:9" s="4" customFormat="1" ht="22.5" customHeight="1">
      <c r="A40" s="68" t="s">
        <v>200</v>
      </c>
      <c r="C40" s="103"/>
      <c r="D40" s="103"/>
      <c r="E40" s="103"/>
      <c r="F40" s="103"/>
      <c r="G40" s="103"/>
      <c r="H40" s="103"/>
      <c r="I40" s="103"/>
    </row>
    <row r="41" spans="1:9" s="4" customFormat="1" ht="22.5" customHeight="1">
      <c r="A41" s="4" t="s">
        <v>201</v>
      </c>
      <c r="C41" s="103">
        <v>-3890653</v>
      </c>
      <c r="D41" s="103"/>
      <c r="E41" s="103">
        <v>55748422</v>
      </c>
      <c r="F41" s="103"/>
      <c r="G41" s="103">
        <v>-2893498</v>
      </c>
      <c r="H41" s="103"/>
      <c r="I41" s="103">
        <v>55487113</v>
      </c>
    </row>
    <row r="42" spans="1:9" s="4" customFormat="1" ht="22.5" customHeight="1">
      <c r="A42" s="4" t="s">
        <v>27</v>
      </c>
      <c r="C42" s="103">
        <v>-2174816</v>
      </c>
      <c r="D42" s="103"/>
      <c r="E42" s="103">
        <v>-160029</v>
      </c>
      <c r="F42" s="103"/>
      <c r="G42" s="103">
        <v>-2174816</v>
      </c>
      <c r="H42" s="103"/>
      <c r="I42" s="103">
        <v>-160029</v>
      </c>
    </row>
    <row r="43" spans="1:9" s="4" customFormat="1" ht="22.5" customHeight="1">
      <c r="A43" s="4" t="s">
        <v>28</v>
      </c>
      <c r="C43" s="103">
        <v>302844</v>
      </c>
      <c r="D43" s="103"/>
      <c r="E43" s="103">
        <v>1190226</v>
      </c>
      <c r="F43" s="103"/>
      <c r="G43" s="103">
        <v>302766</v>
      </c>
      <c r="H43" s="103"/>
      <c r="I43" s="103">
        <v>1190226</v>
      </c>
    </row>
    <row r="44" spans="1:9" s="4" customFormat="1" ht="22.5" customHeight="1">
      <c r="A44" s="4" t="s">
        <v>202</v>
      </c>
      <c r="C44" s="103">
        <v>369224</v>
      </c>
      <c r="D44" s="103"/>
      <c r="E44" s="104">
        <v>0</v>
      </c>
      <c r="F44" s="104"/>
      <c r="G44" s="104">
        <v>369224</v>
      </c>
      <c r="H44" s="104"/>
      <c r="I44" s="104">
        <v>0</v>
      </c>
    </row>
    <row r="45" spans="1:9" s="4" customFormat="1" ht="22.5" customHeight="1">
      <c r="A45" s="4" t="s">
        <v>33</v>
      </c>
      <c r="C45" s="109">
        <v>-580960</v>
      </c>
      <c r="D45" s="103"/>
      <c r="E45" s="109">
        <v>-301690</v>
      </c>
      <c r="F45" s="103"/>
      <c r="G45" s="109">
        <v>-586387</v>
      </c>
      <c r="H45" s="103"/>
      <c r="I45" s="109">
        <v>-327500</v>
      </c>
    </row>
    <row r="46" spans="1:9" s="4" customFormat="1" ht="22.5" customHeight="1">
      <c r="A46" s="4" t="s">
        <v>35</v>
      </c>
      <c r="C46" s="103">
        <v>-6054121</v>
      </c>
      <c r="D46" s="103"/>
      <c r="E46" s="103">
        <v>-982546</v>
      </c>
      <c r="F46" s="103"/>
      <c r="G46" s="103">
        <v>-6036254</v>
      </c>
      <c r="H46" s="103"/>
      <c r="I46" s="103">
        <v>-936350</v>
      </c>
    </row>
    <row r="47" spans="1:9" s="4" customFormat="1" ht="22.5" customHeight="1">
      <c r="A47" s="6" t="s">
        <v>203</v>
      </c>
      <c r="C47" s="110">
        <f>SUM(C31:C46)</f>
        <v>-13965450</v>
      </c>
      <c r="D47" s="107"/>
      <c r="E47" s="110">
        <f>SUM(E31:E46)</f>
        <v>-1679853</v>
      </c>
      <c r="F47" s="107"/>
      <c r="G47" s="110">
        <f>SUM(G31:G46)</f>
        <v>-13019590</v>
      </c>
      <c r="H47" s="107"/>
      <c r="I47" s="110">
        <f>SUM(I31:I46)</f>
        <v>-1971281</v>
      </c>
    </row>
    <row r="48" spans="1:9" s="4" customFormat="1" ht="22.5" customHeight="1">
      <c r="C48" s="82"/>
      <c r="D48" s="82"/>
      <c r="E48" s="82"/>
      <c r="F48" s="82"/>
      <c r="G48" s="82"/>
      <c r="H48" s="82"/>
      <c r="I48" s="82"/>
    </row>
    <row r="49" spans="1:9" s="6" customFormat="1" ht="22.5" customHeight="1">
      <c r="A49" s="1" t="s">
        <v>0</v>
      </c>
      <c r="C49" s="100"/>
      <c r="D49" s="100"/>
      <c r="E49" s="100"/>
      <c r="F49" s="100"/>
      <c r="G49" s="100"/>
      <c r="H49" s="100"/>
      <c r="I49" s="100"/>
    </row>
    <row r="50" spans="1:9" s="190" customFormat="1" ht="22.5" customHeight="1">
      <c r="A50" s="22" t="s">
        <v>174</v>
      </c>
      <c r="C50" s="191"/>
      <c r="D50" s="191"/>
      <c r="E50" s="191"/>
      <c r="F50" s="191"/>
      <c r="G50" s="191"/>
      <c r="H50" s="191"/>
      <c r="I50" s="191"/>
    </row>
    <row r="51" spans="1:9" s="4" customFormat="1" ht="22.5" customHeight="1">
      <c r="A51" s="3"/>
      <c r="C51" s="101"/>
      <c r="D51" s="101"/>
      <c r="E51" s="101"/>
      <c r="F51" s="101"/>
      <c r="G51" s="101"/>
      <c r="H51" s="101"/>
      <c r="I51" s="101"/>
    </row>
    <row r="52" spans="1:9" s="4" customFormat="1" ht="22.5" customHeight="1">
      <c r="A52" s="18"/>
      <c r="C52" s="27"/>
      <c r="D52" s="27" t="s">
        <v>2</v>
      </c>
      <c r="E52" s="27"/>
      <c r="F52" s="3"/>
      <c r="G52" s="199" t="s">
        <v>3</v>
      </c>
      <c r="H52" s="199"/>
      <c r="I52" s="199"/>
    </row>
    <row r="53" spans="1:9" s="4" customFormat="1" ht="22.5" customHeight="1">
      <c r="A53" s="18"/>
      <c r="C53" s="201" t="s">
        <v>108</v>
      </c>
      <c r="D53" s="201"/>
      <c r="E53" s="201"/>
      <c r="F53" s="3"/>
      <c r="G53" s="201" t="s">
        <v>108</v>
      </c>
      <c r="H53" s="201"/>
      <c r="I53" s="201"/>
    </row>
    <row r="54" spans="1:9" s="4" customFormat="1" ht="22.5" customHeight="1">
      <c r="A54" s="18"/>
      <c r="C54" s="201" t="s">
        <v>4</v>
      </c>
      <c r="D54" s="201"/>
      <c r="E54" s="201"/>
      <c r="G54" s="201" t="s">
        <v>4</v>
      </c>
      <c r="H54" s="201"/>
      <c r="I54" s="201"/>
    </row>
    <row r="55" spans="1:9" s="4" customFormat="1" ht="22.5" customHeight="1">
      <c r="A55" s="3"/>
      <c r="C55" s="8">
        <v>2023</v>
      </c>
      <c r="D55" s="9"/>
      <c r="E55" s="8">
        <v>2022</v>
      </c>
      <c r="G55" s="8">
        <v>2023</v>
      </c>
      <c r="H55" s="9"/>
      <c r="I55" s="8">
        <v>2022</v>
      </c>
    </row>
    <row r="56" spans="1:9" s="4" customFormat="1" ht="22.5" customHeight="1">
      <c r="A56" s="3"/>
      <c r="C56" s="197" t="s">
        <v>8</v>
      </c>
      <c r="D56" s="197"/>
      <c r="E56" s="197"/>
      <c r="F56" s="197"/>
      <c r="G56" s="197"/>
      <c r="H56" s="197"/>
      <c r="I56" s="197"/>
    </row>
    <row r="57" spans="1:9" s="4" customFormat="1" ht="22.5" customHeight="1">
      <c r="A57" s="68" t="s">
        <v>204</v>
      </c>
      <c r="C57" s="102"/>
      <c r="D57" s="82"/>
      <c r="E57" s="102"/>
      <c r="F57" s="82"/>
      <c r="G57" s="102"/>
      <c r="H57" s="82"/>
      <c r="I57" s="102"/>
    </row>
    <row r="58" spans="1:9" s="4" customFormat="1" ht="22.5" customHeight="1">
      <c r="A58" s="18" t="s">
        <v>191</v>
      </c>
      <c r="C58" s="111">
        <v>1359574</v>
      </c>
      <c r="D58" s="82"/>
      <c r="E58" s="111">
        <v>722812</v>
      </c>
      <c r="F58" s="82"/>
      <c r="G58" s="111">
        <v>1359574</v>
      </c>
      <c r="H58" s="82"/>
      <c r="I58" s="111">
        <v>722812</v>
      </c>
    </row>
    <row r="59" spans="1:9" s="4" customFormat="1" ht="22.5" customHeight="1">
      <c r="A59" s="18" t="s">
        <v>205</v>
      </c>
      <c r="C59" s="111">
        <v>326050</v>
      </c>
      <c r="D59" s="82"/>
      <c r="E59" s="111">
        <v>291313</v>
      </c>
      <c r="F59" s="82"/>
      <c r="G59" s="111">
        <v>444655</v>
      </c>
      <c r="H59" s="82"/>
      <c r="I59" s="111">
        <v>291313</v>
      </c>
    </row>
    <row r="60" spans="1:9" s="4" customFormat="1" ht="22.5" customHeight="1">
      <c r="A60" s="18" t="s">
        <v>206</v>
      </c>
      <c r="C60" s="111">
        <v>-19274731</v>
      </c>
      <c r="D60" s="82"/>
      <c r="E60" s="111">
        <v>-17584402</v>
      </c>
      <c r="F60" s="82"/>
      <c r="G60" s="111">
        <v>-19274731</v>
      </c>
      <c r="H60" s="82"/>
      <c r="I60" s="111">
        <v>-17584402</v>
      </c>
    </row>
    <row r="61" spans="1:9" s="4" customFormat="1" ht="22.5" customHeight="1">
      <c r="A61" s="18" t="s">
        <v>207</v>
      </c>
      <c r="C61" s="111">
        <v>43119442</v>
      </c>
      <c r="D61" s="82"/>
      <c r="E61" s="111">
        <v>25248322</v>
      </c>
      <c r="F61" s="82"/>
      <c r="G61" s="111">
        <v>43119442</v>
      </c>
      <c r="H61" s="82"/>
      <c r="I61" s="111">
        <v>25248322</v>
      </c>
    </row>
    <row r="62" spans="1:9" s="4" customFormat="1" ht="22.5" customHeight="1">
      <c r="A62" s="18" t="s">
        <v>208</v>
      </c>
      <c r="C62" s="111">
        <v>-6804030</v>
      </c>
      <c r="D62" s="82"/>
      <c r="E62" s="104">
        <v>-3779202</v>
      </c>
      <c r="F62" s="82"/>
      <c r="G62" s="111">
        <v>-6804030</v>
      </c>
      <c r="H62" s="82"/>
      <c r="I62" s="104">
        <v>-3779202</v>
      </c>
    </row>
    <row r="63" spans="1:9" s="4" customFormat="1" ht="22.5" customHeight="1">
      <c r="A63" s="4" t="s">
        <v>209</v>
      </c>
      <c r="C63" s="104">
        <v>0</v>
      </c>
      <c r="D63" s="101"/>
      <c r="E63" s="104">
        <v>0</v>
      </c>
      <c r="F63" s="101"/>
      <c r="G63" s="104">
        <v>0</v>
      </c>
      <c r="H63" s="101"/>
      <c r="I63" s="112">
        <v>-30000</v>
      </c>
    </row>
    <row r="64" spans="1:9" s="4" customFormat="1" ht="22.5" customHeight="1">
      <c r="A64" s="4" t="s">
        <v>210</v>
      </c>
      <c r="C64" s="101">
        <v>-221457</v>
      </c>
      <c r="D64" s="101"/>
      <c r="E64" s="101">
        <v>-410497</v>
      </c>
      <c r="F64" s="101"/>
      <c r="G64" s="101">
        <v>-219330</v>
      </c>
      <c r="H64" s="101"/>
      <c r="I64" s="101">
        <v>-391508</v>
      </c>
    </row>
    <row r="65" spans="1:9" s="4" customFormat="1" ht="22.5" customHeight="1">
      <c r="A65" s="4" t="s">
        <v>211</v>
      </c>
      <c r="C65" s="101">
        <v>-805799</v>
      </c>
      <c r="D65" s="101"/>
      <c r="E65" s="101">
        <v>-899545</v>
      </c>
      <c r="F65" s="101"/>
      <c r="G65" s="101">
        <v>-802388</v>
      </c>
      <c r="H65" s="101"/>
      <c r="I65" s="101">
        <v>-895902</v>
      </c>
    </row>
    <row r="66" spans="1:9" s="4" customFormat="1" ht="22.5" customHeight="1">
      <c r="A66" s="4" t="s">
        <v>212</v>
      </c>
      <c r="C66" s="101">
        <v>21350</v>
      </c>
      <c r="D66" s="101"/>
      <c r="E66" s="101">
        <v>93643</v>
      </c>
      <c r="F66" s="101"/>
      <c r="G66" s="101">
        <v>21350</v>
      </c>
      <c r="H66" s="101"/>
      <c r="I66" s="101">
        <v>93145</v>
      </c>
    </row>
    <row r="67" spans="1:9" s="4" customFormat="1" ht="22.5" customHeight="1">
      <c r="A67" s="6" t="s">
        <v>213</v>
      </c>
      <c r="C67" s="113">
        <f>SUM(C58:C66)</f>
        <v>17720399</v>
      </c>
      <c r="D67" s="114"/>
      <c r="E67" s="113">
        <f>SUM(E58:E66)</f>
        <v>3682444</v>
      </c>
      <c r="F67" s="115"/>
      <c r="G67" s="113">
        <f>SUM(G58:G66)</f>
        <v>17844542</v>
      </c>
      <c r="H67" s="115"/>
      <c r="I67" s="113">
        <f>SUM(I58:I66)</f>
        <v>3674578</v>
      </c>
    </row>
    <row r="68" spans="1:9" s="4" customFormat="1" ht="22.5" customHeight="1">
      <c r="C68" s="115"/>
      <c r="D68" s="108"/>
      <c r="E68" s="115"/>
      <c r="F68" s="116"/>
      <c r="G68" s="115"/>
      <c r="H68" s="116"/>
      <c r="I68" s="115"/>
    </row>
    <row r="69" spans="1:9" s="4" customFormat="1" ht="22.5" customHeight="1">
      <c r="A69" s="68" t="s">
        <v>214</v>
      </c>
      <c r="C69" s="108"/>
      <c r="D69" s="108"/>
      <c r="E69" s="108"/>
      <c r="F69" s="108"/>
      <c r="G69" s="108"/>
      <c r="H69" s="108"/>
      <c r="I69" s="108"/>
    </row>
    <row r="70" spans="1:9" s="4" customFormat="1" ht="22.5" customHeight="1">
      <c r="A70" s="4" t="s">
        <v>215</v>
      </c>
      <c r="C70" s="104">
        <v>5200000</v>
      </c>
      <c r="D70" s="108"/>
      <c r="E70" s="104">
        <v>5020000</v>
      </c>
      <c r="F70" s="102"/>
      <c r="G70" s="104">
        <v>0</v>
      </c>
      <c r="H70" s="108"/>
      <c r="I70" s="104">
        <v>0</v>
      </c>
    </row>
    <row r="71" spans="1:9" s="4" customFormat="1" ht="22.5" customHeight="1">
      <c r="A71" s="4" t="s">
        <v>216</v>
      </c>
      <c r="C71" s="111">
        <v>-4111149</v>
      </c>
      <c r="D71" s="108"/>
      <c r="E71" s="111">
        <v>-5307903</v>
      </c>
      <c r="F71" s="102"/>
      <c r="G71" s="111">
        <v>-11149</v>
      </c>
      <c r="H71" s="108"/>
      <c r="I71" s="111">
        <v>-7903</v>
      </c>
    </row>
    <row r="72" spans="1:9" s="96" customFormat="1" ht="22.5" customHeight="1">
      <c r="A72" s="4" t="s">
        <v>217</v>
      </c>
      <c r="B72" s="4"/>
      <c r="C72" s="117">
        <v>-1175772</v>
      </c>
      <c r="D72" s="102"/>
      <c r="E72" s="117">
        <v>-1165915</v>
      </c>
      <c r="F72" s="102"/>
      <c r="G72" s="117">
        <v>-1145880</v>
      </c>
      <c r="H72" s="102"/>
      <c r="I72" s="117">
        <v>-1146692</v>
      </c>
    </row>
    <row r="73" spans="1:9" s="96" customFormat="1" ht="22.5" customHeight="1">
      <c r="A73" s="4" t="s">
        <v>218</v>
      </c>
      <c r="C73" s="104">
        <v>1503</v>
      </c>
      <c r="D73" s="118"/>
      <c r="E73" s="104">
        <v>0</v>
      </c>
      <c r="F73" s="118"/>
      <c r="G73" s="104">
        <v>1503</v>
      </c>
      <c r="H73" s="118"/>
      <c r="I73" s="104">
        <v>0</v>
      </c>
    </row>
    <row r="74" spans="1:9" s="96" customFormat="1" ht="22.5" customHeight="1">
      <c r="A74" s="4" t="s">
        <v>164</v>
      </c>
      <c r="C74" s="111">
        <v>-621</v>
      </c>
      <c r="D74" s="118"/>
      <c r="E74" s="104">
        <v>0</v>
      </c>
      <c r="F74" s="118"/>
      <c r="G74" s="111">
        <v>-621</v>
      </c>
      <c r="H74" s="118"/>
      <c r="I74" s="104">
        <v>0</v>
      </c>
    </row>
    <row r="75" spans="1:9" s="96" customFormat="1" ht="22.5" customHeight="1">
      <c r="A75" s="4" t="s">
        <v>219</v>
      </c>
      <c r="C75" s="111">
        <v>-5129082</v>
      </c>
      <c r="D75" s="118"/>
      <c r="E75" s="104">
        <v>-3668796</v>
      </c>
      <c r="F75" s="118"/>
      <c r="G75" s="111">
        <v>-5129082</v>
      </c>
      <c r="H75" s="118"/>
      <c r="I75" s="104">
        <v>-3668796</v>
      </c>
    </row>
    <row r="76" spans="1:9" s="96" customFormat="1" ht="22.5" customHeight="1">
      <c r="A76" s="4" t="s">
        <v>220</v>
      </c>
      <c r="C76" s="111">
        <v>-6</v>
      </c>
      <c r="D76" s="118"/>
      <c r="E76" s="192">
        <v>0</v>
      </c>
      <c r="F76" s="118"/>
      <c r="G76" s="192">
        <v>0</v>
      </c>
      <c r="H76" s="118"/>
      <c r="I76" s="192">
        <v>0</v>
      </c>
    </row>
    <row r="77" spans="1:9" s="4" customFormat="1" ht="22.5" customHeight="1">
      <c r="A77" s="6" t="s">
        <v>221</v>
      </c>
      <c r="C77" s="113">
        <f>SUM(C70:C76)</f>
        <v>-5215127</v>
      </c>
      <c r="D77" s="108"/>
      <c r="E77" s="113">
        <f>SUM(E70:E76)</f>
        <v>-5122614</v>
      </c>
      <c r="F77" s="108"/>
      <c r="G77" s="113">
        <f>SUM(G70:G76)</f>
        <v>-6285229</v>
      </c>
      <c r="H77" s="108"/>
      <c r="I77" s="113">
        <f>SUM(I70:I76)</f>
        <v>-4823391</v>
      </c>
    </row>
    <row r="78" spans="1:9" s="4" customFormat="1" ht="22.5" customHeight="1">
      <c r="A78" s="4" t="s">
        <v>222</v>
      </c>
      <c r="C78" s="192">
        <v>0</v>
      </c>
      <c r="D78" s="116"/>
      <c r="E78" s="119">
        <v>58187</v>
      </c>
      <c r="F78" s="120"/>
      <c r="G78" s="192">
        <v>0</v>
      </c>
      <c r="H78" s="116"/>
      <c r="I78" s="119">
        <v>58187</v>
      </c>
    </row>
    <row r="79" spans="1:9" s="4" customFormat="1" ht="22.5" customHeight="1">
      <c r="A79" s="6" t="s">
        <v>223</v>
      </c>
      <c r="C79" s="115">
        <f>SUM(C77:C78,C67,C47)</f>
        <v>-1460178</v>
      </c>
      <c r="D79" s="114"/>
      <c r="E79" s="115">
        <f>SUM(E77:E78,E67,E47)</f>
        <v>-3061836</v>
      </c>
      <c r="F79" s="114"/>
      <c r="G79" s="115">
        <f>SUM(G77:G78,G67,G47)</f>
        <v>-1460277</v>
      </c>
      <c r="H79" s="114"/>
      <c r="I79" s="115">
        <f>SUM(I77:I78,I67,I47)</f>
        <v>-3061907</v>
      </c>
    </row>
    <row r="80" spans="1:9" s="4" customFormat="1" ht="22.5" customHeight="1">
      <c r="A80" s="4" t="s">
        <v>224</v>
      </c>
      <c r="C80" s="101">
        <v>15505583</v>
      </c>
      <c r="D80" s="114"/>
      <c r="E80" s="101">
        <v>16011325</v>
      </c>
      <c r="F80" s="114"/>
      <c r="G80" s="101">
        <v>15505582</v>
      </c>
      <c r="H80" s="114"/>
      <c r="I80" s="101">
        <v>16011307</v>
      </c>
    </row>
    <row r="81" spans="1:9" s="4" customFormat="1" ht="22.5" customHeight="1" thickBot="1">
      <c r="A81" s="6" t="s">
        <v>225</v>
      </c>
      <c r="C81" s="121">
        <f>SUM(C79:C80)</f>
        <v>14045405</v>
      </c>
      <c r="D81" s="114"/>
      <c r="E81" s="121">
        <f>SUM(E79:E80)</f>
        <v>12949489</v>
      </c>
      <c r="F81" s="114"/>
      <c r="G81" s="121">
        <f>SUM(G79:G80)</f>
        <v>14045305</v>
      </c>
      <c r="H81" s="114"/>
      <c r="I81" s="121">
        <f>SUM(I79:I80)</f>
        <v>12949400</v>
      </c>
    </row>
    <row r="82" spans="1:9" s="4" customFormat="1" ht="18.649999999999999" customHeight="1" thickTop="1">
      <c r="D82" s="108"/>
      <c r="E82" s="116"/>
      <c r="F82" s="108"/>
      <c r="G82" s="116"/>
      <c r="H82" s="108"/>
      <c r="I82" s="116"/>
    </row>
  </sheetData>
  <mergeCells count="12">
    <mergeCell ref="C56:I56"/>
    <mergeCell ref="G4:I4"/>
    <mergeCell ref="C5:E5"/>
    <mergeCell ref="G5:I5"/>
    <mergeCell ref="C6:E6"/>
    <mergeCell ref="G6:I6"/>
    <mergeCell ref="C8:I8"/>
    <mergeCell ref="G52:I52"/>
    <mergeCell ref="C53:E53"/>
    <mergeCell ref="G53:I53"/>
    <mergeCell ref="C54:E54"/>
    <mergeCell ref="G54:I54"/>
  </mergeCells>
  <pageMargins left="0.7" right="0.7" top="0.5" bottom="0.5" header="0.5" footer="0.5"/>
  <pageSetup paperSize="9" scale="66" firstPageNumber="14" fitToHeight="0" orientation="portrait" useFirstPageNumber="1" horizontalDpi="1200" verticalDpi="1200" r:id="rId1"/>
  <headerFooter alignWithMargins="0">
    <oddFooter>&amp;L&amp;"CordiaUPC,Regular"&amp;15The accompanying notes are an integral part of these financial statements.
&amp;C&amp;"CordiaUPC,Regular"&amp;15&amp;P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SE-Conso</vt:lpstr>
      <vt:lpstr>SE-Bank</vt:lpstr>
      <vt:lpstr>CF</vt:lpstr>
      <vt:lpstr>BS!Print_Area</vt:lpstr>
      <vt:lpstr>CF!Print_Area</vt:lpstr>
      <vt:lpstr>'PL 3m'!Print_Area</vt:lpstr>
      <vt:lpstr>'PL 6m'!Print_Area</vt:lpstr>
      <vt:lpstr>'SE-Bank'!Print_Area</vt:lpstr>
      <vt:lpstr>'SE-Conso'!Print_Area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Parichat Khamnak</dc:creator>
  <cp:keywords/>
  <dc:description/>
  <cp:lastModifiedBy>Ginnapat, Tangchitnob</cp:lastModifiedBy>
  <cp:revision/>
  <cp:lastPrinted>2023-08-14T07:51:10Z</cp:lastPrinted>
  <dcterms:created xsi:type="dcterms:W3CDTF">2023-02-14T02:14:51Z</dcterms:created>
  <dcterms:modified xsi:type="dcterms:W3CDTF">2023-08-15T09:16:54Z</dcterms:modified>
  <cp:category/>
  <cp:contentStatus/>
</cp:coreProperties>
</file>