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jputtarndong\Desktop\ไฟล์ตลาด Q223\"/>
    </mc:Choice>
  </mc:AlternateContent>
  <xr:revisionPtr revIDLastSave="0" documentId="13_ncr:1_{15AC5AE1-BC53-42FE-A95C-BFA9F9A2AAEF}" xr6:coauthVersionLast="47" xr6:coauthVersionMax="47" xr10:uidLastSave="{00000000-0000-0000-0000-000000000000}"/>
  <bookViews>
    <workbookView xWindow="28690" yWindow="-110" windowWidth="29020" windowHeight="15820" xr2:uid="{00000000-000D-0000-FFFF-FFFF00000000}"/>
  </bookViews>
  <sheets>
    <sheet name="BS2-3" sheetId="13" r:id="rId1"/>
    <sheet name="PL 4-7" sheetId="17" r:id="rId2"/>
    <sheet name="CH-Conso8" sheetId="11" r:id="rId3"/>
    <sheet name="CH-Conso9" sheetId="14" r:id="rId4"/>
    <sheet name="CH-Separate 10" sheetId="12" r:id="rId5"/>
    <sheet name="CH-Separate 11" sheetId="15" r:id="rId6"/>
    <sheet name="PL4" sheetId="7" state="hidden" r:id="rId7"/>
    <sheet name="cash flows 12-13" sheetId="6" r:id="rId8"/>
  </sheets>
  <definedNames>
    <definedName name="_xlnm.Print_Area" localSheetId="0">'BS2-3'!$A$1:$I$91</definedName>
    <definedName name="_xlnm.Print_Area" localSheetId="7">'cash flows 12-13'!$A$1:$L$79</definedName>
    <definedName name="_xlnm.Print_Area" localSheetId="2">'CH-Conso8'!$A$1:$P$28</definedName>
    <definedName name="_xlnm.Print_Area" localSheetId="3">'CH-Conso9'!$A$1:$Z$31</definedName>
    <definedName name="_xlnm.Print_Area" localSheetId="4">'CH-Separate 10'!$A$1:$V$27</definedName>
    <definedName name="_xlnm.Print_Area" localSheetId="5">'CH-Separate 11'!$A$1:$X$29</definedName>
    <definedName name="_xlnm.Print_Area" localSheetId="1">'PL 4-7'!$A$1:$I$135</definedName>
    <definedName name="_xlnm.Print_Area" localSheetId="6">'PL4'!$A$1:$J$43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</calcChain>
</file>

<file path=xl/sharedStrings.xml><?xml version="1.0" encoding="utf-8"?>
<sst xmlns="http://schemas.openxmlformats.org/spreadsheetml/2006/main" count="536" uniqueCount="262">
  <si>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</si>
  <si>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</si>
  <si>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</si>
  <si>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</si>
  <si>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</si>
  <si>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</si>
  <si>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</si>
  <si>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</si>
  <si>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</si>
  <si>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</si>
  <si>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</si>
  <si>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</si>
  <si>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</si>
  <si>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</si>
  <si>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</si>
  <si>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</si>
  <si>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</si>
  <si>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</si>
  <si>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</si>
  <si>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</si>
  <si>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</si>
  <si>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</si>
  <si>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</si>
  <si>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</si>
  <si>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</si>
  <si>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</si>
  <si>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</si>
  <si>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</si>
  <si>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</si>
  <si>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</si>
  <si>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Total non-current liabilities</t>
  </si>
  <si>
    <t>Total liabilities</t>
  </si>
  <si>
    <t>Share capital:</t>
  </si>
  <si>
    <t>Retained earnings: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</si>
  <si>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</si>
  <si>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</si>
  <si>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</si>
  <si>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</si>
  <si>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</si>
  <si>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</si>
  <si>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</si>
  <si>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</si>
  <si>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</si>
  <si>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</si>
  <si>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</si>
  <si>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</si>
  <si>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</si>
  <si>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</si>
  <si>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</si>
  <si>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</si>
  <si>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</si>
  <si>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</si>
  <si>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</si>
  <si>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</si>
  <si>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</si>
  <si>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</si>
  <si>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</si>
  <si>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</si>
  <si>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Transfer to retained earnings</t>
  </si>
  <si>
    <t>Separate financial statements</t>
  </si>
  <si>
    <t>Cash flows from operating activities</t>
  </si>
  <si>
    <t>Depreciation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</si>
  <si>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</si>
  <si>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</si>
  <si>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</si>
  <si>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</si>
  <si>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</si>
  <si>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</si>
  <si>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>Loan receivables with vehicle collateral</t>
  </si>
  <si>
    <t xml:space="preserve">Provision for employee benefit 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</si>
  <si>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</si>
  <si>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</si>
  <si>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</si>
  <si>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</si>
  <si>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</si>
  <si>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</si>
  <si>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</si>
  <si>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</si>
  <si>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</si>
  <si>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</si>
  <si>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</si>
  <si>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</si>
  <si>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</si>
  <si>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</si>
  <si>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</si>
  <si>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</si>
  <si>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</si>
  <si>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</si>
  <si>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</si>
  <si>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</si>
  <si>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</si>
  <si>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</si>
  <si>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</si>
  <si>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</si>
  <si>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</si>
  <si>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</si>
  <si>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</si>
  <si>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</si>
  <si>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</si>
  <si>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</si>
  <si>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</si>
  <si>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</si>
  <si>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</si>
  <si>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</si>
  <si>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</si>
  <si>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</si>
  <si>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</si>
  <si>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</si>
  <si>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</si>
  <si>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</si>
  <si>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</si>
  <si>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</si>
  <si>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</si>
  <si>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</si>
  <si>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</si>
  <si>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</si>
  <si>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</si>
  <si>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</si>
  <si>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</si>
  <si>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</si>
  <si>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</si>
  <si>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Other current assets</t>
  </si>
  <si>
    <t>Lease liabilities</t>
  </si>
  <si>
    <t>Current portion of lease liabilities</t>
  </si>
  <si>
    <t>Available-</t>
  </si>
  <si>
    <t>investments</t>
  </si>
  <si>
    <t>surplus</t>
  </si>
  <si>
    <t>for-sale</t>
  </si>
  <si>
    <t>Interest income from hire-purchase contract and loans</t>
  </si>
  <si>
    <t>Net cash (used in) from operating activities</t>
  </si>
  <si>
    <t>Payment of lease liabilities</t>
  </si>
  <si>
    <t>Right-of-use assets</t>
  </si>
  <si>
    <t xml:space="preserve">components </t>
  </si>
  <si>
    <t xml:space="preserve">Total other </t>
  </si>
  <si>
    <t>Advance received from share subscription</t>
  </si>
  <si>
    <t>Advance received</t>
  </si>
  <si>
    <t xml:space="preserve"> from share </t>
  </si>
  <si>
    <t>subscription</t>
  </si>
  <si>
    <t xml:space="preserve">      Advance received from share subscription</t>
  </si>
  <si>
    <t xml:space="preserve">      Profit for the period</t>
  </si>
  <si>
    <t>Transactions with owners, recorded directly in equity</t>
  </si>
  <si>
    <t>Impairment losses on property, plant and equipment</t>
  </si>
  <si>
    <t>Total contributions by owners of the parent</t>
  </si>
  <si>
    <t xml:space="preserve">    Contributions by owners of the parent</t>
  </si>
  <si>
    <t>Net increase (decrease) in cash and cash equivalents</t>
  </si>
  <si>
    <t>Proceed from advance received from share subscription and</t>
  </si>
  <si>
    <t xml:space="preserve">   issuance of ordinary share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</si>
  <si>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</si>
  <si>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</si>
  <si>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</si>
  <si>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</si>
  <si>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</si>
  <si>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</si>
  <si>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</si>
  <si>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</si>
  <si>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Balance at 1 January 2022</t>
  </si>
  <si>
    <t>Other components</t>
  </si>
  <si>
    <t xml:space="preserve"> of equity</t>
  </si>
  <si>
    <t>Total comprehensive income for the period</t>
  </si>
  <si>
    <t>Interest recived from hire-purchase contract and loans</t>
  </si>
  <si>
    <t>Comprehensive income for the period</t>
  </si>
  <si>
    <t>Short-term investments in financial assets</t>
  </si>
  <si>
    <t>Restricted deposit at financial institution</t>
  </si>
  <si>
    <t>Long-term investments in financial assets</t>
  </si>
  <si>
    <t>Bank overdrafts and short-term from financial institutions</t>
  </si>
  <si>
    <t>Other non-current liabilities</t>
  </si>
  <si>
    <t xml:space="preserve">   Authorised share capital</t>
  </si>
  <si>
    <t xml:space="preserve">   Issued and paid share capital</t>
  </si>
  <si>
    <t xml:space="preserve">   Premium on ordinary shares</t>
  </si>
  <si>
    <t>Surplus on changes in ownership interests in subsidiary</t>
  </si>
  <si>
    <t xml:space="preserve">Reserve arising from business combination under </t>
  </si>
  <si>
    <t xml:space="preserve">   common control</t>
  </si>
  <si>
    <t xml:space="preserve">   Appropriated:</t>
  </si>
  <si>
    <t xml:space="preserve">      Legal reserve</t>
  </si>
  <si>
    <t xml:space="preserve">      Treasury shares reserve</t>
  </si>
  <si>
    <t xml:space="preserve">   Unappropriated</t>
  </si>
  <si>
    <t>Treasury shares</t>
  </si>
  <si>
    <t>Equity attributable to owners of the parent</t>
  </si>
  <si>
    <t>Non-controlling interests</t>
  </si>
  <si>
    <t>Balance at 1 January 2023</t>
  </si>
  <si>
    <t>Surplus on changes</t>
  </si>
  <si>
    <t>in ownership</t>
  </si>
  <si>
    <t>Treasury</t>
  </si>
  <si>
    <t>shares</t>
  </si>
  <si>
    <t>reserves</t>
  </si>
  <si>
    <t>interests in</t>
  </si>
  <si>
    <t>subsidiary</t>
  </si>
  <si>
    <t>of equiry</t>
  </si>
  <si>
    <t>attributable to</t>
  </si>
  <si>
    <t xml:space="preserve">owners of </t>
  </si>
  <si>
    <t>Non-</t>
  </si>
  <si>
    <t>controlling</t>
  </si>
  <si>
    <t>interests</t>
  </si>
  <si>
    <t xml:space="preserve">premium on </t>
  </si>
  <si>
    <t>treasury share</t>
  </si>
  <si>
    <t xml:space="preserve">      Treasury shares</t>
  </si>
  <si>
    <t xml:space="preserve">      Other comprehensive income</t>
  </si>
  <si>
    <t xml:space="preserve">Proceeds froom sale of plant and equipment </t>
  </si>
  <si>
    <t>Repayment of loan from financial institutions</t>
  </si>
  <si>
    <t>Proceeds from sale of investments in financial assets</t>
  </si>
  <si>
    <t>Gains on measurement of investments in financial assets</t>
  </si>
  <si>
    <t>Acquisition of investments in financial assets</t>
  </si>
  <si>
    <t>Corporate income tax payable</t>
  </si>
  <si>
    <t>Total comprehensive income (expense) for the period</t>
  </si>
  <si>
    <t>paid-up</t>
  </si>
  <si>
    <t xml:space="preserve">    Contributions by and distributions to owners of the parent</t>
  </si>
  <si>
    <t>Total contributions by and distributions to owners of the parent</t>
  </si>
  <si>
    <t xml:space="preserve">      Issue of ordinary shares</t>
  </si>
  <si>
    <t xml:space="preserve">      Loss</t>
  </si>
  <si>
    <t>the parent</t>
  </si>
  <si>
    <t xml:space="preserve">    Contributions by owners </t>
  </si>
  <si>
    <t xml:space="preserve">Total contributions by owners </t>
  </si>
  <si>
    <t xml:space="preserve">      Profit</t>
  </si>
  <si>
    <t>Retained earnings / (Deficit)</t>
  </si>
  <si>
    <t>(Deficit)</t>
  </si>
  <si>
    <t xml:space="preserve">    Contributions by and distributions to owners</t>
  </si>
  <si>
    <t xml:space="preserve">Total contributions by and distributions to owners </t>
  </si>
  <si>
    <t>Transfer to deficit</t>
  </si>
  <si>
    <t>Expected credit loss in profit or loss (reversal of)</t>
  </si>
  <si>
    <t>Net cash (used in) generated from operations</t>
  </si>
  <si>
    <t>Net cash from (used in) investing activities</t>
  </si>
  <si>
    <t xml:space="preserve">Net cash used in financing activities  </t>
  </si>
  <si>
    <t>Cash and cash equivalents at 1 January</t>
  </si>
  <si>
    <t>Payment to owners to acquire or redeem the entity's shares</t>
  </si>
  <si>
    <t>30 June</t>
  </si>
  <si>
    <t>Six-month period ended 30 June 2023</t>
  </si>
  <si>
    <t>Balance at 30 June 2022</t>
  </si>
  <si>
    <t>Six-month period ended 30 June 2022</t>
  </si>
  <si>
    <t>Balance at 30 June 2023</t>
  </si>
  <si>
    <t>Dividend income</t>
  </si>
  <si>
    <t xml:space="preserve">      Dividends</t>
  </si>
  <si>
    <t>Loss on disposal of plant and equiment</t>
  </si>
  <si>
    <t>Dividend receieved</t>
  </si>
  <si>
    <t>Devidends paid to owners of the Company</t>
  </si>
  <si>
    <t>Finance cost paid</t>
  </si>
  <si>
    <t>7, 15</t>
  </si>
  <si>
    <t>Interest income from loans to related party</t>
  </si>
  <si>
    <t xml:space="preserve">Gains on remeasurment of defined benefit plans </t>
  </si>
  <si>
    <t>Income tax relating to items that will not be reclassified</t>
  </si>
  <si>
    <t xml:space="preserve">Gains on measurement of current investments </t>
  </si>
  <si>
    <t xml:space="preserve">Items that will not be reclassified subsequently to </t>
  </si>
  <si>
    <t xml:space="preserve">   profit or loss</t>
  </si>
  <si>
    <t xml:space="preserve">Loss on investments in equity instruments designated </t>
  </si>
  <si>
    <t xml:space="preserve">   at FVOCI</t>
  </si>
  <si>
    <t xml:space="preserve">   Owners of parent</t>
  </si>
  <si>
    <t xml:space="preserve">   Non-controlling interests</t>
  </si>
  <si>
    <t>Six-month period ended</t>
  </si>
  <si>
    <t>Profit (loss) from operating activities</t>
  </si>
  <si>
    <t>Expected credit loss (reversal of)</t>
  </si>
  <si>
    <r>
      <t>Basic 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>)</t>
    </r>
  </si>
  <si>
    <r>
      <t>Diluted earnings (loss) 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>)</t>
    </r>
  </si>
  <si>
    <t>Profit (loss) attributable to:</t>
  </si>
  <si>
    <t>Total comprehensive income (expense) attributable to:</t>
  </si>
  <si>
    <t xml:space="preserve">        -</t>
  </si>
  <si>
    <t>Cash and cash equivalents at 30 June</t>
  </si>
  <si>
    <t>Repayment of debentures</t>
  </si>
  <si>
    <t>Other comprehensive income (expense) for the period,</t>
  </si>
  <si>
    <t xml:space="preserve">   net of tax</t>
  </si>
  <si>
    <t>Losses on decline in value of inventories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</si>
  <si>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</si>
  <si>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8, 9</t>
  </si>
  <si>
    <t>Decrease (increase) in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</si>
</sst>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.0_);_(* \(#,##0.0\);_(* &quot;-&quot;??_);_(@_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/>
    <xf numFmtId="0" fontId="0" fillId="0" borderId="0" xfId="0" applyFill="1"/>
    <xf numFmtId="41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1" fillId="0" borderId="0" xfId="3" applyFont="1" applyFill="1" applyAlignment="1"/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41" fontId="1" fillId="0" borderId="0" xfId="3" applyNumberFormat="1" applyFont="1" applyFill="1" applyAlignment="1"/>
    <xf numFmtId="164" fontId="1" fillId="0" borderId="0" xfId="0" applyNumberFormat="1" applyFont="1" applyFill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0" fillId="0" borderId="0" xfId="0" quotePrefix="1" applyFill="1" applyBorder="1" applyAlignment="1">
      <alignment horizontal="center"/>
    </xf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164" fontId="0" fillId="0" borderId="0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41" fontId="5" fillId="0" borderId="3" xfId="3" applyNumberFormat="1" applyFont="1" applyFill="1" applyBorder="1" applyAlignment="1"/>
    <xf numFmtId="41" fontId="1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0" fontId="4" fillId="0" borderId="0" xfId="0" applyFont="1" applyFill="1"/>
    <xf numFmtId="41" fontId="0" fillId="0" borderId="0" xfId="0" applyNumberFormat="1" applyFont="1" applyFill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43" fontId="5" fillId="0" borderId="3" xfId="1" applyFont="1" applyFill="1" applyBorder="1"/>
    <xf numFmtId="165" fontId="0" fillId="0" borderId="0" xfId="0" applyNumberFormat="1" applyFill="1" applyAlignment="1">
      <alignment horizontal="center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1" fillId="0" borderId="0" xfId="1" applyFont="1" applyFill="1" applyAlignment="1"/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164" fontId="1" fillId="0" borderId="0" xfId="1" applyNumberFormat="1" applyFont="1" applyFill="1" applyAlignment="1"/>
    <xf numFmtId="164" fontId="1" fillId="0" borderId="0" xfId="3" applyNumberFormat="1" applyFont="1" applyFill="1" applyAlignment="1"/>
    <xf numFmtId="0" fontId="6" fillId="0" borderId="0" xfId="3" applyFont="1" applyFill="1" applyAlignment="1">
      <alignment horizontal="center"/>
    </xf>
    <xf numFmtId="164" fontId="5" fillId="0" borderId="0" xfId="1" applyNumberFormat="1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/>
    <xf numFmtId="41" fontId="8" fillId="0" borderId="0" xfId="0" applyNumberFormat="1" applyFont="1" applyFill="1" applyAlignment="1"/>
    <xf numFmtId="0" fontId="8" fillId="0" borderId="0" xfId="0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/>
    <xf numFmtId="164" fontId="5" fillId="0" borderId="1" xfId="1" applyNumberFormat="1" applyFont="1" applyFill="1" applyBorder="1"/>
    <xf numFmtId="164" fontId="0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/>
    <xf numFmtId="164" fontId="5" fillId="0" borderId="3" xfId="1" applyNumberFormat="1" applyFont="1" applyFill="1" applyBorder="1"/>
    <xf numFmtId="164" fontId="0" fillId="0" borderId="2" xfId="1" applyNumberFormat="1" applyFont="1" applyFill="1" applyBorder="1"/>
    <xf numFmtId="164" fontId="5" fillId="0" borderId="0" xfId="1" applyNumberFormat="1" applyFont="1" applyFill="1" applyBorder="1"/>
    <xf numFmtId="164" fontId="5" fillId="0" borderId="4" xfId="1" applyNumberFormat="1" applyFont="1" applyFill="1" applyBorder="1"/>
    <xf numFmtId="164" fontId="0" fillId="0" borderId="3" xfId="1" applyNumberFormat="1" applyFont="1" applyFill="1" applyBorder="1"/>
    <xf numFmtId="0" fontId="2" fillId="0" borderId="0" xfId="0" applyFont="1" applyFill="1" applyAlignment="1"/>
    <xf numFmtId="0" fontId="4" fillId="0" borderId="0" xfId="0" applyFont="1" applyFill="1" applyAlignment="1">
      <alignment wrapText="1"/>
    </xf>
    <xf numFmtId="0" fontId="2" fillId="0" borderId="0" xfId="3" applyFont="1" applyFill="1"/>
    <xf numFmtId="0" fontId="5" fillId="0" borderId="0" xfId="3" applyFont="1" applyFill="1" applyAlignment="1">
      <alignment horizontal="left"/>
    </xf>
    <xf numFmtId="0" fontId="4" fillId="0" borderId="0" xfId="3" applyFont="1" applyFill="1" applyAlignment="1"/>
    <xf numFmtId="0" fontId="7" fillId="0" borderId="0" xfId="3" applyFont="1" applyFill="1" applyAlignment="1"/>
    <xf numFmtId="0" fontId="6" fillId="0" borderId="0" xfId="3" applyFont="1" applyFill="1" applyAlignment="1"/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/>
    <xf numFmtId="164" fontId="5" fillId="0" borderId="0" xfId="1" applyNumberFormat="1" applyFont="1" applyFill="1" applyAlignment="1"/>
    <xf numFmtId="164" fontId="1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ont="1"/>
    <xf numFmtId="43" fontId="0" fillId="0" borderId="0" xfId="1" applyFont="1" applyFill="1"/>
    <xf numFmtId="164" fontId="1" fillId="0" borderId="0" xfId="0" applyNumberFormat="1" applyFont="1" applyFill="1" applyAlignment="1">
      <alignment horizontal="center"/>
    </xf>
    <xf numFmtId="0" fontId="1" fillId="0" borderId="0" xfId="2" applyFont="1" applyFill="1" applyAlignment="1"/>
    <xf numFmtId="41" fontId="1" fillId="0" borderId="0" xfId="3" applyNumberFormat="1" applyFont="1" applyFill="1" applyBorder="1" applyAlignment="1">
      <alignment horizontal="center"/>
    </xf>
    <xf numFmtId="0" fontId="1" fillId="0" borderId="0" xfId="0" applyFont="1"/>
    <xf numFmtId="41" fontId="1" fillId="0" borderId="0" xfId="1" applyNumberFormat="1" applyFont="1" applyFill="1" applyAlignment="1">
      <alignment horizontal="center"/>
    </xf>
    <xf numFmtId="41" fontId="1" fillId="0" borderId="4" xfId="3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43" fontId="1" fillId="0" borderId="0" xfId="3" applyNumberFormat="1" applyFont="1" applyFill="1" applyAlignment="1">
      <alignment horizontal="center"/>
    </xf>
    <xf numFmtId="37" fontId="1" fillId="0" borderId="0" xfId="3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43" fontId="5" fillId="0" borderId="3" xfId="1" applyFont="1" applyFill="1" applyBorder="1" applyAlignment="1"/>
    <xf numFmtId="164" fontId="5" fillId="0" borderId="4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0" fillId="0" borderId="0" xfId="1" applyFon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41" fontId="5" fillId="0" borderId="2" xfId="0" applyNumberFormat="1" applyFont="1" applyFill="1" applyBorder="1"/>
    <xf numFmtId="41" fontId="5" fillId="0" borderId="5" xfId="0" applyNumberFormat="1" applyFont="1" applyFill="1" applyBorder="1"/>
    <xf numFmtId="43" fontId="0" fillId="0" borderId="0" xfId="0" applyNumberFormat="1" applyFont="1" applyFill="1"/>
    <xf numFmtId="41" fontId="0" fillId="0" borderId="4" xfId="0" applyNumberFormat="1" applyFont="1" applyFill="1" applyBorder="1"/>
    <xf numFmtId="49" fontId="7" fillId="0" borderId="0" xfId="0" applyNumberFormat="1" applyFont="1" applyFill="1"/>
    <xf numFmtId="0" fontId="5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43" fontId="5" fillId="0" borderId="3" xfId="0" applyNumberFormat="1" applyFont="1" applyFill="1" applyBorder="1"/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0" fontId="0" fillId="0" borderId="4" xfId="0" applyFont="1" applyFill="1" applyBorder="1"/>
    <xf numFmtId="0" fontId="0" fillId="0" borderId="4" xfId="0" applyFont="1" applyFill="1" applyBorder="1" applyAlignment="1">
      <alignment wrapText="1"/>
    </xf>
    <xf numFmtId="0" fontId="0" fillId="0" borderId="4" xfId="0" applyFont="1" applyFill="1" applyBorder="1" applyAlignment="1"/>
    <xf numFmtId="0" fontId="0" fillId="0" borderId="4" xfId="0" applyFont="1" applyBorder="1"/>
    <xf numFmtId="164" fontId="0" fillId="0" borderId="4" xfId="1" applyNumberFormat="1" applyFont="1" applyFill="1" applyBorder="1"/>
    <xf numFmtId="0" fontId="0" fillId="0" borderId="0" xfId="0" applyFont="1" applyFill="1" applyBorder="1"/>
    <xf numFmtId="0" fontId="0" fillId="0" borderId="0" xfId="0" applyFont="1" applyBorder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" applyFont="1" applyFill="1" applyAlignment="1"/>
    <xf numFmtId="164" fontId="0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41" fontId="0" fillId="0" borderId="0" xfId="0" applyNumberFormat="1" applyFont="1" applyFill="1" applyBorder="1" applyAlignment="1">
      <alignment horizontal="center"/>
    </xf>
    <xf numFmtId="0" fontId="0" fillId="0" borderId="0" xfId="2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wrapText="1"/>
    </xf>
    <xf numFmtId="41" fontId="6" fillId="0" borderId="0" xfId="0" applyNumberFormat="1" applyFont="1" applyFill="1" applyBorder="1" applyAlignment="1">
      <alignment horizontal="center" wrapText="1"/>
    </xf>
    <xf numFmtId="41" fontId="5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Border="1" applyAlignment="1">
      <alignment wrapText="1"/>
    </xf>
    <xf numFmtId="15" fontId="7" fillId="0" borderId="0" xfId="0" applyNumberFormat="1" applyFont="1" applyFill="1" applyAlignment="1">
      <alignment wrapText="1"/>
    </xf>
    <xf numFmtId="15" fontId="5" fillId="0" borderId="0" xfId="0" applyNumberFormat="1" applyFont="1" applyFill="1" applyAlignment="1">
      <alignment wrapText="1"/>
    </xf>
    <xf numFmtId="41" fontId="5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center" wrapText="1"/>
    </xf>
    <xf numFmtId="41" fontId="6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3" fontId="0" fillId="0" borderId="0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1" fontId="0" fillId="0" borderId="4" xfId="0" applyNumberFormat="1" applyFont="1" applyFill="1" applyBorder="1" applyAlignment="1"/>
    <xf numFmtId="3" fontId="7" fillId="0" borderId="0" xfId="0" applyNumberFormat="1" applyFont="1" applyFill="1" applyBorder="1" applyAlignment="1">
      <alignment horizontal="left"/>
    </xf>
    <xf numFmtId="164" fontId="5" fillId="0" borderId="1" xfId="1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 wrapText="1"/>
    </xf>
    <xf numFmtId="43" fontId="6" fillId="0" borderId="0" xfId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wrapText="1"/>
    </xf>
    <xf numFmtId="43" fontId="5" fillId="0" borderId="1" xfId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 wrapText="1"/>
    </xf>
    <xf numFmtId="43" fontId="5" fillId="0" borderId="0" xfId="1" applyFont="1" applyFill="1" applyBorder="1" applyAlignment="1">
      <alignment horizontal="center"/>
    </xf>
    <xf numFmtId="43" fontId="5" fillId="0" borderId="4" xfId="1" applyFont="1" applyFill="1" applyBorder="1" applyAlignment="1"/>
    <xf numFmtId="43" fontId="5" fillId="0" borderId="4" xfId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/>
    <xf numFmtId="0" fontId="11" fillId="0" borderId="0" xfId="2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3" fontId="5" fillId="0" borderId="2" xfId="1" applyFont="1" applyFill="1" applyBorder="1" applyAlignment="1"/>
    <xf numFmtId="43" fontId="5" fillId="0" borderId="2" xfId="1" applyFont="1" applyFill="1" applyBorder="1" applyAlignment="1">
      <alignment horizontal="center"/>
    </xf>
    <xf numFmtId="41" fontId="5" fillId="0" borderId="2" xfId="0" applyNumberFormat="1" applyFont="1" applyFill="1" applyBorder="1" applyAlignment="1"/>
    <xf numFmtId="41" fontId="6" fillId="0" borderId="2" xfId="0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1" fontId="5" fillId="0" borderId="3" xfId="0" applyNumberFormat="1" applyFont="1" applyFill="1" applyBorder="1" applyAlignment="1"/>
    <xf numFmtId="43" fontId="5" fillId="0" borderId="3" xfId="6" applyNumberFormat="1" applyFont="1" applyFill="1" applyBorder="1" applyAlignment="1">
      <alignment horizontal="center"/>
    </xf>
    <xf numFmtId="41" fontId="0" fillId="0" borderId="0" xfId="0" applyNumberFormat="1" applyFont="1"/>
    <xf numFmtId="41" fontId="0" fillId="0" borderId="0" xfId="0" applyNumberFormat="1" applyFont="1" applyAlignment="1">
      <alignment horizontal="center"/>
    </xf>
    <xf numFmtId="0" fontId="0" fillId="0" borderId="2" xfId="0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0" fillId="0" borderId="0" xfId="0" applyFont="1" applyAlignment="1"/>
    <xf numFmtId="43" fontId="5" fillId="0" borderId="0" xfId="1" applyFont="1" applyFill="1" applyAlignment="1">
      <alignment horizontal="center"/>
    </xf>
    <xf numFmtId="41" fontId="5" fillId="0" borderId="1" xfId="0" applyNumberFormat="1" applyFont="1" applyFill="1" applyBorder="1" applyAlignment="1"/>
    <xf numFmtId="43" fontId="0" fillId="0" borderId="4" xfId="1" applyFont="1" applyFill="1" applyBorder="1" applyAlignment="1"/>
    <xf numFmtId="41" fontId="5" fillId="0" borderId="3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/>
    <xf numFmtId="3" fontId="0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5" fillId="0" borderId="3" xfId="0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4" fontId="0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3" applyFont="1" applyFill="1" applyAlignment="1">
      <alignment horizontal="left"/>
    </xf>
    <xf numFmtId="0" fontId="1" fillId="0" borderId="0" xfId="3" applyFont="1" applyFill="1" applyAlignment="1">
      <alignment horizontal="left"/>
    </xf>
    <xf numFmtId="0" fontId="1" fillId="0" borderId="0" xfId="0" quotePrefix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</cellXfs>
  <cellStyles count="7">
    <cellStyle name="Comma" xfId="1" builtinId="3"/>
    <cellStyle name="Comma 2" xfId="5" xr:uid="{9A8AB87C-B92F-4FD8-A27B-3954E798EC01}"/>
    <cellStyle name="Currency" xfId="6" builtinId="4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tabColor theme="0" tint="-0.14999847407452621"/>
    <pageSetUpPr fitToPage="1"/>
  </sheetPr>
  <dimension ref="A1:K117"/>
  <sheetViews>
    <sheetView tabSelected="1" view="pageBreakPreview" zoomScale="80" zoomScaleNormal="85" zoomScaleSheetLayoutView="80" workbookViewId="0">
      <selection activeCell="N24" sqref="N24"/>
    </sheetView>
  </sheetViews>
  <sheetFormatPr defaultColWidth="9.1796875" defaultRowHeight="14" x14ac:dyDescent="0.3"/>
  <cols>
    <col min="1" max="1" width="47.90625" style="21" customWidth="1"/>
    <col min="2" max="2" width="6.54296875" style="248" customWidth="1"/>
    <col min="3" max="3" width="16.1796875" style="65" customWidth="1"/>
    <col min="4" max="4" width="1.1796875" style="65" customWidth="1"/>
    <col min="5" max="5" width="16.1796875" style="65" customWidth="1"/>
    <col min="6" max="6" width="1.1796875" style="65" customWidth="1"/>
    <col min="7" max="7" width="16.1796875" style="65" customWidth="1"/>
    <col min="8" max="8" width="1.1796875" style="65" customWidth="1"/>
    <col min="9" max="9" width="16.1796875" style="65" customWidth="1"/>
    <col min="10" max="16384" width="9.1796875" style="21"/>
  </cols>
  <sheetData>
    <row r="1" spans="1:9" ht="20.25" customHeight="1" x14ac:dyDescent="0.35">
      <c r="A1" s="1" t="s">
        <v>0</v>
      </c>
    </row>
    <row r="2" spans="1:9" ht="20.25" customHeight="1" x14ac:dyDescent="0.3">
      <c r="A2" s="5" t="s">
        <v>1</v>
      </c>
    </row>
    <row r="4" spans="1:9" ht="20.25" customHeight="1" x14ac:dyDescent="0.3">
      <c r="C4" s="254" t="s">
        <v>2</v>
      </c>
      <c r="D4" s="254"/>
      <c r="E4" s="254"/>
      <c r="F4" s="245"/>
      <c r="G4" s="254" t="s">
        <v>3</v>
      </c>
      <c r="H4" s="254"/>
      <c r="I4" s="254"/>
    </row>
    <row r="5" spans="1:9" ht="20.25" customHeight="1" x14ac:dyDescent="0.3">
      <c r="C5" s="254" t="s">
        <v>4</v>
      </c>
      <c r="D5" s="254"/>
      <c r="E5" s="254"/>
      <c r="F5" s="245"/>
      <c r="G5" s="254" t="s">
        <v>4</v>
      </c>
      <c r="H5" s="254"/>
      <c r="I5" s="254"/>
    </row>
    <row r="6" spans="1:9" ht="20.25" customHeight="1" x14ac:dyDescent="0.3">
      <c r="C6" s="250" t="s">
        <v>224</v>
      </c>
      <c r="D6" s="248"/>
      <c r="E6" s="249" t="s">
        <v>5</v>
      </c>
      <c r="F6" s="247"/>
      <c r="G6" s="250" t="s">
        <v>224</v>
      </c>
      <c r="H6" s="248"/>
      <c r="I6" s="249" t="s">
        <v>5</v>
      </c>
    </row>
    <row r="7" spans="1:9" ht="20.25" customHeight="1" x14ac:dyDescent="0.3">
      <c r="C7" s="249">
        <v>2023</v>
      </c>
      <c r="D7" s="248"/>
      <c r="E7" s="249">
        <v>2022</v>
      </c>
      <c r="F7" s="248"/>
      <c r="G7" s="249">
        <v>2023</v>
      </c>
      <c r="H7" s="248"/>
      <c r="I7" s="249">
        <v>2022</v>
      </c>
    </row>
    <row r="8" spans="1:9" ht="20.25" customHeight="1" x14ac:dyDescent="0.3">
      <c r="A8" s="71" t="s">
        <v>6</v>
      </c>
      <c r="B8" s="12" t="s">
        <v>7</v>
      </c>
      <c r="C8" s="249" t="s">
        <v>93</v>
      </c>
      <c r="D8" s="248"/>
      <c r="E8" s="249"/>
      <c r="F8" s="248"/>
      <c r="G8" s="249" t="s">
        <v>93</v>
      </c>
      <c r="H8" s="248"/>
      <c r="I8" s="249"/>
    </row>
    <row r="9" spans="1:9" x14ac:dyDescent="0.3">
      <c r="A9" s="7"/>
      <c r="C9" s="255" t="s">
        <v>78</v>
      </c>
      <c r="D9" s="255"/>
      <c r="E9" s="255"/>
      <c r="F9" s="255"/>
      <c r="G9" s="255"/>
      <c r="H9" s="255"/>
      <c r="I9" s="255"/>
    </row>
    <row r="10" spans="1:9" ht="20.149999999999999" customHeight="1" x14ac:dyDescent="0.3">
      <c r="A10" s="11" t="s">
        <v>8</v>
      </c>
      <c r="B10" s="12"/>
    </row>
    <row r="11" spans="1:9" ht="20.25" customHeight="1" x14ac:dyDescent="0.3">
      <c r="A11" s="21" t="s">
        <v>9</v>
      </c>
      <c r="B11" s="12"/>
      <c r="C11" s="97">
        <v>2856645</v>
      </c>
      <c r="E11" s="97">
        <v>4639073</v>
      </c>
      <c r="G11" s="97">
        <v>2082658</v>
      </c>
      <c r="I11" s="97">
        <v>1486198</v>
      </c>
    </row>
    <row r="12" spans="1:9" ht="20.25" customHeight="1" x14ac:dyDescent="0.3">
      <c r="A12" s="21" t="s">
        <v>161</v>
      </c>
      <c r="B12" s="12">
        <v>15</v>
      </c>
      <c r="C12" s="97">
        <v>2301333</v>
      </c>
      <c r="E12" s="97">
        <v>2797364</v>
      </c>
      <c r="G12" s="97">
        <v>2301333</v>
      </c>
      <c r="I12" s="97">
        <v>2797364</v>
      </c>
    </row>
    <row r="13" spans="1:9" ht="20.25" customHeight="1" x14ac:dyDescent="0.3">
      <c r="A13" s="21" t="s">
        <v>147</v>
      </c>
      <c r="B13" s="12">
        <v>3</v>
      </c>
      <c r="C13" s="97">
        <v>25744</v>
      </c>
      <c r="E13" s="97">
        <v>75771</v>
      </c>
      <c r="G13" s="97">
        <v>158327</v>
      </c>
      <c r="I13" s="97">
        <v>536157</v>
      </c>
    </row>
    <row r="14" spans="1:9" ht="20.25" customHeight="1" x14ac:dyDescent="0.3">
      <c r="A14" s="21" t="s">
        <v>148</v>
      </c>
      <c r="B14" s="12">
        <v>4</v>
      </c>
      <c r="C14" s="97">
        <v>1156854</v>
      </c>
      <c r="E14" s="97">
        <v>3438456</v>
      </c>
      <c r="G14" s="63">
        <v>0</v>
      </c>
      <c r="I14" s="63">
        <v>0</v>
      </c>
    </row>
    <row r="15" spans="1:9" ht="20.25" customHeight="1" x14ac:dyDescent="0.3">
      <c r="A15" s="21" t="s">
        <v>67</v>
      </c>
      <c r="B15" s="12">
        <v>5</v>
      </c>
      <c r="C15" s="63">
        <v>2158316</v>
      </c>
      <c r="E15" s="63">
        <v>2006260</v>
      </c>
      <c r="G15" s="63">
        <v>0</v>
      </c>
      <c r="I15" s="63">
        <v>0</v>
      </c>
    </row>
    <row r="16" spans="1:9" ht="20.5" customHeight="1" x14ac:dyDescent="0.3">
      <c r="A16" s="21" t="s">
        <v>11</v>
      </c>
      <c r="B16" s="12">
        <v>3</v>
      </c>
      <c r="C16" s="63">
        <v>510345</v>
      </c>
      <c r="E16" s="63">
        <v>724357</v>
      </c>
      <c r="G16" s="63">
        <v>356593</v>
      </c>
      <c r="I16" s="63">
        <v>644679</v>
      </c>
    </row>
    <row r="17" spans="1:11" ht="19.5" customHeight="1" x14ac:dyDescent="0.3">
      <c r="A17" s="21" t="s">
        <v>12</v>
      </c>
      <c r="B17" s="12">
        <v>6</v>
      </c>
      <c r="C17" s="97">
        <v>837720</v>
      </c>
      <c r="E17" s="97">
        <v>1754782</v>
      </c>
      <c r="G17" s="63">
        <v>802040</v>
      </c>
      <c r="H17" s="98"/>
      <c r="I17" s="63">
        <v>1734253</v>
      </c>
    </row>
    <row r="18" spans="1:11" ht="19.5" customHeight="1" x14ac:dyDescent="0.3">
      <c r="A18" s="21" t="s">
        <v>111</v>
      </c>
      <c r="C18" s="97">
        <v>58865</v>
      </c>
      <c r="E18" s="97">
        <v>18383</v>
      </c>
      <c r="G18" s="63">
        <v>0</v>
      </c>
      <c r="I18" s="63">
        <v>0</v>
      </c>
    </row>
    <row r="19" spans="1:11" ht="19.5" customHeight="1" x14ac:dyDescent="0.3">
      <c r="A19" s="21" t="s">
        <v>121</v>
      </c>
      <c r="B19" s="12"/>
      <c r="C19" s="97">
        <v>22464</v>
      </c>
      <c r="E19" s="97">
        <v>34759</v>
      </c>
      <c r="G19" s="63">
        <v>19398</v>
      </c>
      <c r="I19" s="63">
        <v>32230</v>
      </c>
    </row>
    <row r="20" spans="1:11" s="7" customFormat="1" ht="19.5" customHeight="1" x14ac:dyDescent="0.3">
      <c r="A20" s="7" t="s">
        <v>13</v>
      </c>
      <c r="B20" s="16"/>
      <c r="C20" s="99">
        <v>9928286</v>
      </c>
      <c r="D20" s="91"/>
      <c r="E20" s="99">
        <v>15489205</v>
      </c>
      <c r="F20" s="91"/>
      <c r="G20" s="99">
        <v>5720349</v>
      </c>
      <c r="H20" s="91"/>
      <c r="I20" s="99">
        <v>7230881</v>
      </c>
    </row>
    <row r="21" spans="1:11" ht="20.25" customHeight="1" x14ac:dyDescent="0.3">
      <c r="B21" s="12"/>
    </row>
    <row r="22" spans="1:11" ht="20.25" customHeight="1" x14ac:dyDescent="0.3">
      <c r="A22" s="11" t="s">
        <v>14</v>
      </c>
      <c r="B22" s="12"/>
    </row>
    <row r="23" spans="1:11" ht="20.25" customHeight="1" x14ac:dyDescent="0.3">
      <c r="A23" s="21" t="s">
        <v>162</v>
      </c>
      <c r="B23" s="12"/>
      <c r="C23" s="100">
        <v>2000</v>
      </c>
      <c r="D23" s="100"/>
      <c r="E23" s="100">
        <v>2000</v>
      </c>
      <c r="F23" s="100"/>
      <c r="G23" s="63">
        <v>0</v>
      </c>
      <c r="H23" s="100"/>
      <c r="I23" s="63">
        <v>0</v>
      </c>
      <c r="K23" s="251"/>
    </row>
    <row r="24" spans="1:11" ht="20.25" customHeight="1" x14ac:dyDescent="0.3">
      <c r="A24" s="21" t="s">
        <v>163</v>
      </c>
      <c r="B24" s="12">
        <v>15</v>
      </c>
      <c r="C24" s="100">
        <v>123111</v>
      </c>
      <c r="D24" s="100"/>
      <c r="E24" s="100">
        <v>195396</v>
      </c>
      <c r="F24" s="100"/>
      <c r="G24" s="63">
        <v>123111</v>
      </c>
      <c r="H24" s="100"/>
      <c r="I24" s="63">
        <v>195396</v>
      </c>
      <c r="K24" s="251"/>
    </row>
    <row r="25" spans="1:11" ht="20.25" customHeight="1" x14ac:dyDescent="0.3">
      <c r="A25" s="21" t="s">
        <v>15</v>
      </c>
      <c r="B25" s="12">
        <v>4</v>
      </c>
      <c r="C25" s="63">
        <v>992652</v>
      </c>
      <c r="E25" s="63">
        <v>1918405</v>
      </c>
      <c r="G25" s="63">
        <v>0</v>
      </c>
      <c r="I25" s="63">
        <v>0</v>
      </c>
      <c r="K25" s="251"/>
    </row>
    <row r="26" spans="1:11" ht="20.25" customHeight="1" x14ac:dyDescent="0.3">
      <c r="A26" s="21" t="s">
        <v>149</v>
      </c>
      <c r="B26" s="12">
        <v>5</v>
      </c>
      <c r="C26" s="63">
        <v>7486500</v>
      </c>
      <c r="E26" s="63">
        <v>7030473</v>
      </c>
      <c r="G26" s="63">
        <v>0</v>
      </c>
      <c r="I26" s="63">
        <v>0</v>
      </c>
      <c r="K26" s="251"/>
    </row>
    <row r="27" spans="1:11" ht="20.25" customHeight="1" x14ac:dyDescent="0.3">
      <c r="A27" s="21" t="s">
        <v>150</v>
      </c>
      <c r="B27" s="12">
        <v>3</v>
      </c>
      <c r="C27" s="63">
        <v>0</v>
      </c>
      <c r="E27" s="63">
        <v>0</v>
      </c>
      <c r="G27" s="63">
        <v>10072673</v>
      </c>
      <c r="I27" s="63">
        <v>11172673</v>
      </c>
      <c r="K27" s="251"/>
    </row>
    <row r="28" spans="1:11" ht="20.5" customHeight="1" x14ac:dyDescent="0.3">
      <c r="A28" s="21" t="s">
        <v>16</v>
      </c>
      <c r="B28" s="12"/>
      <c r="C28" s="63">
        <v>0</v>
      </c>
      <c r="E28" s="63">
        <v>0</v>
      </c>
      <c r="G28" s="63">
        <v>2468996</v>
      </c>
      <c r="I28" s="63">
        <v>2468996</v>
      </c>
      <c r="K28" s="251"/>
    </row>
    <row r="29" spans="1:11" ht="20.149999999999999" customHeight="1" x14ac:dyDescent="0.3">
      <c r="A29" s="21" t="s">
        <v>17</v>
      </c>
      <c r="B29" s="12"/>
      <c r="C29" s="97">
        <v>593159</v>
      </c>
      <c r="E29" s="97">
        <v>849678</v>
      </c>
      <c r="G29" s="97">
        <v>569674</v>
      </c>
      <c r="I29" s="97">
        <v>828363</v>
      </c>
      <c r="K29" s="251"/>
    </row>
    <row r="30" spans="1:11" ht="20.149999999999999" customHeight="1" x14ac:dyDescent="0.3">
      <c r="A30" s="21" t="s">
        <v>131</v>
      </c>
      <c r="B30" s="12"/>
      <c r="C30" s="97">
        <v>152827</v>
      </c>
      <c r="E30" s="97">
        <v>162367</v>
      </c>
      <c r="G30" s="97">
        <v>121412</v>
      </c>
      <c r="I30" s="97">
        <v>142244</v>
      </c>
      <c r="K30" s="251"/>
    </row>
    <row r="31" spans="1:11" ht="20.25" customHeight="1" x14ac:dyDescent="0.3">
      <c r="A31" s="21" t="s">
        <v>18</v>
      </c>
      <c r="B31" s="12"/>
      <c r="C31" s="97">
        <v>64960</v>
      </c>
      <c r="E31" s="97">
        <v>59834</v>
      </c>
      <c r="G31" s="97">
        <v>49022</v>
      </c>
      <c r="I31" s="97">
        <v>50027</v>
      </c>
      <c r="K31" s="251"/>
    </row>
    <row r="32" spans="1:11" ht="20.25" customHeight="1" x14ac:dyDescent="0.3">
      <c r="A32" s="21" t="s">
        <v>19</v>
      </c>
      <c r="B32" s="12">
        <v>12</v>
      </c>
      <c r="C32" s="97">
        <v>851780</v>
      </c>
      <c r="E32" s="97">
        <v>132401</v>
      </c>
      <c r="G32" s="63">
        <v>163497</v>
      </c>
      <c r="I32" s="63">
        <v>0</v>
      </c>
      <c r="K32" s="251"/>
    </row>
    <row r="33" spans="1:11" ht="20.25" customHeight="1" x14ac:dyDescent="0.3">
      <c r="A33" s="21" t="s">
        <v>20</v>
      </c>
      <c r="B33" s="12"/>
      <c r="C33" s="97">
        <v>57018</v>
      </c>
      <c r="D33" s="98"/>
      <c r="E33" s="97">
        <v>54360</v>
      </c>
      <c r="F33" s="98"/>
      <c r="G33" s="97">
        <v>54018</v>
      </c>
      <c r="H33" s="98"/>
      <c r="I33" s="97">
        <v>52339</v>
      </c>
      <c r="K33" s="251"/>
    </row>
    <row r="34" spans="1:11" ht="20.25" customHeight="1" x14ac:dyDescent="0.3">
      <c r="A34" s="7" t="s">
        <v>21</v>
      </c>
      <c r="B34" s="12"/>
      <c r="C34" s="101">
        <v>10324007</v>
      </c>
      <c r="D34" s="104">
        <v>0</v>
      </c>
      <c r="E34" s="101">
        <v>10404914</v>
      </c>
      <c r="F34" s="104">
        <v>0</v>
      </c>
      <c r="G34" s="101">
        <v>13622403</v>
      </c>
      <c r="H34" s="104">
        <v>0</v>
      </c>
      <c r="I34" s="101">
        <v>14910038</v>
      </c>
    </row>
    <row r="35" spans="1:11" ht="20.25" customHeight="1" x14ac:dyDescent="0.3">
      <c r="A35" s="7"/>
      <c r="B35" s="12"/>
      <c r="C35" s="103"/>
      <c r="D35" s="98"/>
      <c r="E35" s="103"/>
      <c r="F35" s="98"/>
      <c r="G35" s="103"/>
      <c r="H35" s="98"/>
      <c r="I35" s="103"/>
    </row>
    <row r="36" spans="1:11" ht="20.25" customHeight="1" thickBot="1" x14ac:dyDescent="0.35">
      <c r="A36" s="7" t="s">
        <v>22</v>
      </c>
      <c r="B36" s="12"/>
      <c r="C36" s="102">
        <v>20252293</v>
      </c>
      <c r="D36" s="91"/>
      <c r="E36" s="102">
        <v>25894119</v>
      </c>
      <c r="F36" s="91"/>
      <c r="G36" s="102">
        <v>19342752</v>
      </c>
      <c r="H36" s="91"/>
      <c r="I36" s="102">
        <v>22140919</v>
      </c>
    </row>
    <row r="37" spans="1:11" ht="20.25" customHeight="1" thickTop="1" x14ac:dyDescent="0.3"/>
    <row r="38" spans="1:11" ht="20.25" customHeight="1" x14ac:dyDescent="0.3"/>
    <row r="39" spans="1:11" ht="20.25" customHeight="1" x14ac:dyDescent="0.35">
      <c r="A39" s="1" t="s">
        <v>0</v>
      </c>
    </row>
    <row r="40" spans="1:11" ht="20.25" customHeight="1" x14ac:dyDescent="0.3">
      <c r="A40" s="5" t="s">
        <v>1</v>
      </c>
    </row>
    <row r="41" spans="1:11" ht="20.25" customHeight="1" x14ac:dyDescent="0.3">
      <c r="C41" s="254" t="s">
        <v>2</v>
      </c>
      <c r="D41" s="254"/>
      <c r="E41" s="254"/>
      <c r="F41" s="245"/>
      <c r="G41" s="254" t="s">
        <v>3</v>
      </c>
      <c r="H41" s="254"/>
      <c r="I41" s="254"/>
    </row>
    <row r="42" spans="1:11" ht="20.25" customHeight="1" x14ac:dyDescent="0.3">
      <c r="C42" s="254" t="s">
        <v>4</v>
      </c>
      <c r="D42" s="254"/>
      <c r="E42" s="254"/>
      <c r="F42" s="245"/>
      <c r="G42" s="254" t="s">
        <v>4</v>
      </c>
      <c r="H42" s="254"/>
      <c r="I42" s="254"/>
    </row>
    <row r="43" spans="1:11" ht="20.25" customHeight="1" x14ac:dyDescent="0.3">
      <c r="C43" s="250" t="s">
        <v>224</v>
      </c>
      <c r="D43" s="248"/>
      <c r="E43" s="249" t="s">
        <v>5</v>
      </c>
      <c r="F43" s="247"/>
      <c r="G43" s="250" t="s">
        <v>224</v>
      </c>
      <c r="H43" s="248"/>
      <c r="I43" s="249" t="s">
        <v>5</v>
      </c>
    </row>
    <row r="44" spans="1:11" ht="20.25" customHeight="1" x14ac:dyDescent="0.3">
      <c r="C44" s="249">
        <v>2023</v>
      </c>
      <c r="D44" s="248"/>
      <c r="E44" s="249">
        <v>2022</v>
      </c>
      <c r="F44" s="248"/>
      <c r="G44" s="249">
        <v>2023</v>
      </c>
      <c r="H44" s="248"/>
      <c r="I44" s="249">
        <v>2022</v>
      </c>
    </row>
    <row r="45" spans="1:11" ht="20.25" customHeight="1" x14ac:dyDescent="0.3">
      <c r="A45" s="71" t="s">
        <v>101</v>
      </c>
      <c r="B45" s="12" t="s">
        <v>7</v>
      </c>
      <c r="C45" s="249" t="s">
        <v>93</v>
      </c>
      <c r="D45" s="248"/>
      <c r="E45" s="249"/>
      <c r="F45" s="248"/>
      <c r="G45" s="249" t="s">
        <v>93</v>
      </c>
      <c r="H45" s="248"/>
      <c r="I45" s="249"/>
    </row>
    <row r="46" spans="1:11" x14ac:dyDescent="0.3">
      <c r="A46" s="7"/>
      <c r="B46" s="12"/>
      <c r="C46" s="255" t="s">
        <v>78</v>
      </c>
      <c r="D46" s="255"/>
      <c r="E46" s="255"/>
      <c r="F46" s="255"/>
      <c r="G46" s="255"/>
      <c r="H46" s="255"/>
      <c r="I46" s="255"/>
    </row>
    <row r="47" spans="1:11" ht="20.25" customHeight="1" x14ac:dyDescent="0.3">
      <c r="A47" s="11" t="s">
        <v>23</v>
      </c>
      <c r="B47" s="12"/>
    </row>
    <row r="48" spans="1:11" ht="20.25" customHeight="1" x14ac:dyDescent="0.3">
      <c r="A48" s="21" t="s">
        <v>164</v>
      </c>
      <c r="B48" s="12">
        <v>7</v>
      </c>
      <c r="C48" s="98">
        <v>0</v>
      </c>
      <c r="E48" s="98">
        <v>55000</v>
      </c>
      <c r="G48" s="98">
        <v>0</v>
      </c>
      <c r="I48" s="98">
        <v>0</v>
      </c>
    </row>
    <row r="49" spans="1:9" ht="20.25" customHeight="1" x14ac:dyDescent="0.3">
      <c r="A49" s="21" t="s">
        <v>24</v>
      </c>
      <c r="B49" s="12"/>
      <c r="C49" s="97">
        <v>85553</v>
      </c>
      <c r="E49" s="97">
        <v>193311</v>
      </c>
      <c r="G49" s="97">
        <v>72819</v>
      </c>
      <c r="I49" s="97">
        <v>175701</v>
      </c>
    </row>
    <row r="50" spans="1:9" ht="22.5" customHeight="1" x14ac:dyDescent="0.3">
      <c r="A50" s="21" t="s">
        <v>25</v>
      </c>
      <c r="B50" s="12">
        <v>3</v>
      </c>
      <c r="C50" s="97">
        <v>260191</v>
      </c>
      <c r="E50" s="97">
        <v>371364</v>
      </c>
      <c r="G50" s="97">
        <v>115063</v>
      </c>
      <c r="I50" s="97">
        <v>215161</v>
      </c>
    </row>
    <row r="51" spans="1:9" ht="20.25" customHeight="1" x14ac:dyDescent="0.3">
      <c r="A51" s="21" t="s">
        <v>151</v>
      </c>
      <c r="B51" s="12"/>
      <c r="C51" s="97"/>
      <c r="E51" s="97"/>
      <c r="G51" s="97"/>
      <c r="I51" s="97"/>
    </row>
    <row r="52" spans="1:9" ht="20.25" customHeight="1" x14ac:dyDescent="0.3">
      <c r="A52" s="21" t="s">
        <v>152</v>
      </c>
      <c r="B52" s="12">
        <v>7</v>
      </c>
      <c r="C52" s="97">
        <v>0</v>
      </c>
      <c r="E52" s="97">
        <v>10476</v>
      </c>
      <c r="G52" s="97">
        <v>0</v>
      </c>
      <c r="I52" s="97">
        <v>0</v>
      </c>
    </row>
    <row r="53" spans="1:9" ht="20.149999999999999" customHeight="1" x14ac:dyDescent="0.3">
      <c r="A53" s="21" t="s">
        <v>26</v>
      </c>
      <c r="B53" s="12" t="s">
        <v>235</v>
      </c>
      <c r="C53" s="63">
        <v>2000000</v>
      </c>
      <c r="E53" s="63">
        <v>1800000</v>
      </c>
      <c r="G53" s="63">
        <v>2000000</v>
      </c>
      <c r="I53" s="63">
        <v>1800000</v>
      </c>
    </row>
    <row r="54" spans="1:9" ht="20.149999999999999" customHeight="1" x14ac:dyDescent="0.3">
      <c r="A54" s="21" t="s">
        <v>123</v>
      </c>
      <c r="B54" s="12">
        <v>7</v>
      </c>
      <c r="C54" s="97">
        <v>75380</v>
      </c>
      <c r="E54" s="97">
        <v>70027</v>
      </c>
      <c r="G54" s="97">
        <v>62875</v>
      </c>
      <c r="I54" s="97">
        <v>60488</v>
      </c>
    </row>
    <row r="55" spans="1:9" ht="20.25" customHeight="1" x14ac:dyDescent="0.3">
      <c r="A55" s="21" t="s">
        <v>202</v>
      </c>
      <c r="B55" s="12"/>
      <c r="C55" s="97">
        <v>1762</v>
      </c>
      <c r="D55" s="98"/>
      <c r="E55" s="97">
        <v>131905</v>
      </c>
      <c r="F55" s="98"/>
      <c r="G55" s="97">
        <v>0</v>
      </c>
      <c r="H55" s="98"/>
      <c r="I55" s="97">
        <v>36563</v>
      </c>
    </row>
    <row r="56" spans="1:9" ht="20.25" customHeight="1" x14ac:dyDescent="0.3">
      <c r="A56" s="7" t="s">
        <v>27</v>
      </c>
      <c r="B56" s="12"/>
      <c r="C56" s="99">
        <v>2422886</v>
      </c>
      <c r="D56" s="104">
        <v>0</v>
      </c>
      <c r="E56" s="99">
        <v>2632083</v>
      </c>
      <c r="F56" s="104">
        <v>0</v>
      </c>
      <c r="G56" s="99">
        <v>2250757</v>
      </c>
      <c r="H56" s="104">
        <v>0</v>
      </c>
      <c r="I56" s="99">
        <v>2287913</v>
      </c>
    </row>
    <row r="57" spans="1:9" ht="10" customHeight="1" x14ac:dyDescent="0.3">
      <c r="B57" s="12"/>
      <c r="D57" s="98"/>
      <c r="F57" s="98"/>
      <c r="H57" s="98"/>
    </row>
    <row r="58" spans="1:9" ht="20.25" customHeight="1" x14ac:dyDescent="0.3">
      <c r="A58" s="11" t="s">
        <v>28</v>
      </c>
      <c r="B58" s="12"/>
    </row>
    <row r="59" spans="1:9" ht="20.25" customHeight="1" x14ac:dyDescent="0.3">
      <c r="A59" s="21" t="s">
        <v>153</v>
      </c>
      <c r="B59" s="12">
        <v>7</v>
      </c>
      <c r="C59" s="65">
        <v>0</v>
      </c>
      <c r="E59" s="65">
        <v>3919</v>
      </c>
      <c r="G59" s="65">
        <v>0</v>
      </c>
      <c r="I59" s="65">
        <v>0</v>
      </c>
    </row>
    <row r="60" spans="1:9" ht="20.25" customHeight="1" x14ac:dyDescent="0.3">
      <c r="A60" s="21" t="s">
        <v>29</v>
      </c>
      <c r="B60" s="12" t="s">
        <v>235</v>
      </c>
      <c r="C60" s="65">
        <v>3680740</v>
      </c>
      <c r="E60" s="65">
        <v>4669712</v>
      </c>
      <c r="G60" s="65">
        <v>3680740</v>
      </c>
      <c r="I60" s="65">
        <v>4669712</v>
      </c>
    </row>
    <row r="61" spans="1:9" ht="20.25" customHeight="1" x14ac:dyDescent="0.3">
      <c r="A61" s="21" t="s">
        <v>122</v>
      </c>
      <c r="B61" s="12">
        <v>7</v>
      </c>
      <c r="C61" s="63">
        <v>90580</v>
      </c>
      <c r="E61" s="63">
        <v>97572</v>
      </c>
      <c r="G61" s="63">
        <v>69198</v>
      </c>
      <c r="I61" s="63">
        <v>84671</v>
      </c>
    </row>
    <row r="62" spans="1:9" ht="20.25" customHeight="1" x14ac:dyDescent="0.3">
      <c r="A62" s="21" t="s">
        <v>69</v>
      </c>
      <c r="B62" s="12"/>
      <c r="C62" s="65">
        <v>82219</v>
      </c>
      <c r="E62" s="65">
        <v>107832</v>
      </c>
      <c r="G62" s="65">
        <v>49252</v>
      </c>
      <c r="I62" s="65">
        <v>73960</v>
      </c>
    </row>
    <row r="63" spans="1:9" ht="20.25" customHeight="1" x14ac:dyDescent="0.3">
      <c r="A63" s="21" t="s">
        <v>154</v>
      </c>
      <c r="B63" s="12">
        <v>12</v>
      </c>
      <c r="C63" s="65">
        <v>0</v>
      </c>
      <c r="E63" s="65">
        <v>19461</v>
      </c>
      <c r="G63" s="65">
        <v>0</v>
      </c>
      <c r="I63" s="65">
        <v>19461</v>
      </c>
    </row>
    <row r="64" spans="1:9" ht="20.25" customHeight="1" x14ac:dyDescent="0.3">
      <c r="A64" s="21" t="s">
        <v>165</v>
      </c>
      <c r="B64" s="12"/>
      <c r="C64" s="65">
        <v>35762</v>
      </c>
      <c r="E64" s="65">
        <v>55870</v>
      </c>
      <c r="G64" s="65">
        <v>28819</v>
      </c>
      <c r="I64" s="65">
        <v>48636</v>
      </c>
    </row>
    <row r="65" spans="1:9" s="7" customFormat="1" ht="20.25" customHeight="1" x14ac:dyDescent="0.3">
      <c r="A65" s="7" t="s">
        <v>30</v>
      </c>
      <c r="B65" s="16"/>
      <c r="C65" s="101">
        <v>3889301</v>
      </c>
      <c r="D65" s="91"/>
      <c r="E65" s="101">
        <v>4954366</v>
      </c>
      <c r="F65" s="91"/>
      <c r="G65" s="101">
        <v>3828009</v>
      </c>
      <c r="H65" s="91"/>
      <c r="I65" s="101">
        <v>4896440</v>
      </c>
    </row>
    <row r="66" spans="1:9" s="7" customFormat="1" ht="10" customHeight="1" x14ac:dyDescent="0.3">
      <c r="B66" s="16"/>
      <c r="C66" s="103"/>
      <c r="D66" s="104"/>
      <c r="E66" s="103"/>
      <c r="F66" s="104"/>
      <c r="G66" s="103"/>
      <c r="H66" s="98"/>
      <c r="I66" s="103"/>
    </row>
    <row r="67" spans="1:9" s="7" customFormat="1" ht="20.25" customHeight="1" x14ac:dyDescent="0.3">
      <c r="A67" s="7" t="s">
        <v>31</v>
      </c>
      <c r="B67" s="16"/>
      <c r="C67" s="105">
        <v>6312187</v>
      </c>
      <c r="D67" s="104"/>
      <c r="E67" s="105">
        <v>7586449</v>
      </c>
      <c r="F67" s="104"/>
      <c r="G67" s="105">
        <v>6078766</v>
      </c>
      <c r="H67" s="104"/>
      <c r="I67" s="105">
        <v>7184353</v>
      </c>
    </row>
    <row r="68" spans="1:9" x14ac:dyDescent="0.3">
      <c r="B68" s="12"/>
    </row>
    <row r="69" spans="1:9" ht="20.149999999999999" customHeight="1" x14ac:dyDescent="0.3">
      <c r="A69" s="11" t="s">
        <v>102</v>
      </c>
      <c r="B69" s="12"/>
      <c r="C69" s="246"/>
      <c r="D69" s="246"/>
      <c r="E69" s="246"/>
      <c r="F69" s="246"/>
      <c r="G69" s="246"/>
      <c r="H69" s="246"/>
      <c r="I69" s="246"/>
    </row>
    <row r="70" spans="1:9" ht="20.25" customHeight="1" x14ac:dyDescent="0.3">
      <c r="A70" s="21" t="s">
        <v>32</v>
      </c>
      <c r="B70" s="12">
        <v>8</v>
      </c>
    </row>
    <row r="71" spans="1:9" ht="20.25" customHeight="1" thickBot="1" x14ac:dyDescent="0.35">
      <c r="A71" s="21" t="s">
        <v>166</v>
      </c>
      <c r="B71" s="12"/>
      <c r="C71" s="106">
        <v>840674</v>
      </c>
      <c r="E71" s="106">
        <v>840674</v>
      </c>
      <c r="G71" s="106">
        <v>840674</v>
      </c>
      <c r="I71" s="106">
        <v>840674</v>
      </c>
    </row>
    <row r="72" spans="1:9" ht="20.25" customHeight="1" thickTop="1" x14ac:dyDescent="0.3">
      <c r="A72" s="21" t="s">
        <v>167</v>
      </c>
      <c r="B72" s="12"/>
      <c r="C72" s="98">
        <v>828992</v>
      </c>
      <c r="E72" s="98">
        <v>822266</v>
      </c>
      <c r="G72" s="98">
        <v>828992</v>
      </c>
      <c r="I72" s="98">
        <v>822266</v>
      </c>
    </row>
    <row r="73" spans="1:9" ht="20.25" customHeight="1" x14ac:dyDescent="0.3">
      <c r="A73" s="21" t="s">
        <v>70</v>
      </c>
      <c r="B73" s="12"/>
    </row>
    <row r="74" spans="1:9" ht="20.25" customHeight="1" x14ac:dyDescent="0.3">
      <c r="A74" s="21" t="s">
        <v>168</v>
      </c>
      <c r="B74" s="12"/>
      <c r="C74" s="63">
        <v>12334930</v>
      </c>
      <c r="D74" s="123"/>
      <c r="E74" s="63">
        <v>12256177</v>
      </c>
      <c r="F74" s="123"/>
      <c r="G74" s="63">
        <v>12334930</v>
      </c>
      <c r="H74" s="123"/>
      <c r="I74" s="63">
        <v>12256177</v>
      </c>
    </row>
    <row r="75" spans="1:9" ht="20.25" customHeight="1" x14ac:dyDescent="0.3">
      <c r="A75" s="21" t="s">
        <v>169</v>
      </c>
      <c r="B75" s="12"/>
      <c r="C75" s="63">
        <v>2457713</v>
      </c>
      <c r="D75" s="123"/>
      <c r="E75" s="63">
        <v>2457713</v>
      </c>
      <c r="F75" s="123"/>
      <c r="G75" s="63">
        <v>0</v>
      </c>
      <c r="H75" s="123"/>
      <c r="I75" s="63">
        <v>0</v>
      </c>
    </row>
    <row r="76" spans="1:9" ht="20.25" customHeight="1" x14ac:dyDescent="0.3">
      <c r="A76" s="21" t="s">
        <v>170</v>
      </c>
      <c r="B76" s="12"/>
      <c r="C76" s="63"/>
      <c r="D76" s="123"/>
      <c r="E76" s="63"/>
      <c r="F76" s="123"/>
      <c r="G76" s="63"/>
      <c r="H76" s="123"/>
      <c r="I76" s="63"/>
    </row>
    <row r="77" spans="1:9" ht="20.25" customHeight="1" x14ac:dyDescent="0.3">
      <c r="A77" s="21" t="s">
        <v>171</v>
      </c>
      <c r="B77" s="12"/>
      <c r="C77" s="124">
        <v>0</v>
      </c>
      <c r="D77" s="246"/>
      <c r="E77" s="124">
        <v>0</v>
      </c>
      <c r="F77" s="246"/>
      <c r="G77" s="124">
        <v>974118</v>
      </c>
      <c r="H77" s="246"/>
      <c r="I77" s="124">
        <v>974118</v>
      </c>
    </row>
    <row r="78" spans="1:9" s="7" customFormat="1" ht="20.25" customHeight="1" x14ac:dyDescent="0.3">
      <c r="A78" s="21" t="s">
        <v>134</v>
      </c>
      <c r="B78" s="12">
        <v>9</v>
      </c>
      <c r="C78" s="124">
        <v>0</v>
      </c>
      <c r="D78" s="246"/>
      <c r="E78" s="124">
        <v>960</v>
      </c>
      <c r="F78" s="246"/>
      <c r="G78" s="124">
        <v>0</v>
      </c>
      <c r="H78" s="246"/>
      <c r="I78" s="124">
        <v>960</v>
      </c>
    </row>
    <row r="79" spans="1:9" s="7" customFormat="1" ht="20.149999999999999" customHeight="1" x14ac:dyDescent="0.3">
      <c r="A79" s="21" t="s">
        <v>33</v>
      </c>
      <c r="B79" s="12"/>
      <c r="C79" s="65"/>
      <c r="D79" s="65"/>
      <c r="E79" s="65"/>
      <c r="F79" s="65"/>
      <c r="G79" s="65"/>
      <c r="H79" s="65"/>
      <c r="I79" s="65"/>
    </row>
    <row r="80" spans="1:9" ht="20.25" customHeight="1" x14ac:dyDescent="0.3">
      <c r="A80" s="21" t="s">
        <v>172</v>
      </c>
      <c r="B80" s="12"/>
    </row>
    <row r="81" spans="1:9" ht="20.25" customHeight="1" x14ac:dyDescent="0.3">
      <c r="A81" s="21" t="s">
        <v>173</v>
      </c>
      <c r="B81" s="12"/>
      <c r="C81" s="65">
        <v>82820</v>
      </c>
      <c r="E81" s="65">
        <v>82820</v>
      </c>
      <c r="G81" s="65">
        <v>82820</v>
      </c>
      <c r="I81" s="65">
        <v>82820</v>
      </c>
    </row>
    <row r="82" spans="1:9" ht="20.25" customHeight="1" x14ac:dyDescent="0.3">
      <c r="A82" s="21" t="s">
        <v>174</v>
      </c>
      <c r="B82" s="12"/>
      <c r="C82" s="65">
        <v>337905</v>
      </c>
      <c r="E82" s="65">
        <v>58653</v>
      </c>
      <c r="G82" s="65">
        <v>337905</v>
      </c>
      <c r="I82" s="65">
        <v>58653</v>
      </c>
    </row>
    <row r="83" spans="1:9" ht="20.25" customHeight="1" x14ac:dyDescent="0.3">
      <c r="A83" s="21" t="s">
        <v>175</v>
      </c>
      <c r="B83" s="252"/>
      <c r="C83" s="63">
        <v>-1983678</v>
      </c>
      <c r="D83" s="98"/>
      <c r="E83" s="63">
        <v>1803047</v>
      </c>
      <c r="F83" s="98"/>
      <c r="G83" s="98">
        <v>-1173390</v>
      </c>
      <c r="H83" s="98"/>
      <c r="I83" s="98">
        <v>602092</v>
      </c>
    </row>
    <row r="84" spans="1:9" ht="20.25" customHeight="1" x14ac:dyDescent="0.3">
      <c r="A84" s="21" t="s">
        <v>176</v>
      </c>
      <c r="B84" s="12">
        <v>10</v>
      </c>
      <c r="C84" s="63">
        <v>-337905</v>
      </c>
      <c r="D84" s="98"/>
      <c r="E84" s="63">
        <v>-58653</v>
      </c>
      <c r="F84" s="98"/>
      <c r="G84" s="98">
        <v>-337905</v>
      </c>
      <c r="H84" s="98"/>
      <c r="I84" s="98">
        <v>-58653</v>
      </c>
    </row>
    <row r="85" spans="1:9" ht="20.25" customHeight="1" x14ac:dyDescent="0.3">
      <c r="A85" s="21" t="s">
        <v>103</v>
      </c>
      <c r="B85" s="12"/>
      <c r="C85" s="65">
        <v>216516</v>
      </c>
      <c r="D85" s="98"/>
      <c r="E85" s="65">
        <v>218133</v>
      </c>
      <c r="F85" s="98"/>
      <c r="G85" s="65">
        <v>216516</v>
      </c>
      <c r="H85" s="98"/>
      <c r="I85" s="65">
        <v>218133</v>
      </c>
    </row>
    <row r="86" spans="1:9" ht="20.25" customHeight="1" x14ac:dyDescent="0.3">
      <c r="A86" s="7" t="s">
        <v>177</v>
      </c>
      <c r="B86" s="12"/>
      <c r="C86" s="125">
        <v>13937293</v>
      </c>
      <c r="D86" s="126">
        <v>0</v>
      </c>
      <c r="E86" s="125">
        <v>17641116</v>
      </c>
      <c r="F86" s="126">
        <v>0</v>
      </c>
      <c r="G86" s="125">
        <v>13263986</v>
      </c>
      <c r="H86" s="126">
        <v>0</v>
      </c>
      <c r="I86" s="125">
        <v>14956566</v>
      </c>
    </row>
    <row r="87" spans="1:9" ht="20.25" customHeight="1" x14ac:dyDescent="0.3">
      <c r="A87" s="21" t="s">
        <v>178</v>
      </c>
      <c r="B87" s="12"/>
      <c r="C87" s="65">
        <v>2813</v>
      </c>
      <c r="D87" s="98"/>
      <c r="E87" s="65">
        <v>666554</v>
      </c>
      <c r="F87" s="98"/>
      <c r="G87" s="65">
        <v>0</v>
      </c>
      <c r="H87" s="98"/>
      <c r="I87" s="65">
        <v>0</v>
      </c>
    </row>
    <row r="88" spans="1:9" ht="20.25" customHeight="1" x14ac:dyDescent="0.3">
      <c r="A88" s="7" t="s">
        <v>104</v>
      </c>
      <c r="B88" s="16"/>
      <c r="C88" s="99">
        <v>13940106</v>
      </c>
      <c r="D88" s="104">
        <v>0</v>
      </c>
      <c r="E88" s="99">
        <v>18307670</v>
      </c>
      <c r="F88" s="104">
        <v>0</v>
      </c>
      <c r="G88" s="99">
        <v>13263986</v>
      </c>
      <c r="H88" s="104">
        <v>0</v>
      </c>
      <c r="I88" s="99">
        <v>14956566</v>
      </c>
    </row>
    <row r="89" spans="1:9" ht="20.25" customHeight="1" x14ac:dyDescent="0.3">
      <c r="A89" s="7"/>
      <c r="B89" s="16"/>
      <c r="C89" s="98"/>
      <c r="D89" s="98"/>
      <c r="E89" s="98"/>
      <c r="F89" s="98"/>
      <c r="G89" s="98"/>
      <c r="H89" s="98"/>
      <c r="I89" s="98"/>
    </row>
    <row r="90" spans="1:9" ht="20.25" customHeight="1" thickBot="1" x14ac:dyDescent="0.35">
      <c r="A90" s="7" t="s">
        <v>105</v>
      </c>
      <c r="B90" s="12"/>
      <c r="C90" s="102">
        <v>20252293</v>
      </c>
      <c r="D90" s="91"/>
      <c r="E90" s="102">
        <v>25894119</v>
      </c>
      <c r="F90" s="91"/>
      <c r="G90" s="102">
        <v>19342752</v>
      </c>
      <c r="H90" s="91"/>
      <c r="I90" s="102">
        <v>22140919</v>
      </c>
    </row>
    <row r="91" spans="1:9" ht="20.25" customHeight="1" thickTop="1" x14ac:dyDescent="0.3">
      <c r="B91" s="253"/>
    </row>
    <row r="92" spans="1:9" ht="20.25" customHeight="1" x14ac:dyDescent="0.3">
      <c r="B92" s="12"/>
    </row>
    <row r="93" spans="1:9" ht="20.25" customHeight="1" x14ac:dyDescent="0.3"/>
    <row r="115" spans="3:9" x14ac:dyDescent="0.3">
      <c r="C115" s="164"/>
      <c r="E115" s="164"/>
      <c r="G115" s="164"/>
      <c r="I115" s="164"/>
    </row>
    <row r="117" spans="3:9" ht="23" customHeight="1" x14ac:dyDescent="0.3"/>
  </sheetData>
  <mergeCells count="10">
    <mergeCell ref="C41:E41"/>
    <mergeCell ref="G41:I41"/>
    <mergeCell ref="C42:E42"/>
    <mergeCell ref="G42:I42"/>
    <mergeCell ref="C46:I46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0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135"/>
  <sheetViews>
    <sheetView view="pageBreakPreview" topLeftCell="A114" zoomScale="90" zoomScaleNormal="86" zoomScaleSheetLayoutView="90" workbookViewId="0">
      <selection activeCell="N131" sqref="N131"/>
    </sheetView>
  </sheetViews>
  <sheetFormatPr defaultColWidth="9.1796875" defaultRowHeight="20.25" customHeight="1" x14ac:dyDescent="0.3"/>
  <cols>
    <col min="1" max="1" width="45.453125" style="21" customWidth="1"/>
    <col min="2" max="2" width="6.453125" style="243" customWidth="1"/>
    <col min="3" max="3" width="12.08984375" style="21" customWidth="1"/>
    <col min="4" max="4" width="1.36328125" style="21" customWidth="1"/>
    <col min="5" max="5" width="12.08984375" style="21" customWidth="1"/>
    <col min="6" max="6" width="1.36328125" style="21" customWidth="1"/>
    <col min="7" max="7" width="12.08984375" style="21" customWidth="1"/>
    <col min="8" max="8" width="1.36328125" style="21" customWidth="1"/>
    <col min="9" max="9" width="12.08984375" style="21" customWidth="1"/>
    <col min="10" max="10" width="18.7265625" style="129" bestFit="1" customWidth="1"/>
    <col min="11" max="11" width="28.1796875" style="21" customWidth="1"/>
    <col min="12" max="12" width="12.453125" style="21" bestFit="1" customWidth="1"/>
    <col min="13" max="13" width="17" style="21" bestFit="1" customWidth="1"/>
    <col min="14" max="14" width="11.54296875" style="21" bestFit="1" customWidth="1"/>
    <col min="15" max="15" width="15" style="21" bestFit="1" customWidth="1"/>
    <col min="16" max="16" width="12" style="21" bestFit="1" customWidth="1"/>
    <col min="17" max="17" width="10.1796875" style="21" bestFit="1" customWidth="1"/>
    <col min="18" max="16384" width="9.1796875" style="21"/>
  </cols>
  <sheetData>
    <row r="1" spans="1:17" ht="20.25" customHeight="1" x14ac:dyDescent="0.35">
      <c r="A1" s="1" t="s">
        <v>0</v>
      </c>
    </row>
    <row r="2" spans="1:17" ht="20.25" customHeight="1" x14ac:dyDescent="0.3">
      <c r="A2" s="71" t="s">
        <v>83</v>
      </c>
    </row>
    <row r="3" spans="1:17" ht="21" customHeight="1" x14ac:dyDescent="0.3">
      <c r="A3" s="7"/>
    </row>
    <row r="4" spans="1:17" ht="21" customHeight="1" x14ac:dyDescent="0.3">
      <c r="C4" s="256" t="s">
        <v>2</v>
      </c>
      <c r="D4" s="256"/>
      <c r="E4" s="256"/>
      <c r="F4" s="242"/>
      <c r="G4" s="256" t="s">
        <v>3</v>
      </c>
      <c r="H4" s="256"/>
      <c r="I4" s="256"/>
    </row>
    <row r="5" spans="1:17" ht="21" customHeight="1" x14ac:dyDescent="0.3">
      <c r="C5" s="256" t="s">
        <v>4</v>
      </c>
      <c r="D5" s="256"/>
      <c r="E5" s="256"/>
      <c r="F5" s="242"/>
      <c r="G5" s="256" t="s">
        <v>4</v>
      </c>
      <c r="H5" s="256"/>
      <c r="I5" s="256"/>
    </row>
    <row r="6" spans="1:17" ht="21" customHeight="1" x14ac:dyDescent="0.3">
      <c r="C6" s="257" t="s">
        <v>80</v>
      </c>
      <c r="D6" s="257"/>
      <c r="E6" s="257"/>
      <c r="F6" s="242"/>
      <c r="G6" s="257" t="s">
        <v>80</v>
      </c>
      <c r="H6" s="257"/>
      <c r="I6" s="257"/>
    </row>
    <row r="7" spans="1:17" ht="21" customHeight="1" x14ac:dyDescent="0.3">
      <c r="C7" s="258" t="s">
        <v>224</v>
      </c>
      <c r="D7" s="257"/>
      <c r="E7" s="257"/>
      <c r="F7" s="242"/>
      <c r="G7" s="258" t="s">
        <v>224</v>
      </c>
      <c r="H7" s="257"/>
      <c r="I7" s="257"/>
    </row>
    <row r="8" spans="1:17" ht="21" customHeight="1" x14ac:dyDescent="0.3">
      <c r="B8" s="12"/>
      <c r="C8" s="244">
        <v>2023</v>
      </c>
      <c r="D8" s="243"/>
      <c r="E8" s="244">
        <v>2022</v>
      </c>
      <c r="F8" s="243"/>
      <c r="G8" s="244">
        <v>2023</v>
      </c>
      <c r="H8" s="243"/>
      <c r="I8" s="244">
        <v>2022</v>
      </c>
    </row>
    <row r="9" spans="1:17" ht="21" customHeight="1" x14ac:dyDescent="0.3">
      <c r="B9" s="12"/>
      <c r="C9" s="259" t="s">
        <v>78</v>
      </c>
      <c r="D9" s="259"/>
      <c r="E9" s="259"/>
      <c r="F9" s="259"/>
      <c r="G9" s="259"/>
      <c r="H9" s="259"/>
      <c r="I9" s="259"/>
    </row>
    <row r="10" spans="1:17" ht="21" customHeight="1" x14ac:dyDescent="0.3">
      <c r="A10" s="11" t="s">
        <v>112</v>
      </c>
      <c r="B10" s="12"/>
    </row>
    <row r="11" spans="1:17" ht="21" customHeight="1" x14ac:dyDescent="0.3">
      <c r="A11" s="21" t="s">
        <v>113</v>
      </c>
      <c r="B11" s="12"/>
      <c r="C11" s="72">
        <v>212031</v>
      </c>
      <c r="D11" s="72"/>
      <c r="E11" s="72">
        <v>899282</v>
      </c>
      <c r="F11" s="72"/>
      <c r="G11" s="72">
        <v>211870</v>
      </c>
      <c r="H11" s="72"/>
      <c r="I11" s="72">
        <v>897803</v>
      </c>
      <c r="K11" s="150"/>
      <c r="M11" s="150"/>
      <c r="O11" s="150"/>
      <c r="Q11" s="150"/>
    </row>
    <row r="12" spans="1:17" ht="21" customHeight="1" x14ac:dyDescent="0.3">
      <c r="A12" s="21" t="s">
        <v>128</v>
      </c>
      <c r="B12" s="12"/>
      <c r="C12" s="72">
        <v>531198</v>
      </c>
      <c r="D12" s="72"/>
      <c r="E12" s="72">
        <v>496925</v>
      </c>
      <c r="F12" s="72"/>
      <c r="G12" s="60">
        <v>0</v>
      </c>
      <c r="H12" s="143"/>
      <c r="I12" s="60">
        <v>0</v>
      </c>
      <c r="K12" s="150"/>
      <c r="M12" s="150"/>
      <c r="O12" s="150"/>
      <c r="Q12" s="150"/>
    </row>
    <row r="13" spans="1:17" ht="21" customHeight="1" x14ac:dyDescent="0.3">
      <c r="A13" s="21" t="s">
        <v>236</v>
      </c>
      <c r="B13" s="12"/>
      <c r="C13" s="98">
        <v>0</v>
      </c>
      <c r="D13" s="72"/>
      <c r="E13" s="60">
        <v>0</v>
      </c>
      <c r="F13" s="72"/>
      <c r="G13" s="63">
        <v>143771</v>
      </c>
      <c r="H13" s="143"/>
      <c r="I13" s="19">
        <v>139958</v>
      </c>
      <c r="K13" s="150"/>
      <c r="M13" s="150"/>
      <c r="O13" s="150"/>
      <c r="Q13" s="150"/>
    </row>
    <row r="14" spans="1:17" ht="21" customHeight="1" x14ac:dyDescent="0.3">
      <c r="A14" s="21" t="s">
        <v>88</v>
      </c>
      <c r="B14" s="12"/>
      <c r="C14" s="72">
        <v>10254</v>
      </c>
      <c r="D14" s="72"/>
      <c r="E14" s="72">
        <v>27134</v>
      </c>
      <c r="F14" s="72"/>
      <c r="G14" s="19">
        <v>918</v>
      </c>
      <c r="H14" s="72"/>
      <c r="I14" s="19">
        <v>14667</v>
      </c>
      <c r="K14" s="150"/>
      <c r="M14" s="150"/>
      <c r="O14" s="150"/>
      <c r="Q14" s="150"/>
    </row>
    <row r="15" spans="1:17" ht="21" customHeight="1" x14ac:dyDescent="0.3">
      <c r="A15" s="21" t="s">
        <v>34</v>
      </c>
      <c r="B15" s="12"/>
      <c r="C15" s="60">
        <v>0</v>
      </c>
      <c r="D15" s="143"/>
      <c r="E15" s="60">
        <v>0</v>
      </c>
      <c r="F15" s="72"/>
      <c r="G15" s="72">
        <v>6151</v>
      </c>
      <c r="H15" s="72"/>
      <c r="I15" s="72">
        <v>14754</v>
      </c>
      <c r="K15" s="150"/>
      <c r="M15" s="150"/>
      <c r="O15" s="150"/>
      <c r="Q15" s="150"/>
    </row>
    <row r="16" spans="1:17" ht="21" customHeight="1" x14ac:dyDescent="0.3">
      <c r="A16" s="21" t="s">
        <v>229</v>
      </c>
      <c r="B16" s="12"/>
      <c r="C16" s="63">
        <v>4518</v>
      </c>
      <c r="D16" s="143"/>
      <c r="E16" s="60">
        <v>0</v>
      </c>
      <c r="F16" s="72"/>
      <c r="G16" s="72">
        <v>274018</v>
      </c>
      <c r="H16" s="72"/>
      <c r="I16" s="98">
        <v>441000</v>
      </c>
      <c r="K16" s="150"/>
      <c r="M16" s="150"/>
      <c r="O16" s="150"/>
      <c r="Q16" s="150"/>
    </row>
    <row r="17" spans="1:17" ht="21" customHeight="1" x14ac:dyDescent="0.3">
      <c r="A17" s="21" t="s">
        <v>35</v>
      </c>
      <c r="B17" s="12"/>
      <c r="C17" s="72">
        <v>37857</v>
      </c>
      <c r="D17" s="72"/>
      <c r="E17" s="72">
        <v>2949</v>
      </c>
      <c r="F17" s="72"/>
      <c r="G17" s="72">
        <v>25059</v>
      </c>
      <c r="H17" s="72"/>
      <c r="I17" s="72">
        <v>1897</v>
      </c>
      <c r="K17" s="150"/>
      <c r="M17" s="150"/>
      <c r="O17" s="150"/>
      <c r="Q17" s="150"/>
    </row>
    <row r="18" spans="1:17" s="7" customFormat="1" ht="21" customHeight="1" x14ac:dyDescent="0.3">
      <c r="A18" s="7" t="s">
        <v>114</v>
      </c>
      <c r="B18" s="16"/>
      <c r="C18" s="17">
        <v>795858</v>
      </c>
      <c r="D18" s="18">
        <v>0</v>
      </c>
      <c r="E18" s="17">
        <v>1426290</v>
      </c>
      <c r="F18" s="18">
        <v>0</v>
      </c>
      <c r="G18" s="17">
        <v>661787</v>
      </c>
      <c r="H18" s="18">
        <v>0</v>
      </c>
      <c r="I18" s="17">
        <v>1510079</v>
      </c>
      <c r="J18" s="24"/>
      <c r="K18" s="150"/>
      <c r="M18" s="150"/>
      <c r="O18" s="150"/>
      <c r="Q18" s="150"/>
    </row>
    <row r="19" spans="1:17" ht="21" customHeight="1" x14ac:dyDescent="0.3">
      <c r="B19" s="12"/>
      <c r="C19" s="72"/>
      <c r="D19" s="72"/>
      <c r="E19" s="72"/>
      <c r="F19" s="72"/>
      <c r="G19" s="72"/>
      <c r="H19" s="72"/>
      <c r="I19" s="72"/>
      <c r="K19" s="150"/>
      <c r="M19" s="150"/>
      <c r="O19" s="150"/>
      <c r="Q19" s="150"/>
    </row>
    <row r="20" spans="1:17" ht="21" customHeight="1" x14ac:dyDescent="0.3">
      <c r="A20" s="11" t="s">
        <v>36</v>
      </c>
      <c r="B20" s="12"/>
      <c r="C20" s="72"/>
      <c r="D20" s="72"/>
      <c r="E20" s="72"/>
      <c r="F20" s="72"/>
      <c r="G20" s="72"/>
      <c r="H20" s="72"/>
      <c r="I20" s="72"/>
      <c r="K20" s="150"/>
      <c r="M20" s="150"/>
      <c r="O20" s="150"/>
      <c r="Q20" s="150"/>
    </row>
    <row r="21" spans="1:17" ht="21" customHeight="1" x14ac:dyDescent="0.3">
      <c r="A21" s="21" t="s">
        <v>115</v>
      </c>
      <c r="B21" s="12"/>
      <c r="C21" s="72">
        <v>745542</v>
      </c>
      <c r="D21" s="72"/>
      <c r="E21" s="72">
        <v>500066</v>
      </c>
      <c r="F21" s="72"/>
      <c r="G21" s="72">
        <v>718037</v>
      </c>
      <c r="H21" s="72"/>
      <c r="I21" s="72">
        <v>492534</v>
      </c>
      <c r="K21" s="150"/>
      <c r="M21" s="150"/>
      <c r="O21" s="150"/>
      <c r="Q21" s="150"/>
    </row>
    <row r="22" spans="1:17" ht="21" customHeight="1" x14ac:dyDescent="0.3">
      <c r="A22" s="21" t="s">
        <v>95</v>
      </c>
      <c r="B22" s="12"/>
      <c r="C22" s="72">
        <v>4970</v>
      </c>
      <c r="D22" s="72"/>
      <c r="E22" s="72">
        <v>5649</v>
      </c>
      <c r="F22" s="72"/>
      <c r="G22" s="72">
        <v>1142</v>
      </c>
      <c r="H22" s="72"/>
      <c r="I22" s="72">
        <v>536</v>
      </c>
      <c r="K22" s="150"/>
      <c r="M22" s="150"/>
      <c r="O22" s="150"/>
      <c r="Q22" s="150"/>
    </row>
    <row r="23" spans="1:17" ht="21" customHeight="1" x14ac:dyDescent="0.3">
      <c r="A23" s="21" t="s">
        <v>71</v>
      </c>
      <c r="B23" s="12"/>
      <c r="C23" s="72">
        <v>191178</v>
      </c>
      <c r="D23" s="72"/>
      <c r="E23" s="72">
        <v>294868</v>
      </c>
      <c r="F23" s="72"/>
      <c r="G23" s="72">
        <v>115967</v>
      </c>
      <c r="H23" s="72"/>
      <c r="I23" s="72">
        <v>243231</v>
      </c>
      <c r="K23" s="150"/>
      <c r="M23" s="150"/>
      <c r="O23" s="150"/>
      <c r="Q23" s="150"/>
    </row>
    <row r="24" spans="1:17" ht="21" customHeight="1" x14ac:dyDescent="0.3">
      <c r="A24" s="21" t="s">
        <v>37</v>
      </c>
      <c r="B24" s="12"/>
      <c r="C24" s="72">
        <v>276880</v>
      </c>
      <c r="D24" s="72"/>
      <c r="E24" s="72">
        <v>163165</v>
      </c>
      <c r="F24" s="72"/>
      <c r="G24" s="72">
        <v>188004</v>
      </c>
      <c r="H24" s="72"/>
      <c r="I24" s="72">
        <v>87104</v>
      </c>
      <c r="K24" s="150"/>
      <c r="M24" s="150"/>
      <c r="O24" s="150"/>
      <c r="Q24" s="150"/>
    </row>
    <row r="25" spans="1:17" s="7" customFormat="1" ht="21" customHeight="1" x14ac:dyDescent="0.3">
      <c r="A25" s="7" t="s">
        <v>39</v>
      </c>
      <c r="B25" s="16"/>
      <c r="C25" s="17">
        <v>1218570</v>
      </c>
      <c r="D25" s="18"/>
      <c r="E25" s="17">
        <v>963748</v>
      </c>
      <c r="F25" s="18"/>
      <c r="G25" s="17">
        <v>1023150</v>
      </c>
      <c r="H25" s="18"/>
      <c r="I25" s="17">
        <v>823405</v>
      </c>
      <c r="J25" s="24"/>
      <c r="K25" s="150"/>
      <c r="L25" s="26"/>
      <c r="M25" s="150"/>
      <c r="N25" s="18"/>
      <c r="O25" s="150"/>
      <c r="Q25" s="150"/>
    </row>
    <row r="26" spans="1:17" s="7" customFormat="1" ht="21" customHeight="1" x14ac:dyDescent="0.3">
      <c r="B26" s="16"/>
      <c r="C26" s="18"/>
      <c r="D26" s="18"/>
      <c r="E26" s="18"/>
      <c r="F26" s="18"/>
      <c r="G26" s="18"/>
      <c r="H26" s="18"/>
      <c r="I26" s="18"/>
      <c r="J26" s="24"/>
      <c r="K26" s="150"/>
      <c r="L26" s="26"/>
      <c r="M26" s="150"/>
      <c r="N26" s="18"/>
      <c r="O26" s="150"/>
      <c r="Q26" s="150"/>
    </row>
    <row r="27" spans="1:17" s="7" customFormat="1" ht="21" customHeight="1" x14ac:dyDescent="0.3">
      <c r="A27" s="7" t="s">
        <v>247</v>
      </c>
      <c r="B27" s="12"/>
      <c r="C27" s="18">
        <v>-422712</v>
      </c>
      <c r="D27" s="18"/>
      <c r="E27" s="18">
        <v>462542</v>
      </c>
      <c r="F27" s="18"/>
      <c r="G27" s="18">
        <v>-361363</v>
      </c>
      <c r="H27" s="18"/>
      <c r="I27" s="18">
        <v>686674</v>
      </c>
      <c r="J27" s="24"/>
      <c r="K27" s="150"/>
      <c r="L27" s="26"/>
      <c r="M27" s="150"/>
      <c r="N27" s="18"/>
      <c r="O27" s="150"/>
      <c r="Q27" s="150"/>
    </row>
    <row r="28" spans="1:17" s="7" customFormat="1" ht="21" customHeight="1" x14ac:dyDescent="0.3">
      <c r="A28" s="21" t="s">
        <v>38</v>
      </c>
      <c r="B28" s="12"/>
      <c r="C28" s="72">
        <v>97590</v>
      </c>
      <c r="D28" s="72"/>
      <c r="E28" s="72">
        <v>125007</v>
      </c>
      <c r="F28" s="72"/>
      <c r="G28" s="72">
        <v>97196</v>
      </c>
      <c r="H28" s="72"/>
      <c r="I28" s="72">
        <v>124322</v>
      </c>
      <c r="J28" s="24"/>
      <c r="K28" s="150"/>
      <c r="L28" s="26"/>
      <c r="M28" s="150"/>
      <c r="N28" s="18"/>
      <c r="O28" s="150"/>
      <c r="Q28" s="150"/>
    </row>
    <row r="29" spans="1:17" s="7" customFormat="1" ht="21" customHeight="1" x14ac:dyDescent="0.3">
      <c r="A29" s="21" t="s">
        <v>248</v>
      </c>
      <c r="B29" s="12"/>
      <c r="C29" s="72">
        <v>2886361</v>
      </c>
      <c r="D29" s="72"/>
      <c r="E29" s="72">
        <v>-12423</v>
      </c>
      <c r="F29" s="72"/>
      <c r="G29" s="72">
        <v>270385</v>
      </c>
      <c r="H29" s="72"/>
      <c r="I29" s="72">
        <v>-74431</v>
      </c>
      <c r="J29" s="24"/>
      <c r="K29" s="150"/>
      <c r="L29" s="26"/>
      <c r="M29" s="150"/>
      <c r="N29" s="18"/>
      <c r="O29" s="150"/>
      <c r="Q29" s="150"/>
    </row>
    <row r="30" spans="1:17" s="7" customFormat="1" ht="21" customHeight="1" x14ac:dyDescent="0.3">
      <c r="A30" s="21" t="s">
        <v>200</v>
      </c>
      <c r="B30" s="12"/>
      <c r="C30" s="72">
        <v>996</v>
      </c>
      <c r="D30" s="72"/>
      <c r="E30" s="72">
        <v>4920</v>
      </c>
      <c r="F30" s="72"/>
      <c r="G30" s="72">
        <v>996</v>
      </c>
      <c r="H30" s="72"/>
      <c r="I30" s="72">
        <v>4920</v>
      </c>
      <c r="J30" s="24"/>
      <c r="K30" s="150"/>
      <c r="L30" s="26"/>
      <c r="M30" s="150"/>
      <c r="N30" s="18"/>
      <c r="O30" s="150"/>
      <c r="Q30" s="150"/>
    </row>
    <row r="31" spans="1:17" s="7" customFormat="1" ht="21" customHeight="1" x14ac:dyDescent="0.3">
      <c r="A31" s="7" t="s">
        <v>73</v>
      </c>
      <c r="B31" s="16"/>
      <c r="C31" s="148">
        <v>-3407659</v>
      </c>
      <c r="D31" s="18"/>
      <c r="E31" s="148">
        <v>345038</v>
      </c>
      <c r="F31" s="18"/>
      <c r="G31" s="148">
        <v>-729940</v>
      </c>
      <c r="H31" s="18"/>
      <c r="I31" s="148">
        <v>631863</v>
      </c>
      <c r="J31" s="24"/>
      <c r="K31" s="150"/>
      <c r="L31" s="26"/>
      <c r="M31" s="150"/>
      <c r="N31" s="18"/>
      <c r="O31" s="150"/>
      <c r="Q31" s="150"/>
    </row>
    <row r="32" spans="1:17" s="7" customFormat="1" ht="21" customHeight="1" x14ac:dyDescent="0.3">
      <c r="A32" s="21" t="s">
        <v>72</v>
      </c>
      <c r="B32" s="12"/>
      <c r="C32" s="151">
        <v>-530518</v>
      </c>
      <c r="D32" s="72"/>
      <c r="E32" s="151">
        <v>79621</v>
      </c>
      <c r="F32" s="72"/>
      <c r="G32" s="151">
        <v>-53783</v>
      </c>
      <c r="H32" s="72"/>
      <c r="I32" s="151">
        <v>45119</v>
      </c>
      <c r="J32" s="24"/>
      <c r="K32" s="150"/>
      <c r="L32" s="26"/>
      <c r="M32" s="150"/>
      <c r="N32" s="18"/>
      <c r="O32" s="150"/>
      <c r="Q32" s="150"/>
    </row>
    <row r="33" spans="1:17" s="7" customFormat="1" ht="21" customHeight="1" thickBot="1" x14ac:dyDescent="0.35">
      <c r="A33" s="7" t="s">
        <v>81</v>
      </c>
      <c r="B33" s="12"/>
      <c r="C33" s="149">
        <v>-2877141</v>
      </c>
      <c r="D33" s="18"/>
      <c r="E33" s="149">
        <v>265417</v>
      </c>
      <c r="F33" s="18"/>
      <c r="G33" s="149">
        <v>-676157</v>
      </c>
      <c r="H33" s="18"/>
      <c r="I33" s="149">
        <v>586744</v>
      </c>
      <c r="J33" s="24"/>
      <c r="K33" s="150"/>
      <c r="L33" s="26"/>
      <c r="M33" s="150"/>
      <c r="N33" s="18"/>
      <c r="O33" s="150"/>
      <c r="Q33" s="150"/>
    </row>
    <row r="34" spans="1:17" ht="21" customHeight="1" thickTop="1" x14ac:dyDescent="0.3">
      <c r="A34" s="7"/>
      <c r="C34" s="72"/>
      <c r="D34" s="72"/>
      <c r="E34" s="72"/>
      <c r="F34" s="72"/>
      <c r="G34" s="72"/>
      <c r="H34" s="72"/>
      <c r="I34" s="72"/>
      <c r="K34" s="150"/>
      <c r="M34" s="150"/>
      <c r="O34" s="150"/>
      <c r="Q34" s="150"/>
    </row>
    <row r="35" spans="1:17" ht="21" customHeight="1" x14ac:dyDescent="0.35">
      <c r="A35" s="1" t="s">
        <v>0</v>
      </c>
      <c r="K35" s="150"/>
      <c r="M35" s="150"/>
      <c r="O35" s="150"/>
      <c r="Q35" s="150"/>
    </row>
    <row r="36" spans="1:17" ht="21" customHeight="1" x14ac:dyDescent="0.3">
      <c r="A36" s="71" t="s">
        <v>83</v>
      </c>
      <c r="K36" s="150"/>
      <c r="M36" s="150"/>
      <c r="O36" s="150"/>
      <c r="Q36" s="150"/>
    </row>
    <row r="37" spans="1:17" ht="21" customHeight="1" x14ac:dyDescent="0.3">
      <c r="A37" s="7"/>
      <c r="K37" s="150"/>
      <c r="M37" s="150"/>
      <c r="O37" s="150"/>
      <c r="Q37" s="150"/>
    </row>
    <row r="38" spans="1:17" ht="21" customHeight="1" x14ac:dyDescent="0.3">
      <c r="C38" s="256" t="s">
        <v>2</v>
      </c>
      <c r="D38" s="256"/>
      <c r="E38" s="256"/>
      <c r="F38" s="242"/>
      <c r="G38" s="256" t="s">
        <v>3</v>
      </c>
      <c r="H38" s="256"/>
      <c r="I38" s="256"/>
      <c r="K38" s="150"/>
      <c r="M38" s="150"/>
      <c r="O38" s="150"/>
      <c r="Q38" s="150"/>
    </row>
    <row r="39" spans="1:17" ht="21" customHeight="1" x14ac:dyDescent="0.3">
      <c r="C39" s="256" t="s">
        <v>4</v>
      </c>
      <c r="D39" s="256"/>
      <c r="E39" s="256"/>
      <c r="F39" s="242"/>
      <c r="G39" s="256" t="s">
        <v>4</v>
      </c>
      <c r="H39" s="256"/>
      <c r="I39" s="256"/>
      <c r="K39" s="150"/>
      <c r="M39" s="150"/>
      <c r="O39" s="150"/>
      <c r="Q39" s="150"/>
    </row>
    <row r="40" spans="1:17" ht="21" customHeight="1" x14ac:dyDescent="0.3">
      <c r="C40" s="257" t="s">
        <v>80</v>
      </c>
      <c r="D40" s="257"/>
      <c r="E40" s="257"/>
      <c r="F40" s="242"/>
      <c r="G40" s="257" t="s">
        <v>80</v>
      </c>
      <c r="H40" s="257"/>
      <c r="I40" s="257"/>
      <c r="K40" s="150"/>
      <c r="M40" s="150"/>
      <c r="O40" s="150"/>
      <c r="Q40" s="150"/>
    </row>
    <row r="41" spans="1:17" ht="21" customHeight="1" x14ac:dyDescent="0.3">
      <c r="C41" s="258" t="s">
        <v>224</v>
      </c>
      <c r="D41" s="257"/>
      <c r="E41" s="257"/>
      <c r="F41" s="242"/>
      <c r="G41" s="258" t="s">
        <v>224</v>
      </c>
      <c r="H41" s="257"/>
      <c r="I41" s="257"/>
      <c r="K41" s="150"/>
      <c r="M41" s="150"/>
      <c r="O41" s="150"/>
      <c r="Q41" s="150"/>
    </row>
    <row r="42" spans="1:17" ht="21" customHeight="1" x14ac:dyDescent="0.3">
      <c r="B42" s="12" t="s">
        <v>7</v>
      </c>
      <c r="C42" s="244">
        <v>2023</v>
      </c>
      <c r="D42" s="243"/>
      <c r="E42" s="244">
        <v>2022</v>
      </c>
      <c r="F42" s="243"/>
      <c r="G42" s="244">
        <v>2023</v>
      </c>
      <c r="H42" s="243"/>
      <c r="I42" s="244">
        <v>2022</v>
      </c>
      <c r="K42" s="150"/>
      <c r="M42" s="150"/>
      <c r="O42" s="150"/>
      <c r="Q42" s="150"/>
    </row>
    <row r="43" spans="1:17" ht="21" customHeight="1" x14ac:dyDescent="0.3">
      <c r="B43" s="12"/>
      <c r="C43" s="259" t="s">
        <v>78</v>
      </c>
      <c r="D43" s="259"/>
      <c r="E43" s="259"/>
      <c r="F43" s="259"/>
      <c r="G43" s="259"/>
      <c r="H43" s="259"/>
      <c r="I43" s="259"/>
      <c r="K43" s="150"/>
      <c r="M43" s="150"/>
      <c r="O43" s="150"/>
      <c r="Q43" s="150"/>
    </row>
    <row r="44" spans="1:17" ht="21" customHeight="1" x14ac:dyDescent="0.3">
      <c r="A44" s="7" t="s">
        <v>40</v>
      </c>
      <c r="C44" s="72"/>
      <c r="D44" s="72"/>
      <c r="E44" s="72"/>
      <c r="F44" s="72"/>
      <c r="G44" s="72"/>
      <c r="H44" s="72"/>
      <c r="I44" s="72"/>
      <c r="K44" s="150"/>
      <c r="M44" s="150"/>
      <c r="O44" s="150"/>
      <c r="Q44" s="150"/>
    </row>
    <row r="45" spans="1:17" ht="21" customHeight="1" x14ac:dyDescent="0.3">
      <c r="A45" s="152" t="s">
        <v>240</v>
      </c>
      <c r="C45" s="72"/>
      <c r="D45" s="72"/>
      <c r="E45" s="72"/>
      <c r="F45" s="72"/>
      <c r="G45" s="72"/>
      <c r="H45" s="72"/>
      <c r="I45" s="72"/>
      <c r="K45" s="150"/>
      <c r="M45" s="150"/>
      <c r="O45" s="150"/>
      <c r="Q45" s="150"/>
    </row>
    <row r="46" spans="1:17" ht="21" customHeight="1" x14ac:dyDescent="0.3">
      <c r="A46" s="152" t="s">
        <v>241</v>
      </c>
      <c r="C46" s="72"/>
      <c r="D46" s="72"/>
      <c r="E46" s="72"/>
      <c r="F46" s="72"/>
      <c r="G46" s="72"/>
      <c r="H46" s="72"/>
      <c r="I46" s="72"/>
      <c r="K46" s="150"/>
      <c r="M46" s="150"/>
      <c r="O46" s="150"/>
      <c r="Q46" s="150"/>
    </row>
    <row r="47" spans="1:17" ht="21" customHeight="1" x14ac:dyDescent="0.3">
      <c r="A47" s="21" t="s">
        <v>242</v>
      </c>
      <c r="C47" s="72"/>
      <c r="D47" s="72"/>
      <c r="E47" s="72"/>
      <c r="F47" s="72"/>
      <c r="G47" s="72"/>
      <c r="H47" s="72"/>
      <c r="I47" s="72"/>
      <c r="K47" s="150"/>
      <c r="M47" s="150"/>
      <c r="O47" s="150"/>
      <c r="Q47" s="150"/>
    </row>
    <row r="48" spans="1:17" ht="21" customHeight="1" x14ac:dyDescent="0.3">
      <c r="A48" s="21" t="s">
        <v>243</v>
      </c>
      <c r="C48" s="72">
        <v>-18071</v>
      </c>
      <c r="D48" s="72"/>
      <c r="E48" s="98">
        <v>0</v>
      </c>
      <c r="F48" s="72"/>
      <c r="G48" s="72">
        <v>-18071</v>
      </c>
      <c r="H48" s="72"/>
      <c r="I48" s="98">
        <v>0</v>
      </c>
      <c r="K48" s="150"/>
      <c r="M48" s="150"/>
      <c r="O48" s="150"/>
      <c r="Q48" s="150"/>
    </row>
    <row r="49" spans="1:17" ht="21" customHeight="1" x14ac:dyDescent="0.3">
      <c r="A49" s="21" t="s">
        <v>238</v>
      </c>
      <c r="B49" s="12"/>
      <c r="C49" s="159">
        <v>3614</v>
      </c>
      <c r="D49" s="98"/>
      <c r="E49" s="159">
        <v>0</v>
      </c>
      <c r="F49" s="98"/>
      <c r="G49" s="159">
        <v>3614</v>
      </c>
      <c r="H49" s="98"/>
      <c r="I49" s="159">
        <v>0</v>
      </c>
      <c r="K49" s="150"/>
      <c r="M49" s="150"/>
      <c r="O49" s="150"/>
      <c r="Q49" s="150"/>
    </row>
    <row r="50" spans="1:17" ht="21" customHeight="1" x14ac:dyDescent="0.3">
      <c r="A50" s="175" t="s">
        <v>256</v>
      </c>
      <c r="B50" s="12"/>
      <c r="C50" s="124"/>
      <c r="D50" s="98"/>
      <c r="E50" s="124"/>
      <c r="F50" s="98"/>
      <c r="G50" s="124"/>
      <c r="H50" s="98"/>
      <c r="I50" s="124"/>
      <c r="K50" s="150"/>
      <c r="M50" s="150"/>
      <c r="O50" s="150"/>
      <c r="Q50" s="150"/>
    </row>
    <row r="51" spans="1:17" ht="21" customHeight="1" x14ac:dyDescent="0.3">
      <c r="A51" s="153" t="s">
        <v>257</v>
      </c>
      <c r="B51" s="12"/>
      <c r="C51" s="141">
        <v>-14457</v>
      </c>
      <c r="D51" s="241">
        <v>0</v>
      </c>
      <c r="E51" s="141">
        <v>0</v>
      </c>
      <c r="F51" s="241">
        <v>0</v>
      </c>
      <c r="G51" s="141">
        <v>-14457</v>
      </c>
      <c r="H51" s="241">
        <v>0</v>
      </c>
      <c r="I51" s="141">
        <v>0</v>
      </c>
      <c r="Q51" s="150"/>
    </row>
    <row r="52" spans="1:17" ht="21" customHeight="1" thickBot="1" x14ac:dyDescent="0.35">
      <c r="A52" s="7" t="s">
        <v>203</v>
      </c>
      <c r="B52" s="12"/>
      <c r="C52" s="75">
        <v>-2891598</v>
      </c>
      <c r="D52" s="18"/>
      <c r="E52" s="75">
        <v>265417</v>
      </c>
      <c r="F52" s="18"/>
      <c r="G52" s="75">
        <v>-690614</v>
      </c>
      <c r="H52" s="18"/>
      <c r="I52" s="75">
        <v>586744</v>
      </c>
    </row>
    <row r="53" spans="1:17" ht="21" customHeight="1" thickTop="1" x14ac:dyDescent="0.3">
      <c r="A53" s="7"/>
      <c r="B53" s="12"/>
      <c r="C53" s="241"/>
      <c r="D53" s="18"/>
      <c r="E53" s="241"/>
      <c r="F53" s="18"/>
      <c r="G53" s="241"/>
      <c r="H53" s="18"/>
      <c r="I53" s="241"/>
    </row>
    <row r="54" spans="1:17" ht="21" customHeight="1" x14ac:dyDescent="0.3">
      <c r="A54" s="153" t="s">
        <v>251</v>
      </c>
      <c r="B54" s="12"/>
      <c r="C54" s="241"/>
      <c r="D54" s="18"/>
      <c r="E54" s="241"/>
      <c r="F54" s="18"/>
      <c r="G54" s="241"/>
      <c r="H54" s="18"/>
      <c r="I54" s="241"/>
    </row>
    <row r="55" spans="1:17" ht="21" customHeight="1" x14ac:dyDescent="0.3">
      <c r="A55" s="154" t="s">
        <v>244</v>
      </c>
      <c r="B55" s="12"/>
      <c r="C55" s="124">
        <v>-2395977</v>
      </c>
      <c r="D55" s="72"/>
      <c r="E55" s="124">
        <v>265417</v>
      </c>
      <c r="F55" s="72"/>
      <c r="G55" s="124">
        <v>-676157</v>
      </c>
      <c r="H55" s="72"/>
      <c r="I55" s="124">
        <v>586744</v>
      </c>
    </row>
    <row r="56" spans="1:17" ht="21" customHeight="1" x14ac:dyDescent="0.3">
      <c r="A56" s="39" t="s">
        <v>245</v>
      </c>
      <c r="C56" s="72">
        <v>-481164</v>
      </c>
      <c r="E56" s="98">
        <v>0</v>
      </c>
      <c r="F56" s="98"/>
      <c r="G56" s="98">
        <v>0</v>
      </c>
      <c r="H56" s="98"/>
      <c r="I56" s="98">
        <v>0</v>
      </c>
    </row>
    <row r="57" spans="1:17" ht="21" customHeight="1" thickBot="1" x14ac:dyDescent="0.35">
      <c r="A57" s="7"/>
      <c r="C57" s="149">
        <v>-2877141</v>
      </c>
      <c r="D57" s="18">
        <v>0</v>
      </c>
      <c r="E57" s="149">
        <v>265417</v>
      </c>
      <c r="F57" s="18">
        <v>0</v>
      </c>
      <c r="G57" s="149">
        <v>-676157</v>
      </c>
      <c r="H57" s="18">
        <v>0</v>
      </c>
      <c r="I57" s="149">
        <v>586744</v>
      </c>
    </row>
    <row r="58" spans="1:17" ht="21" customHeight="1" thickTop="1" x14ac:dyDescent="0.3">
      <c r="A58" s="7"/>
      <c r="C58" s="72"/>
      <c r="E58" s="72"/>
      <c r="G58" s="72"/>
      <c r="I58" s="72"/>
    </row>
    <row r="59" spans="1:17" ht="21" customHeight="1" x14ac:dyDescent="0.3">
      <c r="A59" s="7" t="s">
        <v>252</v>
      </c>
      <c r="C59" s="72"/>
      <c r="E59" s="72"/>
      <c r="G59" s="72"/>
      <c r="I59" s="72"/>
    </row>
    <row r="60" spans="1:17" ht="21" customHeight="1" x14ac:dyDescent="0.3">
      <c r="A60" s="154" t="s">
        <v>244</v>
      </c>
      <c r="C60" s="72">
        <v>-2410434</v>
      </c>
      <c r="E60" s="72">
        <v>265417</v>
      </c>
      <c r="G60" s="72">
        <v>-690614</v>
      </c>
      <c r="I60" s="72">
        <v>586744</v>
      </c>
    </row>
    <row r="61" spans="1:17" ht="21" customHeight="1" x14ac:dyDescent="0.3">
      <c r="A61" s="39" t="s">
        <v>245</v>
      </c>
      <c r="C61" s="72">
        <v>-481164</v>
      </c>
      <c r="E61" s="98">
        <v>0</v>
      </c>
      <c r="F61" s="98"/>
      <c r="G61" s="98">
        <v>0</v>
      </c>
      <c r="H61" s="98"/>
      <c r="I61" s="98">
        <v>0</v>
      </c>
    </row>
    <row r="62" spans="1:17" ht="21" customHeight="1" thickBot="1" x14ac:dyDescent="0.35">
      <c r="A62" s="7"/>
      <c r="C62" s="149">
        <v>-2891598</v>
      </c>
      <c r="D62" s="18"/>
      <c r="E62" s="149">
        <v>265417</v>
      </c>
      <c r="F62" s="18"/>
      <c r="G62" s="149">
        <v>-690614</v>
      </c>
      <c r="H62" s="18"/>
      <c r="I62" s="149">
        <v>586744</v>
      </c>
    </row>
    <row r="63" spans="1:17" ht="21" customHeight="1" thickTop="1" x14ac:dyDescent="0.3">
      <c r="A63" s="7"/>
      <c r="C63" s="72"/>
      <c r="D63" s="72"/>
      <c r="E63" s="72"/>
      <c r="F63" s="72"/>
      <c r="G63" s="72"/>
      <c r="H63" s="72"/>
      <c r="I63" s="72"/>
    </row>
    <row r="64" spans="1:17" s="129" customFormat="1" ht="21" customHeight="1" thickBot="1" x14ac:dyDescent="0.35">
      <c r="A64" s="28" t="s">
        <v>249</v>
      </c>
      <c r="B64" s="12">
        <v>13</v>
      </c>
      <c r="C64" s="140">
        <v>-2.9422642635488518</v>
      </c>
      <c r="D64" s="18"/>
      <c r="E64" s="76">
        <v>0.32</v>
      </c>
      <c r="F64" s="18"/>
      <c r="G64" s="140">
        <v>-0.83032206805340825</v>
      </c>
      <c r="H64" s="18"/>
      <c r="I64" s="76">
        <v>0.71</v>
      </c>
      <c r="K64" s="21"/>
      <c r="L64" s="21"/>
      <c r="M64" s="21"/>
      <c r="N64" s="21"/>
      <c r="O64" s="21"/>
      <c r="P64" s="21"/>
      <c r="Q64" s="21"/>
    </row>
    <row r="65" spans="1:17" s="129" customFormat="1" ht="21" customHeight="1" thickTop="1" x14ac:dyDescent="0.3">
      <c r="A65" s="7"/>
      <c r="B65" s="243"/>
      <c r="C65" s="123"/>
      <c r="D65" s="21"/>
      <c r="E65" s="72"/>
      <c r="F65" s="21"/>
      <c r="G65" s="142"/>
      <c r="H65" s="21"/>
      <c r="I65" s="72"/>
      <c r="K65" s="21"/>
      <c r="L65" s="21"/>
      <c r="M65" s="21"/>
      <c r="N65" s="21"/>
      <c r="O65" s="21"/>
      <c r="P65" s="21"/>
      <c r="Q65" s="21"/>
    </row>
    <row r="66" spans="1:17" s="129" customFormat="1" ht="21" customHeight="1" thickBot="1" x14ac:dyDescent="0.35">
      <c r="A66" s="153" t="s">
        <v>250</v>
      </c>
      <c r="B66" s="12">
        <v>13</v>
      </c>
      <c r="C66" s="140">
        <v>-2.9422642635488518</v>
      </c>
      <c r="D66" s="21"/>
      <c r="E66" s="155">
        <v>0.32</v>
      </c>
      <c r="F66" s="21"/>
      <c r="G66" s="140">
        <v>-0.83032206805340825</v>
      </c>
      <c r="H66" s="21"/>
      <c r="I66" s="76">
        <v>0.7</v>
      </c>
      <c r="K66" s="21"/>
      <c r="L66" s="21"/>
      <c r="M66" s="21"/>
      <c r="N66" s="21"/>
      <c r="O66" s="21"/>
      <c r="P66" s="21"/>
      <c r="Q66" s="21"/>
    </row>
    <row r="67" spans="1:17" s="129" customFormat="1" ht="21" customHeight="1" thickTop="1" x14ac:dyDescent="0.3">
      <c r="A67" s="21"/>
      <c r="B67" s="243"/>
      <c r="C67" s="21"/>
      <c r="D67" s="21"/>
      <c r="E67" s="21"/>
      <c r="F67" s="21"/>
      <c r="G67" s="21"/>
      <c r="H67" s="21"/>
      <c r="I67" s="21"/>
      <c r="K67" s="21"/>
      <c r="L67" s="21"/>
      <c r="M67" s="21"/>
      <c r="N67" s="21"/>
      <c r="O67" s="21"/>
      <c r="P67" s="21"/>
      <c r="Q67" s="21"/>
    </row>
    <row r="68" spans="1:17" ht="20.25" customHeight="1" x14ac:dyDescent="0.35">
      <c r="A68" s="1" t="s">
        <v>0</v>
      </c>
    </row>
    <row r="69" spans="1:17" ht="20.25" customHeight="1" x14ac:dyDescent="0.3">
      <c r="A69" s="71" t="s">
        <v>83</v>
      </c>
    </row>
    <row r="70" spans="1:17" ht="21" customHeight="1" x14ac:dyDescent="0.3">
      <c r="A70" s="7"/>
    </row>
    <row r="71" spans="1:17" ht="21" customHeight="1" x14ac:dyDescent="0.3">
      <c r="C71" s="256" t="s">
        <v>2</v>
      </c>
      <c r="D71" s="256"/>
      <c r="E71" s="256"/>
      <c r="F71" s="242"/>
      <c r="G71" s="256" t="s">
        <v>3</v>
      </c>
      <c r="H71" s="256"/>
      <c r="I71" s="256"/>
    </row>
    <row r="72" spans="1:17" ht="21" customHeight="1" x14ac:dyDescent="0.3">
      <c r="C72" s="256" t="s">
        <v>4</v>
      </c>
      <c r="D72" s="256"/>
      <c r="E72" s="256"/>
      <c r="F72" s="242"/>
      <c r="G72" s="256" t="s">
        <v>4</v>
      </c>
      <c r="H72" s="256"/>
      <c r="I72" s="256"/>
    </row>
    <row r="73" spans="1:17" ht="21" customHeight="1" x14ac:dyDescent="0.3">
      <c r="C73" s="257" t="s">
        <v>246</v>
      </c>
      <c r="D73" s="257"/>
      <c r="E73" s="257"/>
      <c r="F73" s="242"/>
      <c r="G73" s="257" t="s">
        <v>246</v>
      </c>
      <c r="H73" s="257"/>
      <c r="I73" s="257"/>
    </row>
    <row r="74" spans="1:17" ht="21" customHeight="1" x14ac:dyDescent="0.3">
      <c r="C74" s="258" t="s">
        <v>224</v>
      </c>
      <c r="D74" s="257"/>
      <c r="E74" s="257"/>
      <c r="F74" s="242"/>
      <c r="G74" s="258" t="s">
        <v>224</v>
      </c>
      <c r="H74" s="257"/>
      <c r="I74" s="257"/>
    </row>
    <row r="75" spans="1:17" ht="21" customHeight="1" x14ac:dyDescent="0.3">
      <c r="B75" s="12" t="s">
        <v>7</v>
      </c>
      <c r="C75" s="244">
        <v>2023</v>
      </c>
      <c r="D75" s="243"/>
      <c r="E75" s="244">
        <v>2022</v>
      </c>
      <c r="F75" s="243"/>
      <c r="G75" s="244">
        <v>2023</v>
      </c>
      <c r="H75" s="243"/>
      <c r="I75" s="244">
        <v>2022</v>
      </c>
    </row>
    <row r="76" spans="1:17" ht="21" customHeight="1" x14ac:dyDescent="0.3">
      <c r="B76" s="12"/>
      <c r="C76" s="259" t="s">
        <v>78</v>
      </c>
      <c r="D76" s="259"/>
      <c r="E76" s="259"/>
      <c r="F76" s="259"/>
      <c r="G76" s="259"/>
      <c r="H76" s="259"/>
      <c r="I76" s="259"/>
    </row>
    <row r="77" spans="1:17" ht="21" customHeight="1" x14ac:dyDescent="0.3">
      <c r="A77" s="11" t="s">
        <v>112</v>
      </c>
      <c r="B77" s="12"/>
    </row>
    <row r="78" spans="1:17" ht="21" customHeight="1" x14ac:dyDescent="0.3">
      <c r="A78" s="21" t="s">
        <v>113</v>
      </c>
      <c r="B78" s="12">
        <v>3</v>
      </c>
      <c r="C78" s="72">
        <v>414569</v>
      </c>
      <c r="D78" s="72"/>
      <c r="E78" s="72">
        <v>1593995</v>
      </c>
      <c r="F78" s="72"/>
      <c r="G78" s="72">
        <v>414563</v>
      </c>
      <c r="H78" s="72"/>
      <c r="I78" s="72">
        <v>1590595</v>
      </c>
    </row>
    <row r="79" spans="1:17" ht="21" customHeight="1" x14ac:dyDescent="0.3">
      <c r="A79" s="21" t="s">
        <v>128</v>
      </c>
      <c r="B79" s="12"/>
      <c r="C79" s="72">
        <v>1172346</v>
      </c>
      <c r="D79" s="72"/>
      <c r="E79" s="72">
        <v>959226</v>
      </c>
      <c r="F79" s="72"/>
      <c r="G79" s="60">
        <v>0</v>
      </c>
      <c r="H79" s="143"/>
      <c r="I79" s="60">
        <v>0</v>
      </c>
    </row>
    <row r="80" spans="1:17" ht="21" customHeight="1" x14ac:dyDescent="0.3">
      <c r="A80" s="21" t="s">
        <v>236</v>
      </c>
      <c r="B80" s="12">
        <v>3</v>
      </c>
      <c r="C80" s="98">
        <v>0</v>
      </c>
      <c r="D80" s="72"/>
      <c r="E80" s="60">
        <v>0</v>
      </c>
      <c r="F80" s="72"/>
      <c r="G80" s="63">
        <v>300416</v>
      </c>
      <c r="H80" s="143"/>
      <c r="I80" s="19">
        <v>254097</v>
      </c>
    </row>
    <row r="81" spans="1:9" ht="21" customHeight="1" x14ac:dyDescent="0.3">
      <c r="A81" s="21" t="s">
        <v>88</v>
      </c>
      <c r="B81" s="12">
        <v>3</v>
      </c>
      <c r="C81" s="72">
        <v>24676</v>
      </c>
      <c r="D81" s="72"/>
      <c r="E81" s="72">
        <v>47497</v>
      </c>
      <c r="F81" s="72"/>
      <c r="G81" s="19">
        <v>2234</v>
      </c>
      <c r="H81" s="72"/>
      <c r="I81" s="19">
        <v>26497</v>
      </c>
    </row>
    <row r="82" spans="1:9" ht="21" customHeight="1" x14ac:dyDescent="0.3">
      <c r="A82" s="21" t="s">
        <v>34</v>
      </c>
      <c r="B82" s="12">
        <v>3</v>
      </c>
      <c r="C82" s="60">
        <v>0</v>
      </c>
      <c r="D82" s="143"/>
      <c r="E82" s="60">
        <v>0</v>
      </c>
      <c r="F82" s="72"/>
      <c r="G82" s="72">
        <v>16184</v>
      </c>
      <c r="H82" s="72"/>
      <c r="I82" s="72">
        <v>31148</v>
      </c>
    </row>
    <row r="83" spans="1:9" ht="21" customHeight="1" x14ac:dyDescent="0.3">
      <c r="A83" s="21" t="s">
        <v>229</v>
      </c>
      <c r="B83" s="12">
        <v>3</v>
      </c>
      <c r="C83" s="63">
        <v>4518</v>
      </c>
      <c r="D83" s="143"/>
      <c r="E83" s="60">
        <v>0</v>
      </c>
      <c r="F83" s="72"/>
      <c r="G83" s="72">
        <v>274018</v>
      </c>
      <c r="H83" s="72"/>
      <c r="I83" s="98">
        <v>441000</v>
      </c>
    </row>
    <row r="84" spans="1:9" ht="21" customHeight="1" x14ac:dyDescent="0.3">
      <c r="A84" s="21" t="s">
        <v>35</v>
      </c>
      <c r="B84" s="12">
        <v>3</v>
      </c>
      <c r="C84" s="72">
        <v>63740</v>
      </c>
      <c r="D84" s="72"/>
      <c r="E84" s="72">
        <v>36573</v>
      </c>
      <c r="F84" s="72"/>
      <c r="G84" s="72">
        <v>44669</v>
      </c>
      <c r="H84" s="72"/>
      <c r="I84" s="72">
        <v>26894</v>
      </c>
    </row>
    <row r="85" spans="1:9" ht="21" customHeight="1" x14ac:dyDescent="0.3">
      <c r="A85" s="7" t="s">
        <v>114</v>
      </c>
      <c r="B85" s="16"/>
      <c r="C85" s="17">
        <v>1679849</v>
      </c>
      <c r="D85" s="18">
        <v>0</v>
      </c>
      <c r="E85" s="17">
        <v>2637291</v>
      </c>
      <c r="F85" s="18">
        <v>0</v>
      </c>
      <c r="G85" s="17">
        <v>1052084</v>
      </c>
      <c r="H85" s="18">
        <v>0</v>
      </c>
      <c r="I85" s="17">
        <v>2370231</v>
      </c>
    </row>
    <row r="86" spans="1:9" ht="21" customHeight="1" x14ac:dyDescent="0.3">
      <c r="B86" s="12"/>
      <c r="C86" s="72"/>
      <c r="D86" s="72"/>
      <c r="E86" s="72"/>
      <c r="F86" s="72"/>
      <c r="G86" s="72"/>
      <c r="H86" s="72"/>
      <c r="I86" s="72"/>
    </row>
    <row r="87" spans="1:9" ht="21" customHeight="1" x14ac:dyDescent="0.3">
      <c r="A87" s="11" t="s">
        <v>36</v>
      </c>
      <c r="B87" s="12">
        <v>3</v>
      </c>
      <c r="C87" s="72"/>
      <c r="D87" s="72"/>
      <c r="E87" s="72"/>
      <c r="F87" s="72"/>
      <c r="G87" s="72"/>
      <c r="H87" s="72"/>
      <c r="I87" s="72"/>
    </row>
    <row r="88" spans="1:9" ht="21" customHeight="1" x14ac:dyDescent="0.3">
      <c r="A88" s="21" t="s">
        <v>115</v>
      </c>
      <c r="B88" s="12"/>
      <c r="C88" s="72">
        <v>1347744</v>
      </c>
      <c r="D88" s="72"/>
      <c r="E88" s="72">
        <v>865707</v>
      </c>
      <c r="F88" s="72"/>
      <c r="G88" s="72">
        <v>1311095</v>
      </c>
      <c r="H88" s="72"/>
      <c r="I88" s="72">
        <v>864402</v>
      </c>
    </row>
    <row r="89" spans="1:9" ht="21" customHeight="1" x14ac:dyDescent="0.3">
      <c r="A89" s="21" t="s">
        <v>95</v>
      </c>
      <c r="B89" s="12"/>
      <c r="C89" s="72">
        <v>10192</v>
      </c>
      <c r="D89" s="72"/>
      <c r="E89" s="72">
        <v>15085</v>
      </c>
      <c r="F89" s="72"/>
      <c r="G89" s="72">
        <v>1906</v>
      </c>
      <c r="H89" s="72"/>
      <c r="I89" s="72">
        <v>2859</v>
      </c>
    </row>
    <row r="90" spans="1:9" ht="21" customHeight="1" x14ac:dyDescent="0.3">
      <c r="A90" s="21" t="s">
        <v>71</v>
      </c>
      <c r="B90" s="12"/>
      <c r="C90" s="72">
        <v>392581</v>
      </c>
      <c r="D90" s="72"/>
      <c r="E90" s="72">
        <v>542025</v>
      </c>
      <c r="F90" s="72"/>
      <c r="G90" s="72">
        <v>237269</v>
      </c>
      <c r="H90" s="72"/>
      <c r="I90" s="72">
        <v>434933</v>
      </c>
    </row>
    <row r="91" spans="1:9" ht="21" customHeight="1" x14ac:dyDescent="0.3">
      <c r="A91" s="21" t="s">
        <v>37</v>
      </c>
      <c r="B91" s="12"/>
      <c r="C91" s="72">
        <v>429941</v>
      </c>
      <c r="D91" s="72"/>
      <c r="E91" s="72">
        <v>316144</v>
      </c>
      <c r="F91" s="72"/>
      <c r="G91" s="72">
        <v>261697</v>
      </c>
      <c r="H91" s="72"/>
      <c r="I91" s="72">
        <v>158377</v>
      </c>
    </row>
    <row r="92" spans="1:9" ht="21" customHeight="1" x14ac:dyDescent="0.3">
      <c r="A92" s="7" t="s">
        <v>39</v>
      </c>
      <c r="B92" s="16"/>
      <c r="C92" s="17">
        <v>2180458</v>
      </c>
      <c r="D92" s="18"/>
      <c r="E92" s="17">
        <v>1738961</v>
      </c>
      <c r="F92" s="18"/>
      <c r="G92" s="17">
        <v>1811967</v>
      </c>
      <c r="H92" s="18"/>
      <c r="I92" s="17">
        <v>1460571</v>
      </c>
    </row>
    <row r="93" spans="1:9" ht="21" customHeight="1" x14ac:dyDescent="0.3">
      <c r="A93" s="7"/>
      <c r="B93" s="16"/>
      <c r="C93" s="18"/>
      <c r="D93" s="18"/>
      <c r="E93" s="18"/>
      <c r="F93" s="18"/>
      <c r="G93" s="18"/>
      <c r="H93" s="18"/>
      <c r="I93" s="18"/>
    </row>
    <row r="94" spans="1:9" ht="21" customHeight="1" x14ac:dyDescent="0.3">
      <c r="A94" s="7" t="s">
        <v>247</v>
      </c>
      <c r="B94" s="12"/>
      <c r="C94" s="18">
        <v>-500609</v>
      </c>
      <c r="D94" s="18"/>
      <c r="E94" s="18">
        <v>898330</v>
      </c>
      <c r="F94" s="18"/>
      <c r="G94" s="18">
        <v>-759883</v>
      </c>
      <c r="H94" s="18"/>
      <c r="I94" s="18">
        <v>909660</v>
      </c>
    </row>
    <row r="95" spans="1:9" ht="21" customHeight="1" x14ac:dyDescent="0.3">
      <c r="A95" s="21" t="s">
        <v>38</v>
      </c>
      <c r="B95" s="12"/>
      <c r="C95" s="72">
        <v>198153</v>
      </c>
      <c r="D95" s="72"/>
      <c r="E95" s="72">
        <v>248337</v>
      </c>
      <c r="F95" s="72"/>
      <c r="G95" s="72">
        <v>197411</v>
      </c>
      <c r="H95" s="72"/>
      <c r="I95" s="72">
        <v>247075</v>
      </c>
    </row>
    <row r="96" spans="1:9" ht="21" customHeight="1" x14ac:dyDescent="0.3">
      <c r="A96" s="21" t="s">
        <v>248</v>
      </c>
      <c r="B96" s="12">
        <v>15</v>
      </c>
      <c r="C96" s="72">
        <v>3837958</v>
      </c>
      <c r="D96" s="72"/>
      <c r="E96" s="72">
        <v>42878</v>
      </c>
      <c r="F96" s="72"/>
      <c r="G96" s="72">
        <v>440587</v>
      </c>
      <c r="H96" s="72"/>
      <c r="I96" s="72">
        <v>-76115</v>
      </c>
    </row>
    <row r="97" spans="1:9" ht="21" customHeight="1" x14ac:dyDescent="0.3">
      <c r="A97" s="21" t="s">
        <v>239</v>
      </c>
      <c r="B97" s="12"/>
      <c r="C97" s="72">
        <v>-1333</v>
      </c>
      <c r="D97" s="72"/>
      <c r="E97" s="72">
        <v>-4441</v>
      </c>
      <c r="F97" s="72"/>
      <c r="G97" s="72">
        <v>-1333</v>
      </c>
      <c r="H97" s="72"/>
      <c r="I97" s="72">
        <v>-4441</v>
      </c>
    </row>
    <row r="98" spans="1:9" ht="21" customHeight="1" x14ac:dyDescent="0.3">
      <c r="A98" s="7" t="s">
        <v>73</v>
      </c>
      <c r="B98" s="16"/>
      <c r="C98" s="148">
        <v>-4535387</v>
      </c>
      <c r="D98" s="18"/>
      <c r="E98" s="148">
        <v>611556</v>
      </c>
      <c r="F98" s="18"/>
      <c r="G98" s="148">
        <v>-1396548</v>
      </c>
      <c r="H98" s="18"/>
      <c r="I98" s="148">
        <v>743141</v>
      </c>
    </row>
    <row r="99" spans="1:9" ht="21" customHeight="1" x14ac:dyDescent="0.3">
      <c r="A99" s="21" t="s">
        <v>72</v>
      </c>
      <c r="B99" s="12">
        <v>12</v>
      </c>
      <c r="C99" s="151">
        <v>-722497</v>
      </c>
      <c r="D99" s="72"/>
      <c r="E99" s="151">
        <v>130725</v>
      </c>
      <c r="F99" s="72"/>
      <c r="G99" s="151">
        <v>-168449</v>
      </c>
      <c r="H99" s="72"/>
      <c r="I99" s="151">
        <v>63890</v>
      </c>
    </row>
    <row r="100" spans="1:9" ht="21" customHeight="1" thickBot="1" x14ac:dyDescent="0.35">
      <c r="A100" s="7" t="s">
        <v>81</v>
      </c>
      <c r="B100" s="12"/>
      <c r="C100" s="149">
        <v>-3812890</v>
      </c>
      <c r="D100" s="18"/>
      <c r="E100" s="149">
        <v>480831</v>
      </c>
      <c r="F100" s="18"/>
      <c r="G100" s="149">
        <v>-1228099</v>
      </c>
      <c r="H100" s="18"/>
      <c r="I100" s="149">
        <v>679251</v>
      </c>
    </row>
    <row r="101" spans="1:9" ht="20.25" customHeight="1" thickTop="1" x14ac:dyDescent="0.3">
      <c r="A101" s="7"/>
      <c r="C101" s="72"/>
      <c r="D101" s="72"/>
      <c r="E101" s="72"/>
      <c r="F101" s="72"/>
      <c r="G101" s="72"/>
      <c r="H101" s="72"/>
      <c r="I101" s="72"/>
    </row>
    <row r="102" spans="1:9" ht="20.25" customHeight="1" x14ac:dyDescent="0.35">
      <c r="A102" s="1" t="s">
        <v>0</v>
      </c>
    </row>
    <row r="103" spans="1:9" ht="20.25" customHeight="1" x14ac:dyDescent="0.3">
      <c r="A103" s="71" t="s">
        <v>83</v>
      </c>
    </row>
    <row r="104" spans="1:9" ht="22" customHeight="1" x14ac:dyDescent="0.3">
      <c r="A104" s="7"/>
    </row>
    <row r="105" spans="1:9" ht="22" customHeight="1" x14ac:dyDescent="0.3">
      <c r="C105" s="256" t="s">
        <v>2</v>
      </c>
      <c r="D105" s="256"/>
      <c r="E105" s="256"/>
      <c r="F105" s="242"/>
      <c r="G105" s="256" t="s">
        <v>3</v>
      </c>
      <c r="H105" s="256"/>
      <c r="I105" s="256"/>
    </row>
    <row r="106" spans="1:9" ht="22" customHeight="1" x14ac:dyDescent="0.3">
      <c r="C106" s="256" t="s">
        <v>4</v>
      </c>
      <c r="D106" s="256"/>
      <c r="E106" s="256"/>
      <c r="F106" s="242"/>
      <c r="G106" s="256" t="s">
        <v>4</v>
      </c>
      <c r="H106" s="256"/>
      <c r="I106" s="256"/>
    </row>
    <row r="107" spans="1:9" ht="22" customHeight="1" x14ac:dyDescent="0.3">
      <c r="C107" s="257" t="s">
        <v>246</v>
      </c>
      <c r="D107" s="257"/>
      <c r="E107" s="257"/>
      <c r="F107" s="242"/>
      <c r="G107" s="257" t="s">
        <v>246</v>
      </c>
      <c r="H107" s="257"/>
      <c r="I107" s="257"/>
    </row>
    <row r="108" spans="1:9" ht="22" customHeight="1" x14ac:dyDescent="0.3">
      <c r="C108" s="258" t="s">
        <v>224</v>
      </c>
      <c r="D108" s="257"/>
      <c r="E108" s="257"/>
      <c r="F108" s="242"/>
      <c r="G108" s="258" t="s">
        <v>224</v>
      </c>
      <c r="H108" s="257"/>
      <c r="I108" s="257"/>
    </row>
    <row r="109" spans="1:9" ht="22" customHeight="1" x14ac:dyDescent="0.3">
      <c r="B109" s="12" t="s">
        <v>7</v>
      </c>
      <c r="C109" s="244">
        <v>2023</v>
      </c>
      <c r="D109" s="243"/>
      <c r="E109" s="244">
        <v>2022</v>
      </c>
      <c r="F109" s="243"/>
      <c r="G109" s="244">
        <v>2023</v>
      </c>
      <c r="H109" s="243"/>
      <c r="I109" s="244">
        <v>2022</v>
      </c>
    </row>
    <row r="110" spans="1:9" ht="22" customHeight="1" x14ac:dyDescent="0.3">
      <c r="B110" s="12"/>
      <c r="C110" s="259" t="s">
        <v>78</v>
      </c>
      <c r="D110" s="259"/>
      <c r="E110" s="259"/>
      <c r="F110" s="259"/>
      <c r="G110" s="259"/>
      <c r="H110" s="259"/>
      <c r="I110" s="259"/>
    </row>
    <row r="111" spans="1:9" ht="22" customHeight="1" x14ac:dyDescent="0.3">
      <c r="A111" s="7" t="s">
        <v>40</v>
      </c>
      <c r="C111" s="72"/>
      <c r="D111" s="72"/>
      <c r="E111" s="72"/>
      <c r="F111" s="72"/>
      <c r="G111" s="72"/>
      <c r="H111" s="72"/>
      <c r="I111" s="72"/>
    </row>
    <row r="112" spans="1:9" ht="22" customHeight="1" x14ac:dyDescent="0.3">
      <c r="A112" s="152" t="s">
        <v>240</v>
      </c>
      <c r="C112" s="72"/>
      <c r="D112" s="72"/>
      <c r="E112" s="72"/>
      <c r="F112" s="72"/>
      <c r="G112" s="72"/>
      <c r="H112" s="72"/>
      <c r="I112" s="72"/>
    </row>
    <row r="113" spans="1:9" ht="22" customHeight="1" x14ac:dyDescent="0.3">
      <c r="A113" s="152" t="s">
        <v>241</v>
      </c>
      <c r="C113" s="72"/>
      <c r="D113" s="72"/>
      <c r="E113" s="72"/>
      <c r="F113" s="72"/>
      <c r="G113" s="72"/>
      <c r="H113" s="72"/>
      <c r="I113" s="72"/>
    </row>
    <row r="114" spans="1:9" ht="22" customHeight="1" x14ac:dyDescent="0.3">
      <c r="A114" s="21" t="s">
        <v>242</v>
      </c>
      <c r="C114" s="72"/>
      <c r="D114" s="72"/>
      <c r="E114" s="72"/>
      <c r="F114" s="72"/>
      <c r="G114" s="72"/>
      <c r="H114" s="72"/>
      <c r="I114" s="72"/>
    </row>
    <row r="115" spans="1:9" ht="22" customHeight="1" x14ac:dyDescent="0.3">
      <c r="A115" s="21" t="s">
        <v>243</v>
      </c>
      <c r="B115" s="12">
        <v>15</v>
      </c>
      <c r="C115" s="72">
        <v>-72285</v>
      </c>
      <c r="D115" s="72"/>
      <c r="E115" s="98">
        <v>0</v>
      </c>
      <c r="F115" s="72"/>
      <c r="G115" s="72">
        <v>-72285</v>
      </c>
      <c r="H115" s="72"/>
      <c r="I115" s="98">
        <v>0</v>
      </c>
    </row>
    <row r="116" spans="1:9" ht="22" customHeight="1" x14ac:dyDescent="0.3">
      <c r="A116" s="21" t="s">
        <v>237</v>
      </c>
      <c r="B116" s="12"/>
      <c r="C116" s="63"/>
      <c r="D116" s="98"/>
      <c r="E116" s="63"/>
      <c r="F116" s="98"/>
      <c r="G116" s="63"/>
      <c r="H116" s="98"/>
      <c r="I116" s="63"/>
    </row>
    <row r="117" spans="1:9" ht="22" customHeight="1" x14ac:dyDescent="0.3">
      <c r="A117" s="21" t="s">
        <v>238</v>
      </c>
      <c r="B117" s="12"/>
      <c r="C117" s="159">
        <v>14457</v>
      </c>
      <c r="D117" s="98"/>
      <c r="E117" s="159">
        <v>0</v>
      </c>
      <c r="F117" s="98"/>
      <c r="G117" s="159">
        <v>14457</v>
      </c>
      <c r="H117" s="98"/>
      <c r="I117" s="159">
        <v>0</v>
      </c>
    </row>
    <row r="118" spans="1:9" ht="22" customHeight="1" x14ac:dyDescent="0.3">
      <c r="A118" s="175" t="s">
        <v>256</v>
      </c>
      <c r="B118" s="12"/>
      <c r="C118" s="174"/>
      <c r="D118" s="98"/>
      <c r="E118" s="174"/>
      <c r="F118" s="98"/>
      <c r="G118" s="174"/>
      <c r="H118" s="98"/>
      <c r="I118" s="174"/>
    </row>
    <row r="119" spans="1:9" ht="22" customHeight="1" x14ac:dyDescent="0.3">
      <c r="A119" s="153" t="s">
        <v>257</v>
      </c>
      <c r="B119" s="12"/>
      <c r="C119" s="141">
        <v>-57828</v>
      </c>
      <c r="D119" s="241">
        <v>0</v>
      </c>
      <c r="E119" s="141">
        <v>0</v>
      </c>
      <c r="F119" s="241">
        <v>0</v>
      </c>
      <c r="G119" s="141">
        <v>-57828</v>
      </c>
      <c r="H119" s="241">
        <v>0</v>
      </c>
      <c r="I119" s="141">
        <v>0</v>
      </c>
    </row>
    <row r="120" spans="1:9" ht="22" customHeight="1" thickBot="1" x14ac:dyDescent="0.35">
      <c r="A120" s="7" t="s">
        <v>203</v>
      </c>
      <c r="B120" s="12"/>
      <c r="C120" s="75">
        <v>-3870718</v>
      </c>
      <c r="D120" s="18"/>
      <c r="E120" s="75">
        <v>480831</v>
      </c>
      <c r="F120" s="18"/>
      <c r="G120" s="75">
        <v>-1285927</v>
      </c>
      <c r="H120" s="18"/>
      <c r="I120" s="75">
        <v>679251</v>
      </c>
    </row>
    <row r="121" spans="1:9" ht="22" customHeight="1" thickTop="1" x14ac:dyDescent="0.3">
      <c r="A121" s="7"/>
      <c r="B121" s="12"/>
      <c r="C121" s="241"/>
      <c r="D121" s="18"/>
      <c r="E121" s="241"/>
      <c r="F121" s="18"/>
      <c r="G121" s="241"/>
      <c r="H121" s="18"/>
      <c r="I121" s="241"/>
    </row>
    <row r="122" spans="1:9" ht="22" customHeight="1" x14ac:dyDescent="0.3">
      <c r="A122" s="153" t="s">
        <v>251</v>
      </c>
      <c r="B122" s="12"/>
      <c r="C122" s="241"/>
      <c r="D122" s="18"/>
      <c r="E122" s="241"/>
      <c r="F122" s="18"/>
      <c r="G122" s="241"/>
      <c r="H122" s="18"/>
      <c r="I122" s="241"/>
    </row>
    <row r="123" spans="1:9" ht="22" customHeight="1" x14ac:dyDescent="0.3">
      <c r="A123" s="154" t="s">
        <v>244</v>
      </c>
      <c r="B123" s="12"/>
      <c r="C123" s="124">
        <v>-3239342</v>
      </c>
      <c r="D123" s="72"/>
      <c r="E123" s="124">
        <v>480831</v>
      </c>
      <c r="F123" s="72"/>
      <c r="G123" s="124">
        <v>-1228099</v>
      </c>
      <c r="H123" s="72"/>
      <c r="I123" s="124">
        <v>679251</v>
      </c>
    </row>
    <row r="124" spans="1:9" ht="22" customHeight="1" x14ac:dyDescent="0.3">
      <c r="A124" s="39" t="s">
        <v>245</v>
      </c>
      <c r="C124" s="72">
        <v>-573548</v>
      </c>
      <c r="E124" s="98">
        <v>0</v>
      </c>
      <c r="F124" s="98"/>
      <c r="G124" s="98">
        <v>0</v>
      </c>
      <c r="H124" s="98"/>
      <c r="I124" s="98">
        <v>0</v>
      </c>
    </row>
    <row r="125" spans="1:9" ht="22" customHeight="1" thickBot="1" x14ac:dyDescent="0.35">
      <c r="A125" s="7"/>
      <c r="C125" s="149">
        <v>-3812890</v>
      </c>
      <c r="D125" s="18">
        <v>0</v>
      </c>
      <c r="E125" s="149">
        <v>480831</v>
      </c>
      <c r="F125" s="18">
        <v>0</v>
      </c>
      <c r="G125" s="149">
        <v>-1228099</v>
      </c>
      <c r="H125" s="18">
        <v>0</v>
      </c>
      <c r="I125" s="149">
        <v>679251</v>
      </c>
    </row>
    <row r="126" spans="1:9" ht="22" customHeight="1" thickTop="1" x14ac:dyDescent="0.3">
      <c r="A126" s="7"/>
      <c r="C126" s="72"/>
      <c r="E126" s="72"/>
      <c r="G126" s="72"/>
      <c r="I126" s="72"/>
    </row>
    <row r="127" spans="1:9" ht="22" customHeight="1" x14ac:dyDescent="0.3">
      <c r="A127" s="7" t="s">
        <v>252</v>
      </c>
      <c r="C127" s="72"/>
      <c r="E127" s="72"/>
      <c r="G127" s="72"/>
      <c r="I127" s="72"/>
    </row>
    <row r="128" spans="1:9" ht="22" customHeight="1" x14ac:dyDescent="0.3">
      <c r="A128" s="154" t="s">
        <v>244</v>
      </c>
      <c r="C128" s="72">
        <v>-3297170</v>
      </c>
      <c r="E128" s="72">
        <v>480831</v>
      </c>
      <c r="G128" s="72">
        <v>-1285927</v>
      </c>
      <c r="I128" s="72">
        <v>679251</v>
      </c>
    </row>
    <row r="129" spans="1:9" ht="22" customHeight="1" x14ac:dyDescent="0.3">
      <c r="A129" s="39" t="s">
        <v>245</v>
      </c>
      <c r="C129" s="72">
        <v>-573548</v>
      </c>
      <c r="E129" s="98">
        <v>0</v>
      </c>
      <c r="F129" s="98"/>
      <c r="G129" s="98">
        <v>0</v>
      </c>
      <c r="H129" s="98"/>
      <c r="I129" s="98">
        <v>0</v>
      </c>
    </row>
    <row r="130" spans="1:9" ht="22" customHeight="1" thickBot="1" x14ac:dyDescent="0.35">
      <c r="A130" s="7"/>
      <c r="C130" s="149">
        <v>-3870718</v>
      </c>
      <c r="D130" s="18"/>
      <c r="E130" s="149">
        <v>480831</v>
      </c>
      <c r="F130" s="18"/>
      <c r="G130" s="149">
        <v>-1285927</v>
      </c>
      <c r="H130" s="18"/>
      <c r="I130" s="149">
        <v>679251</v>
      </c>
    </row>
    <row r="131" spans="1:9" ht="22" customHeight="1" thickTop="1" x14ac:dyDescent="0.3">
      <c r="A131" s="7"/>
      <c r="C131" s="72"/>
      <c r="D131" s="72"/>
      <c r="E131" s="72"/>
      <c r="F131" s="72"/>
      <c r="G131" s="72"/>
      <c r="H131" s="72"/>
      <c r="I131" s="72"/>
    </row>
    <row r="132" spans="1:9" ht="22" customHeight="1" thickBot="1" x14ac:dyDescent="0.35">
      <c r="A132" s="28" t="s">
        <v>92</v>
      </c>
      <c r="B132" s="12">
        <v>13</v>
      </c>
      <c r="C132" s="140">
        <v>-3.979589404770826</v>
      </c>
      <c r="D132" s="18"/>
      <c r="E132" s="76">
        <v>0.59</v>
      </c>
      <c r="F132" s="18"/>
      <c r="G132" s="140">
        <v>-1.5087415186200306</v>
      </c>
      <c r="H132" s="18"/>
      <c r="I132" s="76">
        <v>0.83</v>
      </c>
    </row>
    <row r="133" spans="1:9" ht="22" customHeight="1" thickTop="1" x14ac:dyDescent="0.3">
      <c r="A133" s="7"/>
      <c r="C133" s="123"/>
      <c r="E133" s="72"/>
      <c r="G133" s="142"/>
      <c r="I133" s="72"/>
    </row>
    <row r="134" spans="1:9" ht="22" customHeight="1" thickBot="1" x14ac:dyDescent="0.35">
      <c r="A134" s="153" t="s">
        <v>259</v>
      </c>
      <c r="B134" s="12">
        <v>13</v>
      </c>
      <c r="C134" s="140">
        <v>-3.979589404770826</v>
      </c>
      <c r="E134" s="155">
        <v>0.57999999999999996</v>
      </c>
      <c r="G134" s="140">
        <v>-1.5087415186200306</v>
      </c>
      <c r="I134" s="76">
        <v>0.82</v>
      </c>
    </row>
    <row r="135" spans="1:9" ht="20.25" customHeight="1" thickTop="1" x14ac:dyDescent="0.3"/>
  </sheetData>
  <mergeCells count="36">
    <mergeCell ref="C110:I110"/>
    <mergeCell ref="C76:I76"/>
    <mergeCell ref="C105:E105"/>
    <mergeCell ref="G105:I105"/>
    <mergeCell ref="C106:E106"/>
    <mergeCell ref="G106:I106"/>
    <mergeCell ref="C107:E107"/>
    <mergeCell ref="G107:I107"/>
    <mergeCell ref="C73:E73"/>
    <mergeCell ref="G73:I73"/>
    <mergeCell ref="C74:E74"/>
    <mergeCell ref="G74:I74"/>
    <mergeCell ref="C108:E108"/>
    <mergeCell ref="G108:I108"/>
    <mergeCell ref="C7:E7"/>
    <mergeCell ref="G7:I7"/>
    <mergeCell ref="C41:E41"/>
    <mergeCell ref="G41:I41"/>
    <mergeCell ref="C72:E72"/>
    <mergeCell ref="G72:I72"/>
    <mergeCell ref="C71:E71"/>
    <mergeCell ref="G71:I71"/>
    <mergeCell ref="C9:I9"/>
    <mergeCell ref="C38:E38"/>
    <mergeCell ref="G38:I38"/>
    <mergeCell ref="C39:E39"/>
    <mergeCell ref="G39:I39"/>
    <mergeCell ref="C40:E40"/>
    <mergeCell ref="G40:I40"/>
    <mergeCell ref="C43:I4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4" fitToHeight="0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34" max="8" man="1"/>
    <brk id="67" max="16383" man="1"/>
    <brk id="10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A999-172E-483D-BCF4-C1AE79789A56}">
  <sheetPr>
    <pageSetUpPr fitToPage="1"/>
  </sheetPr>
  <dimension ref="A1:P118"/>
  <sheetViews>
    <sheetView view="pageBreakPreview" zoomScale="80" zoomScaleNormal="70" zoomScaleSheetLayoutView="80" workbookViewId="0">
      <selection activeCell="T23" sqref="T23"/>
    </sheetView>
  </sheetViews>
  <sheetFormatPr defaultColWidth="9.1796875" defaultRowHeight="19.5" customHeight="1" x14ac:dyDescent="0.3"/>
  <cols>
    <col min="1" max="1" width="45.26953125" style="39" customWidth="1"/>
    <col min="2" max="2" width="6.81640625" style="39" customWidth="1"/>
    <col min="3" max="3" width="1.7265625" style="39" customWidth="1"/>
    <col min="4" max="4" width="13.453125" style="20" customWidth="1"/>
    <col min="5" max="5" width="1.7265625" style="36" customWidth="1"/>
    <col min="6" max="6" width="13.453125" style="20" customWidth="1"/>
    <col min="7" max="7" width="1.7265625" style="36" customWidth="1"/>
    <col min="8" max="8" width="15.6328125" style="36" customWidth="1"/>
    <col min="9" max="9" width="1.7265625" style="36" customWidth="1"/>
    <col min="10" max="10" width="13.453125" style="20" customWidth="1"/>
    <col min="11" max="11" width="1.7265625" style="36" customWidth="1"/>
    <col min="12" max="12" width="13.453125" style="20" customWidth="1"/>
    <col min="13" max="13" width="1.7265625" style="36" customWidth="1"/>
    <col min="14" max="14" width="16.7265625" style="36" customWidth="1"/>
    <col min="15" max="15" width="1.7265625" style="35" customWidth="1"/>
    <col min="16" max="16" width="13.453125" style="20" customWidth="1"/>
    <col min="17" max="16384" width="9.1796875" style="36"/>
  </cols>
  <sheetData>
    <row r="1" spans="1:16" ht="19.5" customHeight="1" x14ac:dyDescent="0.35">
      <c r="A1" s="107" t="s">
        <v>41</v>
      </c>
      <c r="B1" s="29"/>
      <c r="C1" s="29"/>
      <c r="D1" s="26"/>
      <c r="E1" s="30"/>
      <c r="F1" s="26"/>
      <c r="G1" s="30"/>
      <c r="H1" s="30"/>
      <c r="I1" s="30"/>
      <c r="J1" s="26"/>
      <c r="K1" s="30"/>
      <c r="L1" s="26"/>
      <c r="M1" s="30"/>
      <c r="N1" s="30"/>
      <c r="O1" s="31"/>
      <c r="P1" s="38"/>
    </row>
    <row r="2" spans="1:16" s="82" customFormat="1" ht="19.5" customHeight="1" x14ac:dyDescent="0.35">
      <c r="A2" s="5" t="s">
        <v>77</v>
      </c>
      <c r="B2" s="5"/>
      <c r="C2" s="5"/>
      <c r="D2" s="78"/>
      <c r="E2" s="5"/>
      <c r="F2" s="78"/>
      <c r="G2" s="5"/>
      <c r="H2" s="5"/>
      <c r="I2" s="5"/>
      <c r="J2" s="79"/>
      <c r="K2" s="5"/>
      <c r="L2" s="78"/>
      <c r="M2" s="5"/>
      <c r="N2" s="5"/>
      <c r="O2" s="80"/>
      <c r="P2" s="81"/>
    </row>
    <row r="3" spans="1:16" ht="18.75" customHeight="1" x14ac:dyDescent="0.3">
      <c r="B3" s="40"/>
      <c r="C3" s="4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s="94" customFormat="1" ht="18.75" customHeight="1" x14ac:dyDescent="0.35">
      <c r="A4" s="39"/>
      <c r="B4" s="40"/>
      <c r="C4" s="40"/>
      <c r="D4" s="260" t="s">
        <v>42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s="94" customFormat="1" ht="18.75" customHeight="1" x14ac:dyDescent="0.35">
      <c r="A5" s="39"/>
      <c r="B5" s="40"/>
      <c r="C5" s="4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6" t="s">
        <v>156</v>
      </c>
      <c r="O5" s="171"/>
      <c r="P5" s="171"/>
    </row>
    <row r="6" spans="1:16" s="96" customFormat="1" ht="18" customHeight="1" x14ac:dyDescent="0.35">
      <c r="A6" s="40"/>
      <c r="B6" s="40"/>
      <c r="C6" s="40"/>
      <c r="D6" s="87"/>
      <c r="E6" s="172"/>
      <c r="F6" s="172"/>
      <c r="G6" s="170"/>
      <c r="H6" s="170"/>
      <c r="I6" s="170"/>
      <c r="J6" s="262" t="s">
        <v>46</v>
      </c>
      <c r="K6" s="262"/>
      <c r="L6" s="262"/>
      <c r="M6" s="172"/>
      <c r="N6" s="177" t="s">
        <v>157</v>
      </c>
      <c r="O6" s="35"/>
      <c r="P6" s="178"/>
    </row>
    <row r="7" spans="1:16" s="96" customFormat="1" ht="18.75" customHeight="1" x14ac:dyDescent="0.35">
      <c r="A7" s="40"/>
      <c r="B7" s="40"/>
      <c r="C7" s="40"/>
      <c r="D7" s="178" t="s">
        <v>44</v>
      </c>
      <c r="E7" s="172"/>
      <c r="F7" s="172"/>
      <c r="G7" s="170"/>
      <c r="H7" s="178" t="s">
        <v>135</v>
      </c>
      <c r="I7" s="178"/>
      <c r="J7" s="172"/>
      <c r="K7" s="170"/>
      <c r="L7" s="170"/>
      <c r="M7" s="172"/>
      <c r="N7" s="172"/>
      <c r="O7" s="179"/>
      <c r="P7" s="35"/>
    </row>
    <row r="8" spans="1:16" s="94" customFormat="1" ht="18.75" customHeight="1" x14ac:dyDescent="0.35">
      <c r="A8" s="39"/>
      <c r="B8" s="40"/>
      <c r="C8" s="40"/>
      <c r="D8" s="178" t="s">
        <v>204</v>
      </c>
      <c r="E8" s="172"/>
      <c r="F8" s="178" t="s">
        <v>47</v>
      </c>
      <c r="G8" s="170"/>
      <c r="H8" s="19" t="s">
        <v>136</v>
      </c>
      <c r="I8" s="19"/>
      <c r="J8" s="172" t="s">
        <v>49</v>
      </c>
      <c r="K8" s="170"/>
      <c r="L8" s="20"/>
      <c r="M8" s="172"/>
      <c r="N8" s="179" t="s">
        <v>50</v>
      </c>
      <c r="O8" s="179"/>
      <c r="P8" s="178" t="s">
        <v>51</v>
      </c>
    </row>
    <row r="9" spans="1:16" s="92" customFormat="1" ht="18.75" customHeight="1" x14ac:dyDescent="0.35">
      <c r="A9" s="39"/>
      <c r="B9" s="34" t="s">
        <v>7</v>
      </c>
      <c r="C9" s="40"/>
      <c r="D9" s="178" t="s">
        <v>52</v>
      </c>
      <c r="E9" s="176"/>
      <c r="F9" s="180" t="s">
        <v>53</v>
      </c>
      <c r="G9" s="176"/>
      <c r="H9" s="19" t="s">
        <v>137</v>
      </c>
      <c r="I9" s="19"/>
      <c r="J9" s="180" t="s">
        <v>55</v>
      </c>
      <c r="K9" s="176"/>
      <c r="L9" s="172" t="s">
        <v>56</v>
      </c>
      <c r="M9" s="40"/>
      <c r="N9" s="176" t="s">
        <v>126</v>
      </c>
      <c r="O9" s="179"/>
      <c r="P9" s="180" t="s">
        <v>57</v>
      </c>
    </row>
    <row r="10" spans="1:16" s="92" customFormat="1" ht="19.5" customHeight="1" x14ac:dyDescent="0.35">
      <c r="A10" s="39"/>
      <c r="B10" s="34"/>
      <c r="C10" s="40"/>
      <c r="D10" s="261" t="s">
        <v>78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</row>
    <row r="11" spans="1:16" s="108" customFormat="1" ht="19.5" customHeight="1" x14ac:dyDescent="0.3">
      <c r="A11" s="153" t="s">
        <v>227</v>
      </c>
      <c r="B11" s="34"/>
      <c r="C11" s="40"/>
      <c r="D11" s="181"/>
      <c r="E11" s="181"/>
      <c r="F11" s="182"/>
      <c r="G11" s="181"/>
      <c r="H11" s="181"/>
      <c r="I11" s="181"/>
      <c r="J11" s="181"/>
      <c r="K11" s="181"/>
      <c r="L11" s="181"/>
      <c r="M11" s="181"/>
      <c r="N11" s="183"/>
      <c r="O11" s="181"/>
      <c r="P11" s="181"/>
    </row>
    <row r="12" spans="1:16" s="93" customFormat="1" ht="18.75" customHeight="1" x14ac:dyDescent="0.35">
      <c r="A12" s="153" t="s">
        <v>155</v>
      </c>
      <c r="B12" s="184"/>
      <c r="C12" s="185"/>
      <c r="D12" s="186">
        <v>800095</v>
      </c>
      <c r="E12" s="31"/>
      <c r="F12" s="186">
        <v>11996410</v>
      </c>
      <c r="G12" s="31"/>
      <c r="H12" s="186">
        <v>139389</v>
      </c>
      <c r="I12" s="31"/>
      <c r="J12" s="186">
        <v>41228</v>
      </c>
      <c r="K12" s="31"/>
      <c r="L12" s="186">
        <v>1640104</v>
      </c>
      <c r="M12" s="31"/>
      <c r="N12" s="186">
        <v>221369</v>
      </c>
      <c r="O12" s="31"/>
      <c r="P12" s="186">
        <v>14838595</v>
      </c>
    </row>
    <row r="13" spans="1:16" s="94" customFormat="1" ht="19.5" customHeight="1" x14ac:dyDescent="0.35">
      <c r="A13" s="187"/>
      <c r="B13" s="188"/>
      <c r="C13" s="187"/>
      <c r="D13" s="31"/>
      <c r="E13" s="189"/>
      <c r="F13" s="31"/>
      <c r="G13" s="189"/>
      <c r="H13" s="189"/>
      <c r="I13" s="189"/>
      <c r="J13" s="186"/>
      <c r="K13" s="189"/>
      <c r="L13" s="60"/>
      <c r="M13" s="189"/>
      <c r="N13" s="186"/>
      <c r="O13" s="189"/>
      <c r="P13" s="189"/>
    </row>
    <row r="14" spans="1:16" s="94" customFormat="1" ht="19.5" customHeight="1" x14ac:dyDescent="0.35">
      <c r="A14" s="175" t="s">
        <v>140</v>
      </c>
      <c r="B14" s="188"/>
      <c r="C14" s="187"/>
      <c r="D14" s="31"/>
      <c r="E14" s="189"/>
      <c r="F14" s="31"/>
      <c r="G14" s="189"/>
      <c r="H14" s="189"/>
      <c r="I14" s="189"/>
      <c r="J14" s="186"/>
      <c r="K14" s="189"/>
      <c r="L14" s="60"/>
      <c r="M14" s="189"/>
      <c r="N14" s="186"/>
      <c r="O14" s="189"/>
      <c r="P14" s="189"/>
    </row>
    <row r="15" spans="1:16" s="94" customFormat="1" ht="19.5" customHeight="1" x14ac:dyDescent="0.35">
      <c r="A15" s="190" t="s">
        <v>143</v>
      </c>
      <c r="B15" s="188"/>
      <c r="C15" s="187"/>
      <c r="D15" s="31"/>
      <c r="E15" s="189"/>
      <c r="F15" s="31"/>
      <c r="G15" s="189"/>
      <c r="H15" s="189"/>
      <c r="I15" s="189"/>
      <c r="J15" s="186"/>
      <c r="K15" s="189"/>
      <c r="L15" s="60"/>
      <c r="M15" s="189"/>
      <c r="N15" s="186"/>
      <c r="O15" s="189"/>
      <c r="P15" s="189"/>
    </row>
    <row r="16" spans="1:16" s="94" customFormat="1" ht="19.5" customHeight="1" x14ac:dyDescent="0.35">
      <c r="A16" s="36" t="s">
        <v>207</v>
      </c>
      <c r="B16" s="188">
        <v>8</v>
      </c>
      <c r="C16" s="187"/>
      <c r="D16" s="178">
        <v>16681</v>
      </c>
      <c r="E16" s="189"/>
      <c r="F16" s="178">
        <v>192512</v>
      </c>
      <c r="G16" s="189"/>
      <c r="H16" s="178">
        <v>-209193</v>
      </c>
      <c r="I16" s="189"/>
      <c r="J16" s="191">
        <v>0</v>
      </c>
      <c r="K16" s="189"/>
      <c r="L16" s="63">
        <v>0</v>
      </c>
      <c r="M16" s="189"/>
      <c r="N16" s="191">
        <v>0</v>
      </c>
      <c r="O16" s="189"/>
      <c r="P16" s="191">
        <v>0</v>
      </c>
    </row>
    <row r="17" spans="1:16" s="94" customFormat="1" ht="19.5" customHeight="1" x14ac:dyDescent="0.35">
      <c r="A17" s="36" t="s">
        <v>138</v>
      </c>
      <c r="B17" s="188">
        <v>9</v>
      </c>
      <c r="C17" s="187"/>
      <c r="D17" s="60">
        <v>0</v>
      </c>
      <c r="E17" s="189"/>
      <c r="F17" s="60">
        <v>0</v>
      </c>
      <c r="G17" s="189"/>
      <c r="H17" s="63">
        <v>110406</v>
      </c>
      <c r="I17" s="189"/>
      <c r="J17" s="191">
        <v>0</v>
      </c>
      <c r="K17" s="189"/>
      <c r="L17" s="63">
        <v>0</v>
      </c>
      <c r="M17" s="189"/>
      <c r="N17" s="191">
        <v>0</v>
      </c>
      <c r="O17" s="189"/>
      <c r="P17" s="35">
        <v>110406</v>
      </c>
    </row>
    <row r="18" spans="1:16" s="94" customFormat="1" ht="19.5" customHeight="1" x14ac:dyDescent="0.35">
      <c r="A18" s="36" t="s">
        <v>230</v>
      </c>
      <c r="B18" s="188">
        <v>14</v>
      </c>
      <c r="C18" s="187"/>
      <c r="D18" s="60">
        <v>0</v>
      </c>
      <c r="E18" s="189"/>
      <c r="F18" s="60">
        <v>0</v>
      </c>
      <c r="G18" s="189"/>
      <c r="H18" s="63">
        <v>0</v>
      </c>
      <c r="I18" s="189"/>
      <c r="J18" s="192">
        <v>0</v>
      </c>
      <c r="K18" s="189"/>
      <c r="L18" s="63">
        <v>-449222</v>
      </c>
      <c r="M18" s="189"/>
      <c r="N18" s="192">
        <v>0</v>
      </c>
      <c r="O18" s="189"/>
      <c r="P18" s="193">
        <v>-449222</v>
      </c>
    </row>
    <row r="19" spans="1:16" s="94" customFormat="1" ht="19.5" customHeight="1" x14ac:dyDescent="0.35">
      <c r="A19" s="194" t="s">
        <v>142</v>
      </c>
      <c r="B19" s="188"/>
      <c r="C19" s="187"/>
      <c r="D19" s="195">
        <v>16681</v>
      </c>
      <c r="E19" s="196"/>
      <c r="F19" s="195">
        <v>192512</v>
      </c>
      <c r="G19" s="196"/>
      <c r="H19" s="195">
        <v>-98787</v>
      </c>
      <c r="I19" s="196"/>
      <c r="J19" s="195">
        <v>0</v>
      </c>
      <c r="K19" s="196"/>
      <c r="L19" s="195">
        <v>-449222</v>
      </c>
      <c r="M19" s="196"/>
      <c r="N19" s="195">
        <v>0</v>
      </c>
      <c r="O19" s="196"/>
      <c r="P19" s="195">
        <v>-338816</v>
      </c>
    </row>
    <row r="20" spans="1:16" s="94" customFormat="1" ht="19.5" customHeight="1" x14ac:dyDescent="0.35">
      <c r="A20" s="187"/>
      <c r="B20" s="188"/>
      <c r="C20" s="187"/>
      <c r="D20" s="31"/>
      <c r="E20" s="189"/>
      <c r="F20" s="31"/>
      <c r="G20" s="189"/>
      <c r="H20" s="189"/>
      <c r="I20" s="189"/>
      <c r="J20" s="186"/>
      <c r="K20" s="189"/>
      <c r="L20" s="60"/>
      <c r="M20" s="189"/>
      <c r="N20" s="186"/>
      <c r="O20" s="189"/>
      <c r="P20" s="189"/>
    </row>
    <row r="21" spans="1:16" s="94" customFormat="1" ht="19" customHeight="1" x14ac:dyDescent="0.35">
      <c r="A21" s="197" t="s">
        <v>160</v>
      </c>
      <c r="B21" s="188"/>
      <c r="C21" s="187"/>
      <c r="D21" s="31"/>
      <c r="E21" s="189"/>
      <c r="F21" s="31"/>
      <c r="G21" s="189"/>
      <c r="H21" s="189"/>
      <c r="I21" s="189"/>
      <c r="J21" s="186"/>
      <c r="K21" s="189"/>
      <c r="L21" s="198"/>
      <c r="M21" s="189"/>
      <c r="N21" s="186"/>
      <c r="O21" s="189"/>
      <c r="P21" s="189"/>
    </row>
    <row r="22" spans="1:16" s="94" customFormat="1" ht="20" customHeight="1" x14ac:dyDescent="0.35">
      <c r="A22" s="187" t="s">
        <v>139</v>
      </c>
      <c r="B22" s="188"/>
      <c r="C22" s="187"/>
      <c r="D22" s="60">
        <v>0</v>
      </c>
      <c r="E22" s="189"/>
      <c r="F22" s="60">
        <v>0</v>
      </c>
      <c r="G22" s="189"/>
      <c r="H22" s="60">
        <v>0</v>
      </c>
      <c r="I22" s="189"/>
      <c r="J22" s="60">
        <v>0</v>
      </c>
      <c r="K22" s="189"/>
      <c r="L22" s="63">
        <v>480831</v>
      </c>
      <c r="M22" s="189"/>
      <c r="N22" s="60">
        <v>0</v>
      </c>
      <c r="O22" s="189"/>
      <c r="P22" s="35">
        <v>480831</v>
      </c>
    </row>
    <row r="23" spans="1:16" s="82" customFormat="1" ht="19.5" customHeight="1" x14ac:dyDescent="0.3">
      <c r="A23" s="197" t="s">
        <v>158</v>
      </c>
      <c r="B23" s="199"/>
      <c r="C23" s="197"/>
      <c r="D23" s="200">
        <v>0</v>
      </c>
      <c r="E23" s="196"/>
      <c r="F23" s="200">
        <v>0</v>
      </c>
      <c r="G23" s="196"/>
      <c r="H23" s="200">
        <v>0</v>
      </c>
      <c r="I23" s="196"/>
      <c r="J23" s="200">
        <v>0</v>
      </c>
      <c r="K23" s="196"/>
      <c r="L23" s="195">
        <v>480831</v>
      </c>
      <c r="M23" s="196"/>
      <c r="N23" s="200">
        <v>0</v>
      </c>
      <c r="O23" s="196"/>
      <c r="P23" s="195">
        <v>480831</v>
      </c>
    </row>
    <row r="24" spans="1:16" s="94" customFormat="1" ht="19.5" customHeight="1" x14ac:dyDescent="0.35">
      <c r="A24" s="197"/>
      <c r="B24" s="201"/>
      <c r="C24" s="197"/>
      <c r="D24" s="202"/>
      <c r="E24" s="196"/>
      <c r="F24" s="202"/>
      <c r="G24" s="196"/>
      <c r="H24" s="202"/>
      <c r="I24" s="196"/>
      <c r="J24" s="202"/>
      <c r="K24" s="196"/>
      <c r="L24" s="167"/>
      <c r="M24" s="196"/>
      <c r="N24" s="202"/>
      <c r="O24" s="196"/>
      <c r="P24" s="167"/>
    </row>
    <row r="25" spans="1:16" s="94" customFormat="1" ht="19.5" customHeight="1" x14ac:dyDescent="0.35">
      <c r="A25" s="187" t="s">
        <v>58</v>
      </c>
      <c r="B25" s="188"/>
      <c r="C25" s="187"/>
      <c r="D25" s="203">
        <v>0</v>
      </c>
      <c r="E25" s="189"/>
      <c r="F25" s="204">
        <v>0</v>
      </c>
      <c r="G25" s="189"/>
      <c r="H25" s="205">
        <v>0</v>
      </c>
      <c r="I25" s="168"/>
      <c r="J25" s="206">
        <v>0</v>
      </c>
      <c r="K25" s="189"/>
      <c r="L25" s="159">
        <v>1618</v>
      </c>
      <c r="M25" s="178"/>
      <c r="N25" s="193">
        <v>-1618</v>
      </c>
      <c r="O25" s="189"/>
      <c r="P25" s="205">
        <v>0</v>
      </c>
    </row>
    <row r="26" spans="1:16" s="94" customFormat="1" ht="19.5" customHeight="1" x14ac:dyDescent="0.3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82" customFormat="1" ht="19.5" customHeight="1" thickBot="1" x14ac:dyDescent="0.35">
      <c r="A27" s="197" t="s">
        <v>226</v>
      </c>
      <c r="B27" s="201"/>
      <c r="C27" s="197"/>
      <c r="D27" s="75">
        <v>816776</v>
      </c>
      <c r="E27" s="207"/>
      <c r="F27" s="75">
        <v>12188922</v>
      </c>
      <c r="G27" s="207"/>
      <c r="H27" s="75">
        <v>40602</v>
      </c>
      <c r="I27" s="207"/>
      <c r="J27" s="75">
        <v>41228</v>
      </c>
      <c r="K27" s="207"/>
      <c r="L27" s="75">
        <v>1673331</v>
      </c>
      <c r="M27" s="207"/>
      <c r="N27" s="75">
        <v>219751</v>
      </c>
      <c r="O27" s="207"/>
      <c r="P27" s="75">
        <v>14980610</v>
      </c>
    </row>
    <row r="28" spans="1:16" s="94" customFormat="1" ht="19.5" customHeight="1" thickTop="1" x14ac:dyDescent="0.35">
      <c r="A28" s="39"/>
      <c r="B28" s="39"/>
      <c r="C28" s="39"/>
      <c r="D28" s="20"/>
      <c r="E28" s="36"/>
      <c r="F28" s="20"/>
      <c r="G28" s="36"/>
      <c r="H28" s="36"/>
      <c r="I28" s="36"/>
      <c r="J28" s="20"/>
      <c r="K28" s="36"/>
      <c r="L28" s="20"/>
      <c r="M28" s="36"/>
      <c r="N28" s="36"/>
      <c r="O28" s="35"/>
      <c r="P28" s="20"/>
    </row>
    <row r="49" spans="2:9" ht="19.5" customHeight="1" x14ac:dyDescent="0.3">
      <c r="B49" s="39">
        <v>7</v>
      </c>
      <c r="C49" s="40"/>
      <c r="E49" s="87"/>
      <c r="G49" s="87"/>
      <c r="I49" s="87"/>
    </row>
    <row r="51" spans="2:9" ht="22.5" customHeight="1" x14ac:dyDescent="0.3"/>
    <row r="116" spans="3:9" ht="19.5" customHeight="1" x14ac:dyDescent="0.3">
      <c r="C116" s="161"/>
      <c r="E116" s="162"/>
      <c r="G116" s="162"/>
      <c r="I116" s="162"/>
    </row>
    <row r="118" spans="3:9" ht="23" customHeight="1" x14ac:dyDescent="0.3"/>
  </sheetData>
  <mergeCells count="4">
    <mergeCell ref="D3:P3"/>
    <mergeCell ref="D4:P4"/>
    <mergeCell ref="D10:P10"/>
    <mergeCell ref="J6:L6"/>
  </mergeCells>
  <pageMargins left="0.8" right="0.8" top="0.48" bottom="0.5" header="0.5" footer="0.5"/>
  <pageSetup paperSize="9" scale="80" firstPageNumber="8" fitToHeight="0" orientation="landscape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AB118"/>
  <sheetViews>
    <sheetView view="pageBreakPreview" topLeftCell="A10" zoomScale="60" zoomScaleNormal="85" workbookViewId="0">
      <selection activeCell="B49" sqref="B49"/>
    </sheetView>
  </sheetViews>
  <sheetFormatPr defaultColWidth="9.1796875" defaultRowHeight="14" x14ac:dyDescent="0.3"/>
  <cols>
    <col min="1" max="1" width="53.54296875" style="128" customWidth="1"/>
    <col min="2" max="2" width="6.81640625" style="128" customWidth="1"/>
    <col min="3" max="3" width="1.7265625" style="128" customWidth="1"/>
    <col min="4" max="4" width="12.54296875" style="128" customWidth="1"/>
    <col min="5" max="5" width="1.7265625" style="128" customWidth="1"/>
    <col min="6" max="6" width="12.54296875" style="128" customWidth="1"/>
    <col min="7" max="7" width="1.7265625" style="128" customWidth="1"/>
    <col min="8" max="8" width="16" style="128" customWidth="1"/>
    <col min="9" max="9" width="1.7265625" style="128" customWidth="1"/>
    <col min="10" max="10" width="16.453125" style="128" customWidth="1"/>
    <col min="11" max="11" width="1.7265625" style="128" customWidth="1"/>
    <col min="12" max="12" width="12.54296875" style="128" customWidth="1"/>
    <col min="13" max="13" width="1.6328125" style="128" customWidth="1"/>
    <col min="14" max="14" width="12.54296875" style="128" customWidth="1"/>
    <col min="15" max="15" width="1.7265625" style="128" customWidth="1"/>
    <col min="16" max="16" width="13.90625" style="128" customWidth="1"/>
    <col min="17" max="17" width="1.6328125" style="128" customWidth="1"/>
    <col min="18" max="18" width="12.54296875" style="128" customWidth="1"/>
    <col min="19" max="19" width="1.7265625" style="128" customWidth="1"/>
    <col min="20" max="20" width="16.36328125" style="128" customWidth="1"/>
    <col min="21" max="21" width="1.6328125" style="128" customWidth="1"/>
    <col min="22" max="22" width="12.54296875" style="128" customWidth="1"/>
    <col min="23" max="23" width="1.7265625" style="128" customWidth="1"/>
    <col min="24" max="24" width="12.54296875" style="128" customWidth="1"/>
    <col min="25" max="25" width="1.7265625" style="128" customWidth="1"/>
    <col min="26" max="26" width="12.54296875" style="128" customWidth="1"/>
    <col min="27" max="16384" width="9.1796875" style="128"/>
  </cols>
  <sheetData>
    <row r="1" spans="1:26" s="36" customFormat="1" ht="21.5" customHeight="1" x14ac:dyDescent="0.35">
      <c r="A1" s="107" t="s">
        <v>41</v>
      </c>
      <c r="B1" s="29"/>
      <c r="C1" s="29"/>
      <c r="D1" s="26"/>
      <c r="E1" s="30"/>
      <c r="F1" s="26"/>
      <c r="G1" s="26"/>
      <c r="H1" s="26"/>
      <c r="I1" s="30"/>
      <c r="J1" s="30"/>
      <c r="K1" s="30"/>
      <c r="L1" s="26"/>
      <c r="M1" s="26"/>
      <c r="N1" s="26"/>
      <c r="O1" s="30"/>
      <c r="P1" s="26"/>
      <c r="Q1" s="26"/>
      <c r="R1" s="26"/>
      <c r="S1" s="30"/>
      <c r="T1" s="30"/>
      <c r="U1" s="30"/>
      <c r="V1" s="30"/>
      <c r="W1" s="30"/>
      <c r="X1" s="30"/>
      <c r="Y1" s="31"/>
      <c r="Z1" s="38"/>
    </row>
    <row r="2" spans="1:26" s="82" customFormat="1" ht="21.5" customHeight="1" x14ac:dyDescent="0.35">
      <c r="A2" s="5" t="s">
        <v>77</v>
      </c>
      <c r="B2" s="5"/>
      <c r="C2" s="5"/>
      <c r="D2" s="78"/>
      <c r="E2" s="5"/>
      <c r="F2" s="78"/>
      <c r="G2" s="78"/>
      <c r="H2" s="78"/>
      <c r="I2" s="5"/>
      <c r="J2" s="5"/>
      <c r="K2" s="5"/>
      <c r="L2" s="79"/>
      <c r="M2" s="79"/>
      <c r="N2" s="79"/>
      <c r="O2" s="5"/>
      <c r="P2" s="78"/>
      <c r="Q2" s="78"/>
      <c r="R2" s="78"/>
      <c r="S2" s="5"/>
      <c r="T2" s="5"/>
      <c r="U2" s="5"/>
      <c r="V2" s="5"/>
      <c r="W2" s="5"/>
      <c r="X2" s="5"/>
      <c r="Y2" s="80"/>
      <c r="Z2" s="81"/>
    </row>
    <row r="3" spans="1:26" s="36" customFormat="1" ht="21.5" customHeight="1" x14ac:dyDescent="0.3">
      <c r="A3" s="39"/>
      <c r="B3" s="40"/>
      <c r="C3" s="4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</row>
    <row r="4" spans="1:26" s="94" customFormat="1" ht="21.5" customHeight="1" x14ac:dyDescent="0.35">
      <c r="A4" s="39"/>
      <c r="B4" s="40"/>
      <c r="C4" s="40"/>
      <c r="D4" s="260" t="s">
        <v>42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</row>
    <row r="5" spans="1:26" s="94" customFormat="1" ht="21.5" customHeight="1" x14ac:dyDescent="0.35">
      <c r="A5" s="39"/>
      <c r="B5" s="40"/>
      <c r="C5" s="4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6" t="s">
        <v>156</v>
      </c>
      <c r="U5" s="171"/>
      <c r="V5" s="171"/>
      <c r="W5" s="171"/>
      <c r="X5" s="171"/>
      <c r="Y5" s="171"/>
      <c r="Z5" s="171"/>
    </row>
    <row r="6" spans="1:26" s="96" customFormat="1" ht="21.5" customHeight="1" x14ac:dyDescent="0.35">
      <c r="A6" s="40"/>
      <c r="B6" s="40"/>
      <c r="C6" s="40"/>
      <c r="D6" s="87"/>
      <c r="E6" s="172"/>
      <c r="F6" s="172"/>
      <c r="G6" s="172"/>
      <c r="H6" s="172"/>
      <c r="I6" s="170"/>
      <c r="J6" s="170"/>
      <c r="K6" s="170"/>
      <c r="L6" s="262" t="s">
        <v>46</v>
      </c>
      <c r="M6" s="262"/>
      <c r="N6" s="262"/>
      <c r="O6" s="262"/>
      <c r="P6" s="262"/>
      <c r="Q6" s="172"/>
      <c r="R6" s="172"/>
      <c r="S6" s="172"/>
      <c r="T6" s="177" t="s">
        <v>187</v>
      </c>
      <c r="U6" s="176"/>
      <c r="V6" s="87"/>
      <c r="W6" s="87"/>
      <c r="X6" s="87"/>
      <c r="Y6" s="35"/>
      <c r="Z6" s="178"/>
    </row>
    <row r="7" spans="1:26" s="96" customFormat="1" ht="21.5" customHeight="1" x14ac:dyDescent="0.35">
      <c r="A7" s="40"/>
      <c r="B7" s="40"/>
      <c r="C7" s="40"/>
      <c r="D7" s="87"/>
      <c r="E7" s="172"/>
      <c r="F7" s="172"/>
      <c r="G7" s="172"/>
      <c r="H7" s="178" t="s">
        <v>180</v>
      </c>
      <c r="I7" s="170"/>
      <c r="J7" s="170"/>
      <c r="K7" s="170"/>
      <c r="L7" s="172"/>
      <c r="M7" s="172"/>
      <c r="N7" s="172"/>
      <c r="O7" s="172"/>
      <c r="P7" s="172"/>
      <c r="Q7" s="172"/>
      <c r="R7" s="172"/>
      <c r="S7" s="172"/>
      <c r="T7" s="87"/>
      <c r="U7" s="176"/>
      <c r="V7" s="179" t="s">
        <v>102</v>
      </c>
      <c r="W7" s="87"/>
      <c r="X7" s="179"/>
      <c r="Y7" s="35"/>
      <c r="Z7" s="178"/>
    </row>
    <row r="8" spans="1:26" s="96" customFormat="1" ht="21.5" customHeight="1" x14ac:dyDescent="0.5">
      <c r="A8" s="40"/>
      <c r="B8" s="40"/>
      <c r="C8" s="40"/>
      <c r="D8" s="178" t="s">
        <v>44</v>
      </c>
      <c r="E8" s="172"/>
      <c r="F8" s="172"/>
      <c r="G8" s="172"/>
      <c r="H8" s="178" t="s">
        <v>181</v>
      </c>
      <c r="I8" s="170"/>
      <c r="J8" s="178" t="s">
        <v>135</v>
      </c>
      <c r="K8" s="178"/>
      <c r="L8" s="172"/>
      <c r="M8" s="172"/>
      <c r="N8" s="172" t="s">
        <v>182</v>
      </c>
      <c r="O8" s="170"/>
      <c r="P8" s="170"/>
      <c r="Q8" s="170"/>
      <c r="R8" s="87"/>
      <c r="S8" s="172"/>
      <c r="T8" s="172"/>
      <c r="U8" s="172"/>
      <c r="V8" s="179" t="s">
        <v>188</v>
      </c>
      <c r="W8" s="208"/>
      <c r="X8" s="179" t="s">
        <v>190</v>
      </c>
      <c r="Y8" s="179"/>
      <c r="Z8" s="35"/>
    </row>
    <row r="9" spans="1:26" s="94" customFormat="1" ht="21.5" customHeight="1" x14ac:dyDescent="0.5">
      <c r="A9" s="39"/>
      <c r="B9" s="40"/>
      <c r="C9" s="40"/>
      <c r="D9" s="178" t="s">
        <v>204</v>
      </c>
      <c r="E9" s="172"/>
      <c r="F9" s="178" t="s">
        <v>47</v>
      </c>
      <c r="G9" s="178"/>
      <c r="H9" s="169" t="s">
        <v>185</v>
      </c>
      <c r="I9" s="170"/>
      <c r="J9" s="178" t="s">
        <v>136</v>
      </c>
      <c r="K9" s="19"/>
      <c r="L9" s="172" t="s">
        <v>49</v>
      </c>
      <c r="M9" s="172"/>
      <c r="N9" s="172" t="s">
        <v>183</v>
      </c>
      <c r="O9" s="170"/>
      <c r="P9" s="172" t="s">
        <v>56</v>
      </c>
      <c r="Q9" s="20"/>
      <c r="R9" s="172" t="s">
        <v>182</v>
      </c>
      <c r="S9" s="172"/>
      <c r="T9" s="179" t="s">
        <v>50</v>
      </c>
      <c r="U9" s="179"/>
      <c r="V9" s="179" t="s">
        <v>189</v>
      </c>
      <c r="W9" s="209"/>
      <c r="X9" s="179" t="s">
        <v>191</v>
      </c>
      <c r="Y9" s="179"/>
      <c r="Z9" s="178" t="s">
        <v>51</v>
      </c>
    </row>
    <row r="10" spans="1:26" s="92" customFormat="1" ht="21.5" customHeight="1" x14ac:dyDescent="0.5">
      <c r="A10" s="39"/>
      <c r="B10" s="34" t="s">
        <v>7</v>
      </c>
      <c r="C10" s="40"/>
      <c r="D10" s="178" t="s">
        <v>52</v>
      </c>
      <c r="E10" s="176"/>
      <c r="F10" s="180" t="s">
        <v>53</v>
      </c>
      <c r="G10" s="180"/>
      <c r="H10" s="178" t="s">
        <v>186</v>
      </c>
      <c r="I10" s="176"/>
      <c r="J10" s="178" t="s">
        <v>137</v>
      </c>
      <c r="K10" s="19"/>
      <c r="L10" s="180" t="s">
        <v>55</v>
      </c>
      <c r="M10" s="180"/>
      <c r="N10" s="172" t="s">
        <v>184</v>
      </c>
      <c r="O10" s="176"/>
      <c r="P10" s="210" t="s">
        <v>214</v>
      </c>
      <c r="Q10" s="172"/>
      <c r="R10" s="172" t="s">
        <v>183</v>
      </c>
      <c r="S10" s="40"/>
      <c r="T10" s="176" t="s">
        <v>126</v>
      </c>
      <c r="U10" s="176"/>
      <c r="V10" s="179" t="s">
        <v>209</v>
      </c>
      <c r="W10" s="209"/>
      <c r="X10" s="179" t="s">
        <v>192</v>
      </c>
      <c r="Y10" s="179"/>
      <c r="Z10" s="180" t="s">
        <v>57</v>
      </c>
    </row>
    <row r="11" spans="1:26" s="92" customFormat="1" ht="21.5" customHeight="1" x14ac:dyDescent="0.35">
      <c r="A11" s="39"/>
      <c r="B11" s="34"/>
      <c r="C11" s="40"/>
      <c r="D11" s="261" t="s">
        <v>78</v>
      </c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</row>
    <row r="12" spans="1:26" s="108" customFormat="1" ht="21.5" customHeight="1" x14ac:dyDescent="0.3">
      <c r="A12" s="153" t="s">
        <v>225</v>
      </c>
      <c r="B12" s="34"/>
      <c r="C12" s="40"/>
      <c r="D12" s="181"/>
      <c r="E12" s="181"/>
      <c r="F12" s="182"/>
      <c r="G12" s="182"/>
      <c r="H12" s="182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3"/>
      <c r="U12" s="183"/>
      <c r="V12" s="181"/>
      <c r="W12" s="183"/>
      <c r="X12" s="181"/>
      <c r="Y12" s="181"/>
      <c r="Z12" s="181"/>
    </row>
    <row r="13" spans="1:26" s="93" customFormat="1" ht="21.5" customHeight="1" x14ac:dyDescent="0.35">
      <c r="A13" s="153" t="s">
        <v>179</v>
      </c>
      <c r="B13" s="184"/>
      <c r="C13" s="185"/>
      <c r="D13" s="186">
        <v>822266</v>
      </c>
      <c r="E13" s="31"/>
      <c r="F13" s="186">
        <v>12256177</v>
      </c>
      <c r="G13" s="186"/>
      <c r="H13" s="186">
        <v>2457713</v>
      </c>
      <c r="I13" s="181"/>
      <c r="J13" s="186">
        <v>960</v>
      </c>
      <c r="K13" s="181"/>
      <c r="L13" s="186">
        <v>82820</v>
      </c>
      <c r="M13" s="186"/>
      <c r="N13" s="186">
        <v>58653</v>
      </c>
      <c r="O13" s="31"/>
      <c r="P13" s="186">
        <v>1803047</v>
      </c>
      <c r="Q13" s="186"/>
      <c r="R13" s="186">
        <v>-58653</v>
      </c>
      <c r="S13" s="31"/>
      <c r="T13" s="186">
        <v>218133</v>
      </c>
      <c r="U13" s="186"/>
      <c r="V13" s="186">
        <v>17641116</v>
      </c>
      <c r="W13" s="186"/>
      <c r="X13" s="186">
        <v>666554</v>
      </c>
      <c r="Y13" s="31"/>
      <c r="Z13" s="186">
        <v>18307670</v>
      </c>
    </row>
    <row r="14" spans="1:26" s="94" customFormat="1" ht="21.5" customHeight="1" x14ac:dyDescent="0.35">
      <c r="A14" s="187"/>
      <c r="B14" s="188"/>
      <c r="C14" s="187"/>
      <c r="D14" s="31"/>
      <c r="E14" s="31"/>
      <c r="F14" s="31"/>
      <c r="G14" s="31"/>
      <c r="H14" s="31"/>
      <c r="I14" s="181"/>
      <c r="J14" s="189"/>
      <c r="K14" s="181"/>
      <c r="L14" s="186"/>
      <c r="M14" s="186"/>
      <c r="N14" s="189"/>
      <c r="O14" s="31"/>
      <c r="P14" s="60"/>
      <c r="Q14" s="60"/>
      <c r="R14" s="189"/>
      <c r="S14" s="31"/>
      <c r="T14" s="186"/>
      <c r="U14" s="186"/>
      <c r="V14" s="189"/>
      <c r="W14" s="186"/>
      <c r="X14" s="189"/>
      <c r="Y14" s="31"/>
      <c r="Z14" s="189"/>
    </row>
    <row r="15" spans="1:26" s="94" customFormat="1" ht="21.5" customHeight="1" x14ac:dyDescent="0.35">
      <c r="A15" s="175" t="s">
        <v>140</v>
      </c>
      <c r="B15" s="188"/>
      <c r="C15" s="187"/>
      <c r="D15" s="31"/>
      <c r="E15" s="31"/>
      <c r="F15" s="31"/>
      <c r="G15" s="31"/>
      <c r="H15" s="31"/>
      <c r="I15" s="181"/>
      <c r="J15" s="189"/>
      <c r="K15" s="181"/>
      <c r="L15" s="186"/>
      <c r="M15" s="186"/>
      <c r="N15" s="189"/>
      <c r="O15" s="31"/>
      <c r="P15" s="60"/>
      <c r="Q15" s="60"/>
      <c r="R15" s="189"/>
      <c r="S15" s="31"/>
      <c r="T15" s="186"/>
      <c r="U15" s="186"/>
      <c r="V15" s="189"/>
      <c r="W15" s="186"/>
      <c r="X15" s="189"/>
      <c r="Y15" s="31"/>
      <c r="Z15" s="189"/>
    </row>
    <row r="16" spans="1:26" s="94" customFormat="1" ht="21.5" customHeight="1" x14ac:dyDescent="0.35">
      <c r="A16" s="190" t="s">
        <v>205</v>
      </c>
      <c r="B16" s="188"/>
      <c r="C16" s="187"/>
      <c r="D16" s="31"/>
      <c r="E16" s="31"/>
      <c r="F16" s="31"/>
      <c r="G16" s="31"/>
      <c r="H16" s="31"/>
      <c r="I16" s="181"/>
      <c r="J16" s="189"/>
      <c r="K16" s="181"/>
      <c r="L16" s="186"/>
      <c r="M16" s="186"/>
      <c r="N16" s="189"/>
      <c r="O16" s="31"/>
      <c r="P16" s="60"/>
      <c r="Q16" s="60"/>
      <c r="R16" s="189"/>
      <c r="S16" s="31"/>
      <c r="T16" s="186"/>
      <c r="U16" s="186"/>
      <c r="V16" s="189"/>
      <c r="W16" s="186"/>
      <c r="X16" s="189"/>
      <c r="Y16" s="31"/>
      <c r="Z16" s="189"/>
    </row>
    <row r="17" spans="1:28" s="94" customFormat="1" ht="21.5" customHeight="1" x14ac:dyDescent="0.35">
      <c r="A17" s="36" t="s">
        <v>207</v>
      </c>
      <c r="B17" s="188">
        <v>8</v>
      </c>
      <c r="C17" s="187"/>
      <c r="D17" s="178">
        <v>6726</v>
      </c>
      <c r="E17" s="31"/>
      <c r="F17" s="178">
        <v>78753</v>
      </c>
      <c r="G17" s="178"/>
      <c r="H17" s="211">
        <v>0</v>
      </c>
      <c r="I17" s="181"/>
      <c r="J17" s="63">
        <v>-85479</v>
      </c>
      <c r="K17" s="181"/>
      <c r="L17" s="191">
        <v>0</v>
      </c>
      <c r="M17" s="191"/>
      <c r="N17" s="191">
        <v>0</v>
      </c>
      <c r="O17" s="31"/>
      <c r="P17" s="191">
        <v>0</v>
      </c>
      <c r="Q17" s="191"/>
      <c r="R17" s="191">
        <v>0</v>
      </c>
      <c r="S17" s="31"/>
      <c r="T17" s="191">
        <v>0</v>
      </c>
      <c r="U17" s="191"/>
      <c r="V17" s="191">
        <v>0</v>
      </c>
      <c r="W17" s="191"/>
      <c r="X17" s="191">
        <v>0</v>
      </c>
      <c r="Y17" s="31"/>
      <c r="Z17" s="124">
        <v>0</v>
      </c>
    </row>
    <row r="18" spans="1:28" s="94" customFormat="1" ht="21.5" customHeight="1" x14ac:dyDescent="0.35">
      <c r="A18" s="36" t="s">
        <v>138</v>
      </c>
      <c r="B18" s="188">
        <v>9</v>
      </c>
      <c r="C18" s="187"/>
      <c r="D18" s="60">
        <v>0</v>
      </c>
      <c r="E18" s="31"/>
      <c r="F18" s="60">
        <v>0</v>
      </c>
      <c r="G18" s="60"/>
      <c r="H18" s="212">
        <v>0</v>
      </c>
      <c r="I18" s="181"/>
      <c r="J18" s="63">
        <v>84519</v>
      </c>
      <c r="K18" s="181"/>
      <c r="L18" s="191">
        <v>0</v>
      </c>
      <c r="M18" s="191"/>
      <c r="N18" s="191">
        <v>0</v>
      </c>
      <c r="O18" s="31"/>
      <c r="P18" s="191">
        <v>0</v>
      </c>
      <c r="Q18" s="191"/>
      <c r="R18" s="191">
        <v>0</v>
      </c>
      <c r="S18" s="31"/>
      <c r="T18" s="191">
        <v>0</v>
      </c>
      <c r="U18" s="191"/>
      <c r="V18" s="35">
        <v>84519</v>
      </c>
      <c r="W18" s="191"/>
      <c r="X18" s="191">
        <v>0</v>
      </c>
      <c r="Y18" s="31"/>
      <c r="Z18" s="124">
        <v>84519</v>
      </c>
    </row>
    <row r="19" spans="1:28" s="94" customFormat="1" ht="21.5" customHeight="1" x14ac:dyDescent="0.35">
      <c r="A19" s="36" t="s">
        <v>195</v>
      </c>
      <c r="B19" s="188">
        <v>10</v>
      </c>
      <c r="C19" s="187"/>
      <c r="D19" s="60">
        <v>0</v>
      </c>
      <c r="E19" s="31"/>
      <c r="F19" s="60">
        <v>0</v>
      </c>
      <c r="G19" s="60"/>
      <c r="H19" s="212">
        <v>0</v>
      </c>
      <c r="I19" s="181"/>
      <c r="J19" s="63">
        <v>0</v>
      </c>
      <c r="K19" s="181"/>
      <c r="L19" s="191">
        <v>0</v>
      </c>
      <c r="M19" s="191"/>
      <c r="N19" s="35">
        <v>279252</v>
      </c>
      <c r="O19" s="31"/>
      <c r="P19" s="124">
        <v>-279252</v>
      </c>
      <c r="Q19" s="191"/>
      <c r="R19" s="35">
        <v>-279252</v>
      </c>
      <c r="S19" s="31"/>
      <c r="T19" s="191">
        <v>0</v>
      </c>
      <c r="U19" s="191"/>
      <c r="V19" s="35">
        <v>-279252</v>
      </c>
      <c r="W19" s="191"/>
      <c r="X19" s="191">
        <v>0</v>
      </c>
      <c r="Y19" s="31"/>
      <c r="Z19" s="124">
        <v>-279252</v>
      </c>
    </row>
    <row r="20" spans="1:28" s="94" customFormat="1" ht="21.5" customHeight="1" x14ac:dyDescent="0.35">
      <c r="A20" s="36" t="s">
        <v>230</v>
      </c>
      <c r="B20" s="188">
        <v>14</v>
      </c>
      <c r="C20" s="187"/>
      <c r="D20" s="60">
        <v>0</v>
      </c>
      <c r="E20" s="31"/>
      <c r="F20" s="60">
        <v>0</v>
      </c>
      <c r="G20" s="60"/>
      <c r="H20" s="212">
        <v>0</v>
      </c>
      <c r="I20" s="181"/>
      <c r="J20" s="63">
        <v>0</v>
      </c>
      <c r="K20" s="181"/>
      <c r="L20" s="192">
        <v>0</v>
      </c>
      <c r="M20" s="191"/>
      <c r="N20" s="193">
        <v>0</v>
      </c>
      <c r="O20" s="31"/>
      <c r="P20" s="63">
        <v>-211920</v>
      </c>
      <c r="Q20" s="60"/>
      <c r="R20" s="193">
        <v>0</v>
      </c>
      <c r="S20" s="31"/>
      <c r="T20" s="192">
        <v>0</v>
      </c>
      <c r="U20" s="191"/>
      <c r="V20" s="193">
        <v>-211920</v>
      </c>
      <c r="W20" s="191"/>
      <c r="X20" s="124">
        <v>-90193</v>
      </c>
      <c r="Y20" s="31"/>
      <c r="Z20" s="124">
        <v>-302113</v>
      </c>
    </row>
    <row r="21" spans="1:28" s="94" customFormat="1" ht="21.5" customHeight="1" x14ac:dyDescent="0.35">
      <c r="A21" s="194" t="s">
        <v>206</v>
      </c>
      <c r="B21" s="188"/>
      <c r="C21" s="187"/>
      <c r="D21" s="195">
        <v>6726</v>
      </c>
      <c r="E21" s="31"/>
      <c r="F21" s="195">
        <v>78753</v>
      </c>
      <c r="G21" s="167"/>
      <c r="H21" s="195">
        <v>0</v>
      </c>
      <c r="I21" s="181"/>
      <c r="J21" s="195">
        <v>-960</v>
      </c>
      <c r="K21" s="181"/>
      <c r="L21" s="195">
        <v>0</v>
      </c>
      <c r="M21" s="167"/>
      <c r="N21" s="195">
        <v>279252</v>
      </c>
      <c r="O21" s="31"/>
      <c r="P21" s="195">
        <v>-491172</v>
      </c>
      <c r="Q21" s="167"/>
      <c r="R21" s="195">
        <v>-279252</v>
      </c>
      <c r="S21" s="31"/>
      <c r="T21" s="195">
        <v>0</v>
      </c>
      <c r="U21" s="167"/>
      <c r="V21" s="195">
        <v>-406653</v>
      </c>
      <c r="W21" s="167"/>
      <c r="X21" s="195">
        <v>-90193</v>
      </c>
      <c r="Y21" s="31"/>
      <c r="Z21" s="195">
        <v>-496846</v>
      </c>
    </row>
    <row r="22" spans="1:28" s="94" customFormat="1" ht="21.5" customHeight="1" x14ac:dyDescent="0.35">
      <c r="A22" s="187"/>
      <c r="B22" s="188"/>
      <c r="C22" s="187"/>
      <c r="D22" s="31"/>
      <c r="E22" s="31"/>
      <c r="F22" s="31"/>
      <c r="G22" s="31"/>
      <c r="H22" s="31"/>
      <c r="I22" s="181"/>
      <c r="J22" s="189"/>
      <c r="K22" s="181"/>
      <c r="L22" s="186"/>
      <c r="M22" s="186"/>
      <c r="N22" s="189"/>
      <c r="O22" s="31"/>
      <c r="P22" s="60"/>
      <c r="Q22" s="60"/>
      <c r="R22" s="189"/>
      <c r="S22" s="31"/>
      <c r="T22" s="186"/>
      <c r="U22" s="186"/>
      <c r="V22" s="189"/>
      <c r="W22" s="186"/>
      <c r="X22" s="189"/>
      <c r="Y22" s="31"/>
      <c r="Z22" s="213"/>
    </row>
    <row r="23" spans="1:28" s="94" customFormat="1" ht="21.5" customHeight="1" x14ac:dyDescent="0.35">
      <c r="A23" s="197" t="s">
        <v>160</v>
      </c>
      <c r="B23" s="188"/>
      <c r="C23" s="187"/>
      <c r="D23" s="31"/>
      <c r="E23" s="31"/>
      <c r="F23" s="31"/>
      <c r="G23" s="31"/>
      <c r="H23" s="31"/>
      <c r="I23" s="181"/>
      <c r="J23" s="189"/>
      <c r="K23" s="181"/>
      <c r="L23" s="186"/>
      <c r="M23" s="186"/>
      <c r="N23" s="189"/>
      <c r="O23" s="31"/>
      <c r="P23" s="198"/>
      <c r="Q23" s="198"/>
      <c r="R23" s="189"/>
      <c r="S23" s="31"/>
      <c r="T23" s="186"/>
      <c r="U23" s="186"/>
      <c r="V23" s="189"/>
      <c r="W23" s="186"/>
      <c r="X23" s="189"/>
      <c r="Y23" s="31"/>
      <c r="Z23" s="213"/>
    </row>
    <row r="24" spans="1:28" s="94" customFormat="1" ht="21.5" customHeight="1" x14ac:dyDescent="0.35">
      <c r="A24" s="187" t="s">
        <v>208</v>
      </c>
      <c r="B24" s="188"/>
      <c r="C24" s="187"/>
      <c r="D24" s="60">
        <v>0</v>
      </c>
      <c r="E24" s="31" t="s">
        <v>253</v>
      </c>
      <c r="F24" s="60">
        <v>0</v>
      </c>
      <c r="G24" s="60"/>
      <c r="H24" s="60">
        <v>0</v>
      </c>
      <c r="I24" s="181" t="s">
        <v>253</v>
      </c>
      <c r="J24" s="60">
        <v>0</v>
      </c>
      <c r="K24" s="181"/>
      <c r="L24" s="191">
        <v>0</v>
      </c>
      <c r="M24" s="191"/>
      <c r="N24" s="191">
        <v>0</v>
      </c>
      <c r="O24" s="31"/>
      <c r="P24" s="124">
        <v>-3239342</v>
      </c>
      <c r="Q24" s="124"/>
      <c r="R24" s="191">
        <v>0</v>
      </c>
      <c r="S24" s="31"/>
      <c r="T24" s="191">
        <v>0</v>
      </c>
      <c r="U24" s="191"/>
      <c r="V24" s="35">
        <v>-3239342</v>
      </c>
      <c r="W24" s="191"/>
      <c r="X24" s="35">
        <v>-573548</v>
      </c>
      <c r="Y24" s="31"/>
      <c r="Z24" s="124">
        <v>-3812890</v>
      </c>
      <c r="AA24" s="95">
        <v>0</v>
      </c>
      <c r="AB24" s="95">
        <v>0</v>
      </c>
    </row>
    <row r="25" spans="1:28" s="94" customFormat="1" ht="21.5" customHeight="1" x14ac:dyDescent="0.35">
      <c r="A25" s="187" t="s">
        <v>196</v>
      </c>
      <c r="B25" s="188"/>
      <c r="C25" s="187"/>
      <c r="D25" s="60">
        <v>0</v>
      </c>
      <c r="E25" s="31"/>
      <c r="F25" s="60">
        <v>0</v>
      </c>
      <c r="G25" s="60"/>
      <c r="H25" s="60">
        <v>0</v>
      </c>
      <c r="I25" s="181"/>
      <c r="J25" s="60">
        <v>0</v>
      </c>
      <c r="K25" s="181"/>
      <c r="L25" s="192">
        <v>0</v>
      </c>
      <c r="M25" s="191"/>
      <c r="N25" s="191">
        <v>0</v>
      </c>
      <c r="O25" s="31"/>
      <c r="P25" s="63">
        <v>-57828</v>
      </c>
      <c r="Q25" s="63"/>
      <c r="R25" s="191">
        <v>0</v>
      </c>
      <c r="S25" s="31"/>
      <c r="T25" s="192">
        <v>0</v>
      </c>
      <c r="U25" s="191"/>
      <c r="V25" s="193">
        <v>-57828</v>
      </c>
      <c r="W25" s="191"/>
      <c r="X25" s="191">
        <v>0</v>
      </c>
      <c r="Y25" s="31"/>
      <c r="Z25" s="124">
        <v>-57828</v>
      </c>
    </row>
    <row r="26" spans="1:28" s="94" customFormat="1" ht="21.5" customHeight="1" x14ac:dyDescent="0.35">
      <c r="A26" s="197" t="s">
        <v>203</v>
      </c>
      <c r="B26" s="201"/>
      <c r="C26" s="197"/>
      <c r="D26" s="200">
        <v>0</v>
      </c>
      <c r="E26" s="31"/>
      <c r="F26" s="200">
        <v>0</v>
      </c>
      <c r="G26" s="202"/>
      <c r="H26" s="200">
        <v>0</v>
      </c>
      <c r="I26" s="196"/>
      <c r="J26" s="200">
        <v>0</v>
      </c>
      <c r="K26" s="181"/>
      <c r="L26" s="204">
        <v>0</v>
      </c>
      <c r="M26" s="202"/>
      <c r="N26" s="195">
        <v>0</v>
      </c>
      <c r="O26" s="196"/>
      <c r="P26" s="195">
        <v>-3297170</v>
      </c>
      <c r="Q26" s="167"/>
      <c r="R26" s="195">
        <v>0</v>
      </c>
      <c r="S26" s="31"/>
      <c r="T26" s="204">
        <v>0</v>
      </c>
      <c r="U26" s="202"/>
      <c r="V26" s="195">
        <v>-3297170</v>
      </c>
      <c r="W26" s="202"/>
      <c r="X26" s="195">
        <v>-573548</v>
      </c>
      <c r="Y26" s="31"/>
      <c r="Z26" s="195">
        <v>-3870718</v>
      </c>
      <c r="AA26" s="236">
        <v>0</v>
      </c>
      <c r="AB26" s="236">
        <v>0</v>
      </c>
    </row>
    <row r="27" spans="1:28" s="94" customFormat="1" ht="21.5" customHeight="1" x14ac:dyDescent="0.35">
      <c r="A27" s="187"/>
      <c r="B27" s="188"/>
      <c r="C27" s="187"/>
      <c r="D27" s="214"/>
      <c r="E27" s="31"/>
      <c r="F27" s="215"/>
      <c r="G27" s="202"/>
      <c r="H27" s="215"/>
      <c r="I27" s="189"/>
      <c r="J27" s="189"/>
      <c r="K27" s="189"/>
      <c r="L27" s="216"/>
      <c r="M27" s="186"/>
      <c r="N27" s="217"/>
      <c r="O27" s="189"/>
      <c r="P27" s="218"/>
      <c r="Q27" s="168"/>
      <c r="R27" s="217"/>
      <c r="S27" s="31"/>
      <c r="T27" s="186"/>
      <c r="U27" s="186"/>
      <c r="V27" s="217"/>
      <c r="W27" s="186"/>
      <c r="X27" s="217"/>
      <c r="Y27" s="189"/>
      <c r="Z27" s="217"/>
    </row>
    <row r="28" spans="1:28" s="94" customFormat="1" ht="21.5" customHeight="1" x14ac:dyDescent="0.35">
      <c r="A28" s="187" t="s">
        <v>58</v>
      </c>
      <c r="B28" s="188"/>
      <c r="C28" s="187"/>
      <c r="D28" s="192">
        <v>0</v>
      </c>
      <c r="E28" s="189"/>
      <c r="F28" s="192">
        <v>0</v>
      </c>
      <c r="G28" s="191"/>
      <c r="H28" s="192">
        <v>0</v>
      </c>
      <c r="I28" s="189"/>
      <c r="J28" s="192">
        <v>0</v>
      </c>
      <c r="K28" s="189"/>
      <c r="L28" s="192">
        <v>0</v>
      </c>
      <c r="M28" s="191"/>
      <c r="N28" s="219">
        <v>0</v>
      </c>
      <c r="O28" s="189"/>
      <c r="P28" s="159">
        <v>1617</v>
      </c>
      <c r="Q28" s="124"/>
      <c r="R28" s="219">
        <v>0</v>
      </c>
      <c r="S28" s="189"/>
      <c r="T28" s="159">
        <v>-1617</v>
      </c>
      <c r="U28" s="124"/>
      <c r="V28" s="220">
        <v>0</v>
      </c>
      <c r="W28" s="124"/>
      <c r="X28" s="219">
        <v>0</v>
      </c>
      <c r="Y28" s="189"/>
      <c r="Z28" s="192">
        <v>0</v>
      </c>
    </row>
    <row r="29" spans="1:28" s="94" customFormat="1" ht="21.5" customHeight="1" x14ac:dyDescent="0.35">
      <c r="A29" s="187"/>
      <c r="B29" s="188"/>
      <c r="C29" s="187"/>
      <c r="D29" s="191"/>
      <c r="E29" s="189"/>
      <c r="F29" s="191"/>
      <c r="G29" s="191"/>
      <c r="H29" s="191"/>
      <c r="I29" s="189"/>
      <c r="J29" s="221"/>
      <c r="K29" s="189"/>
      <c r="L29" s="191"/>
      <c r="M29" s="191"/>
      <c r="N29" s="222"/>
      <c r="O29" s="189"/>
      <c r="P29" s="191"/>
      <c r="Q29" s="191"/>
      <c r="R29" s="222"/>
      <c r="S29" s="189"/>
      <c r="T29" s="191"/>
      <c r="U29" s="191"/>
      <c r="V29" s="222"/>
      <c r="W29" s="191"/>
      <c r="X29" s="222"/>
      <c r="Y29" s="189"/>
      <c r="Z29" s="222"/>
    </row>
    <row r="30" spans="1:28" s="94" customFormat="1" ht="21.5" customHeight="1" thickBot="1" x14ac:dyDescent="0.4">
      <c r="A30" s="197" t="s">
        <v>228</v>
      </c>
      <c r="B30" s="184"/>
      <c r="C30" s="185"/>
      <c r="D30" s="223">
        <v>828992</v>
      </c>
      <c r="E30" s="196"/>
      <c r="F30" s="223">
        <v>12334930</v>
      </c>
      <c r="G30" s="186"/>
      <c r="H30" s="223">
        <v>2457713</v>
      </c>
      <c r="I30" s="196"/>
      <c r="J30" s="224">
        <v>0</v>
      </c>
      <c r="K30" s="196"/>
      <c r="L30" s="223">
        <v>82820</v>
      </c>
      <c r="M30" s="186"/>
      <c r="N30" s="223">
        <v>337905</v>
      </c>
      <c r="O30" s="196"/>
      <c r="P30" s="223">
        <v>-1983678</v>
      </c>
      <c r="Q30" s="186"/>
      <c r="R30" s="223">
        <v>-337905</v>
      </c>
      <c r="S30" s="196"/>
      <c r="T30" s="223">
        <v>216516</v>
      </c>
      <c r="U30" s="186"/>
      <c r="V30" s="223">
        <v>13937293</v>
      </c>
      <c r="W30" s="186"/>
      <c r="X30" s="223">
        <v>2813</v>
      </c>
      <c r="Y30" s="196"/>
      <c r="Z30" s="223">
        <v>13940106</v>
      </c>
    </row>
    <row r="31" spans="1:28" s="94" customFormat="1" ht="21.5" customHeight="1" thickTop="1" x14ac:dyDescent="0.35">
      <c r="A31" s="39"/>
      <c r="B31" s="39"/>
      <c r="C31" s="39"/>
      <c r="D31" s="20"/>
      <c r="E31" s="36"/>
      <c r="F31" s="20"/>
      <c r="G31" s="20"/>
      <c r="H31" s="20"/>
      <c r="I31" s="36"/>
      <c r="J31" s="36"/>
      <c r="K31" s="36"/>
      <c r="L31" s="20"/>
      <c r="M31" s="20"/>
      <c r="N31" s="20"/>
      <c r="O31" s="36"/>
      <c r="P31" s="20"/>
      <c r="Q31" s="20"/>
      <c r="R31" s="20"/>
      <c r="S31" s="36"/>
      <c r="T31" s="36"/>
      <c r="U31" s="36"/>
      <c r="V31" s="36"/>
      <c r="W31" s="36"/>
      <c r="X31" s="36"/>
      <c r="Y31" s="35"/>
      <c r="Z31" s="20"/>
    </row>
    <row r="33" spans="4:26" ht="28" customHeight="1" x14ac:dyDescent="0.3">
      <c r="D33" s="225"/>
      <c r="F33" s="225"/>
      <c r="H33" s="225"/>
      <c r="J33" s="225"/>
      <c r="L33" s="225"/>
      <c r="N33" s="225"/>
      <c r="P33" s="225"/>
      <c r="R33" s="225"/>
      <c r="T33" s="225"/>
      <c r="V33" s="225"/>
      <c r="X33" s="225"/>
      <c r="Z33" s="225"/>
    </row>
    <row r="34" spans="4:26" ht="28" customHeight="1" x14ac:dyDescent="0.3">
      <c r="D34" s="225"/>
      <c r="F34" s="225"/>
      <c r="H34" s="225"/>
      <c r="J34" s="225"/>
      <c r="L34" s="225"/>
      <c r="N34" s="225"/>
      <c r="P34" s="225"/>
      <c r="R34" s="225"/>
      <c r="T34" s="225"/>
      <c r="V34" s="225"/>
      <c r="X34" s="225"/>
      <c r="Z34" s="225"/>
    </row>
    <row r="35" spans="4:26" ht="28" customHeight="1" x14ac:dyDescent="0.3"/>
    <row r="49" spans="3:9" x14ac:dyDescent="0.3">
      <c r="C49" s="166"/>
      <c r="E49" s="166"/>
      <c r="G49" s="166"/>
      <c r="I49" s="166"/>
    </row>
    <row r="51" spans="3:9" ht="22.5" customHeight="1" x14ac:dyDescent="0.3"/>
    <row r="116" spans="3:9" x14ac:dyDescent="0.3">
      <c r="C116" s="163"/>
      <c r="E116" s="163"/>
      <c r="G116" s="163"/>
      <c r="I116" s="163"/>
    </row>
    <row r="118" spans="3:9" ht="23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56" firstPageNumber="9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81E-9907-4C2D-9489-92F197486A7B}">
  <sheetPr>
    <pageSetUpPr fitToPage="1"/>
  </sheetPr>
  <dimension ref="A1:V118"/>
  <sheetViews>
    <sheetView view="pageBreakPreview" zoomScale="90" zoomScaleNormal="60" zoomScaleSheetLayoutView="90" workbookViewId="0">
      <selection activeCell="X6" sqref="X6"/>
    </sheetView>
  </sheetViews>
  <sheetFormatPr defaultColWidth="9.1796875" defaultRowHeight="19.5" customHeight="1" x14ac:dyDescent="0.3"/>
  <cols>
    <col min="1" max="1" width="45.81640625" style="39" customWidth="1"/>
    <col min="2" max="2" width="6.81640625" style="39" customWidth="1"/>
    <col min="3" max="3" width="1.1796875" style="39" customWidth="1"/>
    <col min="4" max="4" width="14.54296875" style="20" customWidth="1"/>
    <col min="5" max="5" width="1.1796875" style="36" customWidth="1"/>
    <col min="6" max="6" width="14.54296875" style="20" customWidth="1"/>
    <col min="7" max="7" width="1.1796875" style="36" customWidth="1"/>
    <col min="8" max="8" width="14.54296875" style="36" customWidth="1"/>
    <col min="9" max="9" width="1.1796875" style="87" customWidth="1"/>
    <col min="10" max="10" width="15.7265625" style="87" customWidth="1"/>
    <col min="11" max="11" width="1.1796875" style="87" customWidth="1"/>
    <col min="12" max="12" width="14.54296875" style="20" customWidth="1"/>
    <col min="13" max="13" width="1.1796875" style="36" customWidth="1"/>
    <col min="14" max="14" width="14.54296875" style="20" customWidth="1"/>
    <col min="15" max="15" width="1.1796875" style="36" customWidth="1"/>
    <col min="16" max="16" width="11.453125" style="36" hidden="1" customWidth="1"/>
    <col min="17" max="17" width="1.81640625" style="36" hidden="1" customWidth="1"/>
    <col min="18" max="18" width="15.7265625" style="36" customWidth="1"/>
    <col min="19" max="19" width="1.81640625" style="36" hidden="1" customWidth="1"/>
    <col min="20" max="20" width="14" style="20" hidden="1" customWidth="1"/>
    <col min="21" max="21" width="1.1796875" style="35" customWidth="1"/>
    <col min="22" max="22" width="14.54296875" style="20" customWidth="1"/>
    <col min="23" max="16384" width="9.1796875" style="36"/>
  </cols>
  <sheetData>
    <row r="1" spans="1:22" ht="21" customHeight="1" x14ac:dyDescent="0.35">
      <c r="A1" s="107" t="s">
        <v>41</v>
      </c>
      <c r="B1" s="29"/>
      <c r="C1" s="29"/>
      <c r="D1" s="26"/>
      <c r="E1" s="30"/>
      <c r="F1" s="26"/>
      <c r="G1" s="30"/>
      <c r="H1" s="30"/>
      <c r="I1" s="145"/>
      <c r="J1" s="145"/>
      <c r="K1" s="145"/>
      <c r="L1" s="26"/>
      <c r="M1" s="30"/>
      <c r="N1" s="26"/>
      <c r="O1" s="30"/>
      <c r="P1" s="30"/>
      <c r="Q1" s="30"/>
      <c r="R1" s="30"/>
      <c r="S1" s="30"/>
      <c r="T1" s="26"/>
      <c r="U1" s="31"/>
      <c r="V1" s="38"/>
    </row>
    <row r="2" spans="1:22" s="82" customFormat="1" ht="21" customHeight="1" x14ac:dyDescent="0.35">
      <c r="A2" s="5" t="s">
        <v>77</v>
      </c>
      <c r="B2" s="5"/>
      <c r="C2" s="5"/>
      <c r="D2" s="78"/>
      <c r="E2" s="5"/>
      <c r="F2" s="78"/>
      <c r="G2" s="5"/>
      <c r="H2" s="5"/>
      <c r="I2" s="86"/>
      <c r="J2" s="86"/>
      <c r="K2" s="86"/>
      <c r="L2" s="79"/>
      <c r="M2" s="5"/>
      <c r="N2" s="78"/>
      <c r="O2" s="5"/>
      <c r="P2" s="5"/>
      <c r="Q2" s="5"/>
      <c r="R2" s="5"/>
      <c r="S2" s="5"/>
      <c r="T2" s="78"/>
      <c r="U2" s="80"/>
      <c r="V2" s="81"/>
    </row>
    <row r="3" spans="1:22" ht="21" customHeight="1" x14ac:dyDescent="0.3">
      <c r="B3" s="40"/>
      <c r="C3" s="4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</row>
    <row r="4" spans="1:22" s="94" customFormat="1" ht="21" customHeight="1" x14ac:dyDescent="0.35">
      <c r="A4" s="39"/>
      <c r="B4" s="40"/>
      <c r="C4" s="40"/>
      <c r="D4" s="260" t="s">
        <v>59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</row>
    <row r="5" spans="1:22" s="94" customFormat="1" ht="21" customHeight="1" x14ac:dyDescent="0.35">
      <c r="A5" s="39"/>
      <c r="B5" s="40"/>
      <c r="C5" s="40"/>
      <c r="D5" s="36"/>
      <c r="E5" s="172"/>
      <c r="F5" s="172"/>
      <c r="G5" s="170"/>
      <c r="H5" s="172"/>
      <c r="I5" s="172"/>
      <c r="J5" s="172"/>
      <c r="K5" s="172"/>
      <c r="L5" s="172"/>
      <c r="M5" s="172"/>
      <c r="N5" s="172"/>
      <c r="O5" s="172"/>
      <c r="P5" s="176"/>
      <c r="Q5" s="176"/>
      <c r="R5" s="176" t="s">
        <v>156</v>
      </c>
      <c r="S5" s="176"/>
      <c r="T5" s="176"/>
      <c r="U5" s="35"/>
      <c r="V5" s="178"/>
    </row>
    <row r="6" spans="1:22" s="94" customFormat="1" ht="21" customHeight="1" x14ac:dyDescent="0.35">
      <c r="A6" s="39"/>
      <c r="B6" s="40"/>
      <c r="C6" s="40"/>
      <c r="D6" s="36"/>
      <c r="E6" s="172"/>
      <c r="F6" s="172"/>
      <c r="G6" s="170"/>
      <c r="H6" s="172" t="s">
        <v>43</v>
      </c>
      <c r="I6" s="172"/>
      <c r="J6" s="172"/>
      <c r="K6" s="172"/>
      <c r="L6" s="262" t="s">
        <v>46</v>
      </c>
      <c r="M6" s="262"/>
      <c r="N6" s="262"/>
      <c r="O6" s="172"/>
      <c r="P6" s="176"/>
      <c r="Q6" s="176"/>
      <c r="R6" s="177" t="s">
        <v>107</v>
      </c>
      <c r="S6" s="176"/>
      <c r="T6" s="176"/>
      <c r="U6" s="35"/>
      <c r="V6" s="178"/>
    </row>
    <row r="7" spans="1:22" s="94" customFormat="1" ht="21" customHeight="1" x14ac:dyDescent="0.35">
      <c r="A7" s="39"/>
      <c r="B7" s="40"/>
      <c r="C7" s="40"/>
      <c r="D7" s="178" t="s">
        <v>44</v>
      </c>
      <c r="E7" s="172"/>
      <c r="F7" s="172"/>
      <c r="G7" s="170"/>
      <c r="H7" s="172" t="s">
        <v>45</v>
      </c>
      <c r="I7" s="172"/>
      <c r="J7" s="226" t="s">
        <v>135</v>
      </c>
      <c r="K7" s="226"/>
      <c r="L7" s="172"/>
      <c r="M7" s="170"/>
      <c r="N7" s="170"/>
      <c r="O7" s="172"/>
      <c r="P7" s="227" t="s">
        <v>124</v>
      </c>
      <c r="Q7" s="227"/>
      <c r="R7" s="172"/>
      <c r="S7" s="227"/>
      <c r="T7" s="228" t="s">
        <v>133</v>
      </c>
      <c r="U7" s="179"/>
      <c r="V7" s="20"/>
    </row>
    <row r="8" spans="1:22" s="94" customFormat="1" ht="21" customHeight="1" x14ac:dyDescent="0.35">
      <c r="A8" s="39"/>
      <c r="B8" s="40"/>
      <c r="C8" s="40"/>
      <c r="D8" s="178" t="s">
        <v>204</v>
      </c>
      <c r="E8" s="172"/>
      <c r="F8" s="178" t="s">
        <v>47</v>
      </c>
      <c r="G8" s="170"/>
      <c r="H8" s="178" t="s">
        <v>48</v>
      </c>
      <c r="I8" s="178"/>
      <c r="J8" s="226" t="s">
        <v>136</v>
      </c>
      <c r="K8" s="226"/>
      <c r="L8" s="172" t="s">
        <v>49</v>
      </c>
      <c r="M8" s="170"/>
      <c r="N8" s="20"/>
      <c r="O8" s="172"/>
      <c r="P8" s="172" t="s">
        <v>127</v>
      </c>
      <c r="Q8" s="172"/>
      <c r="R8" s="179" t="s">
        <v>50</v>
      </c>
      <c r="S8" s="172"/>
      <c r="T8" s="179" t="s">
        <v>132</v>
      </c>
      <c r="U8" s="179"/>
      <c r="V8" s="178" t="s">
        <v>51</v>
      </c>
    </row>
    <row r="9" spans="1:22" s="92" customFormat="1" ht="21" customHeight="1" x14ac:dyDescent="0.35">
      <c r="A9" s="39"/>
      <c r="B9" s="34" t="s">
        <v>7</v>
      </c>
      <c r="C9" s="40"/>
      <c r="D9" s="178" t="s">
        <v>52</v>
      </c>
      <c r="E9" s="176"/>
      <c r="F9" s="180" t="s">
        <v>53</v>
      </c>
      <c r="G9" s="176"/>
      <c r="H9" s="178" t="s">
        <v>54</v>
      </c>
      <c r="I9" s="178"/>
      <c r="J9" s="226" t="s">
        <v>137</v>
      </c>
      <c r="K9" s="226"/>
      <c r="L9" s="180" t="s">
        <v>55</v>
      </c>
      <c r="M9" s="176"/>
      <c r="N9" s="172" t="s">
        <v>56</v>
      </c>
      <c r="O9" s="40"/>
      <c r="P9" s="176" t="s">
        <v>125</v>
      </c>
      <c r="Q9" s="176"/>
      <c r="R9" s="176" t="s">
        <v>126</v>
      </c>
      <c r="S9" s="40"/>
      <c r="T9" s="179" t="s">
        <v>107</v>
      </c>
      <c r="U9" s="179"/>
      <c r="V9" s="180" t="s">
        <v>57</v>
      </c>
    </row>
    <row r="10" spans="1:22" s="92" customFormat="1" ht="21" customHeight="1" x14ac:dyDescent="0.35">
      <c r="A10" s="39"/>
      <c r="B10" s="34"/>
      <c r="C10" s="40"/>
      <c r="D10" s="261" t="s">
        <v>78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</row>
    <row r="11" spans="1:22" s="94" customFormat="1" ht="21" customHeight="1" x14ac:dyDescent="0.35">
      <c r="A11" s="153" t="s">
        <v>227</v>
      </c>
      <c r="B11" s="34"/>
      <c r="C11" s="40"/>
      <c r="D11" s="181"/>
      <c r="E11" s="181"/>
      <c r="F11" s="182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3"/>
      <c r="S11" s="181"/>
      <c r="T11" s="181"/>
      <c r="U11" s="181"/>
      <c r="V11" s="181"/>
    </row>
    <row r="12" spans="1:22" s="94" customFormat="1" ht="21" customHeight="1" x14ac:dyDescent="0.35">
      <c r="A12" s="153" t="s">
        <v>155</v>
      </c>
      <c r="B12" s="184"/>
      <c r="C12" s="185"/>
      <c r="D12" s="186">
        <v>800095</v>
      </c>
      <c r="E12" s="196"/>
      <c r="F12" s="186">
        <v>11996410</v>
      </c>
      <c r="G12" s="196"/>
      <c r="H12" s="186">
        <v>974118</v>
      </c>
      <c r="I12" s="196"/>
      <c r="J12" s="31">
        <v>139389</v>
      </c>
      <c r="K12" s="196"/>
      <c r="L12" s="186">
        <v>41228</v>
      </c>
      <c r="M12" s="196"/>
      <c r="N12" s="186">
        <v>542738</v>
      </c>
      <c r="O12" s="196"/>
      <c r="P12" s="60">
        <v>0</v>
      </c>
      <c r="Q12" s="196"/>
      <c r="R12" s="186">
        <v>221369</v>
      </c>
      <c r="S12" s="196"/>
      <c r="T12" s="60">
        <v>0</v>
      </c>
      <c r="U12" s="196"/>
      <c r="V12" s="186">
        <v>14715347</v>
      </c>
    </row>
    <row r="13" spans="1:22" s="94" customFormat="1" ht="21" customHeight="1" x14ac:dyDescent="0.35">
      <c r="A13" s="229" t="s">
        <v>140</v>
      </c>
      <c r="B13" s="188"/>
      <c r="C13" s="187"/>
      <c r="D13" s="31"/>
      <c r="E13" s="189"/>
      <c r="F13" s="31"/>
      <c r="G13" s="189"/>
      <c r="H13" s="189"/>
      <c r="I13" s="189"/>
      <c r="J13" s="189"/>
      <c r="K13" s="189"/>
      <c r="L13" s="31"/>
      <c r="M13" s="189"/>
      <c r="N13" s="186"/>
      <c r="O13" s="189"/>
      <c r="P13" s="60"/>
      <c r="Q13" s="189"/>
      <c r="R13" s="186"/>
      <c r="S13" s="189"/>
      <c r="T13" s="189"/>
      <c r="U13" s="189"/>
      <c r="V13" s="189"/>
    </row>
    <row r="14" spans="1:22" s="94" customFormat="1" ht="21" customHeight="1" x14ac:dyDescent="0.35">
      <c r="A14" s="230" t="s">
        <v>210</v>
      </c>
      <c r="B14" s="188"/>
      <c r="C14" s="187"/>
      <c r="D14" s="31"/>
      <c r="E14" s="189"/>
      <c r="F14" s="31"/>
      <c r="G14" s="189"/>
      <c r="H14" s="189"/>
      <c r="I14" s="189"/>
      <c r="J14" s="189"/>
      <c r="K14" s="189"/>
      <c r="L14" s="31"/>
      <c r="M14" s="189"/>
      <c r="N14" s="186"/>
      <c r="O14" s="189"/>
      <c r="P14" s="60"/>
      <c r="Q14" s="189"/>
      <c r="R14" s="186"/>
      <c r="S14" s="189"/>
      <c r="T14" s="189"/>
      <c r="U14" s="189"/>
      <c r="V14" s="189"/>
    </row>
    <row r="15" spans="1:22" s="94" customFormat="1" ht="21" customHeight="1" x14ac:dyDescent="0.35">
      <c r="A15" s="231" t="s">
        <v>207</v>
      </c>
      <c r="B15" s="188">
        <v>8</v>
      </c>
      <c r="C15" s="187"/>
      <c r="D15" s="178">
        <v>16681</v>
      </c>
      <c r="E15" s="178"/>
      <c r="F15" s="178">
        <v>192512</v>
      </c>
      <c r="G15" s="189"/>
      <c r="H15" s="124">
        <v>0</v>
      </c>
      <c r="I15" s="189"/>
      <c r="J15" s="178">
        <v>-209193</v>
      </c>
      <c r="K15" s="189"/>
      <c r="L15" s="191">
        <v>0</v>
      </c>
      <c r="M15" s="189"/>
      <c r="N15" s="191">
        <v>0</v>
      </c>
      <c r="O15" s="189"/>
      <c r="P15" s="191"/>
      <c r="Q15" s="189"/>
      <c r="R15" s="191">
        <v>0</v>
      </c>
      <c r="S15" s="189"/>
      <c r="T15" s="191"/>
      <c r="U15" s="189"/>
      <c r="V15" s="191">
        <v>0</v>
      </c>
    </row>
    <row r="16" spans="1:22" s="94" customFormat="1" ht="21" customHeight="1" x14ac:dyDescent="0.35">
      <c r="A16" s="231" t="s">
        <v>138</v>
      </c>
      <c r="B16" s="188">
        <v>9</v>
      </c>
      <c r="C16" s="187"/>
      <c r="D16" s="124">
        <v>0</v>
      </c>
      <c r="E16" s="213"/>
      <c r="F16" s="124">
        <v>0</v>
      </c>
      <c r="G16" s="213"/>
      <c r="H16" s="124">
        <v>0</v>
      </c>
      <c r="I16" s="213"/>
      <c r="J16" s="124">
        <v>110406</v>
      </c>
      <c r="K16" s="189"/>
      <c r="L16" s="191">
        <v>0</v>
      </c>
      <c r="M16" s="189"/>
      <c r="N16" s="191">
        <v>0</v>
      </c>
      <c r="O16" s="189"/>
      <c r="P16" s="191">
        <v>0</v>
      </c>
      <c r="Q16" s="189"/>
      <c r="R16" s="191">
        <v>0</v>
      </c>
      <c r="S16" s="189"/>
      <c r="T16" s="191">
        <v>0</v>
      </c>
      <c r="U16" s="189"/>
      <c r="V16" s="35">
        <v>110406</v>
      </c>
    </row>
    <row r="17" spans="1:22" s="94" customFormat="1" ht="21" customHeight="1" x14ac:dyDescent="0.35">
      <c r="A17" s="36" t="s">
        <v>230</v>
      </c>
      <c r="B17" s="188">
        <v>14</v>
      </c>
      <c r="C17" s="187"/>
      <c r="D17" s="159">
        <v>0</v>
      </c>
      <c r="E17" s="213"/>
      <c r="F17" s="159">
        <v>0</v>
      </c>
      <c r="G17" s="213"/>
      <c r="H17" s="159">
        <v>0</v>
      </c>
      <c r="I17" s="213"/>
      <c r="J17" s="159">
        <v>0</v>
      </c>
      <c r="K17" s="189"/>
      <c r="L17" s="192">
        <v>0</v>
      </c>
      <c r="M17" s="189"/>
      <c r="N17" s="159">
        <v>-449222</v>
      </c>
      <c r="O17" s="189"/>
      <c r="P17" s="60"/>
      <c r="Q17" s="189"/>
      <c r="R17" s="192">
        <v>0</v>
      </c>
      <c r="S17" s="189"/>
      <c r="T17" s="192"/>
      <c r="U17" s="189"/>
      <c r="V17" s="193">
        <v>-449222</v>
      </c>
    </row>
    <row r="18" spans="1:22" s="94" customFormat="1" ht="21" customHeight="1" x14ac:dyDescent="0.35">
      <c r="A18" s="194" t="s">
        <v>211</v>
      </c>
      <c r="B18" s="188"/>
      <c r="C18" s="187"/>
      <c r="D18" s="141">
        <v>16681</v>
      </c>
      <c r="E18" s="207"/>
      <c r="F18" s="141">
        <v>192512</v>
      </c>
      <c r="G18" s="207"/>
      <c r="H18" s="141">
        <v>0</v>
      </c>
      <c r="I18" s="207"/>
      <c r="J18" s="141">
        <v>-98787</v>
      </c>
      <c r="K18" s="196"/>
      <c r="L18" s="141">
        <v>0</v>
      </c>
      <c r="M18" s="196"/>
      <c r="N18" s="141">
        <v>-449222</v>
      </c>
      <c r="O18" s="196"/>
      <c r="P18" s="200">
        <v>0</v>
      </c>
      <c r="Q18" s="196">
        <v>0</v>
      </c>
      <c r="R18" s="141">
        <v>0</v>
      </c>
      <c r="S18" s="196">
        <v>0</v>
      </c>
      <c r="T18" s="204">
        <v>0</v>
      </c>
      <c r="U18" s="196"/>
      <c r="V18" s="141">
        <v>-338816</v>
      </c>
    </row>
    <row r="19" spans="1:22" s="94" customFormat="1" ht="21" customHeight="1" x14ac:dyDescent="0.35">
      <c r="A19" s="187"/>
      <c r="B19" s="188"/>
      <c r="C19" s="187"/>
      <c r="D19" s="31"/>
      <c r="E19" s="189"/>
      <c r="F19" s="31"/>
      <c r="G19" s="189"/>
      <c r="H19" s="189"/>
      <c r="I19" s="189"/>
      <c r="J19" s="189"/>
      <c r="K19" s="189"/>
      <c r="L19" s="31"/>
      <c r="M19" s="189"/>
      <c r="N19" s="186"/>
      <c r="O19" s="189"/>
      <c r="P19" s="60"/>
      <c r="Q19" s="189"/>
      <c r="R19" s="186"/>
      <c r="S19" s="189"/>
      <c r="T19" s="189"/>
      <c r="U19" s="189"/>
      <c r="V19" s="189"/>
    </row>
    <row r="20" spans="1:22" s="94" customFormat="1" ht="21" customHeight="1" x14ac:dyDescent="0.35">
      <c r="A20" s="197" t="s">
        <v>160</v>
      </c>
      <c r="B20" s="188"/>
      <c r="C20" s="187"/>
      <c r="D20" s="31"/>
      <c r="E20" s="189"/>
      <c r="F20" s="31"/>
      <c r="G20" s="189"/>
      <c r="H20" s="189"/>
      <c r="I20" s="189"/>
      <c r="J20" s="189"/>
      <c r="K20" s="189"/>
      <c r="L20" s="31"/>
      <c r="M20" s="189"/>
      <c r="N20" s="186"/>
      <c r="O20" s="189"/>
      <c r="P20" s="198"/>
      <c r="Q20" s="189"/>
      <c r="R20" s="186"/>
      <c r="S20" s="189"/>
      <c r="T20" s="189"/>
      <c r="U20" s="189"/>
      <c r="V20" s="189"/>
    </row>
    <row r="21" spans="1:22" s="94" customFormat="1" ht="21" customHeight="1" x14ac:dyDescent="0.35">
      <c r="A21" s="187" t="s">
        <v>212</v>
      </c>
      <c r="B21" s="188"/>
      <c r="C21" s="187"/>
      <c r="D21" s="60">
        <v>0</v>
      </c>
      <c r="E21" s="189"/>
      <c r="F21" s="60">
        <v>0</v>
      </c>
      <c r="G21" s="189"/>
      <c r="H21" s="60">
        <v>0</v>
      </c>
      <c r="I21" s="189"/>
      <c r="J21" s="60">
        <v>0</v>
      </c>
      <c r="K21" s="189"/>
      <c r="L21" s="60">
        <v>0</v>
      </c>
      <c r="M21" s="189"/>
      <c r="N21" s="63">
        <v>679251</v>
      </c>
      <c r="O21" s="189"/>
      <c r="P21" s="60">
        <v>0</v>
      </c>
      <c r="Q21" s="189"/>
      <c r="R21" s="60">
        <v>0</v>
      </c>
      <c r="S21" s="189"/>
      <c r="T21" s="60">
        <v>0</v>
      </c>
      <c r="U21" s="189"/>
      <c r="V21" s="35">
        <v>679251</v>
      </c>
    </row>
    <row r="22" spans="1:22" s="82" customFormat="1" ht="21" customHeight="1" x14ac:dyDescent="0.3">
      <c r="A22" s="197" t="s">
        <v>158</v>
      </c>
      <c r="B22" s="199"/>
      <c r="C22" s="197"/>
      <c r="D22" s="195">
        <v>0</v>
      </c>
      <c r="E22" s="196"/>
      <c r="F22" s="195">
        <v>0</v>
      </c>
      <c r="G22" s="196"/>
      <c r="H22" s="195">
        <v>0</v>
      </c>
      <c r="I22" s="196"/>
      <c r="J22" s="195">
        <v>0</v>
      </c>
      <c r="K22" s="196"/>
      <c r="L22" s="195">
        <v>0</v>
      </c>
      <c r="M22" s="196"/>
      <c r="N22" s="195">
        <v>679251</v>
      </c>
      <c r="O22" s="196"/>
      <c r="P22" s="232">
        <v>0</v>
      </c>
      <c r="Q22" s="196"/>
      <c r="R22" s="195">
        <v>0</v>
      </c>
      <c r="S22" s="196"/>
      <c r="T22" s="204">
        <v>0</v>
      </c>
      <c r="U22" s="196"/>
      <c r="V22" s="233">
        <v>679251</v>
      </c>
    </row>
    <row r="23" spans="1:22" s="94" customFormat="1" ht="21" customHeight="1" x14ac:dyDescent="0.35">
      <c r="A23" s="197"/>
      <c r="B23" s="201"/>
      <c r="C23" s="197"/>
      <c r="D23" s="215"/>
      <c r="E23" s="196"/>
      <c r="F23" s="215"/>
      <c r="G23" s="196"/>
      <c r="H23" s="215"/>
      <c r="I23" s="196"/>
      <c r="J23" s="215"/>
      <c r="K23" s="196"/>
      <c r="L23" s="202"/>
      <c r="M23" s="196"/>
      <c r="N23" s="167"/>
      <c r="O23" s="196"/>
      <c r="P23" s="215"/>
      <c r="Q23" s="196"/>
      <c r="R23" s="202"/>
      <c r="S23" s="196"/>
      <c r="T23" s="202"/>
      <c r="U23" s="196"/>
      <c r="V23" s="167"/>
    </row>
    <row r="24" spans="1:22" s="94" customFormat="1" ht="21" customHeight="1" x14ac:dyDescent="0.35">
      <c r="A24" s="187" t="s">
        <v>58</v>
      </c>
      <c r="B24" s="188"/>
      <c r="C24" s="187"/>
      <c r="D24" s="234">
        <v>0</v>
      </c>
      <c r="E24" s="189"/>
      <c r="F24" s="192">
        <v>0</v>
      </c>
      <c r="G24" s="189"/>
      <c r="H24" s="205">
        <v>0</v>
      </c>
      <c r="I24" s="189"/>
      <c r="J24" s="205">
        <v>0</v>
      </c>
      <c r="K24" s="189"/>
      <c r="L24" s="192">
        <v>0</v>
      </c>
      <c r="M24" s="189"/>
      <c r="N24" s="193">
        <v>1618</v>
      </c>
      <c r="O24" s="189"/>
      <c r="P24" s="198">
        <v>0</v>
      </c>
      <c r="Q24" s="189"/>
      <c r="R24" s="193">
        <v>-1618</v>
      </c>
      <c r="S24" s="189"/>
      <c r="T24" s="189">
        <v>0</v>
      </c>
      <c r="U24" s="189"/>
      <c r="V24" s="205">
        <v>0</v>
      </c>
    </row>
    <row r="25" spans="1:22" s="94" customFormat="1" ht="21" customHeight="1" x14ac:dyDescent="0.35">
      <c r="A25" s="187"/>
      <c r="B25" s="188"/>
      <c r="C25" s="187"/>
      <c r="D25" s="60"/>
      <c r="E25" s="189"/>
      <c r="F25" s="60"/>
      <c r="G25" s="189"/>
      <c r="H25" s="191"/>
      <c r="I25" s="189"/>
      <c r="J25" s="191"/>
      <c r="K25" s="189"/>
      <c r="L25" s="60"/>
      <c r="M25" s="189"/>
      <c r="N25" s="124"/>
      <c r="O25" s="213"/>
      <c r="P25" s="124"/>
      <c r="Q25" s="213"/>
      <c r="R25" s="124"/>
      <c r="S25" s="189"/>
      <c r="T25" s="60"/>
      <c r="U25" s="189"/>
      <c r="V25" s="222"/>
    </row>
    <row r="26" spans="1:22" s="82" customFormat="1" ht="21" customHeight="1" thickBot="1" x14ac:dyDescent="0.35">
      <c r="A26" s="197" t="s">
        <v>226</v>
      </c>
      <c r="B26" s="201"/>
      <c r="C26" s="197"/>
      <c r="D26" s="235">
        <v>816776</v>
      </c>
      <c r="E26" s="196"/>
      <c r="F26" s="235">
        <v>12188922</v>
      </c>
      <c r="G26" s="196">
        <v>0</v>
      </c>
      <c r="H26" s="235">
        <v>974118</v>
      </c>
      <c r="I26" s="31"/>
      <c r="J26" s="235">
        <v>40602</v>
      </c>
      <c r="K26" s="31"/>
      <c r="L26" s="235">
        <v>41228</v>
      </c>
      <c r="M26" s="31"/>
      <c r="N26" s="235">
        <v>774385</v>
      </c>
      <c r="O26" s="31"/>
      <c r="P26" s="202">
        <v>0</v>
      </c>
      <c r="Q26" s="31"/>
      <c r="R26" s="235">
        <v>219751</v>
      </c>
      <c r="S26" s="31"/>
      <c r="T26" s="31">
        <v>0</v>
      </c>
      <c r="U26" s="31"/>
      <c r="V26" s="235">
        <v>15055782</v>
      </c>
    </row>
    <row r="27" spans="1:22" s="94" customFormat="1" ht="21" customHeight="1" thickTop="1" x14ac:dyDescent="0.35">
      <c r="A27" s="39"/>
      <c r="B27" s="39"/>
      <c r="C27" s="39"/>
      <c r="D27" s="20"/>
      <c r="E27" s="36"/>
      <c r="F27" s="20"/>
      <c r="G27" s="36"/>
      <c r="H27" s="36"/>
      <c r="I27" s="87"/>
      <c r="J27" s="87"/>
      <c r="K27" s="87"/>
      <c r="L27" s="20"/>
      <c r="M27" s="36"/>
      <c r="N27" s="20"/>
      <c r="O27" s="36"/>
      <c r="P27" s="36"/>
      <c r="Q27" s="36"/>
      <c r="R27" s="36"/>
      <c r="S27" s="36"/>
      <c r="T27" s="20"/>
      <c r="U27" s="35"/>
      <c r="V27" s="20"/>
    </row>
    <row r="49" spans="2:7" ht="19.5" customHeight="1" x14ac:dyDescent="0.3">
      <c r="B49" s="39">
        <v>7</v>
      </c>
      <c r="C49" s="40"/>
      <c r="E49" s="87"/>
      <c r="G49" s="87"/>
    </row>
    <row r="51" spans="2:7" ht="22.5" customHeight="1" x14ac:dyDescent="0.3"/>
    <row r="116" spans="3:9" ht="19.5" customHeight="1" x14ac:dyDescent="0.3">
      <c r="C116" s="161"/>
      <c r="E116" s="162"/>
      <c r="G116" s="162"/>
      <c r="I116" s="162"/>
    </row>
    <row r="118" spans="3:9" ht="23" customHeight="1" x14ac:dyDescent="0.3"/>
  </sheetData>
  <mergeCells count="4">
    <mergeCell ref="D10:V10"/>
    <mergeCell ref="D3:V3"/>
    <mergeCell ref="D4:V4"/>
    <mergeCell ref="L6:N6"/>
  </mergeCells>
  <pageMargins left="0.8" right="0.8" top="0.48" bottom="0.5" header="0.5" footer="0.5"/>
  <pageSetup paperSize="9" scale="72" firstPageNumber="10" fitToHeight="0" orientation="landscape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118"/>
  <sheetViews>
    <sheetView view="pageBreakPreview" topLeftCell="A10" zoomScale="70" zoomScaleNormal="100" zoomScaleSheetLayoutView="70" workbookViewId="0">
      <selection activeCell="N40" sqref="N40"/>
    </sheetView>
  </sheetViews>
  <sheetFormatPr defaultColWidth="9.1796875" defaultRowHeight="14" x14ac:dyDescent="0.3"/>
  <cols>
    <col min="1" max="1" width="43.7265625" style="21" customWidth="1"/>
    <col min="2" max="2" width="6.81640625" style="21" customWidth="1"/>
    <col min="3" max="3" width="1.1796875" style="21" customWidth="1"/>
    <col min="4" max="4" width="13.90625" style="21" customWidth="1"/>
    <col min="5" max="5" width="1.1796875" style="21" customWidth="1"/>
    <col min="6" max="6" width="13.90625" style="21" customWidth="1"/>
    <col min="7" max="7" width="1.1796875" style="21" customWidth="1"/>
    <col min="8" max="8" width="15.453125" style="21" customWidth="1"/>
    <col min="9" max="9" width="1.1796875" style="21" customWidth="1"/>
    <col min="10" max="10" width="15.6328125" style="21" customWidth="1"/>
    <col min="11" max="11" width="1.1796875" style="21" customWidth="1"/>
    <col min="12" max="12" width="13.90625" style="21" customWidth="1"/>
    <col min="13" max="13" width="1.7265625" style="21" customWidth="1"/>
    <col min="14" max="14" width="13.90625" style="21" customWidth="1"/>
    <col min="15" max="15" width="1.1796875" style="21" customWidth="1"/>
    <col min="16" max="16" width="13.90625" style="21" customWidth="1"/>
    <col min="17" max="17" width="1.81640625" style="21" customWidth="1"/>
    <col min="18" max="18" width="13.90625" style="21" customWidth="1"/>
    <col min="19" max="19" width="1.1796875" style="21" customWidth="1"/>
    <col min="20" max="20" width="13.453125" style="21" customWidth="1"/>
    <col min="21" max="22" width="0" style="21" hidden="1" customWidth="1"/>
    <col min="23" max="23" width="1.1796875" style="21" customWidth="1"/>
    <col min="24" max="24" width="13.90625" style="21" customWidth="1"/>
    <col min="25" max="16384" width="9.1796875" style="21"/>
  </cols>
  <sheetData>
    <row r="1" spans="1:24" s="36" customFormat="1" ht="21.5" customHeight="1" x14ac:dyDescent="0.35">
      <c r="A1" s="107" t="s">
        <v>41</v>
      </c>
      <c r="B1" s="29"/>
      <c r="C1" s="29"/>
      <c r="D1" s="26"/>
      <c r="E1" s="30"/>
      <c r="F1" s="26"/>
      <c r="G1" s="30"/>
      <c r="H1" s="30"/>
      <c r="I1" s="145"/>
      <c r="J1" s="145"/>
      <c r="K1" s="145"/>
      <c r="L1" s="26"/>
      <c r="M1" s="26"/>
      <c r="N1" s="26"/>
      <c r="O1" s="30"/>
      <c r="P1" s="26"/>
      <c r="Q1" s="26"/>
      <c r="R1" s="26"/>
      <c r="S1" s="30"/>
      <c r="T1" s="30"/>
      <c r="U1" s="30"/>
      <c r="V1" s="26"/>
      <c r="W1" s="31"/>
      <c r="X1" s="38"/>
    </row>
    <row r="2" spans="1:24" s="82" customFormat="1" ht="21.5" customHeight="1" x14ac:dyDescent="0.35">
      <c r="A2" s="5" t="s">
        <v>77</v>
      </c>
      <c r="B2" s="5"/>
      <c r="C2" s="5"/>
      <c r="D2" s="78"/>
      <c r="E2" s="5"/>
      <c r="F2" s="78"/>
      <c r="G2" s="5"/>
      <c r="H2" s="5"/>
      <c r="I2" s="86"/>
      <c r="J2" s="86"/>
      <c r="K2" s="86"/>
      <c r="L2" s="79"/>
      <c r="M2" s="79"/>
      <c r="N2" s="79"/>
      <c r="O2" s="5"/>
      <c r="P2" s="78"/>
      <c r="Q2" s="78"/>
      <c r="R2" s="78"/>
      <c r="S2" s="5"/>
      <c r="T2" s="5"/>
      <c r="U2" s="5"/>
      <c r="V2" s="78"/>
      <c r="W2" s="80"/>
      <c r="X2" s="81"/>
    </row>
    <row r="3" spans="1:24" s="36" customFormat="1" ht="21.5" customHeight="1" x14ac:dyDescent="0.3">
      <c r="A3" s="39"/>
      <c r="B3" s="40"/>
      <c r="C3" s="4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4" s="94" customFormat="1" ht="21.5" customHeight="1" x14ac:dyDescent="0.35">
      <c r="A4" s="39"/>
      <c r="B4" s="40"/>
      <c r="C4" s="40"/>
      <c r="D4" s="260" t="s">
        <v>59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</row>
    <row r="5" spans="1:24" s="94" customFormat="1" ht="21.5" customHeight="1" x14ac:dyDescent="0.35">
      <c r="A5" s="39"/>
      <c r="B5" s="40"/>
      <c r="C5" s="40"/>
      <c r="D5" s="36"/>
      <c r="E5" s="172"/>
      <c r="F5" s="172"/>
      <c r="G5" s="170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 t="s">
        <v>156</v>
      </c>
      <c r="U5" s="176"/>
      <c r="V5" s="176"/>
      <c r="W5" s="35"/>
      <c r="X5" s="178"/>
    </row>
    <row r="6" spans="1:24" s="94" customFormat="1" ht="21.5" customHeight="1" x14ac:dyDescent="0.35">
      <c r="A6" s="39"/>
      <c r="B6" s="40"/>
      <c r="C6" s="40"/>
      <c r="D6" s="36"/>
      <c r="E6" s="172"/>
      <c r="F6" s="36"/>
      <c r="G6" s="170"/>
      <c r="H6" s="172" t="s">
        <v>43</v>
      </c>
      <c r="I6" s="172"/>
      <c r="J6" s="172"/>
      <c r="K6" s="172"/>
      <c r="L6" s="262" t="s">
        <v>213</v>
      </c>
      <c r="M6" s="262"/>
      <c r="N6" s="262"/>
      <c r="O6" s="262"/>
      <c r="P6" s="262"/>
      <c r="Q6" s="172"/>
      <c r="R6" s="172"/>
      <c r="S6" s="172"/>
      <c r="T6" s="177" t="s">
        <v>107</v>
      </c>
      <c r="U6" s="176"/>
      <c r="V6" s="176"/>
      <c r="W6" s="35"/>
      <c r="X6" s="178"/>
    </row>
    <row r="7" spans="1:24" s="94" customFormat="1" ht="21.5" customHeight="1" x14ac:dyDescent="0.35">
      <c r="A7" s="39"/>
      <c r="B7" s="40"/>
      <c r="C7" s="40"/>
      <c r="D7" s="178" t="s">
        <v>44</v>
      </c>
      <c r="E7" s="172"/>
      <c r="F7" s="178" t="s">
        <v>47</v>
      </c>
      <c r="G7" s="170"/>
      <c r="H7" s="172" t="s">
        <v>45</v>
      </c>
      <c r="I7" s="172"/>
      <c r="J7" s="19" t="s">
        <v>135</v>
      </c>
      <c r="K7" s="19"/>
      <c r="L7" s="172"/>
      <c r="M7" s="172"/>
      <c r="N7" s="172" t="s">
        <v>182</v>
      </c>
      <c r="O7" s="170"/>
      <c r="P7" s="170"/>
      <c r="Q7" s="170"/>
      <c r="R7" s="170"/>
      <c r="S7" s="172"/>
      <c r="T7" s="172"/>
      <c r="U7" s="227"/>
      <c r="V7" s="228" t="s">
        <v>133</v>
      </c>
      <c r="W7" s="179"/>
      <c r="X7" s="20"/>
    </row>
    <row r="8" spans="1:24" s="94" customFormat="1" ht="21.5" customHeight="1" x14ac:dyDescent="0.35">
      <c r="A8" s="39"/>
      <c r="B8" s="40"/>
      <c r="C8" s="40"/>
      <c r="D8" s="178" t="s">
        <v>204</v>
      </c>
      <c r="E8" s="172"/>
      <c r="F8" s="180" t="s">
        <v>193</v>
      </c>
      <c r="G8" s="170"/>
      <c r="H8" s="178" t="s">
        <v>48</v>
      </c>
      <c r="I8" s="178"/>
      <c r="J8" s="19" t="s">
        <v>136</v>
      </c>
      <c r="K8" s="19"/>
      <c r="L8" s="172" t="s">
        <v>49</v>
      </c>
      <c r="M8" s="172"/>
      <c r="N8" s="172" t="s">
        <v>183</v>
      </c>
      <c r="O8" s="170"/>
      <c r="P8" s="172" t="s">
        <v>56</v>
      </c>
      <c r="Q8" s="20"/>
      <c r="R8" s="172" t="s">
        <v>182</v>
      </c>
      <c r="S8" s="172"/>
      <c r="T8" s="179" t="s">
        <v>50</v>
      </c>
      <c r="U8" s="172"/>
      <c r="V8" s="179" t="s">
        <v>132</v>
      </c>
      <c r="W8" s="179"/>
      <c r="X8" s="178" t="s">
        <v>51</v>
      </c>
    </row>
    <row r="9" spans="1:24" s="92" customFormat="1" ht="21.5" customHeight="1" x14ac:dyDescent="0.35">
      <c r="A9" s="39"/>
      <c r="B9" s="34" t="s">
        <v>7</v>
      </c>
      <c r="C9" s="40"/>
      <c r="D9" s="178" t="s">
        <v>52</v>
      </c>
      <c r="E9" s="176"/>
      <c r="F9" s="169" t="s">
        <v>194</v>
      </c>
      <c r="G9" s="176"/>
      <c r="H9" s="178" t="s">
        <v>54</v>
      </c>
      <c r="I9" s="178"/>
      <c r="J9" s="19" t="s">
        <v>137</v>
      </c>
      <c r="K9" s="19"/>
      <c r="L9" s="180" t="s">
        <v>55</v>
      </c>
      <c r="M9" s="180"/>
      <c r="N9" s="180" t="s">
        <v>184</v>
      </c>
      <c r="O9" s="176"/>
      <c r="P9" s="172" t="s">
        <v>214</v>
      </c>
      <c r="Q9" s="172"/>
      <c r="R9" s="172" t="s">
        <v>183</v>
      </c>
      <c r="S9" s="40"/>
      <c r="T9" s="176" t="s">
        <v>126</v>
      </c>
      <c r="U9" s="40"/>
      <c r="V9" s="179" t="s">
        <v>107</v>
      </c>
      <c r="W9" s="179"/>
      <c r="X9" s="180" t="s">
        <v>57</v>
      </c>
    </row>
    <row r="10" spans="1:24" s="92" customFormat="1" ht="21.5" customHeight="1" x14ac:dyDescent="0.35">
      <c r="A10" s="39"/>
      <c r="B10" s="34"/>
      <c r="C10" s="40"/>
      <c r="D10" s="261" t="s">
        <v>78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</row>
    <row r="11" spans="1:24" s="94" customFormat="1" ht="21.5" customHeight="1" x14ac:dyDescent="0.35">
      <c r="A11" s="175" t="s">
        <v>225</v>
      </c>
      <c r="B11" s="34"/>
      <c r="C11" s="40"/>
      <c r="D11" s="181"/>
      <c r="E11" s="181"/>
      <c r="F11" s="182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3"/>
      <c r="U11" s="181"/>
      <c r="V11" s="181"/>
      <c r="W11" s="181"/>
      <c r="X11" s="181"/>
    </row>
    <row r="12" spans="1:24" s="94" customFormat="1" ht="21.5" customHeight="1" x14ac:dyDescent="0.35">
      <c r="A12" s="175" t="s">
        <v>179</v>
      </c>
      <c r="B12" s="184"/>
      <c r="C12" s="185"/>
      <c r="D12" s="186">
        <v>822266</v>
      </c>
      <c r="E12" s="196"/>
      <c r="F12" s="186">
        <v>12256177</v>
      </c>
      <c r="G12" s="196"/>
      <c r="H12" s="186">
        <v>974118</v>
      </c>
      <c r="I12" s="196"/>
      <c r="J12" s="31">
        <v>960</v>
      </c>
      <c r="K12" s="196"/>
      <c r="L12" s="186">
        <v>82820</v>
      </c>
      <c r="M12" s="186"/>
      <c r="N12" s="186">
        <v>58653</v>
      </c>
      <c r="O12" s="196"/>
      <c r="P12" s="186">
        <v>602092</v>
      </c>
      <c r="Q12" s="186"/>
      <c r="R12" s="186">
        <v>-58653</v>
      </c>
      <c r="S12" s="196"/>
      <c r="T12" s="186">
        <v>218133</v>
      </c>
      <c r="U12" s="196"/>
      <c r="V12" s="60"/>
      <c r="W12" s="196"/>
      <c r="X12" s="186">
        <v>14956566</v>
      </c>
    </row>
    <row r="13" spans="1:24" s="94" customFormat="1" ht="21.5" customHeight="1" x14ac:dyDescent="0.35">
      <c r="A13" s="175" t="s">
        <v>140</v>
      </c>
      <c r="B13" s="188"/>
      <c r="C13" s="187"/>
      <c r="D13" s="31"/>
      <c r="E13" s="196"/>
      <c r="F13" s="31"/>
      <c r="G13" s="196"/>
      <c r="H13" s="189"/>
      <c r="I13" s="196"/>
      <c r="J13" s="189"/>
      <c r="K13" s="196"/>
      <c r="L13" s="31"/>
      <c r="M13" s="31"/>
      <c r="N13" s="186"/>
      <c r="O13" s="196"/>
      <c r="P13" s="186"/>
      <c r="Q13" s="186"/>
      <c r="R13" s="186"/>
      <c r="S13" s="196"/>
      <c r="T13" s="186"/>
      <c r="U13" s="189"/>
      <c r="V13" s="189"/>
      <c r="W13" s="196"/>
      <c r="X13" s="186"/>
    </row>
    <row r="14" spans="1:24" s="94" customFormat="1" ht="21.5" customHeight="1" x14ac:dyDescent="0.35">
      <c r="A14" s="190" t="s">
        <v>215</v>
      </c>
      <c r="B14" s="188"/>
      <c r="C14" s="187"/>
      <c r="D14" s="31"/>
      <c r="E14" s="196"/>
      <c r="F14" s="31"/>
      <c r="G14" s="196"/>
      <c r="H14" s="189"/>
      <c r="I14" s="196"/>
      <c r="J14" s="189"/>
      <c r="K14" s="196"/>
      <c r="L14" s="31"/>
      <c r="M14" s="31"/>
      <c r="N14" s="186"/>
      <c r="O14" s="196"/>
      <c r="P14" s="186"/>
      <c r="Q14" s="186"/>
      <c r="R14" s="186"/>
      <c r="S14" s="196"/>
      <c r="T14" s="186"/>
      <c r="U14" s="189"/>
      <c r="V14" s="189"/>
      <c r="W14" s="196"/>
      <c r="X14" s="186"/>
    </row>
    <row r="15" spans="1:24" s="94" customFormat="1" ht="21.5" customHeight="1" x14ac:dyDescent="0.35">
      <c r="A15" s="36" t="s">
        <v>207</v>
      </c>
      <c r="B15" s="188">
        <v>8</v>
      </c>
      <c r="C15" s="187"/>
      <c r="D15" s="63">
        <v>6726</v>
      </c>
      <c r="E15" s="196"/>
      <c r="F15" s="63">
        <v>78753</v>
      </c>
      <c r="G15" s="196"/>
      <c r="H15" s="191">
        <v>0</v>
      </c>
      <c r="I15" s="196"/>
      <c r="J15" s="63">
        <v>-85479</v>
      </c>
      <c r="K15" s="196"/>
      <c r="L15" s="191">
        <v>0</v>
      </c>
      <c r="M15" s="191"/>
      <c r="N15" s="124">
        <v>0</v>
      </c>
      <c r="O15" s="207"/>
      <c r="P15" s="124">
        <v>0</v>
      </c>
      <c r="Q15" s="124"/>
      <c r="R15" s="124">
        <v>0</v>
      </c>
      <c r="S15" s="207"/>
      <c r="T15" s="124">
        <v>0</v>
      </c>
      <c r="U15" s="213"/>
      <c r="V15" s="213"/>
      <c r="W15" s="207"/>
      <c r="X15" s="124">
        <v>0</v>
      </c>
    </row>
    <row r="16" spans="1:24" s="94" customFormat="1" ht="21.5" customHeight="1" x14ac:dyDescent="0.35">
      <c r="A16" s="36" t="s">
        <v>138</v>
      </c>
      <c r="B16" s="188">
        <v>9</v>
      </c>
      <c r="C16" s="187"/>
      <c r="D16" s="63">
        <v>0</v>
      </c>
      <c r="E16" s="196"/>
      <c r="F16" s="63">
        <v>0</v>
      </c>
      <c r="G16" s="196"/>
      <c r="H16" s="63">
        <v>0</v>
      </c>
      <c r="I16" s="196"/>
      <c r="J16" s="63">
        <v>84519</v>
      </c>
      <c r="K16" s="196"/>
      <c r="L16" s="191">
        <v>0</v>
      </c>
      <c r="M16" s="191"/>
      <c r="N16" s="124">
        <v>0</v>
      </c>
      <c r="O16" s="207"/>
      <c r="P16" s="124">
        <v>0</v>
      </c>
      <c r="Q16" s="124"/>
      <c r="R16" s="124">
        <v>0</v>
      </c>
      <c r="S16" s="207"/>
      <c r="T16" s="124">
        <v>0</v>
      </c>
      <c r="U16" s="213"/>
      <c r="V16" s="124"/>
      <c r="W16" s="207"/>
      <c r="X16" s="124">
        <v>84519</v>
      </c>
    </row>
    <row r="17" spans="1:24" s="94" customFormat="1" ht="21.5" customHeight="1" x14ac:dyDescent="0.35">
      <c r="A17" s="36" t="s">
        <v>195</v>
      </c>
      <c r="B17" s="188">
        <v>10</v>
      </c>
      <c r="C17" s="187"/>
      <c r="D17" s="63">
        <v>0</v>
      </c>
      <c r="E17" s="196"/>
      <c r="F17" s="63">
        <v>0</v>
      </c>
      <c r="G17" s="196"/>
      <c r="H17" s="63">
        <v>0</v>
      </c>
      <c r="I17" s="196"/>
      <c r="J17" s="63">
        <v>0</v>
      </c>
      <c r="K17" s="196"/>
      <c r="L17" s="191">
        <v>0</v>
      </c>
      <c r="M17" s="191"/>
      <c r="N17" s="124">
        <v>279252</v>
      </c>
      <c r="O17" s="207"/>
      <c r="P17" s="124">
        <v>-279252</v>
      </c>
      <c r="Q17" s="124"/>
      <c r="R17" s="124">
        <v>-279252</v>
      </c>
      <c r="S17" s="207"/>
      <c r="T17" s="124">
        <v>0</v>
      </c>
      <c r="U17" s="213"/>
      <c r="V17" s="124"/>
      <c r="W17" s="207"/>
      <c r="X17" s="124">
        <v>-279252</v>
      </c>
    </row>
    <row r="18" spans="1:24" s="94" customFormat="1" ht="21.5" customHeight="1" x14ac:dyDescent="0.35">
      <c r="A18" s="36" t="s">
        <v>230</v>
      </c>
      <c r="B18" s="188">
        <v>14</v>
      </c>
      <c r="C18" s="187"/>
      <c r="D18" s="63">
        <v>0</v>
      </c>
      <c r="E18" s="196"/>
      <c r="F18" s="63">
        <v>0</v>
      </c>
      <c r="G18" s="196"/>
      <c r="H18" s="63">
        <v>0</v>
      </c>
      <c r="I18" s="196"/>
      <c r="J18" s="63">
        <v>0</v>
      </c>
      <c r="K18" s="196"/>
      <c r="L18" s="192">
        <v>0</v>
      </c>
      <c r="M18" s="191"/>
      <c r="N18" s="159">
        <v>0</v>
      </c>
      <c r="O18" s="207"/>
      <c r="P18" s="159">
        <v>-211920</v>
      </c>
      <c r="Q18" s="124"/>
      <c r="R18" s="159">
        <v>0</v>
      </c>
      <c r="S18" s="207"/>
      <c r="T18" s="159">
        <v>0</v>
      </c>
      <c r="U18" s="213"/>
      <c r="V18" s="159"/>
      <c r="W18" s="207"/>
      <c r="X18" s="124">
        <v>-211920</v>
      </c>
    </row>
    <row r="19" spans="1:24" s="94" customFormat="1" ht="21.5" customHeight="1" x14ac:dyDescent="0.35">
      <c r="A19" s="194" t="s">
        <v>216</v>
      </c>
      <c r="B19" s="188"/>
      <c r="C19" s="187"/>
      <c r="D19" s="195">
        <v>6726</v>
      </c>
      <c r="E19" s="196"/>
      <c r="F19" s="195">
        <v>78753</v>
      </c>
      <c r="G19" s="196"/>
      <c r="H19" s="195">
        <v>0</v>
      </c>
      <c r="I19" s="196"/>
      <c r="J19" s="195">
        <v>-960</v>
      </c>
      <c r="K19" s="196"/>
      <c r="L19" s="195">
        <v>0</v>
      </c>
      <c r="M19" s="167"/>
      <c r="N19" s="195">
        <v>279252</v>
      </c>
      <c r="O19" s="196"/>
      <c r="P19" s="195">
        <v>-491172</v>
      </c>
      <c r="Q19" s="167"/>
      <c r="R19" s="195">
        <v>-279252</v>
      </c>
      <c r="S19" s="196"/>
      <c r="T19" s="195">
        <v>0</v>
      </c>
      <c r="U19" s="195">
        <v>0</v>
      </c>
      <c r="V19" s="195">
        <v>0</v>
      </c>
      <c r="W19" s="196"/>
      <c r="X19" s="195">
        <v>-406653</v>
      </c>
    </row>
    <row r="20" spans="1:24" s="94" customFormat="1" ht="21.5" customHeight="1" x14ac:dyDescent="0.35">
      <c r="A20" s="237"/>
      <c r="B20" s="188"/>
      <c r="C20" s="187"/>
      <c r="D20" s="31"/>
      <c r="E20" s="196"/>
      <c r="F20" s="31"/>
      <c r="G20" s="196"/>
      <c r="H20" s="189"/>
      <c r="I20" s="196"/>
      <c r="J20" s="189"/>
      <c r="K20" s="196"/>
      <c r="L20" s="31"/>
      <c r="M20" s="31"/>
      <c r="N20" s="186"/>
      <c r="O20" s="196"/>
      <c r="P20" s="186"/>
      <c r="Q20" s="186"/>
      <c r="R20" s="186"/>
      <c r="S20" s="196"/>
      <c r="T20" s="186"/>
      <c r="U20" s="189"/>
      <c r="V20" s="189"/>
      <c r="W20" s="196"/>
      <c r="X20" s="186"/>
    </row>
    <row r="21" spans="1:24" s="94" customFormat="1" ht="21.5" customHeight="1" x14ac:dyDescent="0.35">
      <c r="A21" s="238" t="s">
        <v>160</v>
      </c>
      <c r="B21" s="188"/>
      <c r="C21" s="187"/>
      <c r="D21" s="31"/>
      <c r="E21" s="196"/>
      <c r="F21" s="31"/>
      <c r="G21" s="196"/>
      <c r="H21" s="189"/>
      <c r="I21" s="196"/>
      <c r="J21" s="189"/>
      <c r="K21" s="196"/>
      <c r="L21" s="31"/>
      <c r="M21" s="31"/>
      <c r="N21" s="186"/>
      <c r="O21" s="196"/>
      <c r="P21" s="186"/>
      <c r="Q21" s="186"/>
      <c r="R21" s="186"/>
      <c r="S21" s="196"/>
      <c r="T21" s="186"/>
      <c r="U21" s="189"/>
      <c r="V21" s="189"/>
      <c r="W21" s="196"/>
      <c r="X21" s="186"/>
    </row>
    <row r="22" spans="1:24" s="94" customFormat="1" ht="21.5" customHeight="1" x14ac:dyDescent="0.35">
      <c r="A22" s="237" t="s">
        <v>208</v>
      </c>
      <c r="B22" s="188"/>
      <c r="C22" s="187"/>
      <c r="D22" s="60">
        <v>0</v>
      </c>
      <c r="E22" s="196"/>
      <c r="F22" s="60">
        <v>0</v>
      </c>
      <c r="G22" s="196"/>
      <c r="H22" s="60">
        <v>0</v>
      </c>
      <c r="I22" s="196"/>
      <c r="J22" s="60">
        <v>0</v>
      </c>
      <c r="K22" s="196"/>
      <c r="L22" s="191">
        <v>0</v>
      </c>
      <c r="M22" s="191"/>
      <c r="N22" s="191">
        <v>0</v>
      </c>
      <c r="O22" s="196"/>
      <c r="P22" s="124">
        <v>-1228099</v>
      </c>
      <c r="Q22" s="124"/>
      <c r="R22" s="191">
        <v>0</v>
      </c>
      <c r="S22" s="196"/>
      <c r="T22" s="191">
        <v>0</v>
      </c>
      <c r="U22" s="189"/>
      <c r="V22" s="191" t="e">
        <v>#REF!</v>
      </c>
      <c r="W22" s="196"/>
      <c r="X22" s="124">
        <v>-1228099</v>
      </c>
    </row>
    <row r="23" spans="1:24" s="94" customFormat="1" ht="21.5" customHeight="1" x14ac:dyDescent="0.35">
      <c r="A23" s="237" t="s">
        <v>196</v>
      </c>
      <c r="B23" s="188"/>
      <c r="C23" s="187"/>
      <c r="D23" s="60">
        <v>0</v>
      </c>
      <c r="E23" s="196"/>
      <c r="F23" s="60">
        <v>0</v>
      </c>
      <c r="G23" s="196"/>
      <c r="H23" s="60">
        <v>0</v>
      </c>
      <c r="I23" s="196"/>
      <c r="J23" s="60">
        <v>0</v>
      </c>
      <c r="K23" s="196"/>
      <c r="L23" s="192">
        <v>0</v>
      </c>
      <c r="M23" s="191"/>
      <c r="N23" s="192">
        <v>0</v>
      </c>
      <c r="O23" s="196"/>
      <c r="P23" s="159">
        <v>-57828</v>
      </c>
      <c r="Q23" s="124"/>
      <c r="R23" s="192">
        <v>0</v>
      </c>
      <c r="S23" s="196"/>
      <c r="T23" s="192">
        <v>0</v>
      </c>
      <c r="U23" s="189"/>
      <c r="V23" s="60"/>
      <c r="W23" s="196"/>
      <c r="X23" s="159">
        <v>-57828</v>
      </c>
    </row>
    <row r="24" spans="1:24" s="94" customFormat="1" ht="21.5" customHeight="1" x14ac:dyDescent="0.35">
      <c r="A24" s="238" t="s">
        <v>203</v>
      </c>
      <c r="B24" s="201"/>
      <c r="C24" s="197"/>
      <c r="D24" s="200">
        <v>0</v>
      </c>
      <c r="E24" s="196"/>
      <c r="F24" s="200">
        <v>0</v>
      </c>
      <c r="G24" s="196"/>
      <c r="H24" s="200">
        <v>0</v>
      </c>
      <c r="I24" s="196"/>
      <c r="J24" s="200">
        <v>0</v>
      </c>
      <c r="K24" s="196"/>
      <c r="L24" s="204">
        <v>0</v>
      </c>
      <c r="M24" s="202"/>
      <c r="N24" s="204">
        <v>0</v>
      </c>
      <c r="O24" s="196"/>
      <c r="P24" s="141">
        <v>-1285927</v>
      </c>
      <c r="Q24" s="167"/>
      <c r="R24" s="204">
        <v>0</v>
      </c>
      <c r="S24" s="196"/>
      <c r="T24" s="204">
        <v>0</v>
      </c>
      <c r="U24" s="196"/>
      <c r="V24" s="204">
        <v>0</v>
      </c>
      <c r="W24" s="196"/>
      <c r="X24" s="141">
        <v>-1285927</v>
      </c>
    </row>
    <row r="25" spans="1:24" s="94" customFormat="1" ht="21.5" customHeight="1" x14ac:dyDescent="0.35">
      <c r="A25" s="237"/>
      <c r="B25" s="188"/>
      <c r="C25" s="187"/>
      <c r="D25" s="214"/>
      <c r="E25" s="189"/>
      <c r="F25" s="215"/>
      <c r="G25" s="189"/>
      <c r="H25" s="189"/>
      <c r="I25" s="196"/>
      <c r="J25" s="189"/>
      <c r="K25" s="196"/>
      <c r="L25" s="215"/>
      <c r="M25" s="202"/>
      <c r="N25" s="186"/>
      <c r="O25" s="196"/>
      <c r="P25" s="216"/>
      <c r="Q25" s="186"/>
      <c r="R25" s="186"/>
      <c r="S25" s="196"/>
      <c r="T25" s="186"/>
      <c r="U25" s="189"/>
      <c r="V25" s="217"/>
      <c r="W25" s="196"/>
      <c r="X25" s="186"/>
    </row>
    <row r="26" spans="1:24" s="94" customFormat="1" ht="21.5" customHeight="1" x14ac:dyDescent="0.35">
      <c r="A26" s="237" t="s">
        <v>217</v>
      </c>
      <c r="B26" s="188"/>
      <c r="C26" s="187"/>
      <c r="D26" s="60">
        <v>0</v>
      </c>
      <c r="E26" s="189"/>
      <c r="F26" s="60">
        <v>0</v>
      </c>
      <c r="G26" s="189"/>
      <c r="H26" s="192">
        <v>0</v>
      </c>
      <c r="I26" s="196"/>
      <c r="J26" s="192">
        <v>0</v>
      </c>
      <c r="K26" s="196"/>
      <c r="L26" s="60">
        <v>0</v>
      </c>
      <c r="M26" s="60"/>
      <c r="N26" s="159">
        <v>0</v>
      </c>
      <c r="O26" s="189"/>
      <c r="P26" s="159">
        <v>1617</v>
      </c>
      <c r="Q26" s="124"/>
      <c r="R26" s="159">
        <v>0</v>
      </c>
      <c r="S26" s="196"/>
      <c r="T26" s="159">
        <v>-1617</v>
      </c>
      <c r="U26" s="189"/>
      <c r="V26" s="60"/>
      <c r="W26" s="196"/>
      <c r="X26" s="159">
        <v>0</v>
      </c>
    </row>
    <row r="27" spans="1:24" s="94" customFormat="1" ht="21.5" customHeight="1" x14ac:dyDescent="0.35">
      <c r="A27" s="237"/>
      <c r="B27" s="188"/>
      <c r="C27" s="187"/>
      <c r="D27" s="239"/>
      <c r="E27" s="189"/>
      <c r="F27" s="239"/>
      <c r="G27" s="189"/>
      <c r="H27" s="189"/>
      <c r="I27" s="189"/>
      <c r="J27" s="189"/>
      <c r="K27" s="196"/>
      <c r="L27" s="239"/>
      <c r="M27" s="31"/>
      <c r="N27" s="186"/>
      <c r="O27" s="189"/>
      <c r="P27" s="186"/>
      <c r="Q27" s="186"/>
      <c r="R27" s="186"/>
      <c r="S27" s="189"/>
      <c r="T27" s="186"/>
      <c r="U27" s="189"/>
      <c r="V27" s="217"/>
      <c r="W27" s="196"/>
      <c r="X27" s="186"/>
    </row>
    <row r="28" spans="1:24" s="94" customFormat="1" ht="21.5" customHeight="1" thickBot="1" x14ac:dyDescent="0.4">
      <c r="A28" s="238" t="s">
        <v>228</v>
      </c>
      <c r="B28" s="184"/>
      <c r="C28" s="185"/>
      <c r="D28" s="223">
        <v>828992</v>
      </c>
      <c r="E28" s="196"/>
      <c r="F28" s="223">
        <v>12334930</v>
      </c>
      <c r="G28" s="189"/>
      <c r="H28" s="223">
        <v>974118</v>
      </c>
      <c r="I28" s="196"/>
      <c r="J28" s="240">
        <v>0</v>
      </c>
      <c r="K28" s="196"/>
      <c r="L28" s="223">
        <v>82820</v>
      </c>
      <c r="M28" s="186"/>
      <c r="N28" s="223">
        <v>337905</v>
      </c>
      <c r="O28" s="196"/>
      <c r="P28" s="223">
        <v>-1173390</v>
      </c>
      <c r="Q28" s="186"/>
      <c r="R28" s="223">
        <v>-337905</v>
      </c>
      <c r="S28" s="196"/>
      <c r="T28" s="223">
        <v>216516</v>
      </c>
      <c r="U28" s="196"/>
      <c r="V28" s="84">
        <v>0</v>
      </c>
      <c r="W28" s="196"/>
      <c r="X28" s="223">
        <v>13263986</v>
      </c>
    </row>
    <row r="29" spans="1:24" s="36" customFormat="1" ht="21.5" customHeight="1" thickTop="1" x14ac:dyDescent="0.3">
      <c r="B29" s="39"/>
      <c r="C29" s="39"/>
      <c r="D29" s="20"/>
      <c r="F29" s="20"/>
      <c r="G29" s="189"/>
      <c r="I29" s="87"/>
      <c r="J29" s="87"/>
      <c r="K29" s="87"/>
      <c r="L29" s="20"/>
      <c r="M29" s="20"/>
      <c r="N29" s="20"/>
      <c r="P29" s="20"/>
      <c r="Q29" s="20"/>
      <c r="R29" s="20"/>
      <c r="V29" s="20"/>
      <c r="W29" s="35"/>
      <c r="X29" s="20"/>
    </row>
    <row r="31" spans="1:24" x14ac:dyDescent="0.3">
      <c r="D31" s="72"/>
      <c r="F31" s="72"/>
      <c r="H31" s="72"/>
      <c r="J31" s="72"/>
      <c r="L31" s="72"/>
      <c r="N31" s="72"/>
      <c r="P31" s="72"/>
      <c r="R31" s="72"/>
      <c r="T31" s="72"/>
      <c r="X31" s="72"/>
    </row>
    <row r="32" spans="1:24" x14ac:dyDescent="0.3">
      <c r="D32" s="72"/>
      <c r="F32" s="72"/>
      <c r="H32" s="72"/>
      <c r="J32" s="72"/>
      <c r="L32" s="72"/>
      <c r="N32" s="72"/>
      <c r="P32" s="72"/>
      <c r="R32" s="72"/>
      <c r="T32" s="72"/>
      <c r="X32" s="72"/>
    </row>
    <row r="49" spans="3:9" x14ac:dyDescent="0.3">
      <c r="C49" s="165"/>
      <c r="E49" s="165"/>
      <c r="G49" s="165"/>
      <c r="I49" s="165"/>
    </row>
    <row r="51" spans="3:9" ht="22.5" customHeight="1" x14ac:dyDescent="0.3"/>
    <row r="116" spans="3:9" x14ac:dyDescent="0.3">
      <c r="C116" s="160"/>
      <c r="E116" s="160"/>
      <c r="G116" s="160"/>
      <c r="I116" s="160"/>
    </row>
    <row r="118" spans="3:9" ht="23" customHeight="1" x14ac:dyDescent="0.3"/>
  </sheetData>
  <mergeCells count="4">
    <mergeCell ref="L6:P6"/>
    <mergeCell ref="D10:X10"/>
    <mergeCell ref="D3:X3"/>
    <mergeCell ref="D4:X4"/>
  </mergeCells>
  <pageMargins left="0.7" right="0.7" top="0.48" bottom="0.5" header="0.5" footer="0.5"/>
  <pageSetup paperSize="9" scale="65" firstPageNumber="11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42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83</v>
      </c>
    </row>
    <row r="3" spans="1:24" ht="20.9" customHeight="1" x14ac:dyDescent="0.3">
      <c r="D3" s="59"/>
      <c r="E3" s="59"/>
      <c r="F3" s="59"/>
      <c r="G3" s="59"/>
      <c r="H3" s="59"/>
      <c r="I3" s="59"/>
      <c r="J3" s="59"/>
      <c r="K3" s="59"/>
    </row>
    <row r="4" spans="1:24" ht="20.25" customHeight="1" x14ac:dyDescent="0.3">
      <c r="B4" s="10"/>
      <c r="C4" s="59"/>
      <c r="D4" s="260" t="s">
        <v>84</v>
      </c>
      <c r="E4" s="260"/>
      <c r="F4" s="260"/>
      <c r="G4" s="6"/>
      <c r="H4" s="260" t="s">
        <v>85</v>
      </c>
      <c r="I4" s="260"/>
      <c r="J4" s="260"/>
      <c r="K4" s="6"/>
    </row>
    <row r="5" spans="1:24" ht="20.25" customHeight="1" x14ac:dyDescent="0.3">
      <c r="B5" s="10"/>
      <c r="C5" s="59"/>
      <c r="D5" s="260" t="s">
        <v>4</v>
      </c>
      <c r="E5" s="260"/>
      <c r="F5" s="260"/>
      <c r="G5" s="6"/>
      <c r="H5" s="260" t="s">
        <v>4</v>
      </c>
      <c r="I5" s="260"/>
      <c r="J5" s="260"/>
      <c r="K5" s="6"/>
    </row>
    <row r="6" spans="1:24" ht="20.25" customHeight="1" x14ac:dyDescent="0.3">
      <c r="B6" s="10"/>
      <c r="C6" s="59"/>
      <c r="D6" s="263" t="s">
        <v>80</v>
      </c>
      <c r="E6" s="264"/>
      <c r="F6" s="264"/>
      <c r="G6" s="6"/>
      <c r="H6" s="263" t="s">
        <v>80</v>
      </c>
      <c r="I6" s="263"/>
      <c r="J6" s="263"/>
      <c r="K6" s="33"/>
    </row>
    <row r="7" spans="1:24" ht="20.25" customHeight="1" x14ac:dyDescent="0.3">
      <c r="B7" s="10"/>
      <c r="C7" s="59"/>
      <c r="D7" s="265" t="s">
        <v>76</v>
      </c>
      <c r="E7" s="264"/>
      <c r="F7" s="264"/>
      <c r="G7" s="6"/>
      <c r="H7" s="265" t="s">
        <v>76</v>
      </c>
      <c r="I7" s="265"/>
      <c r="J7" s="265"/>
      <c r="K7" s="45"/>
    </row>
    <row r="8" spans="1:24" ht="20.25" customHeight="1" x14ac:dyDescent="0.3">
      <c r="B8" s="8" t="s">
        <v>7</v>
      </c>
      <c r="C8" s="59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59"/>
      <c r="D9" s="259" t="s">
        <v>78</v>
      </c>
      <c r="E9" s="259"/>
      <c r="F9" s="259"/>
      <c r="G9" s="259"/>
      <c r="H9" s="259"/>
      <c r="I9" s="259"/>
      <c r="J9" s="259"/>
      <c r="K9" s="8"/>
    </row>
    <row r="10" spans="1:24" ht="20.25" customHeight="1" x14ac:dyDescent="0.3">
      <c r="A10" s="66" t="s">
        <v>86</v>
      </c>
      <c r="B10" s="12"/>
    </row>
    <row r="11" spans="1:24" ht="21" customHeight="1" x14ac:dyDescent="0.3">
      <c r="A11" s="14" t="s">
        <v>87</v>
      </c>
      <c r="B11" s="12">
        <v>3</v>
      </c>
      <c r="D11" s="62">
        <v>333639</v>
      </c>
      <c r="E11" s="62"/>
      <c r="F11" s="62">
        <v>377303</v>
      </c>
      <c r="G11" s="62"/>
      <c r="H11" s="62">
        <v>333486</v>
      </c>
      <c r="I11" s="62"/>
      <c r="J11" s="62">
        <v>383969</v>
      </c>
      <c r="K11" s="13"/>
      <c r="N11" s="13"/>
      <c r="O11" s="4"/>
      <c r="P11" s="4"/>
      <c r="Q11" s="4"/>
    </row>
    <row r="12" spans="1:24" ht="21" customHeight="1" x14ac:dyDescent="0.3">
      <c r="A12" s="14" t="s">
        <v>109</v>
      </c>
      <c r="B12" s="12"/>
      <c r="K12" s="47"/>
      <c r="N12" s="13"/>
      <c r="O12" s="4"/>
      <c r="P12" s="4"/>
      <c r="Q12" s="4"/>
    </row>
    <row r="13" spans="1:24" ht="21" customHeight="1" x14ac:dyDescent="0.3">
      <c r="A13" s="14" t="s">
        <v>110</v>
      </c>
      <c r="B13" s="12"/>
      <c r="D13" s="62">
        <v>191198</v>
      </c>
      <c r="E13" s="62"/>
      <c r="F13" s="62">
        <v>135972</v>
      </c>
      <c r="G13" s="62"/>
      <c r="H13" s="63">
        <v>0</v>
      </c>
      <c r="I13" s="64"/>
      <c r="J13" s="63">
        <v>0</v>
      </c>
      <c r="K13" s="47"/>
      <c r="N13" s="13"/>
      <c r="O13" s="4"/>
      <c r="P13" s="4"/>
      <c r="Q13" s="4"/>
    </row>
    <row r="14" spans="1:24" ht="21" customHeight="1" x14ac:dyDescent="0.3">
      <c r="A14" s="21" t="s">
        <v>88</v>
      </c>
      <c r="B14" s="12"/>
      <c r="D14" s="62">
        <v>25698</v>
      </c>
      <c r="E14" s="62"/>
      <c r="F14" s="62">
        <v>30256</v>
      </c>
      <c r="G14" s="62"/>
      <c r="H14" s="63">
        <v>21748</v>
      </c>
      <c r="I14" s="62"/>
      <c r="J14" s="63">
        <v>30464</v>
      </c>
      <c r="K14" s="47"/>
      <c r="N14" s="13"/>
      <c r="O14" s="4"/>
      <c r="P14" s="4"/>
      <c r="Q14" s="4"/>
    </row>
    <row r="15" spans="1:24" ht="21" customHeight="1" x14ac:dyDescent="0.3">
      <c r="A15" s="14" t="s">
        <v>34</v>
      </c>
      <c r="B15" s="12">
        <v>3</v>
      </c>
      <c r="D15" s="63">
        <v>0</v>
      </c>
      <c r="E15" s="62"/>
      <c r="F15" s="63">
        <v>0</v>
      </c>
      <c r="G15" s="62"/>
      <c r="H15" s="63">
        <v>16855</v>
      </c>
      <c r="I15" s="62"/>
      <c r="J15" s="63">
        <v>12505</v>
      </c>
      <c r="K15" s="47"/>
      <c r="N15" s="13"/>
      <c r="O15" s="4"/>
      <c r="P15" s="4"/>
      <c r="Q15" s="4"/>
    </row>
    <row r="16" spans="1:24" ht="21" customHeight="1" x14ac:dyDescent="0.3">
      <c r="A16" s="14" t="s">
        <v>35</v>
      </c>
      <c r="B16" s="12">
        <v>3</v>
      </c>
      <c r="D16" s="65">
        <v>58751</v>
      </c>
      <c r="E16" s="62"/>
      <c r="F16" s="65">
        <v>36700</v>
      </c>
      <c r="G16" s="62"/>
      <c r="H16" s="62">
        <v>48328</v>
      </c>
      <c r="I16" s="62"/>
      <c r="J16" s="62">
        <v>15089</v>
      </c>
      <c r="K16" s="47"/>
      <c r="N16" s="13"/>
      <c r="O16" s="60"/>
      <c r="P16" s="4"/>
      <c r="Q16" s="60"/>
      <c r="R16" s="47"/>
      <c r="S16" s="47"/>
      <c r="T16" s="47"/>
      <c r="U16" s="47"/>
      <c r="V16" s="47"/>
      <c r="W16" s="47"/>
      <c r="X16" s="47"/>
    </row>
    <row r="17" spans="1:17" ht="21" customHeight="1" x14ac:dyDescent="0.3">
      <c r="A17" s="67" t="s">
        <v>89</v>
      </c>
      <c r="B17" s="16"/>
      <c r="C17" s="7"/>
      <c r="D17" s="17">
        <f>SUM(D11:D16)</f>
        <v>609286</v>
      </c>
      <c r="E17" s="18"/>
      <c r="F17" s="17">
        <f>SUM(F11:F16)</f>
        <v>580231</v>
      </c>
      <c r="G17" s="18"/>
      <c r="H17" s="17">
        <f>SUM(H11:H16)</f>
        <v>420417</v>
      </c>
      <c r="I17" s="18"/>
      <c r="J17" s="17">
        <f>SUM(J11:J16)</f>
        <v>442027</v>
      </c>
      <c r="K17" s="25"/>
      <c r="O17" s="4"/>
      <c r="P17" s="4"/>
      <c r="Q17" s="4"/>
    </row>
    <row r="18" spans="1:17" ht="21" customHeight="1" x14ac:dyDescent="0.3">
      <c r="B18" s="12"/>
      <c r="D18" s="13"/>
      <c r="E18" s="13"/>
      <c r="F18" s="13"/>
      <c r="G18" s="13"/>
      <c r="H18" s="13"/>
      <c r="I18" s="13"/>
      <c r="J18" s="13"/>
      <c r="K18" s="13"/>
    </row>
    <row r="19" spans="1:17" ht="20.25" customHeight="1" x14ac:dyDescent="0.3">
      <c r="A19" s="11" t="s">
        <v>36</v>
      </c>
      <c r="B19" s="12">
        <v>3</v>
      </c>
      <c r="D19" s="13"/>
      <c r="E19" s="13"/>
      <c r="F19" s="13"/>
      <c r="G19" s="13"/>
      <c r="H19" s="13"/>
      <c r="I19" s="13"/>
      <c r="J19" s="13"/>
      <c r="K19" s="13"/>
    </row>
    <row r="20" spans="1:17" ht="21" customHeight="1" x14ac:dyDescent="0.3">
      <c r="A20" s="14" t="s">
        <v>94</v>
      </c>
      <c r="D20" s="13">
        <v>178248</v>
      </c>
      <c r="E20" s="13"/>
      <c r="F20" s="13">
        <v>225565</v>
      </c>
      <c r="G20" s="13"/>
      <c r="H20" s="13">
        <v>233008</v>
      </c>
      <c r="I20" s="13"/>
      <c r="J20" s="13">
        <v>244335</v>
      </c>
      <c r="K20" s="13"/>
    </row>
    <row r="21" spans="1:17" ht="21" customHeight="1" x14ac:dyDescent="0.3">
      <c r="A21" s="14" t="s">
        <v>95</v>
      </c>
      <c r="B21" s="12"/>
      <c r="D21" s="13">
        <v>17488</v>
      </c>
      <c r="E21" s="13"/>
      <c r="F21" s="13">
        <v>25076</v>
      </c>
      <c r="G21" s="13"/>
      <c r="H21" s="13">
        <v>9064</v>
      </c>
      <c r="I21" s="13"/>
      <c r="J21" s="13">
        <v>17502</v>
      </c>
      <c r="K21" s="13"/>
    </row>
    <row r="22" spans="1:17" ht="21" customHeight="1" x14ac:dyDescent="0.3">
      <c r="A22" s="21" t="s">
        <v>71</v>
      </c>
      <c r="B22" s="12"/>
      <c r="D22" s="48">
        <v>167899</v>
      </c>
      <c r="E22" s="13"/>
      <c r="F22" s="48">
        <v>193816</v>
      </c>
      <c r="G22" s="13"/>
      <c r="H22" s="13">
        <v>97576</v>
      </c>
      <c r="I22" s="13"/>
      <c r="J22" s="13">
        <v>128417</v>
      </c>
      <c r="K22" s="13"/>
    </row>
    <row r="23" spans="1:17" ht="21" customHeight="1" x14ac:dyDescent="0.3">
      <c r="A23" s="3" t="s">
        <v>37</v>
      </c>
      <c r="B23" s="12"/>
      <c r="D23" s="47">
        <v>93260</v>
      </c>
      <c r="E23" s="13"/>
      <c r="F23" s="47">
        <v>84982</v>
      </c>
      <c r="G23" s="13"/>
      <c r="H23" s="47">
        <v>57413</v>
      </c>
      <c r="I23" s="13"/>
      <c r="J23" s="47">
        <v>50122</v>
      </c>
      <c r="K23" s="13"/>
    </row>
    <row r="24" spans="1:17" ht="21" customHeight="1" x14ac:dyDescent="0.3">
      <c r="A24" s="3" t="s">
        <v>96</v>
      </c>
      <c r="B24" s="12"/>
      <c r="D24" s="47">
        <v>71051</v>
      </c>
      <c r="E24" s="13"/>
      <c r="F24" s="47">
        <v>201621</v>
      </c>
      <c r="G24" s="13"/>
      <c r="H24" s="47">
        <v>4361</v>
      </c>
      <c r="I24" s="13"/>
      <c r="J24" s="47">
        <v>4890</v>
      </c>
      <c r="K24" s="13"/>
    </row>
    <row r="25" spans="1:17" ht="21" customHeight="1" x14ac:dyDescent="0.3">
      <c r="A25" s="3" t="s">
        <v>38</v>
      </c>
      <c r="B25" s="12"/>
      <c r="D25" s="13">
        <v>37198</v>
      </c>
      <c r="E25" s="13"/>
      <c r="F25" s="13">
        <v>15480</v>
      </c>
      <c r="G25" s="13"/>
      <c r="H25" s="13">
        <v>36805</v>
      </c>
      <c r="I25" s="13"/>
      <c r="J25" s="13">
        <v>15481</v>
      </c>
      <c r="K25" s="13"/>
    </row>
    <row r="26" spans="1:17" ht="21" customHeight="1" x14ac:dyDescent="0.3">
      <c r="A26" s="7" t="s">
        <v>39</v>
      </c>
      <c r="B26" s="16"/>
      <c r="C26" s="7"/>
      <c r="D26" s="17">
        <f>SUM(D20:D25)</f>
        <v>565144</v>
      </c>
      <c r="E26" s="18"/>
      <c r="F26" s="17">
        <f>SUM(F20:F25)</f>
        <v>746540</v>
      </c>
      <c r="G26" s="18"/>
      <c r="H26" s="17">
        <f>SUM(H20:H25)</f>
        <v>438227</v>
      </c>
      <c r="I26" s="18"/>
      <c r="J26" s="17">
        <f>SUM(J20:J25)</f>
        <v>460747</v>
      </c>
      <c r="K26" s="25"/>
    </row>
    <row r="27" spans="1:17" ht="21" customHeight="1" x14ac:dyDescent="0.3">
      <c r="B27" s="12"/>
      <c r="D27" s="13"/>
      <c r="E27" s="13"/>
      <c r="F27" s="13"/>
      <c r="G27" s="13"/>
      <c r="H27" s="13"/>
      <c r="I27" s="13"/>
      <c r="J27" s="13"/>
      <c r="K27" s="13"/>
    </row>
    <row r="28" spans="1:17" ht="20.25" customHeight="1" x14ac:dyDescent="0.3">
      <c r="A28" s="7" t="s">
        <v>73</v>
      </c>
      <c r="B28" s="12"/>
      <c r="D28" s="18">
        <f>D17-D26</f>
        <v>44142</v>
      </c>
      <c r="E28" s="18"/>
      <c r="F28" s="18">
        <f>F17-F26</f>
        <v>-166309</v>
      </c>
      <c r="G28" s="18"/>
      <c r="H28" s="18">
        <f>H17-H26</f>
        <v>-17810</v>
      </c>
      <c r="I28" s="18"/>
      <c r="J28" s="18">
        <f>J17-J26</f>
        <v>-18720</v>
      </c>
      <c r="K28" s="18"/>
    </row>
    <row r="29" spans="1:17" ht="20.25" customHeight="1" x14ac:dyDescent="0.3">
      <c r="A29" s="14" t="s">
        <v>72</v>
      </c>
      <c r="B29" s="12">
        <v>16</v>
      </c>
      <c r="D29" s="68">
        <v>-1386</v>
      </c>
      <c r="E29" s="13"/>
      <c r="F29" s="68">
        <v>18173</v>
      </c>
      <c r="G29" s="13"/>
      <c r="H29" s="27">
        <v>-1331</v>
      </c>
      <c r="I29" s="13"/>
      <c r="J29" s="27">
        <v>7369</v>
      </c>
      <c r="K29" s="15"/>
    </row>
    <row r="30" spans="1:17" ht="21" customHeight="1" thickBot="1" x14ac:dyDescent="0.35">
      <c r="A30" s="21" t="s">
        <v>90</v>
      </c>
      <c r="B30" s="12"/>
      <c r="D30" s="23">
        <f>D28-D29</f>
        <v>45528</v>
      </c>
      <c r="E30" s="25">
        <f>E28+E29</f>
        <v>0</v>
      </c>
      <c r="F30" s="23">
        <f>F28-F29</f>
        <v>-184482</v>
      </c>
      <c r="G30" s="25">
        <f>G28+G29</f>
        <v>0</v>
      </c>
      <c r="H30" s="23">
        <f>H28-H29</f>
        <v>-16479</v>
      </c>
      <c r="I30" s="25">
        <f>I28+I29</f>
        <v>0</v>
      </c>
      <c r="J30" s="23">
        <f>J28-J29</f>
        <v>-26089</v>
      </c>
      <c r="K30" s="25"/>
    </row>
    <row r="31" spans="1:17" ht="21" customHeight="1" thickTop="1" x14ac:dyDescent="0.3">
      <c r="B31" s="12"/>
      <c r="D31" s="15"/>
      <c r="E31" s="13"/>
      <c r="F31" s="15"/>
      <c r="G31" s="13"/>
      <c r="H31" s="15"/>
      <c r="I31" s="13"/>
      <c r="J31" s="15"/>
      <c r="K31" s="15"/>
    </row>
    <row r="32" spans="1:17" ht="20.25" customHeight="1" x14ac:dyDescent="0.3">
      <c r="A32" s="7" t="s">
        <v>40</v>
      </c>
      <c r="B32" s="83"/>
      <c r="C32" s="15"/>
      <c r="D32" s="13"/>
      <c r="E32" s="15"/>
      <c r="F32" s="13"/>
      <c r="G32" s="15"/>
      <c r="H32" s="13"/>
      <c r="I32" s="15"/>
      <c r="J32" s="4"/>
      <c r="M32" s="3"/>
    </row>
    <row r="33" spans="1:13" ht="20.25" customHeight="1" x14ac:dyDescent="0.3">
      <c r="A33" s="73" t="s">
        <v>116</v>
      </c>
      <c r="B33" s="12"/>
      <c r="C33" s="15"/>
      <c r="D33" s="13"/>
      <c r="E33" s="15"/>
      <c r="F33" s="13"/>
      <c r="G33" s="15"/>
      <c r="H33" s="13"/>
      <c r="I33" s="15"/>
      <c r="J33" s="4"/>
      <c r="M33" s="3"/>
    </row>
    <row r="34" spans="1:13" ht="20.25" customHeight="1" x14ac:dyDescent="0.3">
      <c r="A34" s="74" t="s">
        <v>117</v>
      </c>
      <c r="B34" s="12"/>
      <c r="C34" s="13"/>
      <c r="D34" s="15"/>
      <c r="E34" s="13"/>
      <c r="F34" s="15"/>
      <c r="G34" s="13"/>
      <c r="H34" s="15"/>
      <c r="I34" s="13"/>
      <c r="J34" s="4"/>
      <c r="M34" s="3"/>
    </row>
    <row r="35" spans="1:13" ht="20.25" customHeight="1" x14ac:dyDescent="0.3">
      <c r="A35" s="21" t="s">
        <v>118</v>
      </c>
      <c r="B35" s="12" t="s">
        <v>119</v>
      </c>
      <c r="C35" s="77">
        <v>0</v>
      </c>
      <c r="D35" s="77">
        <v>0</v>
      </c>
      <c r="E35" s="15"/>
      <c r="F35" s="77">
        <v>0</v>
      </c>
      <c r="G35" s="15"/>
      <c r="H35" s="77">
        <v>0</v>
      </c>
      <c r="I35" s="15"/>
      <c r="J35" s="77">
        <v>0</v>
      </c>
      <c r="M35" s="3"/>
    </row>
    <row r="36" spans="1:13" ht="20.25" customHeight="1" x14ac:dyDescent="0.3">
      <c r="A36" s="21" t="s">
        <v>120</v>
      </c>
      <c r="B36" s="12">
        <v>30</v>
      </c>
      <c r="C36" s="19">
        <v>26848</v>
      </c>
      <c r="D36" s="19">
        <v>26848</v>
      </c>
      <c r="E36" s="15"/>
      <c r="F36" s="77">
        <v>0</v>
      </c>
      <c r="G36" s="15"/>
      <c r="H36" s="19">
        <v>24662</v>
      </c>
      <c r="I36" s="15"/>
      <c r="J36" s="77">
        <v>0</v>
      </c>
      <c r="M36" s="3"/>
    </row>
    <row r="37" spans="1:13" ht="21" customHeight="1" x14ac:dyDescent="0.3">
      <c r="A37" s="7" t="s">
        <v>40</v>
      </c>
      <c r="B37" s="12"/>
      <c r="D37" s="22"/>
      <c r="E37" s="22"/>
      <c r="F37" s="22"/>
      <c r="G37" s="22"/>
      <c r="H37" s="22"/>
      <c r="I37" s="22"/>
      <c r="J37" s="22"/>
      <c r="K37" s="32"/>
    </row>
    <row r="38" spans="1:13" ht="21" customHeight="1" thickBot="1" x14ac:dyDescent="0.35">
      <c r="A38" s="7" t="s">
        <v>91</v>
      </c>
      <c r="B38" s="12"/>
      <c r="D38" s="75">
        <f>SUM(D35:D37)</f>
        <v>26848</v>
      </c>
      <c r="E38" s="24">
        <v>0</v>
      </c>
      <c r="F38" s="84">
        <v>0</v>
      </c>
      <c r="G38" s="24">
        <v>0</v>
      </c>
      <c r="H38" s="75">
        <f>SUM(H35:H37)</f>
        <v>24662</v>
      </c>
      <c r="I38" s="24">
        <v>0</v>
      </c>
      <c r="J38" s="84">
        <v>0</v>
      </c>
      <c r="K38" s="53"/>
    </row>
    <row r="39" spans="1:13" ht="21" customHeight="1" thickTop="1" x14ac:dyDescent="0.3">
      <c r="B39" s="12"/>
      <c r="D39" s="15"/>
      <c r="E39" s="13"/>
      <c r="F39" s="15"/>
      <c r="G39" s="13"/>
      <c r="H39" s="15"/>
      <c r="I39" s="13"/>
      <c r="J39" s="15"/>
      <c r="K39" s="15"/>
    </row>
    <row r="40" spans="1:13" ht="21" customHeight="1" x14ac:dyDescent="0.3">
      <c r="A40" s="7" t="s">
        <v>100</v>
      </c>
      <c r="B40" s="12"/>
      <c r="D40" s="15"/>
      <c r="E40" s="13"/>
      <c r="F40" s="15"/>
      <c r="G40" s="13"/>
      <c r="H40" s="15"/>
      <c r="I40" s="13"/>
      <c r="J40" s="15"/>
      <c r="K40" s="15"/>
    </row>
    <row r="41" spans="1:13" ht="21" customHeight="1" thickBot="1" x14ac:dyDescent="0.35">
      <c r="A41" s="7" t="s">
        <v>106</v>
      </c>
      <c r="D41" s="23">
        <f>SUM(D30,D38)</f>
        <v>72376</v>
      </c>
      <c r="E41" s="25"/>
      <c r="F41" s="23">
        <f>SUM(F30,F38)</f>
        <v>-184482</v>
      </c>
      <c r="G41" s="25"/>
      <c r="H41" s="23">
        <f>SUM(H30,H38)</f>
        <v>8183</v>
      </c>
      <c r="I41" s="25"/>
      <c r="J41" s="23">
        <f>SUM(J30,J38)</f>
        <v>-26089</v>
      </c>
      <c r="K41" s="25"/>
    </row>
    <row r="42" spans="1:13" ht="21" customHeight="1" thickTop="1" x14ac:dyDescent="0.3">
      <c r="A42" s="7"/>
      <c r="D42" s="15"/>
      <c r="E42" s="13"/>
      <c r="F42" s="15"/>
      <c r="G42" s="13"/>
      <c r="H42" s="15"/>
      <c r="I42" s="13"/>
      <c r="J42" s="15"/>
      <c r="K42" s="15"/>
    </row>
    <row r="43" spans="1:13" ht="21" customHeight="1" thickBot="1" x14ac:dyDescent="0.35">
      <c r="A43" s="28" t="s">
        <v>92</v>
      </c>
      <c r="B43" s="12"/>
      <c r="D43" s="69">
        <f>D30/270000</f>
        <v>0.16862222222222223</v>
      </c>
      <c r="E43" s="18"/>
      <c r="F43" s="69">
        <f>F30/270000</f>
        <v>-0.68326666666666669</v>
      </c>
      <c r="G43" s="18"/>
      <c r="H43" s="69">
        <f>H30/270000</f>
        <v>-6.1033333333333335E-2</v>
      </c>
      <c r="I43" s="18"/>
      <c r="J43" s="69">
        <f>J30/270000</f>
        <v>-9.6625925925925921E-2</v>
      </c>
      <c r="K43" s="61"/>
    </row>
    <row r="44" spans="1:13" ht="20.25" customHeight="1" thickTop="1" x14ac:dyDescent="0.3">
      <c r="A44" s="7"/>
      <c r="D44" s="15"/>
      <c r="F44" s="15"/>
      <c r="H44" s="15"/>
      <c r="J44" s="15"/>
      <c r="K44" s="15"/>
    </row>
    <row r="45" spans="1:13" ht="20.25" customHeight="1" x14ac:dyDescent="0.3">
      <c r="A45" s="7"/>
      <c r="D45" s="15"/>
      <c r="F45" s="15"/>
      <c r="H45" s="15"/>
      <c r="J45" s="15"/>
      <c r="K45" s="15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20"/>
  <sheetViews>
    <sheetView view="pageBreakPreview" topLeftCell="A55" zoomScale="85" zoomScaleNormal="85" zoomScaleSheetLayoutView="85" workbookViewId="0">
      <selection activeCell="O79" sqref="O79"/>
    </sheetView>
  </sheetViews>
  <sheetFormatPr defaultColWidth="9.1796875" defaultRowHeight="20.25" customHeight="1" x14ac:dyDescent="0.3"/>
  <cols>
    <col min="1" max="1" width="4.54296875" style="37" customWidth="1"/>
    <col min="2" max="2" width="9.1796875" style="37"/>
    <col min="3" max="3" width="36.36328125" style="37" customWidth="1"/>
    <col min="4" max="4" width="6" style="115" customWidth="1"/>
    <col min="5" max="5" width="1.1796875" style="37" customWidth="1"/>
    <col min="6" max="6" width="11.81640625" style="41" customWidth="1"/>
    <col min="7" max="7" width="1.1796875" style="37" customWidth="1"/>
    <col min="8" max="8" width="11.81640625" style="41" customWidth="1"/>
    <col min="9" max="9" width="1.1796875" style="37" customWidth="1"/>
    <col min="10" max="10" width="11.81640625" style="41" customWidth="1"/>
    <col min="11" max="11" width="1.1796875" style="37" customWidth="1"/>
    <col min="12" max="12" width="11.81640625" style="41" customWidth="1"/>
    <col min="13" max="13" width="2.81640625" style="3" customWidth="1"/>
    <col min="14" max="16384" width="9.1796875" style="37"/>
  </cols>
  <sheetData>
    <row r="1" spans="1:13" ht="19.5" customHeight="1" x14ac:dyDescent="0.35">
      <c r="A1" s="109" t="s">
        <v>0</v>
      </c>
      <c r="B1" s="110"/>
    </row>
    <row r="2" spans="1:13" ht="19.5" customHeight="1" x14ac:dyDescent="0.3">
      <c r="A2" s="111" t="s">
        <v>79</v>
      </c>
      <c r="B2" s="54"/>
    </row>
    <row r="3" spans="1:13" ht="19.5" customHeight="1" x14ac:dyDescent="0.3">
      <c r="F3" s="43"/>
      <c r="G3" s="44"/>
      <c r="H3" s="43"/>
      <c r="I3" s="44"/>
      <c r="J3" s="43"/>
      <c r="K3" s="44"/>
      <c r="L3" s="43"/>
    </row>
    <row r="4" spans="1:13" ht="19.5" customHeight="1" x14ac:dyDescent="0.3">
      <c r="F4" s="266" t="s">
        <v>2</v>
      </c>
      <c r="G4" s="266"/>
      <c r="H4" s="266"/>
      <c r="I4" s="158"/>
      <c r="J4" s="266" t="s">
        <v>3</v>
      </c>
      <c r="K4" s="266"/>
      <c r="L4" s="266"/>
      <c r="M4" s="145"/>
    </row>
    <row r="5" spans="1:13" ht="19.5" customHeight="1" x14ac:dyDescent="0.3">
      <c r="F5" s="266" t="s">
        <v>4</v>
      </c>
      <c r="G5" s="266"/>
      <c r="H5" s="266"/>
      <c r="I5" s="158"/>
      <c r="J5" s="266" t="s">
        <v>4</v>
      </c>
      <c r="K5" s="266"/>
      <c r="L5" s="266"/>
      <c r="M5" s="145"/>
    </row>
    <row r="6" spans="1:13" ht="19.5" customHeight="1" x14ac:dyDescent="0.3">
      <c r="F6" s="267" t="s">
        <v>246</v>
      </c>
      <c r="G6" s="267"/>
      <c r="H6" s="267"/>
      <c r="I6" s="158"/>
      <c r="J6" s="267" t="s">
        <v>246</v>
      </c>
      <c r="K6" s="267"/>
      <c r="L6" s="267"/>
      <c r="M6" s="147"/>
    </row>
    <row r="7" spans="1:13" ht="19.5" customHeight="1" x14ac:dyDescent="0.3">
      <c r="F7" s="270" t="s">
        <v>224</v>
      </c>
      <c r="G7" s="267"/>
      <c r="H7" s="267"/>
      <c r="I7" s="158"/>
      <c r="J7" s="270" t="s">
        <v>224</v>
      </c>
      <c r="K7" s="267"/>
      <c r="L7" s="267"/>
      <c r="M7" s="147"/>
    </row>
    <row r="8" spans="1:13" ht="19.5" customHeight="1" x14ac:dyDescent="0.3">
      <c r="D8" s="34"/>
      <c r="F8" s="156">
        <v>2023</v>
      </c>
      <c r="G8" s="157"/>
      <c r="H8" s="156">
        <v>2022</v>
      </c>
      <c r="I8" s="157"/>
      <c r="J8" s="156">
        <v>2023</v>
      </c>
      <c r="K8" s="146"/>
      <c r="L8" s="147">
        <v>2022</v>
      </c>
      <c r="M8" s="146"/>
    </row>
    <row r="9" spans="1:13" ht="19.5" customHeight="1" x14ac:dyDescent="0.3">
      <c r="F9" s="271" t="s">
        <v>78</v>
      </c>
      <c r="G9" s="271"/>
      <c r="H9" s="271"/>
      <c r="I9" s="271"/>
      <c r="J9" s="271"/>
      <c r="K9" s="271"/>
      <c r="L9" s="271"/>
      <c r="M9" s="144"/>
    </row>
    <row r="10" spans="1:13" ht="19.5" customHeight="1" x14ac:dyDescent="0.3">
      <c r="A10" s="112" t="s">
        <v>60</v>
      </c>
      <c r="B10" s="54"/>
      <c r="C10" s="54"/>
      <c r="D10" s="116"/>
      <c r="E10" s="54"/>
    </row>
    <row r="11" spans="1:13" ht="19.5" customHeight="1" x14ac:dyDescent="0.3">
      <c r="A11" s="37" t="s">
        <v>81</v>
      </c>
      <c r="F11" s="13">
        <v>-3812890</v>
      </c>
      <c r="G11" s="13">
        <v>827101</v>
      </c>
      <c r="H11" s="13">
        <v>480831</v>
      </c>
      <c r="I11" s="13"/>
      <c r="J11" s="13">
        <v>-1228099</v>
      </c>
      <c r="K11" s="13"/>
      <c r="L11" s="13">
        <v>679251</v>
      </c>
      <c r="M11" s="42"/>
    </row>
    <row r="12" spans="1:13" ht="19.5" customHeight="1" x14ac:dyDescent="0.3">
      <c r="A12" s="113" t="s">
        <v>97</v>
      </c>
      <c r="G12" s="46"/>
      <c r="I12" s="46"/>
      <c r="K12" s="46"/>
      <c r="M12" s="42"/>
    </row>
    <row r="13" spans="1:13" ht="19.5" customHeight="1" x14ac:dyDescent="0.3">
      <c r="A13" s="37" t="s">
        <v>72</v>
      </c>
      <c r="F13" s="43">
        <v>-722497</v>
      </c>
      <c r="G13" s="50"/>
      <c r="H13" s="43">
        <v>130725</v>
      </c>
      <c r="I13" s="50"/>
      <c r="J13" s="43">
        <v>-168449</v>
      </c>
      <c r="K13" s="50"/>
      <c r="L13" s="43">
        <v>63890</v>
      </c>
      <c r="M13" s="42"/>
    </row>
    <row r="14" spans="1:13" ht="19.5" customHeight="1" x14ac:dyDescent="0.3">
      <c r="A14" s="37" t="s">
        <v>128</v>
      </c>
      <c r="F14" s="43">
        <v>-1172346</v>
      </c>
      <c r="G14" s="50"/>
      <c r="H14" s="43">
        <v>-959226</v>
      </c>
      <c r="I14" s="50"/>
      <c r="J14" s="118">
        <v>0</v>
      </c>
      <c r="K14" s="118"/>
      <c r="L14" s="118">
        <v>0</v>
      </c>
      <c r="M14" s="42"/>
    </row>
    <row r="15" spans="1:13" ht="19.5" customHeight="1" x14ac:dyDescent="0.3">
      <c r="A15" s="37" t="s">
        <v>38</v>
      </c>
      <c r="F15" s="41">
        <v>198153</v>
      </c>
      <c r="G15" s="46"/>
      <c r="H15" s="41">
        <v>248337</v>
      </c>
      <c r="I15" s="46"/>
      <c r="J15" s="41">
        <v>197411</v>
      </c>
      <c r="K15" s="46"/>
      <c r="L15" s="41">
        <v>247075</v>
      </c>
      <c r="M15" s="42"/>
    </row>
    <row r="16" spans="1:13" ht="19.5" customHeight="1" x14ac:dyDescent="0.3">
      <c r="A16" s="37" t="s">
        <v>61</v>
      </c>
      <c r="F16" s="41">
        <v>71226</v>
      </c>
      <c r="G16" s="46"/>
      <c r="H16" s="41">
        <v>47587</v>
      </c>
      <c r="I16" s="46"/>
      <c r="J16" s="41">
        <v>58869</v>
      </c>
      <c r="K16" s="46"/>
      <c r="L16" s="41">
        <v>37638</v>
      </c>
      <c r="M16" s="42"/>
    </row>
    <row r="17" spans="1:14" ht="19.5" customHeight="1" x14ac:dyDescent="0.3">
      <c r="A17" s="37" t="s">
        <v>98</v>
      </c>
      <c r="F17" s="41">
        <v>4470</v>
      </c>
      <c r="G17" s="46"/>
      <c r="H17" s="41">
        <v>4208</v>
      </c>
      <c r="I17" s="46"/>
      <c r="J17" s="41">
        <v>3850</v>
      </c>
      <c r="K17" s="46"/>
      <c r="L17" s="41">
        <v>3744</v>
      </c>
      <c r="M17" s="42"/>
    </row>
    <row r="18" spans="1:14" ht="19.5" customHeight="1" x14ac:dyDescent="0.3">
      <c r="A18" s="37" t="s">
        <v>218</v>
      </c>
      <c r="F18" s="41">
        <v>3837958</v>
      </c>
      <c r="G18" s="46">
        <v>386414</v>
      </c>
      <c r="H18" s="41">
        <v>42878</v>
      </c>
      <c r="I18" s="46"/>
      <c r="J18" s="41">
        <v>440587</v>
      </c>
      <c r="K18" s="46"/>
      <c r="L18" s="41">
        <v>-76115</v>
      </c>
      <c r="M18" s="42"/>
      <c r="N18" s="117"/>
    </row>
    <row r="19" spans="1:14" ht="19.5" customHeight="1" x14ac:dyDescent="0.3">
      <c r="A19" s="37" t="s">
        <v>141</v>
      </c>
      <c r="F19" s="130">
        <v>53242</v>
      </c>
      <c r="G19" s="46"/>
      <c r="H19" s="117">
        <v>0</v>
      </c>
      <c r="I19" s="46"/>
      <c r="J19" s="130">
        <v>53242</v>
      </c>
      <c r="K19" s="46"/>
      <c r="L19" s="130">
        <v>41</v>
      </c>
      <c r="M19" s="42"/>
    </row>
    <row r="20" spans="1:14" ht="19.5" customHeight="1" x14ac:dyDescent="0.3">
      <c r="A20" s="37" t="s">
        <v>69</v>
      </c>
      <c r="F20" s="41">
        <v>1738</v>
      </c>
      <c r="G20" s="46"/>
      <c r="H20" s="41">
        <v>7740</v>
      </c>
      <c r="I20" s="46"/>
      <c r="J20" s="130">
        <v>-1951</v>
      </c>
      <c r="K20" s="46"/>
      <c r="L20" s="130">
        <v>5185</v>
      </c>
      <c r="M20" s="42"/>
    </row>
    <row r="21" spans="1:14" ht="19.5" customHeight="1" x14ac:dyDescent="0.3">
      <c r="A21" s="131" t="s">
        <v>200</v>
      </c>
      <c r="F21" s="64">
        <v>-1333</v>
      </c>
      <c r="G21" s="89"/>
      <c r="H21" s="64">
        <v>-4441</v>
      </c>
      <c r="I21" s="89"/>
      <c r="J21" s="89">
        <v>-1333</v>
      </c>
      <c r="K21" s="89"/>
      <c r="L21" s="89">
        <v>-4441</v>
      </c>
      <c r="M21" s="42"/>
    </row>
    <row r="22" spans="1:14" ht="19.5" customHeight="1" x14ac:dyDescent="0.3">
      <c r="A22" s="173" t="s">
        <v>258</v>
      </c>
      <c r="F22" s="43">
        <v>947023</v>
      </c>
      <c r="G22" s="46"/>
      <c r="H22" s="43">
        <v>10149</v>
      </c>
      <c r="I22" s="46"/>
      <c r="J22" s="130">
        <v>906017</v>
      </c>
      <c r="K22" s="46"/>
      <c r="L22" s="130">
        <v>1366</v>
      </c>
      <c r="M22" s="42"/>
    </row>
    <row r="23" spans="1:14" ht="19.5" customHeight="1" x14ac:dyDescent="0.3">
      <c r="A23" s="269" t="s">
        <v>231</v>
      </c>
      <c r="B23" s="269"/>
      <c r="C23" s="269"/>
      <c r="F23" s="43">
        <v>4720</v>
      </c>
      <c r="G23" s="46"/>
      <c r="H23" s="43">
        <v>1176</v>
      </c>
      <c r="I23" s="46"/>
      <c r="J23" s="130">
        <v>4720</v>
      </c>
      <c r="K23" s="46"/>
      <c r="L23" s="117">
        <v>0</v>
      </c>
      <c r="M23" s="42"/>
    </row>
    <row r="24" spans="1:14" ht="19.5" customHeight="1" x14ac:dyDescent="0.3">
      <c r="A24" s="269" t="s">
        <v>229</v>
      </c>
      <c r="B24" s="269"/>
      <c r="C24" s="269"/>
      <c r="F24" s="43">
        <v>-4518</v>
      </c>
      <c r="G24" s="46"/>
      <c r="H24" s="117">
        <v>0</v>
      </c>
      <c r="I24" s="46"/>
      <c r="J24" s="130">
        <v>-274018</v>
      </c>
      <c r="K24" s="46"/>
      <c r="L24" s="130">
        <v>-441000</v>
      </c>
      <c r="M24" s="42"/>
    </row>
    <row r="25" spans="1:14" ht="19.5" customHeight="1" x14ac:dyDescent="0.3">
      <c r="A25" s="37" t="s">
        <v>108</v>
      </c>
      <c r="F25" s="49">
        <v>-21822</v>
      </c>
      <c r="G25" s="50"/>
      <c r="H25" s="49">
        <v>-1211</v>
      </c>
      <c r="I25" s="50"/>
      <c r="J25" s="49">
        <v>-321019</v>
      </c>
      <c r="K25" s="50"/>
      <c r="L25" s="49">
        <v>-255237</v>
      </c>
      <c r="M25" s="130"/>
    </row>
    <row r="26" spans="1:14" ht="19.5" customHeight="1" x14ac:dyDescent="0.3">
      <c r="F26" s="119">
        <v>-616876</v>
      </c>
      <c r="G26" s="52"/>
      <c r="H26" s="51">
        <v>8753</v>
      </c>
      <c r="I26" s="52"/>
      <c r="J26" s="51">
        <v>-330173</v>
      </c>
      <c r="K26" s="52"/>
      <c r="L26" s="51">
        <v>261397</v>
      </c>
      <c r="M26" s="42"/>
    </row>
    <row r="27" spans="1:14" ht="19.5" customHeight="1" x14ac:dyDescent="0.3">
      <c r="A27" s="113" t="s">
        <v>62</v>
      </c>
      <c r="G27" s="46"/>
      <c r="I27" s="46"/>
      <c r="K27" s="46"/>
      <c r="M27" s="42"/>
    </row>
    <row r="28" spans="1:14" ht="19.5" customHeight="1" x14ac:dyDescent="0.3">
      <c r="A28" s="37" t="s">
        <v>10</v>
      </c>
      <c r="F28" s="41">
        <v>-25229</v>
      </c>
      <c r="G28" s="46"/>
      <c r="H28" s="41">
        <v>2465</v>
      </c>
      <c r="I28" s="46"/>
      <c r="J28" s="58">
        <v>302575</v>
      </c>
      <c r="K28" s="46"/>
      <c r="L28" s="58">
        <v>-56659</v>
      </c>
      <c r="M28" s="42"/>
    </row>
    <row r="29" spans="1:14" ht="19.5" customHeight="1" x14ac:dyDescent="0.3">
      <c r="A29" s="37" t="s">
        <v>15</v>
      </c>
      <c r="F29" s="43">
        <v>90352</v>
      </c>
      <c r="G29" s="46"/>
      <c r="H29" s="43">
        <v>-1876265</v>
      </c>
      <c r="I29" s="46"/>
      <c r="J29" s="117">
        <v>0</v>
      </c>
      <c r="K29" s="46"/>
      <c r="L29" s="117">
        <v>0</v>
      </c>
      <c r="M29" s="42"/>
    </row>
    <row r="30" spans="1:14" ht="19.5" customHeight="1" x14ac:dyDescent="0.3">
      <c r="A30" s="70" t="s">
        <v>68</v>
      </c>
      <c r="F30" s="43">
        <v>-892799</v>
      </c>
      <c r="G30" s="46"/>
      <c r="H30" s="43">
        <v>-1544972</v>
      </c>
      <c r="I30" s="46"/>
      <c r="J30" s="117">
        <v>0</v>
      </c>
      <c r="K30" s="46"/>
      <c r="L30" s="117">
        <v>0</v>
      </c>
      <c r="M30" s="42"/>
    </row>
    <row r="31" spans="1:14" ht="19.5" customHeight="1" x14ac:dyDescent="0.3">
      <c r="A31" s="37" t="s">
        <v>11</v>
      </c>
      <c r="F31" s="43">
        <v>-151290</v>
      </c>
      <c r="G31" s="46"/>
      <c r="H31" s="43">
        <v>-23623</v>
      </c>
      <c r="I31" s="41"/>
      <c r="J31" s="58">
        <v>-77245</v>
      </c>
      <c r="K31" s="46"/>
      <c r="L31" s="58">
        <v>9262</v>
      </c>
      <c r="M31" s="42"/>
    </row>
    <row r="32" spans="1:14" ht="19.5" customHeight="1" x14ac:dyDescent="0.3">
      <c r="A32" s="37" t="s">
        <v>12</v>
      </c>
      <c r="F32" s="43">
        <v>165838</v>
      </c>
      <c r="G32" s="46"/>
      <c r="H32" s="43">
        <v>-229208</v>
      </c>
      <c r="I32" s="46"/>
      <c r="J32" s="132">
        <v>221995</v>
      </c>
      <c r="K32" s="46"/>
      <c r="L32" s="132">
        <v>-208634</v>
      </c>
      <c r="M32" s="25"/>
    </row>
    <row r="33" spans="1:13" ht="19.5" customHeight="1" x14ac:dyDescent="0.3">
      <c r="A33" s="133" t="s">
        <v>111</v>
      </c>
      <c r="F33" s="43">
        <v>-40482</v>
      </c>
      <c r="G33" s="46"/>
      <c r="H33" s="43">
        <v>-1850</v>
      </c>
      <c r="I33" s="46"/>
      <c r="J33" s="117">
        <v>0</v>
      </c>
      <c r="K33" s="46"/>
      <c r="L33" s="117">
        <v>0</v>
      </c>
      <c r="M33" s="25"/>
    </row>
    <row r="34" spans="1:13" ht="19.5" customHeight="1" x14ac:dyDescent="0.3">
      <c r="A34" s="37" t="s">
        <v>121</v>
      </c>
      <c r="F34" s="43">
        <v>12295</v>
      </c>
      <c r="G34" s="46"/>
      <c r="H34" s="43">
        <v>-29081</v>
      </c>
      <c r="I34" s="85"/>
      <c r="J34" s="134">
        <v>12832</v>
      </c>
      <c r="K34" s="85"/>
      <c r="L34" s="64">
        <v>11073</v>
      </c>
      <c r="M34" s="25"/>
    </row>
    <row r="35" spans="1:13" ht="19.5" customHeight="1" x14ac:dyDescent="0.3">
      <c r="A35" s="37" t="s">
        <v>20</v>
      </c>
      <c r="F35" s="43">
        <v>-2658</v>
      </c>
      <c r="G35" s="46"/>
      <c r="H35" s="43">
        <v>-17410</v>
      </c>
      <c r="I35" s="46"/>
      <c r="J35" s="132">
        <v>-1679</v>
      </c>
      <c r="K35" s="46"/>
      <c r="L35" s="132">
        <v>-17113</v>
      </c>
    </row>
    <row r="36" spans="1:13" ht="19.5" customHeight="1" x14ac:dyDescent="0.3">
      <c r="A36" s="70" t="s">
        <v>24</v>
      </c>
      <c r="B36" s="70"/>
      <c r="C36" s="70"/>
      <c r="D36" s="127"/>
      <c r="E36" s="70"/>
      <c r="F36" s="130">
        <v>-107758</v>
      </c>
      <c r="G36" s="46"/>
      <c r="H36" s="130">
        <v>177354</v>
      </c>
      <c r="I36" s="46"/>
      <c r="J36" s="132">
        <v>-102882</v>
      </c>
      <c r="K36" s="46"/>
      <c r="L36" s="132">
        <v>92024</v>
      </c>
    </row>
    <row r="37" spans="1:13" ht="19.5" customHeight="1" x14ac:dyDescent="0.3">
      <c r="A37" s="70" t="s">
        <v>82</v>
      </c>
      <c r="B37" s="70"/>
      <c r="C37" s="70"/>
      <c r="D37" s="127"/>
      <c r="E37" s="70"/>
      <c r="F37" s="43">
        <v>-89376</v>
      </c>
      <c r="G37" s="46"/>
      <c r="H37" s="43">
        <v>-69750</v>
      </c>
      <c r="I37" s="46"/>
      <c r="J37" s="132">
        <v>-78303</v>
      </c>
      <c r="K37" s="46"/>
      <c r="L37" s="132">
        <v>-56444</v>
      </c>
    </row>
    <row r="38" spans="1:13" ht="19.5" customHeight="1" x14ac:dyDescent="0.3">
      <c r="A38" s="70" t="s">
        <v>63</v>
      </c>
      <c r="B38" s="70"/>
      <c r="C38" s="70"/>
      <c r="D38" s="127"/>
      <c r="E38" s="70"/>
      <c r="F38" s="43">
        <v>-27352</v>
      </c>
      <c r="G38" s="50"/>
      <c r="H38" s="43">
        <v>-3826</v>
      </c>
      <c r="I38" s="50"/>
      <c r="J38" s="132">
        <v>-22757</v>
      </c>
      <c r="K38" s="50"/>
      <c r="L38" s="132">
        <v>-3386</v>
      </c>
    </row>
    <row r="39" spans="1:13" ht="19.5" customHeight="1" x14ac:dyDescent="0.3">
      <c r="A39" s="37" t="s">
        <v>165</v>
      </c>
      <c r="F39" s="49">
        <v>-20108</v>
      </c>
      <c r="G39" s="50"/>
      <c r="H39" s="49">
        <v>-3169</v>
      </c>
      <c r="I39" s="50"/>
      <c r="J39" s="135">
        <v>-19817</v>
      </c>
      <c r="K39" s="50"/>
      <c r="L39" s="135">
        <v>-4679</v>
      </c>
    </row>
    <row r="40" spans="1:13" ht="19.5" customHeight="1" x14ac:dyDescent="0.3">
      <c r="A40" s="37" t="s">
        <v>219</v>
      </c>
      <c r="F40" s="120">
        <v>-1705443</v>
      </c>
      <c r="G40" s="50"/>
      <c r="H40" s="120">
        <v>-3610582</v>
      </c>
      <c r="I40" s="50"/>
      <c r="J40" s="120">
        <v>-95454</v>
      </c>
      <c r="K40" s="50"/>
      <c r="L40" s="120">
        <v>26841</v>
      </c>
    </row>
    <row r="41" spans="1:13" ht="19.5" customHeight="1" x14ac:dyDescent="0.3">
      <c r="A41" s="37" t="s">
        <v>159</v>
      </c>
      <c r="F41" s="120">
        <v>1176734</v>
      </c>
      <c r="G41" s="50"/>
      <c r="H41" s="43">
        <v>1514563</v>
      </c>
      <c r="I41" s="50"/>
      <c r="J41" s="118">
        <v>0</v>
      </c>
      <c r="K41" s="118"/>
      <c r="L41" s="118">
        <v>0</v>
      </c>
    </row>
    <row r="42" spans="1:13" ht="19.5" customHeight="1" x14ac:dyDescent="0.3">
      <c r="A42" s="37" t="s">
        <v>74</v>
      </c>
      <c r="F42" s="64">
        <v>-120842</v>
      </c>
      <c r="G42" s="50"/>
      <c r="H42" s="64">
        <v>-51999</v>
      </c>
      <c r="I42" s="50"/>
      <c r="J42" s="64">
        <v>-29500</v>
      </c>
      <c r="K42" s="50"/>
      <c r="L42" s="64">
        <v>-5705</v>
      </c>
    </row>
    <row r="43" spans="1:13" ht="19.5" customHeight="1" x14ac:dyDescent="0.3">
      <c r="A43" s="54" t="s">
        <v>129</v>
      </c>
      <c r="B43" s="54"/>
      <c r="C43" s="54"/>
      <c r="D43" s="116"/>
      <c r="E43" s="54"/>
      <c r="F43" s="121">
        <v>-649551</v>
      </c>
      <c r="G43" s="46"/>
      <c r="H43" s="121">
        <v>-2148018</v>
      </c>
      <c r="I43" s="46"/>
      <c r="J43" s="55">
        <v>-124954</v>
      </c>
      <c r="K43" s="46"/>
      <c r="L43" s="121">
        <v>21136</v>
      </c>
      <c r="M43" s="145"/>
    </row>
    <row r="44" spans="1:13" ht="28.5" customHeight="1" x14ac:dyDescent="0.3">
      <c r="G44" s="46"/>
      <c r="I44" s="46"/>
      <c r="K44" s="46"/>
      <c r="M44" s="147"/>
    </row>
    <row r="45" spans="1:13" ht="19.5" customHeight="1" x14ac:dyDescent="0.35">
      <c r="A45" s="109" t="s">
        <v>0</v>
      </c>
      <c r="B45" s="110"/>
      <c r="J45" s="51"/>
      <c r="L45" s="51"/>
      <c r="M45" s="147"/>
    </row>
    <row r="46" spans="1:13" ht="19.5" customHeight="1" x14ac:dyDescent="0.3">
      <c r="A46" s="111" t="s">
        <v>79</v>
      </c>
      <c r="B46" s="54"/>
      <c r="J46" s="51"/>
      <c r="L46" s="51"/>
      <c r="M46" s="146"/>
    </row>
    <row r="47" spans="1:13" ht="19.5" customHeight="1" x14ac:dyDescent="0.3">
      <c r="F47" s="43"/>
      <c r="G47" s="44"/>
      <c r="H47" s="43"/>
      <c r="I47" s="44"/>
      <c r="J47" s="43"/>
      <c r="K47" s="44"/>
      <c r="L47" s="43"/>
      <c r="M47" s="144"/>
    </row>
    <row r="48" spans="1:13" ht="19.5" customHeight="1" x14ac:dyDescent="0.3">
      <c r="F48" s="266" t="s">
        <v>2</v>
      </c>
      <c r="G48" s="266"/>
      <c r="H48" s="266"/>
      <c r="I48" s="158"/>
      <c r="J48" s="266" t="s">
        <v>3</v>
      </c>
      <c r="K48" s="266"/>
      <c r="L48" s="266"/>
    </row>
    <row r="49" spans="1:13" ht="19.5" customHeight="1" x14ac:dyDescent="0.3">
      <c r="F49" s="266" t="s">
        <v>4</v>
      </c>
      <c r="G49" s="266"/>
      <c r="H49" s="266"/>
      <c r="I49" s="158"/>
      <c r="J49" s="266" t="s">
        <v>4</v>
      </c>
      <c r="K49" s="266"/>
      <c r="L49" s="266"/>
    </row>
    <row r="50" spans="1:13" ht="19.5" customHeight="1" x14ac:dyDescent="0.3">
      <c r="F50" s="267" t="s">
        <v>246</v>
      </c>
      <c r="G50" s="267"/>
      <c r="H50" s="267"/>
      <c r="I50" s="158"/>
      <c r="J50" s="267" t="s">
        <v>246</v>
      </c>
      <c r="K50" s="267"/>
      <c r="L50" s="267"/>
      <c r="M50" s="42"/>
    </row>
    <row r="51" spans="1:13" ht="19.5" customHeight="1" x14ac:dyDescent="0.3">
      <c r="F51" s="270" t="s">
        <v>224</v>
      </c>
      <c r="G51" s="267"/>
      <c r="H51" s="267"/>
      <c r="I51" s="158"/>
      <c r="J51" s="270" t="s">
        <v>224</v>
      </c>
      <c r="K51" s="267"/>
      <c r="L51" s="267"/>
      <c r="M51" s="42"/>
    </row>
    <row r="52" spans="1:13" ht="19.5" customHeight="1" x14ac:dyDescent="0.3">
      <c r="D52" s="90" t="s">
        <v>7</v>
      </c>
      <c r="F52" s="156">
        <v>2023</v>
      </c>
      <c r="G52" s="157"/>
      <c r="H52" s="156">
        <v>2022</v>
      </c>
      <c r="I52" s="157"/>
      <c r="J52" s="156">
        <v>2023</v>
      </c>
      <c r="K52" s="146"/>
      <c r="L52" s="147">
        <v>2022</v>
      </c>
      <c r="M52" s="42"/>
    </row>
    <row r="53" spans="1:13" ht="19.5" customHeight="1" x14ac:dyDescent="0.3">
      <c r="F53" s="271" t="s">
        <v>78</v>
      </c>
      <c r="G53" s="271"/>
      <c r="H53" s="271"/>
      <c r="I53" s="271"/>
      <c r="J53" s="271"/>
      <c r="K53" s="271"/>
      <c r="L53" s="271"/>
      <c r="M53" s="42"/>
    </row>
    <row r="54" spans="1:13" ht="19.5" customHeight="1" x14ac:dyDescent="0.3">
      <c r="A54" s="112" t="s">
        <v>64</v>
      </c>
      <c r="B54" s="54"/>
      <c r="C54" s="54"/>
      <c r="D54" s="116"/>
      <c r="E54" s="54"/>
      <c r="G54" s="46"/>
      <c r="I54" s="46"/>
      <c r="K54" s="46"/>
      <c r="M54" s="42"/>
    </row>
    <row r="55" spans="1:13" ht="19.5" customHeight="1" x14ac:dyDescent="0.3">
      <c r="A55" s="37" t="s">
        <v>65</v>
      </c>
      <c r="B55" s="54"/>
      <c r="C55" s="54"/>
      <c r="D55" s="116"/>
      <c r="E55" s="54"/>
      <c r="F55" s="41">
        <v>21822</v>
      </c>
      <c r="G55" s="46"/>
      <c r="H55" s="41">
        <v>1211</v>
      </c>
      <c r="I55" s="46"/>
      <c r="J55" s="41">
        <v>321019</v>
      </c>
      <c r="K55" s="46"/>
      <c r="L55" s="41">
        <v>255237</v>
      </c>
      <c r="M55" s="130"/>
    </row>
    <row r="56" spans="1:13" ht="19.5" customHeight="1" x14ac:dyDescent="0.3">
      <c r="A56" s="269" t="s">
        <v>232</v>
      </c>
      <c r="B56" s="269"/>
      <c r="C56" s="269"/>
      <c r="D56" s="116"/>
      <c r="E56" s="54"/>
      <c r="F56" s="41">
        <v>4518</v>
      </c>
      <c r="G56" s="46"/>
      <c r="H56" s="117">
        <v>0</v>
      </c>
      <c r="I56" s="46"/>
      <c r="J56" s="41">
        <v>274018</v>
      </c>
      <c r="K56" s="46"/>
      <c r="L56" s="41">
        <v>441000</v>
      </c>
      <c r="M56" s="130"/>
    </row>
    <row r="57" spans="1:13" ht="19.5" customHeight="1" x14ac:dyDescent="0.3">
      <c r="A57" s="173" t="s">
        <v>261</v>
      </c>
      <c r="B57" s="54"/>
      <c r="C57" s="54"/>
      <c r="D57" s="116"/>
      <c r="E57" s="54"/>
      <c r="F57" s="130">
        <v>0</v>
      </c>
      <c r="G57" s="46">
        <v>64793</v>
      </c>
      <c r="H57" s="117">
        <v>0</v>
      </c>
      <c r="I57" s="46"/>
      <c r="J57" s="41">
        <v>1100000</v>
      </c>
      <c r="K57" s="46"/>
      <c r="L57" s="41">
        <v>-2872176</v>
      </c>
      <c r="M57" s="130"/>
    </row>
    <row r="58" spans="1:13" ht="19.5" customHeight="1" x14ac:dyDescent="0.3">
      <c r="A58" s="37" t="s">
        <v>99</v>
      </c>
      <c r="F58" s="41">
        <v>-18127</v>
      </c>
      <c r="G58" s="46"/>
      <c r="H58" s="41">
        <v>-25132</v>
      </c>
      <c r="I58" s="46"/>
      <c r="J58" s="64">
        <v>-11715</v>
      </c>
      <c r="K58" s="46"/>
      <c r="L58" s="64">
        <v>-17318</v>
      </c>
      <c r="M58" s="42"/>
    </row>
    <row r="59" spans="1:13" ht="19.5" customHeight="1" x14ac:dyDescent="0.3">
      <c r="A59" s="37" t="s">
        <v>197</v>
      </c>
      <c r="F59" s="41">
        <v>728</v>
      </c>
      <c r="G59" s="46"/>
      <c r="H59" s="130">
        <v>0</v>
      </c>
      <c r="I59" s="46"/>
      <c r="J59" s="64">
        <v>728</v>
      </c>
      <c r="K59" s="46"/>
      <c r="L59" s="130">
        <v>0</v>
      </c>
      <c r="M59" s="42"/>
    </row>
    <row r="60" spans="1:13" ht="19.5" customHeight="1" x14ac:dyDescent="0.3">
      <c r="A60" s="37" t="s">
        <v>75</v>
      </c>
      <c r="F60" s="88">
        <v>-9597</v>
      </c>
      <c r="G60" s="50"/>
      <c r="H60" s="88">
        <v>-3981</v>
      </c>
      <c r="I60" s="50"/>
      <c r="J60" s="88">
        <v>-2846</v>
      </c>
      <c r="K60" s="50"/>
      <c r="L60" s="88">
        <v>-3811</v>
      </c>
      <c r="M60" s="42"/>
    </row>
    <row r="61" spans="1:13" ht="19.5" customHeight="1" x14ac:dyDescent="0.3">
      <c r="A61" s="37" t="s">
        <v>201</v>
      </c>
      <c r="F61" s="64">
        <v>0</v>
      </c>
      <c r="G61" s="50"/>
      <c r="H61" s="64">
        <v>-10250000</v>
      </c>
      <c r="I61" s="50"/>
      <c r="J61" s="64">
        <v>0</v>
      </c>
      <c r="K61" s="50"/>
      <c r="L61" s="64">
        <v>-10250000</v>
      </c>
      <c r="M61" s="13"/>
    </row>
    <row r="62" spans="1:13" ht="19.5" customHeight="1" x14ac:dyDescent="0.3">
      <c r="A62" s="37" t="s">
        <v>199</v>
      </c>
      <c r="F62" s="64">
        <v>497364</v>
      </c>
      <c r="G62" s="46"/>
      <c r="H62" s="64">
        <v>13105376</v>
      </c>
      <c r="I62" s="46"/>
      <c r="J62" s="136">
        <v>497364</v>
      </c>
      <c r="K62" s="46"/>
      <c r="L62" s="136">
        <v>13105376</v>
      </c>
      <c r="M62" s="130"/>
    </row>
    <row r="63" spans="1:13" ht="19.5" customHeight="1" x14ac:dyDescent="0.3">
      <c r="A63" s="54" t="s">
        <v>220</v>
      </c>
      <c r="D63" s="117"/>
      <c r="F63" s="55">
        <v>496708</v>
      </c>
      <c r="G63" s="46"/>
      <c r="H63" s="55">
        <v>2827474</v>
      </c>
      <c r="I63" s="46"/>
      <c r="J63" s="55">
        <v>2178568</v>
      </c>
      <c r="K63" s="46"/>
      <c r="L63" s="55">
        <v>658308</v>
      </c>
      <c r="M63" s="42"/>
    </row>
    <row r="64" spans="1:13" ht="19.5" customHeight="1" x14ac:dyDescent="0.3">
      <c r="A64" s="54"/>
      <c r="F64" s="56"/>
      <c r="G64" s="46"/>
      <c r="H64" s="56"/>
      <c r="I64" s="46"/>
      <c r="J64" s="56"/>
      <c r="K64" s="46"/>
      <c r="L64" s="56"/>
      <c r="M64" s="42"/>
    </row>
    <row r="65" spans="1:13" ht="19.5" customHeight="1" x14ac:dyDescent="0.3">
      <c r="A65" s="112" t="s">
        <v>66</v>
      </c>
      <c r="B65" s="54"/>
      <c r="C65" s="54"/>
      <c r="D65" s="90"/>
      <c r="E65" s="54"/>
      <c r="G65" s="46"/>
      <c r="I65" s="46"/>
      <c r="K65" s="46"/>
      <c r="M65" s="25"/>
    </row>
    <row r="66" spans="1:13" ht="19.5" customHeight="1" x14ac:dyDescent="0.3">
      <c r="A66" s="37" t="s">
        <v>145</v>
      </c>
      <c r="B66" s="54"/>
      <c r="C66" s="54"/>
      <c r="D66" s="90"/>
      <c r="E66" s="54"/>
      <c r="G66" s="46"/>
      <c r="I66" s="46"/>
      <c r="K66" s="46"/>
      <c r="M66" s="25"/>
    </row>
    <row r="67" spans="1:13" ht="19.5" customHeight="1" x14ac:dyDescent="0.3">
      <c r="A67" s="37" t="s">
        <v>146</v>
      </c>
      <c r="B67" s="54"/>
      <c r="C67" s="54"/>
      <c r="D67" s="90" t="s">
        <v>260</v>
      </c>
      <c r="E67" s="54"/>
      <c r="F67" s="41">
        <v>84519</v>
      </c>
      <c r="G67" s="46"/>
      <c r="H67" s="41">
        <v>110406</v>
      </c>
      <c r="I67" s="46"/>
      <c r="J67" s="41">
        <v>84519</v>
      </c>
      <c r="K67" s="46"/>
      <c r="L67" s="41">
        <v>110406</v>
      </c>
      <c r="M67" s="25"/>
    </row>
    <row r="68" spans="1:13" ht="19.5" customHeight="1" x14ac:dyDescent="0.3">
      <c r="A68" s="37" t="s">
        <v>223</v>
      </c>
      <c r="B68" s="54"/>
      <c r="C68" s="54"/>
      <c r="D68" s="90">
        <v>10</v>
      </c>
      <c r="E68" s="54"/>
      <c r="F68" s="41">
        <v>-279252</v>
      </c>
      <c r="G68" s="46"/>
      <c r="H68" s="64">
        <v>0</v>
      </c>
      <c r="I68" s="46"/>
      <c r="J68" s="41">
        <v>-279252</v>
      </c>
      <c r="K68" s="46"/>
      <c r="L68" s="64">
        <v>0</v>
      </c>
      <c r="M68" s="25"/>
    </row>
    <row r="69" spans="1:13" ht="19.5" customHeight="1" x14ac:dyDescent="0.3">
      <c r="A69" s="37" t="s">
        <v>234</v>
      </c>
      <c r="B69" s="54"/>
      <c r="C69" s="54"/>
      <c r="D69" s="90"/>
      <c r="E69" s="54"/>
      <c r="F69" s="41">
        <v>-214502</v>
      </c>
      <c r="G69" s="46"/>
      <c r="H69" s="130">
        <v>-270003</v>
      </c>
      <c r="I69" s="46"/>
      <c r="J69" s="41">
        <v>-212796</v>
      </c>
      <c r="K69" s="46"/>
      <c r="L69" s="130">
        <v>-231901</v>
      </c>
      <c r="M69" s="25"/>
    </row>
    <row r="70" spans="1:13" ht="19.5" customHeight="1" x14ac:dyDescent="0.3">
      <c r="A70" s="37" t="s">
        <v>233</v>
      </c>
      <c r="B70" s="54"/>
      <c r="C70" s="54"/>
      <c r="D70" s="90">
        <v>14</v>
      </c>
      <c r="E70" s="54"/>
      <c r="F70" s="41">
        <v>-302113</v>
      </c>
      <c r="G70" s="46"/>
      <c r="H70" s="41">
        <v>-449222</v>
      </c>
      <c r="I70" s="46"/>
      <c r="J70" s="41">
        <v>-211920</v>
      </c>
      <c r="K70" s="46"/>
      <c r="L70" s="41">
        <v>-449222</v>
      </c>
      <c r="M70" s="25"/>
    </row>
    <row r="71" spans="1:13" ht="19.5" customHeight="1" x14ac:dyDescent="0.3">
      <c r="A71" s="268" t="s">
        <v>255</v>
      </c>
      <c r="B71" s="269"/>
      <c r="C71" s="269"/>
      <c r="D71" s="90"/>
      <c r="E71" s="54"/>
      <c r="F71" s="41">
        <v>-800000</v>
      </c>
      <c r="G71" s="46"/>
      <c r="H71" s="64">
        <v>0</v>
      </c>
      <c r="I71" s="46"/>
      <c r="J71" s="41">
        <v>-800000</v>
      </c>
      <c r="K71" s="46"/>
      <c r="L71" s="64">
        <v>0</v>
      </c>
      <c r="M71" s="25"/>
    </row>
    <row r="72" spans="1:13" ht="19.5" customHeight="1" x14ac:dyDescent="0.3">
      <c r="A72" s="37" t="s">
        <v>198</v>
      </c>
      <c r="D72" s="90"/>
      <c r="F72" s="64">
        <v>-69394</v>
      </c>
      <c r="G72" s="50"/>
      <c r="H72" s="64">
        <v>0</v>
      </c>
      <c r="I72" s="50"/>
      <c r="J72" s="64">
        <v>0</v>
      </c>
      <c r="K72" s="50"/>
      <c r="L72" s="64">
        <v>0</v>
      </c>
      <c r="M72" s="13"/>
    </row>
    <row r="73" spans="1:13" ht="19.5" customHeight="1" x14ac:dyDescent="0.3">
      <c r="A73" s="37" t="s">
        <v>130</v>
      </c>
      <c r="F73" s="64">
        <v>-48843</v>
      </c>
      <c r="G73" s="46"/>
      <c r="H73" s="64">
        <v>-34643</v>
      </c>
      <c r="I73" s="89"/>
      <c r="J73" s="64">
        <v>-37705</v>
      </c>
      <c r="K73" s="89"/>
      <c r="L73" s="64">
        <v>-26873</v>
      </c>
      <c r="M73" s="13"/>
    </row>
    <row r="74" spans="1:13" ht="19.5" customHeight="1" x14ac:dyDescent="0.3">
      <c r="A74" s="54" t="s">
        <v>221</v>
      </c>
      <c r="B74" s="54"/>
      <c r="C74" s="54"/>
      <c r="D74" s="116"/>
      <c r="E74" s="54"/>
      <c r="F74" s="121">
        <v>-1629585</v>
      </c>
      <c r="G74" s="46"/>
      <c r="H74" s="121">
        <v>-643462</v>
      </c>
      <c r="I74" s="46"/>
      <c r="J74" s="121">
        <v>-1457154</v>
      </c>
      <c r="K74" s="46"/>
      <c r="L74" s="121">
        <v>-597590</v>
      </c>
      <c r="M74" s="13"/>
    </row>
    <row r="75" spans="1:13" ht="19.5" customHeight="1" x14ac:dyDescent="0.3">
      <c r="A75" s="54"/>
      <c r="B75" s="54"/>
      <c r="C75" s="54"/>
      <c r="D75" s="116"/>
      <c r="E75" s="54"/>
      <c r="F75" s="43"/>
      <c r="G75" s="46"/>
      <c r="H75" s="43"/>
      <c r="I75" s="46"/>
      <c r="J75" s="43"/>
      <c r="K75" s="46"/>
      <c r="L75" s="43"/>
      <c r="M75" s="13"/>
    </row>
    <row r="76" spans="1:13" ht="19.5" customHeight="1" x14ac:dyDescent="0.3">
      <c r="A76" s="54" t="s">
        <v>144</v>
      </c>
      <c r="B76" s="54"/>
      <c r="C76" s="54"/>
      <c r="D76" s="116"/>
      <c r="E76" s="54"/>
      <c r="F76" s="119">
        <v>-1782428</v>
      </c>
      <c r="G76" s="54"/>
      <c r="H76" s="119">
        <v>35994</v>
      </c>
      <c r="I76" s="54"/>
      <c r="J76" s="51">
        <v>596460</v>
      </c>
      <c r="K76" s="54"/>
      <c r="L76" s="119">
        <v>81854</v>
      </c>
      <c r="M76" s="13"/>
    </row>
    <row r="77" spans="1:13" ht="19.5" customHeight="1" x14ac:dyDescent="0.3">
      <c r="A77" s="37" t="s">
        <v>222</v>
      </c>
      <c r="F77" s="49">
        <v>4639073</v>
      </c>
      <c r="G77" s="46"/>
      <c r="H77" s="49">
        <v>1226574</v>
      </c>
      <c r="I77" s="46"/>
      <c r="J77" s="49">
        <v>1486198</v>
      </c>
      <c r="K77" s="46"/>
      <c r="L77" s="49">
        <v>775418</v>
      </c>
      <c r="M77" s="15"/>
    </row>
    <row r="78" spans="1:13" ht="19.5" customHeight="1" thickBot="1" x14ac:dyDescent="0.35">
      <c r="A78" s="54" t="s">
        <v>254</v>
      </c>
      <c r="B78" s="54"/>
      <c r="C78" s="54"/>
      <c r="D78" s="116"/>
      <c r="E78" s="54"/>
      <c r="F78" s="122">
        <v>2856645</v>
      </c>
      <c r="G78" s="46"/>
      <c r="H78" s="122">
        <v>1262568</v>
      </c>
      <c r="I78" s="46"/>
      <c r="J78" s="57">
        <v>2082658</v>
      </c>
      <c r="K78" s="46"/>
      <c r="L78" s="122">
        <v>857272</v>
      </c>
      <c r="M78" s="13"/>
    </row>
    <row r="79" spans="1:13" ht="20.25" customHeight="1" thickTop="1" x14ac:dyDescent="0.3">
      <c r="A79" s="54"/>
      <c r="B79" s="54"/>
      <c r="C79" s="114"/>
      <c r="E79" s="114"/>
      <c r="F79" s="137"/>
      <c r="G79" s="138"/>
      <c r="H79" s="137"/>
      <c r="I79" s="138"/>
      <c r="J79" s="139"/>
      <c r="K79" s="138"/>
      <c r="L79" s="139"/>
      <c r="M79" s="25"/>
    </row>
    <row r="80" spans="1:13" ht="20.25" customHeight="1" x14ac:dyDescent="0.3">
      <c r="F80" s="58"/>
      <c r="G80" s="58"/>
      <c r="H80" s="58"/>
      <c r="I80" s="58"/>
      <c r="J80" s="58"/>
      <c r="K80" s="58"/>
      <c r="L80" s="58"/>
      <c r="M80" s="41"/>
    </row>
    <row r="81" spans="6:13" ht="20.25" customHeight="1" x14ac:dyDescent="0.3">
      <c r="M81" s="25"/>
    </row>
    <row r="82" spans="6:13" ht="20.25" customHeight="1" x14ac:dyDescent="0.3">
      <c r="F82" s="43"/>
      <c r="H82" s="43"/>
    </row>
    <row r="84" spans="6:13" ht="20.25" customHeight="1" x14ac:dyDescent="0.3">
      <c r="M84" s="59"/>
    </row>
    <row r="85" spans="6:13" ht="20.25" customHeight="1" x14ac:dyDescent="0.3">
      <c r="M85" s="145"/>
    </row>
    <row r="86" spans="6:13" ht="20.25" customHeight="1" x14ac:dyDescent="0.3">
      <c r="M86" s="145"/>
    </row>
    <row r="87" spans="6:13" ht="20.25" customHeight="1" x14ac:dyDescent="0.3">
      <c r="M87" s="146"/>
    </row>
    <row r="88" spans="6:13" ht="20.25" customHeight="1" x14ac:dyDescent="0.3">
      <c r="M88" s="147"/>
    </row>
    <row r="89" spans="6:13" ht="20.25" customHeight="1" x14ac:dyDescent="0.3">
      <c r="M89" s="147"/>
    </row>
    <row r="90" spans="6:13" ht="20.25" customHeight="1" x14ac:dyDescent="0.3">
      <c r="M90" s="144"/>
    </row>
    <row r="92" spans="6:13" ht="20.25" customHeight="1" x14ac:dyDescent="0.3">
      <c r="F92" s="37"/>
      <c r="H92" s="37"/>
      <c r="J92" s="37"/>
      <c r="L92" s="37"/>
      <c r="M92" s="13"/>
    </row>
    <row r="93" spans="6:13" ht="20.25" customHeight="1" x14ac:dyDescent="0.3">
      <c r="F93" s="37"/>
      <c r="H93" s="37"/>
      <c r="J93" s="37"/>
      <c r="L93" s="37"/>
      <c r="M93" s="130"/>
    </row>
    <row r="94" spans="6:13" ht="20.25" customHeight="1" x14ac:dyDescent="0.3">
      <c r="F94" s="37"/>
      <c r="H94" s="37"/>
      <c r="J94" s="37"/>
      <c r="L94" s="37"/>
      <c r="M94" s="130"/>
    </row>
    <row r="95" spans="6:13" ht="20.25" customHeight="1" x14ac:dyDescent="0.3">
      <c r="F95" s="37"/>
      <c r="H95" s="37"/>
      <c r="J95" s="37"/>
      <c r="L95" s="37"/>
      <c r="M95" s="130"/>
    </row>
    <row r="96" spans="6:13" ht="20.25" customHeight="1" x14ac:dyDescent="0.3">
      <c r="F96" s="37"/>
      <c r="H96" s="37"/>
      <c r="J96" s="37"/>
      <c r="L96" s="37"/>
      <c r="M96" s="130"/>
    </row>
    <row r="97" spans="6:13" ht="20.25" customHeight="1" x14ac:dyDescent="0.3">
      <c r="F97" s="37"/>
      <c r="H97" s="37"/>
      <c r="J97" s="37"/>
      <c r="L97" s="37"/>
      <c r="M97" s="130"/>
    </row>
    <row r="98" spans="6:13" ht="20.25" customHeight="1" x14ac:dyDescent="0.3">
      <c r="F98" s="37"/>
      <c r="H98" s="37"/>
      <c r="J98" s="37"/>
      <c r="L98" s="37"/>
      <c r="M98" s="25"/>
    </row>
    <row r="99" spans="6:13" ht="20.25" customHeight="1" x14ac:dyDescent="0.3">
      <c r="F99" s="37"/>
      <c r="H99" s="37"/>
      <c r="J99" s="37"/>
      <c r="L99" s="37"/>
      <c r="M99" s="13"/>
    </row>
    <row r="100" spans="6:13" ht="20.25" customHeight="1" x14ac:dyDescent="0.3">
      <c r="F100" s="37"/>
      <c r="H100" s="37"/>
      <c r="J100" s="37"/>
      <c r="L100" s="37"/>
      <c r="M100" s="13"/>
    </row>
    <row r="101" spans="6:13" ht="20.25" customHeight="1" x14ac:dyDescent="0.3">
      <c r="F101" s="37"/>
      <c r="H101" s="37"/>
      <c r="J101" s="37"/>
      <c r="L101" s="37"/>
      <c r="M101" s="13"/>
    </row>
    <row r="102" spans="6:13" ht="20.25" customHeight="1" x14ac:dyDescent="0.3">
      <c r="F102" s="37"/>
      <c r="H102" s="37"/>
      <c r="J102" s="37"/>
      <c r="L102" s="37"/>
      <c r="M102" s="13"/>
    </row>
    <row r="103" spans="6:13" ht="20.25" customHeight="1" x14ac:dyDescent="0.3">
      <c r="F103" s="37"/>
      <c r="H103" s="37"/>
      <c r="J103" s="37"/>
      <c r="L103" s="37"/>
      <c r="M103" s="13"/>
    </row>
    <row r="104" spans="6:13" ht="20.25" customHeight="1" x14ac:dyDescent="0.3">
      <c r="F104" s="37"/>
      <c r="H104" s="37"/>
      <c r="J104" s="37"/>
      <c r="L104" s="37"/>
      <c r="M104" s="13"/>
    </row>
    <row r="105" spans="6:13" ht="20.25" customHeight="1" x14ac:dyDescent="0.3">
      <c r="F105" s="37"/>
      <c r="H105" s="37"/>
      <c r="J105" s="37"/>
      <c r="L105" s="37"/>
      <c r="M105" s="13"/>
    </row>
    <row r="106" spans="6:13" ht="20.25" customHeight="1" x14ac:dyDescent="0.3">
      <c r="F106" s="37"/>
      <c r="H106" s="37"/>
      <c r="J106" s="37"/>
      <c r="L106" s="37"/>
      <c r="M106" s="25"/>
    </row>
    <row r="107" spans="6:13" ht="20.25" customHeight="1" x14ac:dyDescent="0.3">
      <c r="F107" s="37"/>
      <c r="H107" s="37"/>
      <c r="J107" s="37"/>
      <c r="L107" s="37"/>
      <c r="M107" s="13"/>
    </row>
    <row r="108" spans="6:13" ht="20.25" customHeight="1" x14ac:dyDescent="0.3">
      <c r="F108" s="37"/>
      <c r="H108" s="37"/>
      <c r="J108" s="37"/>
      <c r="L108" s="37"/>
      <c r="M108" s="18"/>
    </row>
    <row r="109" spans="6:13" ht="20.25" customHeight="1" x14ac:dyDescent="0.3">
      <c r="F109" s="37"/>
      <c r="H109" s="37"/>
      <c r="J109" s="37"/>
      <c r="L109" s="37"/>
      <c r="M109" s="15"/>
    </row>
    <row r="110" spans="6:13" ht="20.25" customHeight="1" x14ac:dyDescent="0.3">
      <c r="F110" s="37"/>
      <c r="H110" s="37"/>
      <c r="J110" s="37"/>
      <c r="L110" s="37"/>
      <c r="M110" s="25"/>
    </row>
    <row r="111" spans="6:13" ht="20.25" customHeight="1" x14ac:dyDescent="0.3">
      <c r="F111" s="37"/>
      <c r="H111" s="37"/>
      <c r="J111" s="37"/>
      <c r="L111" s="37"/>
      <c r="M111" s="15"/>
    </row>
    <row r="112" spans="6:13" ht="20.25" customHeight="1" x14ac:dyDescent="0.3">
      <c r="F112" s="37"/>
      <c r="H112" s="37"/>
      <c r="J112" s="37"/>
      <c r="L112" s="37"/>
      <c r="M112" s="32"/>
    </row>
    <row r="113" spans="6:13" ht="20.25" customHeight="1" x14ac:dyDescent="0.3">
      <c r="F113" s="37"/>
      <c r="H113" s="37"/>
      <c r="J113" s="37"/>
      <c r="L113" s="37"/>
      <c r="M113" s="136"/>
    </row>
    <row r="114" spans="6:13" ht="20.25" customHeight="1" x14ac:dyDescent="0.3">
      <c r="F114" s="37"/>
      <c r="H114" s="37"/>
      <c r="J114" s="37"/>
      <c r="L114" s="37"/>
      <c r="M114" s="15"/>
    </row>
    <row r="115" spans="6:13" ht="20.25" customHeight="1" x14ac:dyDescent="0.3">
      <c r="F115" s="37"/>
      <c r="H115" s="37"/>
      <c r="J115" s="37"/>
      <c r="L115" s="37"/>
      <c r="M115" s="15"/>
    </row>
    <row r="116" spans="6:13" ht="20.25" customHeight="1" x14ac:dyDescent="0.3">
      <c r="F116" s="37"/>
      <c r="H116" s="37"/>
      <c r="J116" s="37"/>
      <c r="L116" s="37"/>
      <c r="M116" s="25"/>
    </row>
    <row r="117" spans="6:13" ht="20.25" customHeight="1" x14ac:dyDescent="0.3">
      <c r="F117" s="37"/>
      <c r="H117" s="37"/>
      <c r="J117" s="37"/>
      <c r="L117" s="37"/>
      <c r="M117" s="15"/>
    </row>
    <row r="118" spans="6:13" ht="20.25" customHeight="1" x14ac:dyDescent="0.3">
      <c r="F118" s="37"/>
      <c r="H118" s="37"/>
      <c r="J118" s="37"/>
      <c r="L118" s="37"/>
      <c r="M118" s="61"/>
    </row>
    <row r="119" spans="6:13" ht="20.25" customHeight="1" x14ac:dyDescent="0.3">
      <c r="F119" s="37"/>
      <c r="H119" s="37"/>
      <c r="J119" s="37"/>
      <c r="L119" s="37"/>
      <c r="M119" s="15"/>
    </row>
    <row r="120" spans="6:13" ht="20.25" customHeight="1" x14ac:dyDescent="0.3">
      <c r="F120" s="37"/>
      <c r="H120" s="37"/>
      <c r="J120" s="37"/>
      <c r="L120" s="37"/>
      <c r="M120" s="15"/>
    </row>
  </sheetData>
  <mergeCells count="22">
    <mergeCell ref="A71:C71"/>
    <mergeCell ref="F7:H7"/>
    <mergeCell ref="J7:L7"/>
    <mergeCell ref="F9:L9"/>
    <mergeCell ref="F48:H48"/>
    <mergeCell ref="J48:L48"/>
    <mergeCell ref="A23:C23"/>
    <mergeCell ref="A24:C24"/>
    <mergeCell ref="A56:C56"/>
    <mergeCell ref="F49:H49"/>
    <mergeCell ref="J49:L49"/>
    <mergeCell ref="F50:H50"/>
    <mergeCell ref="J50:L50"/>
    <mergeCell ref="F51:H51"/>
    <mergeCell ref="J51:L51"/>
    <mergeCell ref="F53:L53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4" max="9" man="1"/>
    <brk id="10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 4-7</vt:lpstr>
      <vt:lpstr>CH-Conso8</vt:lpstr>
      <vt:lpstr>CH-Conso9</vt:lpstr>
      <vt:lpstr>CH-Separate 10</vt:lpstr>
      <vt:lpstr>CH-Separate 11</vt:lpstr>
      <vt:lpstr>PL4</vt:lpstr>
      <vt:lpstr>cash flows 12-13</vt:lpstr>
      <vt:lpstr>'BS2-3'!Print_Area</vt:lpstr>
      <vt:lpstr>'cash flows 12-13'!Print_Area</vt:lpstr>
      <vt:lpstr>'CH-Conso8'!Print_Area</vt:lpstr>
      <vt:lpstr>'CH-Conso9'!Print_Area</vt:lpstr>
      <vt:lpstr>'CH-Separate 10'!Print_Area</vt:lpstr>
      <vt:lpstr>'CH-Separate 11'!Print_Area</vt:lpstr>
      <vt:lpstr>'PL 4-7'!Print_Area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Jirathorn, Puttarndong</cp:lastModifiedBy>
  <cp:lastPrinted>2023-08-04T02:37:17Z</cp:lastPrinted>
  <dcterms:created xsi:type="dcterms:W3CDTF">2017-01-04T02:13:39Z</dcterms:created>
  <dcterms:modified xsi:type="dcterms:W3CDTF">2023-08-10T09:01:21Z</dcterms:modified>
</cp:coreProperties>
</file>