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Q2'2023\TNL\"/>
    </mc:Choice>
  </mc:AlternateContent>
  <xr:revisionPtr revIDLastSave="0" documentId="8_{CBB4E3A8-154F-4B5D-8538-E4EF24F32919}" xr6:coauthVersionLast="47" xr6:coauthVersionMax="47" xr10:uidLastSave="{00000000-0000-0000-0000-000000000000}"/>
  <bookViews>
    <workbookView xWindow="-120" yWindow="-120" windowWidth="29040" windowHeight="15990" tabRatio="737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BS!$A$1:$P$111</definedName>
    <definedName name="_xlnm.Print_Area" localSheetId="4">CF!$A$1:$P$110</definedName>
    <definedName name="_xlnm.Print_Area" localSheetId="2">Consolidated!$A$1:$Z$37</definedName>
    <definedName name="_xlnm.Print_Area" localSheetId="1">PL!$A$1:$P$144</definedName>
    <definedName name="_xlnm.Print_Area" localSheetId="3">Seperate!$A$1:$V$37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4" i="31" l="1"/>
  <c r="K124" i="31"/>
  <c r="Q35" i="35" l="1"/>
  <c r="S35" i="35" s="1"/>
  <c r="S35" i="34"/>
  <c r="O35" i="34" l="1"/>
  <c r="O9" i="32"/>
  <c r="M9" i="32"/>
  <c r="K9" i="32"/>
  <c r="I9" i="32"/>
  <c r="O126" i="31" l="1"/>
  <c r="M126" i="31"/>
  <c r="K126" i="31"/>
  <c r="I126" i="31"/>
  <c r="O54" i="31"/>
  <c r="M54" i="31"/>
  <c r="K54" i="31"/>
  <c r="I54" i="31"/>
  <c r="M19" i="31" l="1"/>
  <c r="M18" i="31"/>
  <c r="O47" i="31" l="1"/>
  <c r="M47" i="31"/>
  <c r="K47" i="31"/>
  <c r="I47" i="31"/>
  <c r="K94" i="19"/>
  <c r="K92" i="19"/>
  <c r="K91" i="19"/>
  <c r="O91" i="19" l="1"/>
  <c r="O92" i="19"/>
  <c r="O94" i="19"/>
  <c r="O97" i="19"/>
  <c r="K98" i="19"/>
  <c r="O98" i="19"/>
  <c r="O32" i="35" l="1"/>
  <c r="Q30" i="34" l="1"/>
  <c r="O30" i="34"/>
  <c r="O33" i="34"/>
  <c r="O32" i="34"/>
  <c r="K32" i="34"/>
  <c r="I28" i="34"/>
  <c r="E27" i="34"/>
  <c r="C27" i="34"/>
  <c r="C36" i="34" s="1"/>
  <c r="S33" i="34"/>
  <c r="U33" i="34" s="1"/>
  <c r="Y33" i="34" s="1"/>
  <c r="S32" i="34"/>
  <c r="U33" i="35"/>
  <c r="S33" i="35"/>
  <c r="S32" i="35"/>
  <c r="I32" i="35"/>
  <c r="I64" i="31"/>
  <c r="I136" i="31"/>
  <c r="U32" i="34" l="1"/>
  <c r="Y32" i="34" s="1"/>
  <c r="U32" i="35"/>
  <c r="C17" i="34"/>
  <c r="C24" i="34" s="1"/>
  <c r="I99" i="32" l="1"/>
  <c r="I83" i="32"/>
  <c r="Q17" i="35"/>
  <c r="Q24" i="35" s="1"/>
  <c r="M17" i="35"/>
  <c r="M24" i="35" s="1"/>
  <c r="K17" i="35"/>
  <c r="K24" i="35" s="1"/>
  <c r="I17" i="35"/>
  <c r="I24" i="35" s="1"/>
  <c r="G17" i="35"/>
  <c r="G24" i="35" s="1"/>
  <c r="E17" i="35"/>
  <c r="E24" i="35" s="1"/>
  <c r="S18" i="35"/>
  <c r="U18" i="35" s="1"/>
  <c r="S19" i="35"/>
  <c r="U19" i="35" s="1"/>
  <c r="S20" i="35"/>
  <c r="U20" i="35" s="1"/>
  <c r="S21" i="35"/>
  <c r="U21" i="35" s="1"/>
  <c r="Q17" i="34"/>
  <c r="Q24" i="34" s="1"/>
  <c r="M17" i="34"/>
  <c r="M24" i="34" s="1"/>
  <c r="K17" i="34"/>
  <c r="K24" i="34" s="1"/>
  <c r="I17" i="34"/>
  <c r="I24" i="34" s="1"/>
  <c r="G17" i="34"/>
  <c r="G24" i="34" s="1"/>
  <c r="E17" i="34"/>
  <c r="E24" i="34" s="1"/>
  <c r="S14" i="34"/>
  <c r="U14" i="34" s="1"/>
  <c r="Y14" i="34" s="1"/>
  <c r="S18" i="34"/>
  <c r="U18" i="34" s="1"/>
  <c r="Y18" i="34" s="1"/>
  <c r="S19" i="34"/>
  <c r="U19" i="34" s="1"/>
  <c r="Y19" i="34" s="1"/>
  <c r="S20" i="34"/>
  <c r="U20" i="34" s="1"/>
  <c r="Y20" i="34" s="1"/>
  <c r="S21" i="34"/>
  <c r="U21" i="34" s="1"/>
  <c r="Y21" i="34" s="1"/>
  <c r="S15" i="34"/>
  <c r="S16" i="34"/>
  <c r="K25" i="31"/>
  <c r="S17" i="34" l="1"/>
  <c r="S30" i="34"/>
  <c r="U30" i="34" s="1"/>
  <c r="Y30" i="34" s="1"/>
  <c r="K55" i="31"/>
  <c r="O25" i="31"/>
  <c r="M25" i="31"/>
  <c r="I25" i="31"/>
  <c r="O19" i="31"/>
  <c r="K19" i="31"/>
  <c r="I19" i="31"/>
  <c r="O18" i="31"/>
  <c r="K18" i="31"/>
  <c r="I18" i="31"/>
  <c r="O91" i="31"/>
  <c r="M91" i="31"/>
  <c r="K91" i="31"/>
  <c r="I91" i="31"/>
  <c r="I90" i="31"/>
  <c r="M55" i="31" l="1"/>
  <c r="I26" i="31"/>
  <c r="I30" i="31" s="1"/>
  <c r="I32" i="31" s="1"/>
  <c r="I61" i="31" s="1"/>
  <c r="I59" i="31" s="1"/>
  <c r="O55" i="31"/>
  <c r="I55" i="31"/>
  <c r="M26" i="31"/>
  <c r="O26" i="31"/>
  <c r="O30" i="31" s="1"/>
  <c r="K26" i="31"/>
  <c r="K30" i="31" s="1"/>
  <c r="S28" i="35"/>
  <c r="G28" i="35"/>
  <c r="E28" i="35"/>
  <c r="S28" i="34"/>
  <c r="U28" i="34" s="1"/>
  <c r="Y28" i="34" s="1"/>
  <c r="M30" i="31" l="1"/>
  <c r="U28" i="35"/>
  <c r="I56" i="31"/>
  <c r="I65" i="31" s="1"/>
  <c r="I63" i="31" s="1"/>
  <c r="O32" i="31"/>
  <c r="O59" i="31" s="1"/>
  <c r="O68" i="31" s="1"/>
  <c r="K32" i="31"/>
  <c r="K90" i="31"/>
  <c r="M90" i="31"/>
  <c r="O90" i="31"/>
  <c r="M32" i="31" l="1"/>
  <c r="K56" i="31"/>
  <c r="K65" i="31" s="1"/>
  <c r="K63" i="31" s="1"/>
  <c r="K61" i="31"/>
  <c r="K59" i="31" s="1"/>
  <c r="O56" i="31"/>
  <c r="O63" i="31" s="1"/>
  <c r="K83" i="32"/>
  <c r="O83" i="32"/>
  <c r="M83" i="32"/>
  <c r="M59" i="31" l="1"/>
  <c r="M56" i="31"/>
  <c r="M63" i="31" s="1"/>
  <c r="O26" i="34"/>
  <c r="K99" i="19" s="1"/>
  <c r="O26" i="35"/>
  <c r="O99" i="19" s="1"/>
  <c r="O14" i="35"/>
  <c r="S23" i="35" l="1"/>
  <c r="U23" i="35" s="1"/>
  <c r="S15" i="35"/>
  <c r="S14" i="35"/>
  <c r="U14" i="35" s="1"/>
  <c r="S26" i="34"/>
  <c r="K100" i="19" s="1"/>
  <c r="S27" i="34"/>
  <c r="U27" i="34" s="1"/>
  <c r="Y27" i="34" s="1"/>
  <c r="S29" i="34"/>
  <c r="S23" i="34"/>
  <c r="U16" i="34"/>
  <c r="Y16" i="34" s="1"/>
  <c r="S27" i="35"/>
  <c r="I27" i="35"/>
  <c r="E36" i="35"/>
  <c r="M91" i="19" s="1"/>
  <c r="S29" i="35"/>
  <c r="S26" i="35"/>
  <c r="O100" i="19" s="1"/>
  <c r="O101" i="19" s="1"/>
  <c r="U35" i="34"/>
  <c r="Y35" i="34" s="1"/>
  <c r="O97" i="31"/>
  <c r="M97" i="31"/>
  <c r="K97" i="31"/>
  <c r="I97" i="31"/>
  <c r="M72" i="19"/>
  <c r="I40" i="19"/>
  <c r="O119" i="31"/>
  <c r="M119" i="31"/>
  <c r="I119" i="31"/>
  <c r="K119" i="31"/>
  <c r="O40" i="19"/>
  <c r="M40" i="19"/>
  <c r="K40" i="19"/>
  <c r="M31" i="35"/>
  <c r="K31" i="35"/>
  <c r="I31" i="35"/>
  <c r="G31" i="35"/>
  <c r="E31" i="35"/>
  <c r="P15" i="35"/>
  <c r="X31" i="34"/>
  <c r="V31" i="34"/>
  <c r="T31" i="34"/>
  <c r="M31" i="34"/>
  <c r="K31" i="34"/>
  <c r="I31" i="34"/>
  <c r="G31" i="34"/>
  <c r="E31" i="34"/>
  <c r="C31" i="34"/>
  <c r="K26" i="34"/>
  <c r="K97" i="19" s="1"/>
  <c r="G26" i="34"/>
  <c r="K93" i="19" s="1"/>
  <c r="W15" i="34"/>
  <c r="W17" i="34" s="1"/>
  <c r="W24" i="34" s="1"/>
  <c r="I64" i="19"/>
  <c r="M64" i="19"/>
  <c r="O64" i="19"/>
  <c r="K64" i="19"/>
  <c r="K102" i="19"/>
  <c r="O72" i="19"/>
  <c r="K72" i="19"/>
  <c r="O99" i="32"/>
  <c r="M99" i="32"/>
  <c r="K99" i="32"/>
  <c r="I22" i="19"/>
  <c r="K22" i="19"/>
  <c r="O22" i="19"/>
  <c r="M22" i="19"/>
  <c r="K101" i="19" l="1"/>
  <c r="I41" i="19"/>
  <c r="G36" i="34"/>
  <c r="I93" i="19" s="1"/>
  <c r="K36" i="34"/>
  <c r="G36" i="35"/>
  <c r="M92" i="19" s="1"/>
  <c r="U23" i="34"/>
  <c r="Y23" i="34" s="1"/>
  <c r="S24" i="34"/>
  <c r="I36" i="35"/>
  <c r="M94" i="19" s="1"/>
  <c r="K36" i="35"/>
  <c r="M36" i="35"/>
  <c r="M98" i="19" s="1"/>
  <c r="I91" i="19"/>
  <c r="I36" i="34"/>
  <c r="I94" i="19" s="1"/>
  <c r="E36" i="34"/>
  <c r="I92" i="19" s="1"/>
  <c r="M36" i="34"/>
  <c r="I98" i="19" s="1"/>
  <c r="O41" i="19"/>
  <c r="K73" i="19"/>
  <c r="O98" i="31"/>
  <c r="O102" i="31" s="1"/>
  <c r="M41" i="19"/>
  <c r="I98" i="31"/>
  <c r="I102" i="31" s="1"/>
  <c r="M98" i="31"/>
  <c r="O127" i="31"/>
  <c r="S16" i="35" s="1"/>
  <c r="U16" i="35" s="1"/>
  <c r="K127" i="31"/>
  <c r="K98" i="31"/>
  <c r="K102" i="31" s="1"/>
  <c r="O73" i="19"/>
  <c r="M73" i="19"/>
  <c r="U26" i="34"/>
  <c r="Y26" i="34" s="1"/>
  <c r="U27" i="35"/>
  <c r="U26" i="35"/>
  <c r="O103" i="19"/>
  <c r="K41" i="19"/>
  <c r="M97" i="19" l="1"/>
  <c r="I97" i="19"/>
  <c r="M102" i="31"/>
  <c r="M127" i="31"/>
  <c r="K104" i="31"/>
  <c r="S17" i="35"/>
  <c r="S24" i="35" s="1"/>
  <c r="K103" i="19"/>
  <c r="K104" i="19" s="1"/>
  <c r="O104" i="31"/>
  <c r="O128" i="31" s="1"/>
  <c r="O135" i="31" s="1"/>
  <c r="O104" i="19"/>
  <c r="I104" i="31"/>
  <c r="I127" i="31"/>
  <c r="AA30" i="34" s="1"/>
  <c r="M104" i="31" l="1"/>
  <c r="O15" i="35"/>
  <c r="O17" i="35" s="1"/>
  <c r="O24" i="35" s="1"/>
  <c r="K33" i="32"/>
  <c r="K57" i="32" s="1"/>
  <c r="K62" i="32" s="1"/>
  <c r="K133" i="31"/>
  <c r="K131" i="31" s="1"/>
  <c r="K140" i="31" s="1"/>
  <c r="P29" i="35" s="1"/>
  <c r="K128" i="31"/>
  <c r="K137" i="31" s="1"/>
  <c r="K135" i="31" s="1"/>
  <c r="I133" i="31"/>
  <c r="I131" i="31" s="1"/>
  <c r="I140" i="31" s="1"/>
  <c r="I33" i="32"/>
  <c r="I57" i="32" s="1"/>
  <c r="I62" i="32" s="1"/>
  <c r="O131" i="31"/>
  <c r="O140" i="31" s="1"/>
  <c r="O33" i="32"/>
  <c r="O57" i="32" s="1"/>
  <c r="O62" i="32" s="1"/>
  <c r="I128" i="31"/>
  <c r="I137" i="31" s="1"/>
  <c r="I135" i="31" s="1"/>
  <c r="U35" i="35"/>
  <c r="Q31" i="34"/>
  <c r="Q36" i="34" s="1"/>
  <c r="Q31" i="35"/>
  <c r="Q36" i="35" s="1"/>
  <c r="S30" i="35"/>
  <c r="I100" i="32" l="1"/>
  <c r="O100" i="32"/>
  <c r="O102" i="32" s="1"/>
  <c r="M33" i="32"/>
  <c r="M57" i="32" s="1"/>
  <c r="M62" i="32" s="1"/>
  <c r="M131" i="31"/>
  <c r="M140" i="31" s="1"/>
  <c r="M128" i="31"/>
  <c r="M135" i="31" s="1"/>
  <c r="O29" i="35"/>
  <c r="U15" i="35"/>
  <c r="U17" i="35" s="1"/>
  <c r="U24" i="35" s="1"/>
  <c r="O15" i="34"/>
  <c r="O17" i="34" s="1"/>
  <c r="O24" i="34" s="1"/>
  <c r="K100" i="32"/>
  <c r="K102" i="32" s="1"/>
  <c r="U15" i="34"/>
  <c r="U17" i="34" s="1"/>
  <c r="U24" i="34" s="1"/>
  <c r="S31" i="35"/>
  <c r="U30" i="35"/>
  <c r="W30" i="35" s="1"/>
  <c r="S31" i="34"/>
  <c r="M100" i="32" l="1"/>
  <c r="M102" i="32" s="1"/>
  <c r="I102" i="32"/>
  <c r="O31" i="35"/>
  <c r="O36" i="35" s="1"/>
  <c r="M99" i="19" s="1"/>
  <c r="U29" i="35"/>
  <c r="W29" i="35" s="1"/>
  <c r="S36" i="35"/>
  <c r="M100" i="19" s="1"/>
  <c r="S36" i="34"/>
  <c r="I100" i="19" s="1"/>
  <c r="Y15" i="34"/>
  <c r="Y17" i="34" s="1"/>
  <c r="Y24" i="34" s="1"/>
  <c r="O29" i="34"/>
  <c r="O31" i="34" s="1"/>
  <c r="W29" i="34"/>
  <c r="W31" i="34" s="1"/>
  <c r="M101" i="19" l="1"/>
  <c r="U31" i="35"/>
  <c r="U36" i="35" s="1"/>
  <c r="W36" i="34"/>
  <c r="I102" i="19" s="1"/>
  <c r="O36" i="34"/>
  <c r="I99" i="19" s="1"/>
  <c r="I101" i="19" s="1"/>
  <c r="U29" i="34"/>
  <c r="M103" i="19" l="1"/>
  <c r="I103" i="19"/>
  <c r="Y29" i="34"/>
  <c r="U31" i="34"/>
  <c r="U36" i="34" s="1"/>
  <c r="M104" i="19" l="1"/>
  <c r="Y31" i="34"/>
  <c r="Y36" i="34" s="1"/>
  <c r="AA29" i="34"/>
  <c r="I72" i="19"/>
  <c r="I73" i="19" s="1"/>
  <c r="I104" i="19" s="1"/>
</calcChain>
</file>

<file path=xl/sharedStrings.xml><?xml version="1.0" encoding="utf-8"?>
<sst xmlns="http://schemas.openxmlformats.org/spreadsheetml/2006/main" count="528" uniqueCount="265">
  <si>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</si>
  <si>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</si>
  <si>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</si>
  <si>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</si>
  <si>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</si>
  <si>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</si>
  <si>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</si>
  <si>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</si>
  <si>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</si>
  <si>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</si>
  <si>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</si>
  <si>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</si>
  <si>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</si>
  <si>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</si>
  <si>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</si>
  <si>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</si>
  <si>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</si>
  <si>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</si>
  <si>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</si>
  <si>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</si>
  <si>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</si>
  <si>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</si>
  <si>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</si>
  <si>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</si>
  <si>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</si>
  <si>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</si>
  <si>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</si>
  <si>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รายได้จากการขาย</t>
  </si>
  <si>
    <t>ต้นทุนขาย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</si>
  <si>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</si>
  <si>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</si>
  <si>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</si>
  <si>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</si>
  <si>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</si>
  <si>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</si>
  <si>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</si>
  <si>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</si>
  <si>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หนี้สินไม่หมุนเวียน</t>
  </si>
  <si>
    <t>รวมหนี้สินไม่หมุนเวียน</t>
  </si>
  <si>
    <t>ทุนออกจำหน่ายและชำระเต็มมูลค่าแล้ว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</si>
  <si>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</si>
  <si>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</si>
  <si>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</si>
  <si>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</si>
  <si>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</si>
  <si>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</si>
  <si>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เงินสดรับจากการจำหน่ายที่ดิน อาคารและอุปกรณ์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</si>
  <si>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</si>
  <si>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</si>
  <si>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</si>
  <si>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 xml:space="preserve">สินค้าคงเหลือ </t>
  </si>
  <si>
    <t>(หน่วย: พันบาท)</t>
  </si>
  <si>
    <t>(ยังไม่ได้ตรวจสอบ</t>
  </si>
  <si>
    <t>แต่สอบทานแล้ว)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</si>
  <si>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</si>
  <si>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</si>
  <si>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</si>
  <si>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</si>
  <si>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</si>
  <si>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</si>
  <si>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</si>
  <si>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</si>
  <si>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</si>
  <si>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</si>
  <si>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</si>
  <si>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</si>
  <si>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</si>
  <si>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</si>
  <si>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</si>
  <si>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</si>
  <si>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</si>
  <si>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</si>
  <si>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</si>
  <si>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</si>
  <si>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กำไรก่อนภาษี</t>
  </si>
  <si>
    <t>ปรับกระทบกำไรก่อนภาษีเป็นเงินสดรับ(จ่าย)จาก</t>
  </si>
  <si>
    <t>กำไรส่วนที่เป็นของผู้ถือหุ้นของบริษัทฯ</t>
  </si>
  <si>
    <t>สินทรัพย์ดำเนินงาน(เพิ่มขึ้น)ลดลง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</si>
  <si>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</si>
  <si>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</si>
  <si>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สำรองผลประโยชน์ระยะยาวพนักงาน</t>
  </si>
  <si>
    <t>ค่าใช้จ่ายภาษีเงินได้</t>
  </si>
  <si>
    <t>กำไรก่อนค่าใช้จ่ายภาษีเงินได้</t>
  </si>
  <si>
    <t>(ตรวจสอบแล้ว)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</si>
  <si>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</si>
  <si>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</si>
  <si>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</si>
  <si>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รายการที่จะไม่ถูกบันทึกในส่วนของกำไรหรือขาดทุนในภายหลัง </t>
  </si>
  <si>
    <t xml:space="preserve">หนี้สินดำเนินงานเพิ่มขึ้น(ลดลง) </t>
  </si>
  <si>
    <t>หนี้สินไม่หมุนเวียนอื่น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</si>
  <si>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</si>
  <si>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</si>
  <si>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</si>
  <si>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</si>
  <si>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</si>
  <si>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ยอดคงเหลือ ณ วันที่ 1 มกราคม 2565</t>
  </si>
  <si>
    <t>2565</t>
  </si>
  <si>
    <t>ในบริษัทย่อย</t>
  </si>
  <si>
    <t>กำไรจากการจำหน่ายที่ดิน อาคารและอุปกรณ์และสินทรัพย์สิทธิการใช้</t>
  </si>
  <si>
    <t>2566</t>
  </si>
  <si>
    <t>ยอดคงเหลือ ณ วันที่ 1 มกราคม 2566</t>
  </si>
  <si>
    <t>31 ธันวาคม 2565</t>
  </si>
  <si>
    <t>บริษัท ธนูลักษณ์ จำกัด (มหาชน) และบริษัทย่อย</t>
  </si>
  <si>
    <t>สิทธิในการรับคืนสินค้า</t>
  </si>
  <si>
    <t>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</si>
  <si>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</si>
  <si>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</si>
  <si>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ประมาณการสินค้ารับคืน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</si>
  <si>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</si>
  <si>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</si>
  <si>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</si>
  <si>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</si>
  <si>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</si>
  <si>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</si>
  <si>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</si>
  <si>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>รายได้จากการรับจ้างผลิต</t>
  </si>
  <si>
    <t>ต้นทุนจากการรับจ้างผลิต</t>
  </si>
  <si>
    <t xml:space="preserve">เงินปันผลรับ </t>
  </si>
  <si>
    <t>ส่วนแบ่งขาดทุนจากเงินลงทุนในบริษัทร่วม</t>
  </si>
  <si>
    <t>กำไรสุทธิสำหรับงวด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</si>
  <si>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</si>
  <si>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</si>
  <si>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</si>
  <si>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</si>
  <si>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</si>
  <si>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</si>
  <si>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</si>
  <si>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</si>
  <si>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</si>
  <si>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</si>
  <si>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</si>
  <si>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เงินฝากประจำและบัตรเงินฝากเพิ่มขึ้น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</si>
  <si>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</si>
  <si>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</si>
  <si>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</si>
  <si>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</si>
  <si>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</si>
  <si>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</si>
  <si>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</si>
  <si>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</si>
  <si>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</si>
  <si>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</si>
  <si>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</si>
  <si>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</si>
  <si>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</si>
  <si>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ส่วนของหนี้สินตามสัญญาเช่าที่ถึงกำหนด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</si>
  <si>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</si>
  <si>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</si>
  <si>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</si>
  <si>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</si>
  <si>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</si>
  <si>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</si>
  <si>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ค่าใช้จ่ายในการขายและจัดจำหน่าย</t>
  </si>
  <si>
    <t>กำไรจากการดำเนินงาน</t>
  </si>
  <si>
    <t>หัก: ผลกระทบของภาษีเงินได้</t>
  </si>
  <si>
    <t>ขาดทุนจากการวัดมูลค่าสินทรัพย์ทางการเงิน</t>
  </si>
  <si>
    <t>ที่ถึงกำหนดชำระภายในหนึ่งปี</t>
  </si>
  <si>
    <t xml:space="preserve">   มูลค่าสินทรัพย์ธุรกิจจากการซื้อบริษัทย่อย</t>
  </si>
  <si>
    <t>สัดส่วนการถือหุ้น</t>
  </si>
  <si>
    <t>กำไรจากการจำหน่ายอสังหาริมทรัพย์เพื่อการลงทุน</t>
  </si>
  <si>
    <t>ค่าใช้จ่ายที่เกิดจากการจ่ายโดยใช้หุ้นเป็นเกณฑ์</t>
  </si>
  <si>
    <t>เงินให้กู้ยืมแก่บริษัทย่อยเพิ่มขึ้น</t>
  </si>
  <si>
    <t>เงินให้กู้ยืมแก่กิจการที่ไม่เกี่ยวข้องกันเพิ่มขึ้น</t>
  </si>
  <si>
    <t>เงินสดจ่ายจากการซื้ออสังหาริมทรัพย์เพื่อการลงทุน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</si>
  <si>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</si>
  <si>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เงินสดจ่ายซื้อเงินลงทุนในบริษัทย่อย</t>
  </si>
  <si>
    <t>เงินสดจ่ายจากการเพิ่มทุนในการร่วมค้า</t>
  </si>
  <si>
    <t>เงินสดรับจากการเพิ่มทุนหุ้นสามัญ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</si>
  <si>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</si>
  <si>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</si>
  <si>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</si>
  <si>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</si>
  <si>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</si>
  <si>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</si>
  <si>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</si>
  <si>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</si>
  <si>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</si>
  <si>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หุ้นสามัญ 304,622,662 หุ้น มูลค่าหุ้นละ 1 บาท</t>
  </si>
  <si>
    <t>กำไร (ขาดทุน) จากเงินลงทุนในตราสารทุนที่กำหนดให้วัดมูลค่า</t>
  </si>
  <si>
    <t>ส่วนแบ่งขาดทุนจากเงินลงทุนในการร่วมค้า</t>
  </si>
  <si>
    <t>(2565: หุ้นสามัญ 212,312,766 หุ้น มูลค่าหุ้นละ 1 บาท)</t>
  </si>
  <si>
    <t>ต้นทุนซื้อธุรกิจที่สูงกว่าประมาณการส่วนได้เสียใน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</si>
  <si>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</si>
  <si>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</si>
  <si>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</si>
  <si>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</si>
  <si>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</si>
  <si>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</si>
  <si>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</si>
  <si>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</si>
  <si>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</si>
  <si>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</si>
  <si>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</si>
  <si>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</si>
  <si>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</si>
  <si>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</si>
  <si>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</si>
  <si>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จ่ายคืนเงินกู้ยืมจากกิจการที่เกี่ยวข้องกัน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</si>
  <si>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</si>
  <si>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</si>
  <si>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จ่ายหนี้สินตามสัญญาเช่า</t>
  </si>
  <si>
    <t>เงินสดสุทธิได้จาก(ใช้ไปใน)กิจกรรมจัดหาเงิน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</si>
  <si>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</si>
  <si>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</si>
  <si>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</si>
  <si>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</si>
  <si>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เงินสดรับคืนจากเงินให้กู้ยืมแก่กิจการที่ไม่เกี่ยวข้องกัน</t>
  </si>
  <si>
    <t>กำไรจากการขายอสังหาริมทรัพย์เพื่อการลงทุน</t>
  </si>
  <si>
    <t>รายได้ค่าที่ปรึกษาและกำกับดูแลโครงการ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</si>
  <si>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</si>
  <si>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</si>
  <si>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</si>
  <si>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</si>
  <si>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</si>
  <si>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</si>
  <si>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เงินปันผลจ่าย</t>
  </si>
  <si>
    <t>ขาดทุนจากการคืนเงินลงทุน</t>
  </si>
  <si>
    <t>ขาดทุนที่ยังไม่เกิดขึ้นจากตราสารอนุพันธ์</t>
  </si>
  <si>
    <t>ค่าเผื่อการด้อยค่าเงินลงทุนเพิ่มขึ้น</t>
  </si>
  <si>
    <t>กำไร(ขาดทุน)จากการวัดมูลค่าสินทรัพย์ทางการเงิน(สุทธิภาษีเงินได้)</t>
  </si>
  <si>
    <t>หนี้สินตามสัญญาเช่า</t>
  </si>
  <si>
    <t xml:space="preserve">   เงินสดรับจากการขอคืนภาษีถูกหัก ณ ที่จ่าย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</si>
  <si>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</si>
  <si>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</si>
  <si>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ตัดจำหน่ายเงินลงทุนจากการเลิกกิจการ</t>
  </si>
  <si>
    <t>เจ้าหนี้สถาบันการเงินจากการซื้อลูกหนี้</t>
  </si>
  <si>
    <t>เงินให้กู้ยืมระยะยาวแก่กิจการที่เกี่ยวข้องกัน</t>
  </si>
  <si>
    <t>- สุทธิจากส่วนที่ถึงกำหนดชำระภายในหนึ่งปี</t>
  </si>
  <si>
    <t>เงินให้กู้ยืมระยะยาวแก่กิจการที่ไม่เกี่ยวข้องกัน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</si>
  <si>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</si>
  <si>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</si>
  <si>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ด้วยมูลค่ายุติธรรมผ่านกำไรขาดทุนเบ็ดเสร็จอื่น</t>
  </si>
  <si>
    <t xml:space="preserve">ด้วยมูลค่ายุติธรรมผ่านกำไรขาดทุนเบ็ดเสร็จอื่น </t>
  </si>
  <si>
    <t>เงินปันผลจ่าย (หมายเหตุ 21)</t>
  </si>
  <si>
    <t>เพิ่มทุนระหว่างงวด (หมายเหตุ 16)</t>
  </si>
  <si>
    <t>เพิ่มระหว่างงวด (หมายเหตุ 17)</t>
  </si>
  <si>
    <t xml:space="preserve">   - สุทธิจากภาษีเงินได้</t>
  </si>
  <si>
    <t xml:space="preserve">โอนกำไรสะสมที่ยังไม่จัดสรรไปเป็นสำรองทั่วไป </t>
  </si>
  <si>
    <t>โอนกำไรสะสมที่ยังไม่จัดสรรไปเป็นสำรองตามกฎหมาย (หมายเหตุ 22)</t>
  </si>
  <si>
    <t>โอนกำไรสะสมที่ยังไม่จัดสรรไปเป็นสำรองทั่วไป</t>
  </si>
  <si>
    <t xml:space="preserve">   สินทรัพย์สิทธิการใช้และสินทรัพย์ไม่มีตัวตน</t>
  </si>
  <si>
    <t>ขาดทุนจากการตัดจำหน่ายที่ดิน อาคารและอุปกรณ์</t>
  </si>
  <si>
    <t>กำไรที่ยังไม่เกิดขึ้นจากอัตราแลกเปลี่ยน</t>
  </si>
  <si>
    <t>ประมาณการรับคืนสินค้า</t>
  </si>
  <si>
    <t>จ่ายเงินผลประโยชน์พนักงาน</t>
  </si>
  <si>
    <t>เงินให้กู้ยืมแก่กิจการที่เกี่ยวข้องกันเพิ่มขึ้น</t>
  </si>
  <si>
    <t>จ่ายภาษีเงินได้</t>
  </si>
  <si>
    <t>เงินปันผลค้างจ่าย</t>
  </si>
  <si>
    <t>ค่าเผื่อผลขาดทุนที่คาดว่าจะเกิดขึ้นลดลง</t>
  </si>
  <si>
    <t>เงินปันผลรับจากตราสารทุนที่จดทะเบียนในตลาดหลักทรัพย์</t>
  </si>
  <si>
    <t>เงินปันผลรับจากตราสารทุนที่ไม่ใช่บริษัทจดทะเบียนในตลาดหลักทรัพย์</t>
  </si>
  <si>
    <t>เงินสดและรายการเทียบเท่าเงินสดเพิ่มขึ้น(ลดลง)สุทธิ</t>
  </si>
  <si>
    <t>ขาดทุนที่ยังไม่เกิดขึ้นจากสินทรัพย์ทางการเงินอื่น</t>
  </si>
  <si>
    <t>2, 3</t>
  </si>
  <si>
    <t>2, 14</t>
  </si>
  <si>
    <t>2, 18</t>
  </si>
  <si>
    <t>ค่าเผื่อมูลค่าสินค้าคงเหลือและเคลื่อนไหวช้าเพิ่มขึ้น (ลดลง)</t>
  </si>
  <si>
    <t>ขาดทุนจากการจำหน่ายสินทรัพย์ทางการเงินอื่น - ตราสารหนี้</t>
  </si>
  <si>
    <t>ผลกำไร(ขาดทุน)จากการประมาณการตามหลักคณิตศาสตร์ประกันภัย</t>
  </si>
  <si>
    <t>เงินสดจาก(ใช้ไปใน)กิจกรรมดำเนินงาน</t>
  </si>
  <si>
    <t>กระแสเงินสดจากกิจกรรมดำเนินงาน (ต่อ)</t>
  </si>
  <si>
    <t>เงินสดสุทธิจาก(ใช้ไปใน)กิจกรรมลงทุน</t>
  </si>
  <si>
    <t>เงินให้สินเชื่อจากการซื้อลูกหนี้และดอกเบี้ยค้างรับสุทธิ</t>
  </si>
  <si>
    <t>เงินสดสุทธิจากกิจกรรมดำเนินงาน</t>
  </si>
  <si>
    <t xml:space="preserve">เงินให้สินเชื่อจากการซื้อลูกหนี้และดอกเบี้ยค้างรับ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</si>
</sst>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_([$€-2]\ * #,##0.00_);_([$€-2]\ * \(#,##0.00\);_([$€-2]\ * &quot;-&quot;??_);_(@_)"/>
    <numFmt numFmtId="172" formatCode="#,##0.00;[Red]\(#,##0.00\)"/>
  </numFmts>
  <fonts count="27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i/>
      <strike/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164" fontId="15" fillId="0" borderId="0" applyFont="0" applyFill="0" applyBorder="0" applyProtection="0">
      <alignment textRotation="140"/>
    </xf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167" fontId="2" fillId="0" borderId="0"/>
    <xf numFmtId="166" fontId="2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0" fillId="0" borderId="0"/>
    <xf numFmtId="0" fontId="20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1" fillId="0" borderId="0"/>
    <xf numFmtId="0" fontId="14" fillId="0" borderId="0"/>
    <xf numFmtId="0" fontId="17" fillId="0" borderId="0"/>
    <xf numFmtId="0" fontId="17" fillId="0" borderId="0"/>
    <xf numFmtId="0" fontId="13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6" fillId="0" borderId="0"/>
  </cellStyleXfs>
  <cellXfs count="147">
    <xf numFmtId="0" fontId="0" fillId="0" borderId="0" xfId="0"/>
    <xf numFmtId="165" fontId="6" fillId="0" borderId="0" xfId="1" applyNumberFormat="1" applyFont="1" applyFill="1" applyBorder="1"/>
    <xf numFmtId="165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0" xfId="1" applyNumberFormat="1" applyFont="1" applyFill="1" applyBorder="1"/>
    <xf numFmtId="41" fontId="3" fillId="0" borderId="3" xfId="1" applyNumberFormat="1" applyFont="1" applyFill="1" applyBorder="1"/>
    <xf numFmtId="41" fontId="3" fillId="0" borderId="4" xfId="1" applyNumberFormat="1" applyFont="1" applyFill="1" applyBorder="1" applyAlignment="1">
      <alignment horizontal="left"/>
    </xf>
    <xf numFmtId="41" fontId="3" fillId="0" borderId="6" xfId="1" applyNumberFormat="1" applyFont="1" applyFill="1" applyBorder="1" applyAlignment="1">
      <alignment horizontal="left"/>
    </xf>
    <xf numFmtId="41" fontId="3" fillId="0" borderId="0" xfId="1" applyNumberFormat="1" applyFont="1" applyFill="1" applyBorder="1" applyAlignment="1">
      <alignment horizontal="left"/>
    </xf>
    <xf numFmtId="4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41" fontId="3" fillId="0" borderId="8" xfId="0" applyNumberFormat="1" applyFont="1" applyFill="1" applyBorder="1" applyAlignment="1">
      <alignment horizontal="left"/>
    </xf>
    <xf numFmtId="41" fontId="3" fillId="0" borderId="9" xfId="0" applyNumberFormat="1" applyFont="1" applyFill="1" applyBorder="1" applyAlignment="1">
      <alignment horizontal="left"/>
    </xf>
    <xf numFmtId="41" fontId="3" fillId="0" borderId="5" xfId="0" applyNumberFormat="1" applyFont="1" applyFill="1" applyBorder="1" applyAlignment="1">
      <alignment horizontal="left"/>
    </xf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left"/>
    </xf>
    <xf numFmtId="41" fontId="3" fillId="0" borderId="4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Continuous"/>
    </xf>
    <xf numFmtId="41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3" xfId="0" applyNumberFormat="1" applyFont="1" applyFill="1" applyBorder="1" applyAlignment="1">
      <alignment horizontal="left"/>
    </xf>
    <xf numFmtId="41" fontId="3" fillId="0" borderId="0" xfId="0" applyNumberFormat="1" applyFont="1" applyFill="1" applyAlignment="1">
      <alignment horizontal="centerContinuous"/>
    </xf>
    <xf numFmtId="4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3" fillId="0" borderId="0" xfId="0" quotePrefix="1" applyFont="1" applyFill="1"/>
    <xf numFmtId="0" fontId="22" fillId="0" borderId="0" xfId="0" applyFont="1" applyFill="1"/>
    <xf numFmtId="0" fontId="23" fillId="0" borderId="0" xfId="0" applyFont="1" applyFill="1" applyAlignment="1">
      <alignment horizontal="center"/>
    </xf>
    <xf numFmtId="41" fontId="3" fillId="0" borderId="10" xfId="1" applyNumberFormat="1" applyFont="1" applyFill="1" applyBorder="1" applyAlignment="1">
      <alignment horizontal="left"/>
    </xf>
    <xf numFmtId="0" fontId="3" fillId="0" borderId="7" xfId="0" applyFont="1" applyFill="1" applyBorder="1"/>
    <xf numFmtId="0" fontId="5" fillId="0" borderId="0" xfId="0" applyFont="1" applyFill="1" applyAlignment="1">
      <alignment horizontal="centerContinuous"/>
    </xf>
    <xf numFmtId="41" fontId="21" fillId="0" borderId="0" xfId="0" applyNumberFormat="1" applyFont="1" applyFill="1" applyAlignment="1">
      <alignment horizontal="left"/>
    </xf>
    <xf numFmtId="41" fontId="21" fillId="0" borderId="4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centerContinuous"/>
    </xf>
    <xf numFmtId="41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41" fontId="3" fillId="0" borderId="4" xfId="8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165" fontId="3" fillId="0" borderId="0" xfId="25" applyNumberFormat="1" applyFont="1" applyFill="1" applyAlignment="1">
      <alignment horizontal="center"/>
    </xf>
    <xf numFmtId="0" fontId="3" fillId="0" borderId="0" xfId="25" applyFont="1" applyFill="1"/>
    <xf numFmtId="165" fontId="3" fillId="0" borderId="0" xfId="25" applyNumberFormat="1" applyFont="1" applyFill="1"/>
    <xf numFmtId="41" fontId="3" fillId="0" borderId="4" xfId="25" applyNumberFormat="1" applyFont="1" applyFill="1" applyBorder="1" applyAlignment="1">
      <alignment horizontal="left"/>
    </xf>
    <xf numFmtId="41" fontId="3" fillId="0" borderId="0" xfId="25" applyNumberFormat="1" applyFont="1" applyFill="1" applyAlignment="1">
      <alignment horizontal="left"/>
    </xf>
    <xf numFmtId="49" fontId="5" fillId="0" borderId="0" xfId="25" applyNumberFormat="1" applyFont="1" applyFill="1" applyAlignment="1">
      <alignment horizontal="center"/>
    </xf>
    <xf numFmtId="165" fontId="3" fillId="0" borderId="0" xfId="0" applyNumberFormat="1" applyFont="1" applyFill="1"/>
    <xf numFmtId="0" fontId="6" fillId="0" borderId="0" xfId="0" applyFont="1" applyFill="1" applyAlignment="1">
      <alignment horizontal="right"/>
    </xf>
    <xf numFmtId="41" fontId="3" fillId="0" borderId="0" xfId="25" applyNumberFormat="1" applyFont="1" applyFill="1"/>
    <xf numFmtId="0" fontId="6" fillId="0" borderId="0" xfId="0" applyFont="1" applyFill="1" applyAlignment="1">
      <alignment vertical="justify"/>
    </xf>
    <xf numFmtId="41" fontId="6" fillId="0" borderId="0" xfId="0" applyNumberFormat="1" applyFont="1" applyFill="1"/>
    <xf numFmtId="0" fontId="3" fillId="0" borderId="0" xfId="0" applyFont="1" applyFill="1" applyAlignment="1"/>
    <xf numFmtId="0" fontId="6" fillId="0" borderId="0" xfId="0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0" fontId="3" fillId="0" borderId="0" xfId="25" applyFont="1" applyFill="1" applyAlignment="1"/>
    <xf numFmtId="165" fontId="3" fillId="0" borderId="0" xfId="25" applyNumberFormat="1" applyFont="1" applyFill="1" applyAlignment="1"/>
    <xf numFmtId="41" fontId="3" fillId="0" borderId="4" xfId="1" applyNumberFormat="1" applyFont="1" applyFill="1" applyBorder="1" applyAlignment="1"/>
    <xf numFmtId="41" fontId="3" fillId="0" borderId="0" xfId="0" applyNumberFormat="1" applyFont="1" applyFill="1" applyAlignment="1"/>
    <xf numFmtId="43" fontId="3" fillId="0" borderId="0" xfId="1" applyFont="1" applyFill="1" applyBorder="1" applyAlignment="1"/>
    <xf numFmtId="41" fontId="3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43" fontId="3" fillId="0" borderId="0" xfId="1" applyFont="1" applyFill="1" applyAlignment="1"/>
    <xf numFmtId="165" fontId="3" fillId="0" borderId="3" xfId="1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37" fontId="6" fillId="0" borderId="0" xfId="0" applyNumberFormat="1" applyFont="1" applyFill="1" applyAlignment="1"/>
    <xf numFmtId="37" fontId="3" fillId="0" borderId="0" xfId="0" applyNumberFormat="1" applyFont="1" applyFill="1" applyAlignment="1"/>
    <xf numFmtId="172" fontId="3" fillId="0" borderId="0" xfId="0" applyNumberFormat="1" applyFont="1" applyFill="1" applyAlignment="1"/>
    <xf numFmtId="0" fontId="3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18" applyFont="1" applyFill="1"/>
    <xf numFmtId="41" fontId="21" fillId="0" borderId="0" xfId="0" applyNumberFormat="1" applyFont="1" applyFill="1" applyBorder="1" applyAlignment="1">
      <alignment horizontal="left"/>
    </xf>
    <xf numFmtId="41" fontId="21" fillId="0" borderId="0" xfId="0" applyNumberFormat="1" applyFont="1" applyFill="1"/>
    <xf numFmtId="0" fontId="21" fillId="0" borderId="0" xfId="0" applyFont="1" applyFill="1"/>
    <xf numFmtId="41" fontId="21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0" fontId="21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right"/>
    </xf>
    <xf numFmtId="41" fontId="21" fillId="0" borderId="4" xfId="0" applyNumberFormat="1" applyFont="1" applyFill="1" applyBorder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Continuous"/>
    </xf>
    <xf numFmtId="0" fontId="25" fillId="0" borderId="0" xfId="0" quotePrefix="1" applyFont="1" applyFill="1" applyAlignment="1">
      <alignment horizontal="center"/>
    </xf>
    <xf numFmtId="0" fontId="24" fillId="0" borderId="0" xfId="0" applyFont="1" applyFill="1"/>
    <xf numFmtId="0" fontId="21" fillId="0" borderId="0" xfId="0" applyFont="1" applyFill="1" applyAlignment="1">
      <alignment horizontal="center"/>
    </xf>
    <xf numFmtId="41" fontId="21" fillId="0" borderId="0" xfId="0" applyNumberFormat="1" applyFont="1" applyFill="1" applyAlignment="1">
      <alignment horizontal="center"/>
    </xf>
    <xf numFmtId="41" fontId="2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1" fontId="21" fillId="0" borderId="8" xfId="0" applyNumberFormat="1" applyFont="1" applyFill="1" applyBorder="1" applyAlignment="1">
      <alignment horizontal="left"/>
    </xf>
    <xf numFmtId="41" fontId="21" fillId="0" borderId="2" xfId="0" applyNumberFormat="1" applyFont="1" applyFill="1" applyBorder="1" applyAlignment="1">
      <alignment horizontal="left"/>
    </xf>
    <xf numFmtId="41" fontId="21" fillId="0" borderId="9" xfId="0" applyNumberFormat="1" applyFont="1" applyFill="1" applyBorder="1" applyAlignment="1">
      <alignment horizontal="left"/>
    </xf>
    <xf numFmtId="41" fontId="21" fillId="0" borderId="5" xfId="0" applyNumberFormat="1" applyFont="1" applyFill="1" applyBorder="1" applyAlignment="1">
      <alignment horizontal="left"/>
    </xf>
    <xf numFmtId="41" fontId="21" fillId="0" borderId="10" xfId="0" applyNumberFormat="1" applyFont="1" applyFill="1" applyBorder="1" applyAlignment="1">
      <alignment horizontal="left"/>
    </xf>
    <xf numFmtId="41" fontId="21" fillId="0" borderId="0" xfId="1" applyNumberFormat="1" applyFont="1" applyFill="1" applyBorder="1" applyAlignment="1">
      <alignment horizontal="right" vertical="top"/>
    </xf>
    <xf numFmtId="41" fontId="21" fillId="0" borderId="4" xfId="1" applyNumberFormat="1" applyFont="1" applyFill="1" applyBorder="1" applyAlignment="1">
      <alignment horizontal="right" vertical="top"/>
    </xf>
    <xf numFmtId="49" fontId="24" fillId="0" borderId="0" xfId="0" applyNumberFormat="1" applyFont="1" applyFill="1"/>
    <xf numFmtId="171" fontId="24" fillId="0" borderId="0" xfId="0" applyNumberFormat="1" applyFont="1" applyFill="1"/>
    <xf numFmtId="171" fontId="24" fillId="0" borderId="0" xfId="0" applyNumberFormat="1" applyFont="1" applyFill="1" applyAlignment="1">
      <alignment horizontal="right"/>
    </xf>
    <xf numFmtId="49" fontId="26" fillId="0" borderId="0" xfId="0" applyNumberFormat="1" applyFont="1" applyFill="1"/>
    <xf numFmtId="41" fontId="24" fillId="0" borderId="0" xfId="0" applyNumberFormat="1" applyFont="1" applyFill="1" applyAlignment="1">
      <alignment horizontal="right"/>
    </xf>
    <xf numFmtId="49" fontId="21" fillId="0" borderId="0" xfId="0" applyNumberFormat="1" applyFont="1" applyFill="1"/>
    <xf numFmtId="41" fontId="21" fillId="0" borderId="4" xfId="0" applyNumberFormat="1" applyFont="1" applyFill="1" applyBorder="1" applyAlignment="1">
      <alignment horizontal="right"/>
    </xf>
    <xf numFmtId="49" fontId="21" fillId="0" borderId="0" xfId="18" applyNumberFormat="1" applyFont="1" applyFill="1" applyAlignment="1">
      <alignment vertical="top"/>
    </xf>
    <xf numFmtId="41" fontId="21" fillId="0" borderId="5" xfId="0" applyNumberFormat="1" applyFont="1" applyFill="1" applyBorder="1" applyAlignment="1">
      <alignment horizontal="right"/>
    </xf>
    <xf numFmtId="41" fontId="21" fillId="0" borderId="6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41" fontId="21" fillId="0" borderId="6" xfId="0" applyNumberFormat="1" applyFont="1" applyFill="1" applyBorder="1" applyAlignment="1">
      <alignment horizontal="left"/>
    </xf>
    <xf numFmtId="41" fontId="21" fillId="0" borderId="3" xfId="0" applyNumberFormat="1" applyFont="1" applyFill="1" applyBorder="1" applyAlignment="1">
      <alignment horizontal="left"/>
    </xf>
    <xf numFmtId="41" fontId="21" fillId="0" borderId="6" xfId="0" applyNumberFormat="1" applyFont="1" applyFill="1" applyBorder="1" applyAlignment="1">
      <alignment horizontal="center"/>
    </xf>
    <xf numFmtId="41" fontId="21" fillId="0" borderId="3" xfId="0" applyNumberFormat="1" applyFont="1" applyFill="1" applyBorder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170" fontId="21" fillId="0" borderId="6" xfId="0" applyNumberFormat="1" applyFont="1" applyFill="1" applyBorder="1" applyAlignment="1">
      <alignment horizontal="left"/>
    </xf>
    <xf numFmtId="170" fontId="21" fillId="0" borderId="0" xfId="0" applyNumberFormat="1" applyFont="1" applyFill="1" applyAlignment="1">
      <alignment horizontal="left"/>
    </xf>
    <xf numFmtId="41" fontId="21" fillId="0" borderId="0" xfId="0" applyNumberFormat="1" applyFont="1" applyFill="1" applyBorder="1" applyAlignment="1">
      <alignment horizontal="right"/>
    </xf>
    <xf numFmtId="170" fontId="21" fillId="0" borderId="0" xfId="0" applyNumberFormat="1" applyFont="1" applyFill="1" applyBorder="1" applyAlignment="1">
      <alignment horizontal="left"/>
    </xf>
    <xf numFmtId="37" fontId="21" fillId="0" borderId="0" xfId="0" applyNumberFormat="1" applyFont="1" applyFill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/>
    <xf numFmtId="41" fontId="3" fillId="0" borderId="4" xfId="0" applyNumberFormat="1" applyFont="1" applyFill="1" applyBorder="1" applyAlignment="1">
      <alignment horizontal="center"/>
    </xf>
    <xf numFmtId="41" fontId="21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32" xfId="5" xr:uid="{00000000-0005-0000-0000-000004000000}"/>
    <cellStyle name="Comma 48 2" xfId="6" xr:uid="{00000000-0005-0000-0000-000005000000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7" xfId="16" xr:uid="{00000000-0005-0000-0000-000010000000}"/>
    <cellStyle name="Normal 19 2" xfId="17" xr:uid="{00000000-0005-0000-0000-000011000000}"/>
    <cellStyle name="Normal 2" xfId="18" xr:uid="{00000000-0005-0000-0000-000012000000}"/>
    <cellStyle name="Normal 2 2" xfId="19" xr:uid="{00000000-0005-0000-0000-000013000000}"/>
    <cellStyle name="Normal 2 5" xfId="20" xr:uid="{00000000-0005-0000-0000-000014000000}"/>
    <cellStyle name="Normal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showGridLines="0" tabSelected="1" view="pageBreakPreview" zoomScaleNormal="115" zoomScaleSheetLayoutView="100" workbookViewId="0"/>
  </sheetViews>
  <sheetFormatPr defaultColWidth="10.6640625" defaultRowHeight="21.95" customHeight="1"/>
  <cols>
    <col min="1" max="4" width="1.6640625" style="11" customWidth="1"/>
    <col min="5" max="5" width="42.5" style="11" customWidth="1"/>
    <col min="6" max="6" width="1.6640625" style="11" customWidth="1"/>
    <col min="7" max="7" width="8.6640625" style="20" customWidth="1"/>
    <col min="8" max="8" width="1.6640625" style="11" customWidth="1"/>
    <col min="9" max="9" width="14.1640625" style="9" customWidth="1"/>
    <col min="10" max="10" width="1.6640625" style="9" customWidth="1"/>
    <col min="11" max="11" width="14.1640625" style="9" customWidth="1"/>
    <col min="12" max="12" width="1.6640625" style="9" customWidth="1"/>
    <col min="13" max="13" width="14.1640625" style="9" customWidth="1"/>
    <col min="14" max="14" width="1.6640625" style="9" customWidth="1"/>
    <col min="15" max="15" width="14.1640625" style="9" customWidth="1"/>
    <col min="16" max="16" width="1.6640625" style="11" customWidth="1"/>
    <col min="17" max="16384" width="10.6640625" style="11"/>
  </cols>
  <sheetData>
    <row r="1" spans="1:15" ht="21.95" customHeight="1">
      <c r="A1" s="83" t="s">
        <v>102</v>
      </c>
      <c r="B1" s="83"/>
      <c r="C1" s="10"/>
      <c r="D1" s="10"/>
      <c r="E1" s="10"/>
      <c r="F1" s="10"/>
      <c r="H1" s="10"/>
    </row>
    <row r="2" spans="1:15" ht="21.95" customHeight="1">
      <c r="A2" s="83" t="s">
        <v>54</v>
      </c>
      <c r="B2" s="83"/>
      <c r="C2" s="10"/>
      <c r="D2" s="10"/>
      <c r="E2" s="10"/>
      <c r="F2" s="10"/>
      <c r="H2" s="10"/>
    </row>
    <row r="3" spans="1:15" ht="21.95" customHeight="1">
      <c r="A3" s="83" t="s">
        <v>212</v>
      </c>
      <c r="C3" s="10"/>
      <c r="D3" s="10"/>
      <c r="E3" s="10"/>
      <c r="F3" s="10"/>
      <c r="H3" s="10"/>
    </row>
    <row r="4" spans="1:15" ht="21.95" customHeight="1">
      <c r="A4" s="10"/>
      <c r="B4" s="10"/>
      <c r="C4" s="10"/>
      <c r="D4" s="10"/>
      <c r="E4" s="10"/>
      <c r="F4" s="10"/>
      <c r="H4" s="10"/>
      <c r="I4" s="31"/>
      <c r="J4" s="31"/>
      <c r="K4" s="31"/>
      <c r="L4" s="31"/>
      <c r="M4" s="31"/>
      <c r="N4" s="31"/>
      <c r="O4" s="17" t="s">
        <v>51</v>
      </c>
    </row>
    <row r="5" spans="1:15" ht="21.95" customHeight="1">
      <c r="I5" s="137" t="s">
        <v>15</v>
      </c>
      <c r="J5" s="137"/>
      <c r="K5" s="137"/>
      <c r="L5" s="15"/>
      <c r="M5" s="137" t="s">
        <v>40</v>
      </c>
      <c r="N5" s="137"/>
      <c r="O5" s="137"/>
    </row>
    <row r="6" spans="1:15" ht="21.95" customHeight="1">
      <c r="G6" s="81" t="s">
        <v>0</v>
      </c>
      <c r="H6" s="10"/>
      <c r="I6" s="81" t="s">
        <v>213</v>
      </c>
      <c r="J6" s="23"/>
      <c r="K6" s="81" t="s">
        <v>101</v>
      </c>
      <c r="L6" s="20"/>
      <c r="M6" s="81" t="s">
        <v>213</v>
      </c>
      <c r="N6" s="23"/>
      <c r="O6" s="81" t="s">
        <v>101</v>
      </c>
    </row>
    <row r="7" spans="1:15" ht="21.95" customHeight="1">
      <c r="H7" s="10"/>
      <c r="I7" s="18" t="s">
        <v>52</v>
      </c>
      <c r="J7" s="28"/>
      <c r="K7" s="18" t="s">
        <v>83</v>
      </c>
      <c r="L7" s="18"/>
      <c r="M7" s="18" t="s">
        <v>52</v>
      </c>
      <c r="N7" s="28"/>
      <c r="O7" s="18" t="s">
        <v>83</v>
      </c>
    </row>
    <row r="8" spans="1:15" ht="21.95" customHeight="1">
      <c r="I8" s="18" t="s">
        <v>53</v>
      </c>
      <c r="J8" s="32"/>
      <c r="K8" s="18"/>
      <c r="L8" s="18"/>
      <c r="M8" s="18" t="s">
        <v>53</v>
      </c>
      <c r="N8" s="32"/>
      <c r="O8" s="18"/>
    </row>
    <row r="9" spans="1:15" ht="21.95" customHeight="1">
      <c r="A9" s="19" t="s">
        <v>1</v>
      </c>
      <c r="G9" s="29"/>
    </row>
    <row r="10" spans="1:15" ht="21.95" customHeight="1">
      <c r="A10" s="19" t="s">
        <v>2</v>
      </c>
      <c r="G10" s="29"/>
    </row>
    <row r="11" spans="1:15" ht="21.95" customHeight="1">
      <c r="A11" s="11" t="s">
        <v>22</v>
      </c>
      <c r="G11" s="33"/>
      <c r="I11" s="9">
        <v>1268602</v>
      </c>
      <c r="K11" s="9">
        <v>2384414</v>
      </c>
      <c r="M11" s="9">
        <v>622525</v>
      </c>
      <c r="O11" s="9">
        <v>2356072</v>
      </c>
    </row>
    <row r="12" spans="1:15" ht="21.95" customHeight="1">
      <c r="A12" s="11" t="s">
        <v>78</v>
      </c>
      <c r="G12" s="29" t="s">
        <v>253</v>
      </c>
      <c r="I12" s="9">
        <v>246654</v>
      </c>
      <c r="K12" s="9">
        <v>238705</v>
      </c>
      <c r="M12" s="9">
        <v>180332</v>
      </c>
      <c r="O12" s="9">
        <v>178489</v>
      </c>
    </row>
    <row r="13" spans="1:15" ht="21.95" customHeight="1">
      <c r="A13" s="11" t="s">
        <v>143</v>
      </c>
      <c r="G13" s="29">
        <v>2</v>
      </c>
      <c r="I13" s="9">
        <v>1879976</v>
      </c>
      <c r="K13" s="9">
        <v>318746</v>
      </c>
      <c r="M13" s="9">
        <v>6249300</v>
      </c>
      <c r="O13" s="9">
        <v>1416720</v>
      </c>
    </row>
    <row r="14" spans="1:15" ht="21.95" customHeight="1">
      <c r="A14" s="11" t="s">
        <v>226</v>
      </c>
      <c r="G14" s="29"/>
    </row>
    <row r="15" spans="1:15" ht="21.95" customHeight="1">
      <c r="B15" s="11" t="s">
        <v>156</v>
      </c>
      <c r="G15" s="29">
        <v>2</v>
      </c>
      <c r="I15" s="9">
        <v>40000</v>
      </c>
      <c r="K15" s="9">
        <v>0</v>
      </c>
      <c r="M15" s="9">
        <v>40000</v>
      </c>
      <c r="O15" s="9">
        <v>0</v>
      </c>
    </row>
    <row r="16" spans="1:15" ht="21.95" customHeight="1">
      <c r="A16" s="11" t="s">
        <v>144</v>
      </c>
      <c r="G16" s="29">
        <v>4</v>
      </c>
      <c r="I16" s="9">
        <v>3023275</v>
      </c>
      <c r="K16" s="9">
        <v>2539000</v>
      </c>
      <c r="M16" s="21">
        <v>0</v>
      </c>
      <c r="O16" s="18">
        <v>0</v>
      </c>
    </row>
    <row r="17" spans="1:15" ht="21.95" customHeight="1">
      <c r="A17" s="11" t="s">
        <v>228</v>
      </c>
      <c r="G17" s="29"/>
    </row>
    <row r="18" spans="1:15" ht="21.95" customHeight="1">
      <c r="B18" s="11" t="s">
        <v>156</v>
      </c>
      <c r="G18" s="29">
        <v>10</v>
      </c>
      <c r="I18" s="9">
        <v>1050000</v>
      </c>
      <c r="K18" s="9">
        <v>0</v>
      </c>
      <c r="M18" s="21">
        <v>0</v>
      </c>
      <c r="O18" s="18">
        <v>0</v>
      </c>
    </row>
    <row r="19" spans="1:15" ht="21.95" customHeight="1">
      <c r="A19" s="11" t="s">
        <v>50</v>
      </c>
      <c r="G19" s="29">
        <v>5</v>
      </c>
      <c r="I19" s="9">
        <v>370809</v>
      </c>
      <c r="K19" s="9">
        <v>433808</v>
      </c>
      <c r="M19" s="9">
        <v>366966</v>
      </c>
      <c r="O19" s="9">
        <v>433808</v>
      </c>
    </row>
    <row r="20" spans="1:15" ht="21.95" customHeight="1">
      <c r="A20" s="11" t="s">
        <v>103</v>
      </c>
      <c r="G20" s="29"/>
      <c r="I20" s="9">
        <v>0</v>
      </c>
      <c r="K20" s="9">
        <v>9700</v>
      </c>
      <c r="M20" s="9">
        <v>0</v>
      </c>
      <c r="O20" s="9">
        <v>9700</v>
      </c>
    </row>
    <row r="21" spans="1:15" ht="21.95" customHeight="1">
      <c r="A21" s="34" t="s">
        <v>92</v>
      </c>
      <c r="G21" s="29">
        <v>6</v>
      </c>
      <c r="I21" s="9">
        <v>20000</v>
      </c>
      <c r="K21" s="9">
        <v>99475</v>
      </c>
      <c r="M21" s="9">
        <v>20000</v>
      </c>
      <c r="O21" s="9">
        <v>99475</v>
      </c>
    </row>
    <row r="22" spans="1:15" ht="21.95" customHeight="1">
      <c r="A22" s="19" t="s">
        <v>3</v>
      </c>
      <c r="G22" s="29"/>
      <c r="I22" s="14">
        <f>SUM(I11:I21)</f>
        <v>7899316</v>
      </c>
      <c r="K22" s="14">
        <f>SUM(K11:K21)</f>
        <v>6023848</v>
      </c>
      <c r="M22" s="14">
        <f>SUM(M11:M21)</f>
        <v>7479123</v>
      </c>
      <c r="O22" s="14">
        <f>SUM(O11:O21)</f>
        <v>4494264</v>
      </c>
    </row>
    <row r="23" spans="1:15" ht="21.95" customHeight="1">
      <c r="A23" s="19" t="s">
        <v>24</v>
      </c>
      <c r="G23" s="29"/>
      <c r="H23" s="10"/>
    </row>
    <row r="24" spans="1:15" ht="21.95" customHeight="1">
      <c r="A24" s="11" t="s">
        <v>226</v>
      </c>
      <c r="G24" s="29"/>
      <c r="H24" s="10"/>
    </row>
    <row r="25" spans="1:15" ht="21.95" customHeight="1">
      <c r="B25" s="34" t="s">
        <v>227</v>
      </c>
      <c r="G25" s="29">
        <v>2</v>
      </c>
      <c r="H25" s="10"/>
      <c r="I25" s="9">
        <v>0</v>
      </c>
      <c r="K25" s="9">
        <v>40000</v>
      </c>
      <c r="M25" s="9">
        <v>0</v>
      </c>
      <c r="O25" s="9">
        <v>40000</v>
      </c>
    </row>
    <row r="26" spans="1:15" ht="21.95" customHeight="1">
      <c r="A26" s="11" t="s">
        <v>262</v>
      </c>
      <c r="G26" s="29">
        <v>11</v>
      </c>
      <c r="H26" s="10"/>
      <c r="I26" s="9">
        <v>699488</v>
      </c>
      <c r="K26" s="9">
        <v>0</v>
      </c>
      <c r="M26" s="9">
        <v>0</v>
      </c>
      <c r="O26" s="9">
        <v>0</v>
      </c>
    </row>
    <row r="27" spans="1:15" ht="21.95" customHeight="1">
      <c r="A27" s="11" t="s">
        <v>228</v>
      </c>
      <c r="G27" s="29"/>
      <c r="H27" s="10"/>
    </row>
    <row r="28" spans="1:15" ht="21.95" customHeight="1">
      <c r="B28" s="34" t="s">
        <v>227</v>
      </c>
      <c r="G28" s="29">
        <v>10</v>
      </c>
      <c r="H28" s="10"/>
      <c r="I28" s="9">
        <v>0</v>
      </c>
      <c r="K28" s="9">
        <v>1050000</v>
      </c>
      <c r="M28" s="9">
        <v>0</v>
      </c>
      <c r="O28" s="9">
        <v>0</v>
      </c>
    </row>
    <row r="29" spans="1:15" ht="21.95" customHeight="1">
      <c r="A29" s="11" t="s">
        <v>132</v>
      </c>
      <c r="G29" s="29">
        <v>7</v>
      </c>
      <c r="H29" s="10"/>
      <c r="I29" s="9">
        <v>0</v>
      </c>
      <c r="K29" s="9">
        <v>0</v>
      </c>
      <c r="M29" s="9">
        <v>1471442</v>
      </c>
      <c r="O29" s="9">
        <v>848750</v>
      </c>
    </row>
    <row r="30" spans="1:15" ht="21.95" customHeight="1">
      <c r="A30" s="11" t="s">
        <v>133</v>
      </c>
      <c r="G30" s="29">
        <v>8</v>
      </c>
      <c r="H30" s="10"/>
      <c r="I30" s="9">
        <v>0</v>
      </c>
      <c r="K30" s="9">
        <v>0</v>
      </c>
      <c r="M30" s="9">
        <v>0</v>
      </c>
      <c r="O30" s="9">
        <v>0</v>
      </c>
    </row>
    <row r="31" spans="1:15" ht="21.95" customHeight="1">
      <c r="A31" s="11" t="s">
        <v>134</v>
      </c>
      <c r="G31" s="29">
        <v>9</v>
      </c>
      <c r="H31" s="10"/>
      <c r="I31" s="9">
        <v>580947</v>
      </c>
      <c r="K31" s="9">
        <v>527830</v>
      </c>
      <c r="M31" s="9">
        <v>0</v>
      </c>
      <c r="O31" s="9">
        <v>0</v>
      </c>
    </row>
    <row r="32" spans="1:15" ht="21.95" customHeight="1">
      <c r="A32" s="11" t="s">
        <v>93</v>
      </c>
      <c r="G32" s="29">
        <v>6</v>
      </c>
      <c r="H32" s="10"/>
      <c r="I32" s="9">
        <v>1563088</v>
      </c>
      <c r="K32" s="9">
        <v>1704941</v>
      </c>
      <c r="M32" s="9">
        <v>1563088</v>
      </c>
      <c r="O32" s="9">
        <v>1704941</v>
      </c>
    </row>
    <row r="33" spans="1:15" ht="21.95" customHeight="1">
      <c r="A33" s="11" t="s">
        <v>135</v>
      </c>
      <c r="G33" s="29">
        <v>12</v>
      </c>
      <c r="H33" s="10"/>
      <c r="I33" s="9">
        <v>277628</v>
      </c>
      <c r="K33" s="9">
        <v>139275</v>
      </c>
      <c r="M33" s="9">
        <v>162853</v>
      </c>
      <c r="O33" s="9">
        <v>200366</v>
      </c>
    </row>
    <row r="34" spans="1:15" ht="21.95" customHeight="1">
      <c r="A34" s="11" t="s">
        <v>136</v>
      </c>
      <c r="G34" s="29">
        <v>13</v>
      </c>
      <c r="H34" s="10"/>
      <c r="I34" s="9">
        <v>349914</v>
      </c>
      <c r="K34" s="9">
        <v>346730</v>
      </c>
      <c r="M34" s="9">
        <v>326500</v>
      </c>
      <c r="O34" s="9">
        <v>323856</v>
      </c>
    </row>
    <row r="35" spans="1:15" ht="21.95" customHeight="1">
      <c r="A35" s="11" t="s">
        <v>137</v>
      </c>
      <c r="G35" s="29"/>
      <c r="H35" s="10"/>
      <c r="I35" s="9">
        <v>8947</v>
      </c>
      <c r="K35" s="9">
        <v>10986</v>
      </c>
      <c r="M35" s="9">
        <v>8947</v>
      </c>
      <c r="O35" s="9">
        <v>10986</v>
      </c>
    </row>
    <row r="36" spans="1:15" ht="21.95" customHeight="1">
      <c r="A36" s="11" t="s">
        <v>138</v>
      </c>
      <c r="G36" s="29"/>
      <c r="H36" s="10"/>
      <c r="I36" s="9">
        <v>11667</v>
      </c>
      <c r="K36" s="9">
        <v>12140</v>
      </c>
      <c r="M36" s="9">
        <v>11667</v>
      </c>
      <c r="O36" s="9">
        <v>12140</v>
      </c>
    </row>
    <row r="37" spans="1:15" ht="21.95" customHeight="1">
      <c r="A37" s="11" t="s">
        <v>181</v>
      </c>
      <c r="G37" s="29"/>
      <c r="H37" s="10"/>
    </row>
    <row r="38" spans="1:15" ht="21.95" customHeight="1">
      <c r="A38" s="11" t="s">
        <v>157</v>
      </c>
      <c r="G38" s="29">
        <v>7</v>
      </c>
      <c r="H38" s="10"/>
      <c r="I38" s="9">
        <v>703358</v>
      </c>
      <c r="K38" s="9">
        <v>703358</v>
      </c>
      <c r="M38" s="9">
        <v>0</v>
      </c>
      <c r="O38" s="9">
        <v>0</v>
      </c>
    </row>
    <row r="39" spans="1:15" ht="21.95" customHeight="1">
      <c r="A39" s="11" t="s">
        <v>29</v>
      </c>
      <c r="G39" s="29"/>
      <c r="H39" s="10"/>
      <c r="I39" s="9">
        <v>7275</v>
      </c>
      <c r="K39" s="9">
        <v>8324</v>
      </c>
      <c r="M39" s="9">
        <v>3441</v>
      </c>
      <c r="O39" s="9">
        <v>8217</v>
      </c>
    </row>
    <row r="40" spans="1:15" ht="21.95" customHeight="1">
      <c r="A40" s="19" t="s">
        <v>25</v>
      </c>
      <c r="G40" s="29"/>
      <c r="H40" s="10"/>
      <c r="I40" s="14">
        <f>SUM(I25:I39)</f>
        <v>4202312</v>
      </c>
      <c r="K40" s="14">
        <f>SUM(K25:K39)</f>
        <v>4543584</v>
      </c>
      <c r="M40" s="14">
        <f>SUM(M25:M39)</f>
        <v>3547938</v>
      </c>
      <c r="O40" s="14">
        <f>SUM(O25:O39)</f>
        <v>3149256</v>
      </c>
    </row>
    <row r="41" spans="1:15" ht="21.95" customHeight="1" thickBot="1">
      <c r="A41" s="19" t="s">
        <v>4</v>
      </c>
      <c r="G41" s="29"/>
      <c r="I41" s="30">
        <f>SUM(I22+I40)</f>
        <v>12101628</v>
      </c>
      <c r="K41" s="30">
        <f>SUM(K22+K40)</f>
        <v>10567432</v>
      </c>
      <c r="M41" s="30">
        <f>SUM(M22+M40)</f>
        <v>11027061</v>
      </c>
      <c r="O41" s="30">
        <f>SUM(O22+O40)</f>
        <v>7643520</v>
      </c>
    </row>
    <row r="42" spans="1:15" ht="21.95" customHeight="1" thickTop="1">
      <c r="A42" s="19"/>
      <c r="G42" s="29"/>
    </row>
    <row r="43" spans="1:15" ht="21.95" customHeight="1">
      <c r="A43" s="11" t="s">
        <v>5</v>
      </c>
    </row>
    <row r="44" spans="1:15" ht="21.95" customHeight="1">
      <c r="A44" s="83" t="s">
        <v>102</v>
      </c>
      <c r="B44" s="83"/>
      <c r="C44" s="10"/>
      <c r="D44" s="10"/>
      <c r="E44" s="10"/>
      <c r="F44" s="10"/>
      <c r="H44" s="10"/>
    </row>
    <row r="45" spans="1:15" ht="21.95" customHeight="1">
      <c r="A45" s="83" t="s">
        <v>55</v>
      </c>
      <c r="B45" s="83"/>
      <c r="C45" s="10"/>
      <c r="D45" s="10"/>
      <c r="E45" s="10"/>
      <c r="F45" s="10"/>
      <c r="H45" s="10"/>
    </row>
    <row r="46" spans="1:15" ht="21.95" customHeight="1">
      <c r="A46" s="83" t="s">
        <v>212</v>
      </c>
      <c r="C46" s="10"/>
      <c r="D46" s="10"/>
      <c r="E46" s="10"/>
      <c r="F46" s="10"/>
      <c r="H46" s="10"/>
    </row>
    <row r="47" spans="1:15" ht="21.95" customHeight="1">
      <c r="A47" s="10"/>
      <c r="B47" s="10"/>
      <c r="C47" s="10"/>
      <c r="D47" s="10"/>
      <c r="E47" s="10"/>
      <c r="F47" s="10"/>
      <c r="H47" s="10"/>
      <c r="I47" s="31"/>
      <c r="J47" s="31"/>
      <c r="K47" s="31"/>
      <c r="L47" s="31"/>
      <c r="M47" s="31"/>
      <c r="N47" s="31"/>
      <c r="O47" s="17" t="s">
        <v>51</v>
      </c>
    </row>
    <row r="48" spans="1:15" ht="21.95" customHeight="1">
      <c r="I48" s="137" t="s">
        <v>15</v>
      </c>
      <c r="J48" s="137"/>
      <c r="K48" s="137"/>
      <c r="L48" s="15"/>
      <c r="M48" s="137" t="s">
        <v>40</v>
      </c>
      <c r="N48" s="137"/>
      <c r="O48" s="137"/>
    </row>
    <row r="49" spans="1:15" ht="21.95" customHeight="1">
      <c r="G49" s="81" t="s">
        <v>0</v>
      </c>
      <c r="H49" s="10"/>
      <c r="I49" s="81" t="s">
        <v>213</v>
      </c>
      <c r="J49" s="23"/>
      <c r="K49" s="81" t="s">
        <v>101</v>
      </c>
      <c r="L49" s="20"/>
      <c r="M49" s="81" t="s">
        <v>213</v>
      </c>
      <c r="N49" s="23"/>
      <c r="O49" s="81" t="s">
        <v>101</v>
      </c>
    </row>
    <row r="50" spans="1:15" ht="21.95" customHeight="1">
      <c r="H50" s="10"/>
      <c r="I50" s="18" t="s">
        <v>52</v>
      </c>
      <c r="J50" s="28"/>
      <c r="K50" s="18" t="s">
        <v>83</v>
      </c>
      <c r="L50" s="18"/>
      <c r="M50" s="18" t="s">
        <v>52</v>
      </c>
      <c r="N50" s="28"/>
      <c r="O50" s="18" t="s">
        <v>83</v>
      </c>
    </row>
    <row r="51" spans="1:15" ht="21.95" customHeight="1">
      <c r="I51" s="18" t="s">
        <v>53</v>
      </c>
      <c r="J51" s="32"/>
      <c r="K51" s="18"/>
      <c r="L51" s="18"/>
      <c r="M51" s="18" t="s">
        <v>53</v>
      </c>
      <c r="N51" s="32"/>
      <c r="O51" s="18"/>
    </row>
    <row r="52" spans="1:15" ht="21.95" customHeight="1">
      <c r="A52" s="19" t="s">
        <v>6</v>
      </c>
    </row>
    <row r="53" spans="1:15" ht="21.95" customHeight="1">
      <c r="A53" s="19" t="s">
        <v>7</v>
      </c>
      <c r="G53" s="29"/>
    </row>
    <row r="54" spans="1:15" ht="21.95" customHeight="1">
      <c r="A54" s="11" t="s">
        <v>79</v>
      </c>
      <c r="G54" s="29" t="s">
        <v>254</v>
      </c>
      <c r="I54" s="9">
        <v>216928</v>
      </c>
      <c r="K54" s="9">
        <v>308012</v>
      </c>
      <c r="M54" s="9">
        <v>170026</v>
      </c>
      <c r="O54" s="9">
        <v>250787</v>
      </c>
    </row>
    <row r="55" spans="1:15" ht="21.95" customHeight="1">
      <c r="A55" s="11" t="s">
        <v>225</v>
      </c>
      <c r="G55" s="29">
        <v>15</v>
      </c>
      <c r="I55" s="9">
        <v>507854</v>
      </c>
      <c r="K55" s="9">
        <v>0</v>
      </c>
      <c r="M55" s="9">
        <v>0</v>
      </c>
      <c r="O55" s="9">
        <v>0</v>
      </c>
    </row>
    <row r="56" spans="1:15" ht="21.95" customHeight="1">
      <c r="A56" s="11" t="s">
        <v>145</v>
      </c>
      <c r="G56" s="29"/>
    </row>
    <row r="57" spans="1:15" ht="21.95" customHeight="1">
      <c r="C57" s="11" t="s">
        <v>104</v>
      </c>
      <c r="G57" s="29"/>
      <c r="I57" s="9">
        <v>2270</v>
      </c>
      <c r="K57" s="9">
        <v>3093</v>
      </c>
      <c r="M57" s="9">
        <v>2270</v>
      </c>
      <c r="O57" s="9">
        <v>3093</v>
      </c>
    </row>
    <row r="58" spans="1:15" ht="21.95" customHeight="1">
      <c r="A58" s="11" t="s">
        <v>105</v>
      </c>
      <c r="G58" s="29"/>
      <c r="I58" s="9">
        <v>49216</v>
      </c>
      <c r="K58" s="9">
        <v>12688</v>
      </c>
      <c r="M58" s="9">
        <v>12476</v>
      </c>
      <c r="O58" s="9">
        <v>0</v>
      </c>
    </row>
    <row r="59" spans="1:15" ht="21.95" customHeight="1">
      <c r="A59" s="11" t="s">
        <v>56</v>
      </c>
      <c r="G59" s="29"/>
    </row>
    <row r="60" spans="1:15" ht="21.95" customHeight="1">
      <c r="C60" s="11" t="s">
        <v>156</v>
      </c>
      <c r="G60" s="29"/>
      <c r="I60" s="9">
        <v>20651</v>
      </c>
      <c r="K60" s="9">
        <v>10194</v>
      </c>
      <c r="M60" s="9">
        <v>20651</v>
      </c>
      <c r="O60" s="9">
        <v>10194</v>
      </c>
    </row>
    <row r="61" spans="1:15" ht="21.95" customHeight="1">
      <c r="A61" s="11" t="s">
        <v>229</v>
      </c>
      <c r="G61" s="29">
        <v>2</v>
      </c>
      <c r="I61" s="9">
        <v>400700</v>
      </c>
      <c r="K61" s="9">
        <v>2873280</v>
      </c>
      <c r="M61" s="9">
        <v>0</v>
      </c>
      <c r="O61" s="9">
        <v>0</v>
      </c>
    </row>
    <row r="62" spans="1:15" ht="21.95" customHeight="1">
      <c r="A62" s="11" t="s">
        <v>107</v>
      </c>
      <c r="G62" s="29"/>
      <c r="I62" s="9">
        <v>0</v>
      </c>
      <c r="K62" s="9">
        <v>15400</v>
      </c>
      <c r="M62" s="9">
        <v>0</v>
      </c>
      <c r="O62" s="9">
        <v>15400</v>
      </c>
    </row>
    <row r="63" spans="1:15" ht="21.95" customHeight="1">
      <c r="A63" s="11" t="s">
        <v>106</v>
      </c>
      <c r="G63" s="29"/>
      <c r="I63" s="9">
        <v>3112</v>
      </c>
      <c r="K63" s="9">
        <v>237</v>
      </c>
      <c r="M63" s="9">
        <v>3112</v>
      </c>
      <c r="O63" s="9">
        <v>237</v>
      </c>
    </row>
    <row r="64" spans="1:15" ht="21.95" customHeight="1">
      <c r="A64" s="19" t="s">
        <v>8</v>
      </c>
      <c r="G64" s="29"/>
      <c r="I64" s="14">
        <f>SUM(I54:I63)</f>
        <v>1200731</v>
      </c>
      <c r="K64" s="14">
        <f>SUM(K54:K63)</f>
        <v>3222904</v>
      </c>
      <c r="M64" s="14">
        <f>SUM(M54:M63)</f>
        <v>208535</v>
      </c>
      <c r="O64" s="14">
        <f>SUM(O54:O63)</f>
        <v>279711</v>
      </c>
    </row>
    <row r="65" spans="1:15" ht="21.95" customHeight="1">
      <c r="A65" s="19" t="s">
        <v>37</v>
      </c>
      <c r="G65" s="29"/>
    </row>
    <row r="66" spans="1:15" ht="21.95" customHeight="1">
      <c r="A66" s="11" t="s">
        <v>108</v>
      </c>
      <c r="G66" s="29"/>
    </row>
    <row r="67" spans="1:15" ht="21.95" customHeight="1">
      <c r="C67" s="11" t="s">
        <v>109</v>
      </c>
      <c r="G67" s="29"/>
      <c r="I67" s="9">
        <v>7136</v>
      </c>
      <c r="K67" s="9">
        <v>8230</v>
      </c>
      <c r="M67" s="9">
        <v>7136</v>
      </c>
      <c r="O67" s="9">
        <v>8230</v>
      </c>
    </row>
    <row r="68" spans="1:15" ht="21.95" customHeight="1">
      <c r="A68" s="11" t="s">
        <v>230</v>
      </c>
      <c r="G68" s="29">
        <v>2</v>
      </c>
      <c r="I68" s="9">
        <v>330000</v>
      </c>
      <c r="K68" s="9">
        <v>0</v>
      </c>
      <c r="M68" s="9">
        <v>330000</v>
      </c>
      <c r="O68" s="9">
        <v>0</v>
      </c>
    </row>
    <row r="69" spans="1:15" ht="21.95" customHeight="1">
      <c r="A69" s="11" t="s">
        <v>110</v>
      </c>
      <c r="G69" s="29"/>
      <c r="I69" s="9">
        <v>153595</v>
      </c>
      <c r="K69" s="9">
        <v>149414</v>
      </c>
      <c r="M69" s="9">
        <v>149943</v>
      </c>
      <c r="O69" s="9">
        <v>150214</v>
      </c>
    </row>
    <row r="70" spans="1:15" ht="21.95" customHeight="1">
      <c r="A70" s="11" t="s">
        <v>56</v>
      </c>
      <c r="G70" s="29"/>
      <c r="I70" s="9">
        <v>116973</v>
      </c>
      <c r="K70" s="9">
        <v>109516</v>
      </c>
      <c r="M70" s="9">
        <v>116578</v>
      </c>
      <c r="O70" s="9">
        <v>109121</v>
      </c>
    </row>
    <row r="71" spans="1:15" ht="21.95" customHeight="1">
      <c r="A71" s="11" t="s">
        <v>89</v>
      </c>
      <c r="G71" s="29"/>
      <c r="I71" s="9">
        <v>5734</v>
      </c>
      <c r="K71" s="9">
        <v>4616</v>
      </c>
      <c r="M71" s="9">
        <v>5734</v>
      </c>
      <c r="O71" s="9">
        <v>4616</v>
      </c>
    </row>
    <row r="72" spans="1:15" ht="21.95" customHeight="1">
      <c r="A72" s="19" t="s">
        <v>38</v>
      </c>
      <c r="G72" s="29"/>
      <c r="I72" s="14">
        <f>SUM(I66:I71)</f>
        <v>613438</v>
      </c>
      <c r="K72" s="14">
        <f>SUM(K67:K71)</f>
        <v>271776</v>
      </c>
      <c r="M72" s="14">
        <f>SUM(M66:M71)</f>
        <v>609391</v>
      </c>
      <c r="O72" s="14">
        <f>SUM(O67:O71)</f>
        <v>272181</v>
      </c>
    </row>
    <row r="73" spans="1:15" ht="21.95" customHeight="1">
      <c r="A73" s="19" t="s">
        <v>33</v>
      </c>
      <c r="G73" s="29"/>
      <c r="I73" s="14">
        <f>SUM(I64+I72)</f>
        <v>1814169</v>
      </c>
      <c r="K73" s="14">
        <f>SUM(K64+K72)</f>
        <v>3494680</v>
      </c>
      <c r="M73" s="14">
        <f>SUM(M64+M72)</f>
        <v>817926</v>
      </c>
      <c r="O73" s="14">
        <f>SUM(O64+O72)</f>
        <v>551892</v>
      </c>
    </row>
    <row r="75" spans="1:15" ht="21.95" customHeight="1">
      <c r="A75" s="11" t="s">
        <v>5</v>
      </c>
    </row>
    <row r="76" spans="1:15" ht="21.95" customHeight="1">
      <c r="A76" s="83" t="s">
        <v>102</v>
      </c>
      <c r="B76" s="10"/>
      <c r="C76" s="10"/>
      <c r="D76" s="10"/>
      <c r="E76" s="10"/>
      <c r="F76" s="10"/>
      <c r="H76" s="10"/>
    </row>
    <row r="77" spans="1:15" ht="21.95" customHeight="1">
      <c r="A77" s="83" t="s">
        <v>55</v>
      </c>
      <c r="B77" s="10"/>
      <c r="C77" s="10"/>
      <c r="D77" s="10"/>
      <c r="E77" s="10"/>
      <c r="F77" s="10"/>
      <c r="H77" s="10"/>
    </row>
    <row r="78" spans="1:15" ht="21.95" customHeight="1">
      <c r="A78" s="83" t="s">
        <v>212</v>
      </c>
      <c r="C78" s="10"/>
      <c r="D78" s="10"/>
      <c r="E78" s="10"/>
      <c r="F78" s="10"/>
      <c r="H78" s="10"/>
    </row>
    <row r="79" spans="1:15" ht="21.95" customHeight="1">
      <c r="A79" s="10"/>
      <c r="B79" s="10"/>
      <c r="C79" s="10"/>
      <c r="D79" s="10"/>
      <c r="E79" s="10"/>
      <c r="F79" s="10"/>
      <c r="H79" s="10"/>
      <c r="I79" s="31"/>
      <c r="J79" s="31"/>
      <c r="K79" s="31"/>
      <c r="L79" s="31"/>
      <c r="M79" s="31"/>
      <c r="N79" s="31"/>
      <c r="O79" s="17" t="s">
        <v>51</v>
      </c>
    </row>
    <row r="80" spans="1:15" ht="21.95" customHeight="1">
      <c r="I80" s="137" t="s">
        <v>15</v>
      </c>
      <c r="J80" s="137"/>
      <c r="K80" s="137"/>
      <c r="L80" s="15"/>
      <c r="M80" s="137" t="s">
        <v>40</v>
      </c>
      <c r="N80" s="137"/>
      <c r="O80" s="137"/>
    </row>
    <row r="81" spans="1:15" ht="21.95" customHeight="1">
      <c r="H81" s="10"/>
      <c r="I81" s="81" t="s">
        <v>213</v>
      </c>
      <c r="J81" s="23"/>
      <c r="K81" s="81" t="s">
        <v>101</v>
      </c>
      <c r="L81" s="20"/>
      <c r="M81" s="81" t="s">
        <v>213</v>
      </c>
      <c r="N81" s="23"/>
      <c r="O81" s="81" t="s">
        <v>101</v>
      </c>
    </row>
    <row r="82" spans="1:15" ht="21.95" customHeight="1">
      <c r="H82" s="10"/>
      <c r="I82" s="18" t="s">
        <v>52</v>
      </c>
      <c r="J82" s="28"/>
      <c r="K82" s="18" t="s">
        <v>83</v>
      </c>
      <c r="L82" s="18"/>
      <c r="M82" s="18" t="s">
        <v>52</v>
      </c>
      <c r="N82" s="28"/>
      <c r="O82" s="18" t="s">
        <v>83</v>
      </c>
    </row>
    <row r="83" spans="1:15" ht="21.95" customHeight="1">
      <c r="I83" s="18" t="s">
        <v>53</v>
      </c>
      <c r="J83" s="32"/>
      <c r="K83" s="18"/>
      <c r="L83" s="18"/>
      <c r="M83" s="18" t="s">
        <v>53</v>
      </c>
      <c r="N83" s="32"/>
      <c r="O83" s="18"/>
    </row>
    <row r="84" spans="1:15" ht="21.95" customHeight="1">
      <c r="A84" s="19" t="s">
        <v>49</v>
      </c>
      <c r="H84" s="10"/>
      <c r="I84" s="20"/>
      <c r="J84" s="23"/>
      <c r="K84" s="20"/>
      <c r="L84" s="20"/>
      <c r="M84" s="20"/>
      <c r="N84" s="23"/>
      <c r="O84" s="20"/>
    </row>
    <row r="85" spans="1:15" ht="21.95" customHeight="1">
      <c r="A85" s="19" t="s">
        <v>9</v>
      </c>
      <c r="G85" s="29"/>
    </row>
    <row r="86" spans="1:15" ht="21.95" customHeight="1">
      <c r="A86" s="11" t="s">
        <v>10</v>
      </c>
      <c r="G86" s="29">
        <v>16</v>
      </c>
    </row>
    <row r="87" spans="1:15" ht="21.95" customHeight="1">
      <c r="B87" s="11" t="s">
        <v>26</v>
      </c>
      <c r="G87" s="29"/>
    </row>
    <row r="88" spans="1:15" ht="21.95" customHeight="1" thickBot="1">
      <c r="C88" s="11" t="s">
        <v>111</v>
      </c>
      <c r="D88" s="35"/>
      <c r="E88" s="35"/>
      <c r="F88" s="35"/>
      <c r="G88" s="36"/>
      <c r="I88" s="24">
        <v>311548</v>
      </c>
      <c r="K88" s="24">
        <v>311548</v>
      </c>
      <c r="M88" s="24">
        <v>311548</v>
      </c>
      <c r="O88" s="24">
        <v>311548</v>
      </c>
    </row>
    <row r="89" spans="1:15" ht="21.95" customHeight="1" thickTop="1">
      <c r="B89" s="11" t="s">
        <v>39</v>
      </c>
      <c r="G89" s="29"/>
    </row>
    <row r="90" spans="1:15" ht="21.95" customHeight="1">
      <c r="C90" s="11" t="s">
        <v>177</v>
      </c>
      <c r="G90" s="29"/>
    </row>
    <row r="91" spans="1:15" ht="21.95" customHeight="1">
      <c r="C91" s="11" t="s">
        <v>180</v>
      </c>
      <c r="G91" s="29"/>
      <c r="I91" s="9">
        <f>Consolidated!C36</f>
        <v>304623</v>
      </c>
      <c r="K91" s="9">
        <f>Consolidated!C26</f>
        <v>212313</v>
      </c>
      <c r="M91" s="9">
        <f>Seperate!E36</f>
        <v>304623</v>
      </c>
      <c r="O91" s="9">
        <f>Seperate!E26</f>
        <v>212313</v>
      </c>
    </row>
    <row r="92" spans="1:15" ht="21.95" customHeight="1">
      <c r="A92" s="11" t="s">
        <v>47</v>
      </c>
      <c r="G92" s="29">
        <v>16</v>
      </c>
      <c r="I92" s="9">
        <f>Consolidated!E36</f>
        <v>6024024</v>
      </c>
      <c r="K92" s="9">
        <f>Consolidated!E26</f>
        <v>3067335</v>
      </c>
      <c r="M92" s="9">
        <f>Seperate!G36</f>
        <v>6024024</v>
      </c>
      <c r="O92" s="9">
        <f>Seperate!G26</f>
        <v>3067335</v>
      </c>
    </row>
    <row r="93" spans="1:15" ht="21.95" customHeight="1">
      <c r="A93" s="11" t="s">
        <v>204</v>
      </c>
      <c r="G93" s="29"/>
      <c r="I93" s="9">
        <f>Consolidated!G36</f>
        <v>-2514</v>
      </c>
      <c r="K93" s="9">
        <f>Consolidated!G26</f>
        <v>-2514</v>
      </c>
      <c r="M93" s="9">
        <v>0</v>
      </c>
      <c r="O93" s="9">
        <v>0</v>
      </c>
    </row>
    <row r="94" spans="1:15" ht="21.95" customHeight="1">
      <c r="A94" s="11" t="s">
        <v>112</v>
      </c>
      <c r="G94" s="29">
        <v>17</v>
      </c>
      <c r="I94" s="9">
        <f>Consolidated!I36</f>
        <v>14993</v>
      </c>
      <c r="K94" s="9">
        <f>Consolidated!I26</f>
        <v>6267</v>
      </c>
      <c r="M94" s="9">
        <f>Seperate!I36</f>
        <v>14993</v>
      </c>
      <c r="O94" s="9">
        <f>Seperate!I26</f>
        <v>6267</v>
      </c>
    </row>
    <row r="95" spans="1:15" ht="21.95" customHeight="1">
      <c r="A95" s="11" t="s">
        <v>16</v>
      </c>
      <c r="G95" s="29"/>
    </row>
    <row r="96" spans="1:15" ht="21.95" customHeight="1">
      <c r="C96" s="11" t="s">
        <v>62</v>
      </c>
      <c r="G96" s="29"/>
    </row>
    <row r="97" spans="1:15" ht="21.95" customHeight="1">
      <c r="D97" s="11" t="s">
        <v>113</v>
      </c>
      <c r="G97" s="29">
        <v>22</v>
      </c>
      <c r="I97" s="12">
        <f>+Consolidated!K36</f>
        <v>17100</v>
      </c>
      <c r="K97" s="12">
        <f>Consolidated!K26</f>
        <v>12000</v>
      </c>
      <c r="M97" s="12">
        <f>Consolidated!K36</f>
        <v>17100</v>
      </c>
      <c r="O97" s="12">
        <f>Seperate!K26</f>
        <v>12000</v>
      </c>
    </row>
    <row r="98" spans="1:15" ht="21.95" customHeight="1">
      <c r="D98" s="11" t="s">
        <v>114</v>
      </c>
      <c r="G98" s="29"/>
      <c r="I98" s="13">
        <f>+Consolidated!M36</f>
        <v>234400</v>
      </c>
      <c r="K98" s="13">
        <f>Consolidated!M26</f>
        <v>234400</v>
      </c>
      <c r="M98" s="13">
        <f>+Seperate!M36</f>
        <v>234400</v>
      </c>
      <c r="O98" s="13">
        <f>Seperate!M26</f>
        <v>234400</v>
      </c>
    </row>
    <row r="99" spans="1:15" ht="21.95" customHeight="1">
      <c r="C99" s="11" t="s">
        <v>17</v>
      </c>
      <c r="G99" s="29"/>
      <c r="I99" s="9">
        <f>Consolidated!O36</f>
        <v>2979495</v>
      </c>
      <c r="K99" s="37">
        <f>Consolidated!O26</f>
        <v>2838198</v>
      </c>
      <c r="M99" s="9">
        <f>+Seperate!O36</f>
        <v>2920294</v>
      </c>
      <c r="O99" s="9">
        <f>Seperate!O26</f>
        <v>2869290</v>
      </c>
    </row>
    <row r="100" spans="1:15" ht="21.95" customHeight="1">
      <c r="A100" s="11" t="s">
        <v>64</v>
      </c>
      <c r="G100" s="29"/>
      <c r="I100" s="6">
        <f>Consolidated!S36</f>
        <v>690501</v>
      </c>
      <c r="K100" s="6">
        <f>Consolidated!S26</f>
        <v>686823</v>
      </c>
      <c r="M100" s="6">
        <f>Seperate!S36</f>
        <v>693701</v>
      </c>
      <c r="O100" s="6">
        <f>Seperate!S26</f>
        <v>690023</v>
      </c>
    </row>
    <row r="101" spans="1:15" ht="21.95" customHeight="1">
      <c r="A101" s="19" t="s">
        <v>182</v>
      </c>
      <c r="G101" s="29"/>
      <c r="I101" s="6">
        <f>SUM(I91:I100)</f>
        <v>10262622</v>
      </c>
      <c r="K101" s="6">
        <f>SUM(K91:K100)</f>
        <v>7054822</v>
      </c>
      <c r="M101" s="6">
        <f>SUM(M91:M100)</f>
        <v>10209135</v>
      </c>
      <c r="O101" s="6">
        <f>SUM(O91:O100)</f>
        <v>7091628</v>
      </c>
    </row>
    <row r="102" spans="1:15" ht="21.95" customHeight="1">
      <c r="A102" s="11" t="s">
        <v>151</v>
      </c>
      <c r="G102" s="29"/>
      <c r="I102" s="6">
        <f>Consolidated!W36</f>
        <v>24837</v>
      </c>
      <c r="K102" s="6">
        <f>Consolidated!W26</f>
        <v>17930</v>
      </c>
      <c r="M102" s="6">
        <v>0</v>
      </c>
      <c r="O102" s="6">
        <v>0</v>
      </c>
    </row>
    <row r="103" spans="1:15" ht="21.95" customHeight="1">
      <c r="A103" s="19" t="s">
        <v>14</v>
      </c>
      <c r="G103" s="29"/>
      <c r="I103" s="6">
        <f>SUM(I101:I102)</f>
        <v>10287459</v>
      </c>
      <c r="K103" s="6">
        <f>SUM(K101:K102)</f>
        <v>7072752</v>
      </c>
      <c r="L103" s="8"/>
      <c r="M103" s="6">
        <f>SUM(M101:M102)</f>
        <v>10209135</v>
      </c>
      <c r="N103" s="8"/>
      <c r="O103" s="6">
        <f>SUM(O101:O102)</f>
        <v>7091628</v>
      </c>
    </row>
    <row r="104" spans="1:15" ht="21.95" customHeight="1" thickBot="1">
      <c r="A104" s="19" t="s">
        <v>11</v>
      </c>
      <c r="G104" s="29"/>
      <c r="H104" s="20"/>
      <c r="I104" s="7">
        <f>SUM(I103+I73)</f>
        <v>12101628</v>
      </c>
      <c r="K104" s="7">
        <f>SUM(K103+K73)</f>
        <v>10567432</v>
      </c>
      <c r="L104" s="8"/>
      <c r="M104" s="7">
        <f>SUM(M103+M73)</f>
        <v>11027061</v>
      </c>
      <c r="N104" s="8"/>
      <c r="O104" s="7">
        <f>SUM(O103+O73)</f>
        <v>7643520</v>
      </c>
    </row>
    <row r="105" spans="1:15" ht="21.95" customHeight="1" thickTop="1"/>
    <row r="106" spans="1:15" ht="21.95" customHeight="1">
      <c r="A106" s="11" t="s">
        <v>5</v>
      </c>
    </row>
    <row r="108" spans="1:15" ht="21.95" customHeight="1">
      <c r="A108" s="38"/>
      <c r="B108" s="38"/>
      <c r="C108" s="38"/>
      <c r="D108" s="38"/>
      <c r="E108" s="38"/>
    </row>
    <row r="110" spans="1:15" ht="21.95" customHeight="1">
      <c r="G110" s="20" t="s">
        <v>32</v>
      </c>
    </row>
    <row r="111" spans="1:15" ht="21.95" customHeight="1">
      <c r="A111" s="38"/>
      <c r="B111" s="38"/>
      <c r="C111" s="38"/>
      <c r="D111" s="38"/>
      <c r="E111" s="38"/>
    </row>
  </sheetData>
  <mergeCells count="6">
    <mergeCell ref="M5:O5"/>
    <mergeCell ref="I5:K5"/>
    <mergeCell ref="I48:K48"/>
    <mergeCell ref="M48:O48"/>
    <mergeCell ref="I80:K80"/>
    <mergeCell ref="M80:O80"/>
  </mergeCells>
  <phoneticPr fontId="0" type="noConversion"/>
  <printOptions horizontalCentered="1"/>
  <pageMargins left="0.98425196850393704" right="0.19685039370078741" top="0.55118110236220474" bottom="0.19685039370078741" header="0.19685039370078741" footer="0.19685039370078741"/>
  <pageSetup paperSize="9" scale="85" orientation="portrait" r:id="rId1"/>
  <rowBreaks count="2" manualBreakCount="2">
    <brk id="43" max="16383" man="1"/>
    <brk id="7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5"/>
  <sheetViews>
    <sheetView showGridLines="0" view="pageBreakPreview" zoomScaleNormal="85" zoomScaleSheetLayoutView="100" workbookViewId="0"/>
  </sheetViews>
  <sheetFormatPr defaultColWidth="10.6640625" defaultRowHeight="21.95" customHeight="1"/>
  <cols>
    <col min="1" max="4" width="1.6640625" style="88" customWidth="1"/>
    <col min="5" max="5" width="34.5" style="88" customWidth="1"/>
    <col min="6" max="6" width="11.1640625" style="88" customWidth="1"/>
    <col min="7" max="7" width="8.6640625" style="88" customWidth="1"/>
    <col min="8" max="8" width="1.6640625" style="88" customWidth="1"/>
    <col min="9" max="9" width="13.33203125" style="40" customWidth="1"/>
    <col min="10" max="10" width="1.6640625" style="40" customWidth="1"/>
    <col min="11" max="11" width="13.33203125" style="40" customWidth="1"/>
    <col min="12" max="12" width="1.6640625" style="40" customWidth="1"/>
    <col min="13" max="13" width="13.33203125" style="40" customWidth="1"/>
    <col min="14" max="14" width="1.6640625" style="88" customWidth="1"/>
    <col min="15" max="15" width="13.33203125" style="88" customWidth="1"/>
    <col min="16" max="16" width="1.6640625" style="88" customWidth="1"/>
    <col min="17" max="16384" width="10.6640625" style="88"/>
  </cols>
  <sheetData>
    <row r="1" spans="1:15" ht="21.9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O1" s="89" t="s">
        <v>71</v>
      </c>
    </row>
    <row r="2" spans="1:15" ht="21.95" customHeight="1">
      <c r="A2" s="90" t="s">
        <v>102</v>
      </c>
      <c r="B2" s="91"/>
      <c r="C2" s="91"/>
      <c r="D2" s="91"/>
      <c r="E2" s="91"/>
      <c r="F2" s="91"/>
      <c r="G2" s="91"/>
      <c r="H2" s="91"/>
    </row>
    <row r="3" spans="1:15" ht="21.95" customHeight="1">
      <c r="A3" s="90" t="s">
        <v>66</v>
      </c>
      <c r="B3" s="91"/>
      <c r="C3" s="91"/>
      <c r="D3" s="91"/>
      <c r="E3" s="91"/>
      <c r="F3" s="91"/>
      <c r="G3" s="91"/>
      <c r="H3" s="91"/>
    </row>
    <row r="4" spans="1:15" ht="21.95" customHeight="1">
      <c r="A4" s="90" t="s">
        <v>209</v>
      </c>
      <c r="B4" s="91"/>
      <c r="C4" s="91"/>
      <c r="D4" s="91"/>
      <c r="E4" s="91"/>
      <c r="F4" s="91"/>
      <c r="G4" s="91"/>
      <c r="H4" s="91"/>
    </row>
    <row r="5" spans="1:15" ht="21.95" customHeight="1">
      <c r="I5" s="88"/>
      <c r="J5" s="88"/>
      <c r="K5" s="88"/>
      <c r="L5" s="88"/>
      <c r="M5" s="88"/>
      <c r="O5" s="92" t="s">
        <v>65</v>
      </c>
    </row>
    <row r="6" spans="1:15" ht="21.95" customHeight="1">
      <c r="I6" s="93"/>
      <c r="J6" s="93" t="s">
        <v>15</v>
      </c>
      <c r="K6" s="93"/>
      <c r="L6" s="93"/>
      <c r="M6" s="138" t="s">
        <v>40</v>
      </c>
      <c r="N6" s="138"/>
      <c r="O6" s="138"/>
    </row>
    <row r="7" spans="1:15" s="94" customFormat="1" ht="21.95" customHeight="1">
      <c r="G7" s="95" t="s">
        <v>0</v>
      </c>
      <c r="H7" s="96"/>
      <c r="I7" s="97" t="s">
        <v>99</v>
      </c>
      <c r="J7" s="95"/>
      <c r="K7" s="97" t="s">
        <v>96</v>
      </c>
      <c r="L7" s="97"/>
      <c r="M7" s="97" t="s">
        <v>99</v>
      </c>
      <c r="N7" s="95"/>
      <c r="O7" s="97" t="s">
        <v>96</v>
      </c>
    </row>
    <row r="8" spans="1:15" ht="21.95" customHeight="1">
      <c r="A8" s="98" t="s">
        <v>73</v>
      </c>
      <c r="G8" s="99"/>
      <c r="H8" s="91"/>
      <c r="I8" s="100"/>
      <c r="J8" s="101"/>
      <c r="K8" s="100"/>
      <c r="L8" s="100"/>
      <c r="M8" s="100"/>
    </row>
    <row r="9" spans="1:15" ht="21.95" customHeight="1">
      <c r="A9" s="98" t="s">
        <v>12</v>
      </c>
      <c r="G9" s="102"/>
    </row>
    <row r="10" spans="1:15" ht="21.95" customHeight="1">
      <c r="A10" s="88" t="s">
        <v>27</v>
      </c>
      <c r="G10" s="102">
        <v>2</v>
      </c>
      <c r="I10" s="40">
        <v>388913</v>
      </c>
      <c r="K10" s="40">
        <v>418766</v>
      </c>
      <c r="M10" s="40">
        <v>388146</v>
      </c>
      <c r="N10" s="40"/>
      <c r="O10" s="40">
        <v>418766</v>
      </c>
    </row>
    <row r="11" spans="1:15" ht="21.95" customHeight="1">
      <c r="A11" s="88" t="s">
        <v>115</v>
      </c>
      <c r="G11" s="102">
        <v>2</v>
      </c>
      <c r="I11" s="40">
        <v>16455</v>
      </c>
      <c r="K11" s="40">
        <v>16546</v>
      </c>
      <c r="M11" s="40">
        <v>16455</v>
      </c>
      <c r="N11" s="40"/>
      <c r="O11" s="40">
        <v>16546</v>
      </c>
    </row>
    <row r="12" spans="1:15" ht="21.95" customHeight="1">
      <c r="A12" s="88" t="s">
        <v>18</v>
      </c>
      <c r="G12" s="102" t="s">
        <v>255</v>
      </c>
      <c r="I12" s="40">
        <v>162229</v>
      </c>
      <c r="K12" s="40">
        <v>7042</v>
      </c>
      <c r="M12" s="40">
        <v>79119</v>
      </c>
      <c r="N12" s="40"/>
      <c r="O12" s="40">
        <v>7041</v>
      </c>
    </row>
    <row r="13" spans="1:15" ht="21.95" customHeight="1">
      <c r="A13" s="88" t="s">
        <v>208</v>
      </c>
      <c r="G13" s="102">
        <v>2</v>
      </c>
      <c r="I13" s="40">
        <v>56703</v>
      </c>
      <c r="K13" s="40">
        <v>0</v>
      </c>
      <c r="M13" s="40">
        <v>0</v>
      </c>
      <c r="N13" s="40"/>
      <c r="O13" s="40">
        <v>0</v>
      </c>
    </row>
    <row r="14" spans="1:15" ht="21.95" customHeight="1">
      <c r="A14" s="88" t="s">
        <v>13</v>
      </c>
      <c r="G14" s="102"/>
      <c r="L14" s="86"/>
      <c r="N14" s="40"/>
      <c r="O14" s="40"/>
    </row>
    <row r="15" spans="1:15" ht="21.95" customHeight="1">
      <c r="B15" s="88" t="s">
        <v>117</v>
      </c>
      <c r="G15" s="102">
        <v>2</v>
      </c>
      <c r="I15" s="103">
        <v>15423</v>
      </c>
      <c r="K15" s="103">
        <v>40222</v>
      </c>
      <c r="L15" s="104"/>
      <c r="M15" s="103">
        <v>15423</v>
      </c>
      <c r="N15" s="40"/>
      <c r="O15" s="103">
        <v>40222</v>
      </c>
    </row>
    <row r="16" spans="1:15" ht="21.95" customHeight="1">
      <c r="B16" s="88" t="s">
        <v>207</v>
      </c>
      <c r="G16" s="102"/>
      <c r="I16" s="104">
        <v>17</v>
      </c>
      <c r="K16" s="104">
        <v>2247</v>
      </c>
      <c r="L16" s="104"/>
      <c r="M16" s="104">
        <v>17</v>
      </c>
      <c r="N16" s="40"/>
      <c r="O16" s="104">
        <v>2247</v>
      </c>
    </row>
    <row r="17" spans="1:15" ht="21.95" customHeight="1">
      <c r="B17" s="88" t="s">
        <v>183</v>
      </c>
      <c r="G17" s="102"/>
      <c r="I17" s="105">
        <v>16661</v>
      </c>
      <c r="K17" s="105">
        <v>6380</v>
      </c>
      <c r="L17" s="104"/>
      <c r="M17" s="105">
        <v>12059</v>
      </c>
      <c r="N17" s="40"/>
      <c r="O17" s="105">
        <v>6380</v>
      </c>
    </row>
    <row r="18" spans="1:15" ht="21.95" customHeight="1">
      <c r="A18" s="88" t="s">
        <v>139</v>
      </c>
      <c r="G18" s="102"/>
      <c r="I18" s="40">
        <f>SUM(I15:I17)</f>
        <v>32101</v>
      </c>
      <c r="K18" s="40">
        <f>SUM(K15:K17)</f>
        <v>48849</v>
      </c>
      <c r="L18" s="86"/>
      <c r="M18" s="40">
        <f>SUM(M15:M17)</f>
        <v>27499</v>
      </c>
      <c r="N18" s="40"/>
      <c r="O18" s="40">
        <f>SUM(O15:O17)</f>
        <v>48849</v>
      </c>
    </row>
    <row r="19" spans="1:15" ht="21.95" customHeight="1">
      <c r="A19" s="88" t="s">
        <v>140</v>
      </c>
      <c r="G19" s="102"/>
      <c r="I19" s="106">
        <f>SUM(I10:I17)</f>
        <v>656401</v>
      </c>
      <c r="K19" s="106">
        <f>SUM(K10:K17)</f>
        <v>491203</v>
      </c>
      <c r="L19" s="41"/>
      <c r="M19" s="106">
        <f>SUM(M10:M17)</f>
        <v>511219</v>
      </c>
      <c r="N19" s="40"/>
      <c r="O19" s="106">
        <f>SUM(O10:O17)</f>
        <v>491202</v>
      </c>
    </row>
    <row r="20" spans="1:15" ht="21.95" customHeight="1">
      <c r="A20" s="98" t="s">
        <v>141</v>
      </c>
      <c r="G20" s="102"/>
      <c r="I20" s="107"/>
      <c r="K20" s="107"/>
      <c r="L20" s="107"/>
      <c r="M20" s="107"/>
      <c r="N20" s="40"/>
      <c r="O20" s="107"/>
    </row>
    <row r="21" spans="1:15" ht="21.95" customHeight="1">
      <c r="A21" s="88" t="s">
        <v>28</v>
      </c>
      <c r="G21" s="102"/>
      <c r="I21" s="40">
        <v>271111</v>
      </c>
      <c r="K21" s="40">
        <v>291727</v>
      </c>
      <c r="M21" s="40">
        <v>271120</v>
      </c>
      <c r="N21" s="40"/>
      <c r="O21" s="40">
        <v>291727</v>
      </c>
    </row>
    <row r="22" spans="1:15" ht="21.95" customHeight="1">
      <c r="A22" s="88" t="s">
        <v>116</v>
      </c>
      <c r="G22" s="102"/>
      <c r="I22" s="40">
        <v>8925</v>
      </c>
      <c r="K22" s="40">
        <v>10762</v>
      </c>
      <c r="M22" s="40">
        <v>8925</v>
      </c>
      <c r="N22" s="40"/>
      <c r="O22" s="40">
        <v>10762</v>
      </c>
    </row>
    <row r="23" spans="1:15" ht="21.95" customHeight="1">
      <c r="A23" s="88" t="s">
        <v>152</v>
      </c>
      <c r="G23" s="102"/>
      <c r="I23" s="40">
        <v>48912</v>
      </c>
      <c r="K23" s="40">
        <v>33632</v>
      </c>
      <c r="M23" s="40">
        <v>48637</v>
      </c>
      <c r="N23" s="40"/>
      <c r="O23" s="40">
        <v>34266</v>
      </c>
    </row>
    <row r="24" spans="1:15" ht="21.95" customHeight="1">
      <c r="A24" s="88" t="s">
        <v>41</v>
      </c>
      <c r="G24" s="102"/>
      <c r="I24" s="40">
        <v>125730</v>
      </c>
      <c r="K24" s="40">
        <v>93313</v>
      </c>
      <c r="M24" s="40">
        <v>116367</v>
      </c>
      <c r="N24" s="40"/>
      <c r="O24" s="40">
        <v>93499</v>
      </c>
    </row>
    <row r="25" spans="1:15" ht="21.95" customHeight="1">
      <c r="A25" s="98" t="s">
        <v>142</v>
      </c>
      <c r="G25" s="102"/>
      <c r="I25" s="106">
        <f>SUM(I21:I24)</f>
        <v>454678</v>
      </c>
      <c r="K25" s="106">
        <f>SUM(K21:K24)</f>
        <v>429434</v>
      </c>
      <c r="L25" s="106"/>
      <c r="M25" s="106">
        <f>SUM(M21:M24)</f>
        <v>445049</v>
      </c>
      <c r="N25" s="40"/>
      <c r="O25" s="106">
        <f>SUM(O21:O24)</f>
        <v>430254</v>
      </c>
    </row>
    <row r="26" spans="1:15" ht="21.95" customHeight="1">
      <c r="A26" s="90" t="s">
        <v>153</v>
      </c>
      <c r="G26" s="102"/>
      <c r="I26" s="40">
        <f>I19-I25</f>
        <v>201723</v>
      </c>
      <c r="K26" s="40">
        <f>K19-K25</f>
        <v>61769</v>
      </c>
      <c r="M26" s="40">
        <f>M19-M25</f>
        <v>66170</v>
      </c>
      <c r="N26" s="40"/>
      <c r="O26" s="40">
        <f>O19-O25</f>
        <v>60948</v>
      </c>
    </row>
    <row r="27" spans="1:15" ht="21.95" customHeight="1">
      <c r="A27" s="88" t="s">
        <v>118</v>
      </c>
      <c r="G27" s="102">
        <v>8</v>
      </c>
      <c r="H27" s="99"/>
      <c r="I27" s="108">
        <v>0</v>
      </c>
      <c r="K27" s="108">
        <v>-268</v>
      </c>
      <c r="L27" s="108"/>
      <c r="M27" s="108">
        <v>0</v>
      </c>
      <c r="N27" s="40"/>
      <c r="O27" s="108">
        <v>0</v>
      </c>
    </row>
    <row r="28" spans="1:15" ht="21.95" customHeight="1">
      <c r="A28" s="88" t="s">
        <v>179</v>
      </c>
      <c r="G28" s="102">
        <v>9</v>
      </c>
      <c r="H28" s="99"/>
      <c r="I28" s="108">
        <v>-38924</v>
      </c>
      <c r="K28" s="108">
        <v>0</v>
      </c>
      <c r="L28" s="108"/>
      <c r="M28" s="108">
        <v>0</v>
      </c>
      <c r="N28" s="40"/>
      <c r="O28" s="108">
        <v>0</v>
      </c>
    </row>
    <row r="29" spans="1:15" ht="21.95" customHeight="1">
      <c r="A29" s="88" t="s">
        <v>94</v>
      </c>
      <c r="G29" s="102"/>
      <c r="H29" s="99"/>
      <c r="I29" s="109">
        <v>-6915</v>
      </c>
      <c r="K29" s="109">
        <v>-145</v>
      </c>
      <c r="L29" s="109"/>
      <c r="M29" s="109">
        <v>-2024</v>
      </c>
      <c r="N29" s="40"/>
      <c r="O29" s="109">
        <v>-145</v>
      </c>
    </row>
    <row r="30" spans="1:15" ht="21.95" customHeight="1">
      <c r="A30" s="98" t="s">
        <v>82</v>
      </c>
      <c r="G30" s="102"/>
      <c r="H30" s="99"/>
      <c r="I30" s="40">
        <f>SUM(I26:I29)</f>
        <v>155884</v>
      </c>
      <c r="K30" s="40">
        <f>SUM(K26:K29)</f>
        <v>61356</v>
      </c>
      <c r="M30" s="40">
        <f>SUM(M26:M29)</f>
        <v>64146</v>
      </c>
      <c r="N30" s="40"/>
      <c r="O30" s="40">
        <f>SUM(O26:O29)</f>
        <v>60803</v>
      </c>
    </row>
    <row r="31" spans="1:15" ht="21.95" customHeight="1">
      <c r="A31" s="88" t="s">
        <v>81</v>
      </c>
      <c r="G31" s="102"/>
      <c r="H31" s="99"/>
      <c r="I31" s="109">
        <v>-32313</v>
      </c>
      <c r="K31" s="109">
        <v>-39235</v>
      </c>
      <c r="L31" s="109"/>
      <c r="M31" s="109">
        <v>-5409</v>
      </c>
      <c r="N31" s="40"/>
      <c r="O31" s="109">
        <v>-39235</v>
      </c>
    </row>
    <row r="32" spans="1:15" ht="21.95" customHeight="1">
      <c r="A32" s="98" t="s">
        <v>119</v>
      </c>
      <c r="G32" s="102"/>
      <c r="H32" s="99"/>
      <c r="I32" s="106">
        <f>SUM(I30:I31)</f>
        <v>123571</v>
      </c>
      <c r="K32" s="106">
        <f>SUM(K30:K31)</f>
        <v>22121</v>
      </c>
      <c r="L32" s="106"/>
      <c r="M32" s="106">
        <f>SUM(M30:M31)</f>
        <v>58737</v>
      </c>
      <c r="N32" s="40"/>
      <c r="O32" s="106">
        <f>SUM(O30:O31)</f>
        <v>21568</v>
      </c>
    </row>
    <row r="33" spans="1:15" ht="21.95" customHeight="1">
      <c r="A33" s="98"/>
      <c r="G33" s="102"/>
      <c r="H33" s="99"/>
    </row>
    <row r="34" spans="1:15" ht="21.95" customHeight="1">
      <c r="A34" s="88" t="s">
        <v>5</v>
      </c>
      <c r="G34" s="102"/>
    </row>
    <row r="35" spans="1:15" ht="21.95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O35" s="89" t="s">
        <v>71</v>
      </c>
    </row>
    <row r="36" spans="1:15" ht="21.95" customHeight="1">
      <c r="A36" s="90" t="s">
        <v>102</v>
      </c>
      <c r="B36" s="91"/>
      <c r="C36" s="91"/>
      <c r="D36" s="91"/>
      <c r="E36" s="91"/>
      <c r="F36" s="91"/>
      <c r="G36" s="91"/>
      <c r="H36" s="91"/>
    </row>
    <row r="37" spans="1:15" ht="21.95" customHeight="1">
      <c r="A37" s="90" t="s">
        <v>70</v>
      </c>
      <c r="B37" s="91"/>
      <c r="C37" s="91"/>
      <c r="D37" s="91"/>
      <c r="E37" s="91"/>
      <c r="F37" s="91"/>
      <c r="G37" s="91"/>
      <c r="H37" s="91"/>
    </row>
    <row r="38" spans="1:15" ht="21.95" customHeight="1">
      <c r="A38" s="90" t="s">
        <v>209</v>
      </c>
      <c r="B38" s="91"/>
      <c r="C38" s="91"/>
      <c r="D38" s="91"/>
      <c r="E38" s="91"/>
      <c r="F38" s="91"/>
      <c r="G38" s="91"/>
      <c r="H38" s="91"/>
    </row>
    <row r="39" spans="1:15" ht="21.95" customHeight="1">
      <c r="I39" s="88"/>
      <c r="J39" s="88"/>
      <c r="K39" s="88"/>
      <c r="L39" s="88"/>
      <c r="M39" s="88"/>
      <c r="O39" s="92" t="s">
        <v>65</v>
      </c>
    </row>
    <row r="40" spans="1:15" s="98" customFormat="1" ht="21.95" customHeight="1">
      <c r="I40" s="93"/>
      <c r="J40" s="93" t="s">
        <v>15</v>
      </c>
      <c r="K40" s="93"/>
      <c r="L40" s="93"/>
      <c r="M40" s="138" t="s">
        <v>40</v>
      </c>
      <c r="N40" s="138"/>
      <c r="O40" s="138"/>
    </row>
    <row r="41" spans="1:15" s="94" customFormat="1" ht="21.95" customHeight="1">
      <c r="G41" s="95"/>
      <c r="H41" s="96"/>
      <c r="I41" s="97" t="s">
        <v>99</v>
      </c>
      <c r="J41" s="95"/>
      <c r="K41" s="97" t="s">
        <v>96</v>
      </c>
      <c r="L41" s="97"/>
      <c r="M41" s="97" t="s">
        <v>99</v>
      </c>
      <c r="N41" s="95"/>
      <c r="O41" s="97" t="s">
        <v>96</v>
      </c>
    </row>
    <row r="42" spans="1:15" ht="21.95" customHeight="1">
      <c r="A42" s="110" t="s">
        <v>67</v>
      </c>
      <c r="G42" s="102"/>
      <c r="H42" s="99"/>
      <c r="I42" s="111"/>
      <c r="J42" s="112"/>
      <c r="K42" s="111"/>
      <c r="L42" s="111"/>
      <c r="M42" s="111"/>
    </row>
    <row r="43" spans="1:15" ht="21.95" customHeight="1">
      <c r="A43" s="113" t="s">
        <v>84</v>
      </c>
      <c r="G43" s="102"/>
      <c r="H43" s="99"/>
      <c r="I43" s="111"/>
      <c r="J43" s="112"/>
      <c r="K43" s="111"/>
      <c r="L43" s="111"/>
      <c r="M43" s="114"/>
    </row>
    <row r="44" spans="1:15" ht="21.95" customHeight="1">
      <c r="A44" s="115" t="s">
        <v>155</v>
      </c>
      <c r="G44" s="102"/>
      <c r="H44" s="99"/>
      <c r="I44" s="40">
        <v>0</v>
      </c>
      <c r="J44" s="89"/>
      <c r="K44" s="40">
        <v>-3579</v>
      </c>
      <c r="M44" s="40">
        <v>0</v>
      </c>
      <c r="O44" s="40">
        <v>-3579</v>
      </c>
    </row>
    <row r="45" spans="1:15" ht="21.95" customHeight="1">
      <c r="A45" s="115" t="s">
        <v>154</v>
      </c>
      <c r="G45" s="102"/>
      <c r="H45" s="99"/>
      <c r="I45" s="116">
        <v>0</v>
      </c>
      <c r="J45" s="89"/>
      <c r="K45" s="116">
        <v>716</v>
      </c>
      <c r="L45" s="116"/>
      <c r="M45" s="116">
        <v>0</v>
      </c>
      <c r="O45" s="116">
        <v>716</v>
      </c>
    </row>
    <row r="46" spans="1:15" ht="21.95" customHeight="1">
      <c r="A46" s="115" t="s">
        <v>86</v>
      </c>
      <c r="B46" s="115"/>
      <c r="E46" s="115"/>
      <c r="F46" s="115"/>
      <c r="G46" s="102"/>
      <c r="H46" s="99"/>
      <c r="J46" s="89"/>
      <c r="O46" s="40"/>
    </row>
    <row r="47" spans="1:15" ht="21.95" customHeight="1">
      <c r="A47" s="115" t="s">
        <v>236</v>
      </c>
      <c r="B47" s="115"/>
      <c r="E47" s="115"/>
      <c r="F47" s="115"/>
      <c r="G47" s="102"/>
      <c r="H47" s="99"/>
      <c r="I47" s="41">
        <f>SUM(I44:I46)</f>
        <v>0</v>
      </c>
      <c r="J47" s="89"/>
      <c r="K47" s="41">
        <f>SUM(K44:K46)</f>
        <v>-2863</v>
      </c>
      <c r="M47" s="41">
        <f>SUM(M44:M46)</f>
        <v>0</v>
      </c>
      <c r="O47" s="41">
        <f>SUM(O44:O46)</f>
        <v>-2863</v>
      </c>
    </row>
    <row r="48" spans="1:15" ht="21.95" customHeight="1">
      <c r="A48" s="113" t="s">
        <v>85</v>
      </c>
      <c r="G48" s="102"/>
      <c r="H48" s="99"/>
      <c r="J48" s="89"/>
      <c r="O48" s="40"/>
    </row>
    <row r="49" spans="1:15" ht="21.95" customHeight="1">
      <c r="A49" s="117" t="s">
        <v>178</v>
      </c>
      <c r="G49" s="102"/>
      <c r="H49" s="99"/>
      <c r="J49" s="112"/>
      <c r="N49" s="112"/>
      <c r="O49" s="40"/>
    </row>
    <row r="50" spans="1:15" ht="21.95" customHeight="1">
      <c r="A50" s="117"/>
      <c r="B50" s="117" t="s">
        <v>231</v>
      </c>
      <c r="G50" s="102"/>
      <c r="H50" s="99"/>
      <c r="I50" s="40">
        <v>2226</v>
      </c>
      <c r="J50" s="112"/>
      <c r="K50" s="40">
        <v>-220601</v>
      </c>
      <c r="M50" s="40">
        <v>2226</v>
      </c>
      <c r="N50" s="112"/>
      <c r="O50" s="40">
        <v>-220601</v>
      </c>
    </row>
    <row r="51" spans="1:15" ht="21.95" customHeight="1">
      <c r="A51" s="117" t="s">
        <v>258</v>
      </c>
      <c r="B51" s="117"/>
      <c r="G51" s="102"/>
      <c r="H51" s="99"/>
      <c r="I51" s="40">
        <v>-17561</v>
      </c>
      <c r="J51" s="112"/>
      <c r="K51" s="40">
        <v>3883</v>
      </c>
      <c r="M51" s="40">
        <v>-17561</v>
      </c>
      <c r="N51" s="112"/>
      <c r="O51" s="40">
        <v>3883</v>
      </c>
    </row>
    <row r="52" spans="1:15" ht="21.95" customHeight="1">
      <c r="A52" s="115" t="s">
        <v>154</v>
      </c>
      <c r="G52" s="102"/>
      <c r="H52" s="99"/>
      <c r="I52" s="41">
        <v>3067</v>
      </c>
      <c r="J52" s="112"/>
      <c r="K52" s="41">
        <v>49047</v>
      </c>
      <c r="L52" s="41"/>
      <c r="M52" s="41">
        <v>3067</v>
      </c>
      <c r="N52" s="112"/>
      <c r="O52" s="41">
        <v>49047</v>
      </c>
    </row>
    <row r="53" spans="1:15" ht="21.95" customHeight="1">
      <c r="A53" s="115" t="s">
        <v>87</v>
      </c>
      <c r="G53" s="102"/>
      <c r="H53" s="99"/>
      <c r="J53" s="112"/>
      <c r="M53" s="89"/>
      <c r="O53" s="89"/>
    </row>
    <row r="54" spans="1:15" ht="21.95" customHeight="1">
      <c r="A54" s="115" t="s">
        <v>236</v>
      </c>
      <c r="G54" s="102"/>
      <c r="H54" s="99"/>
      <c r="I54" s="40">
        <f>SUM(I50:I53)</f>
        <v>-12268</v>
      </c>
      <c r="J54" s="89"/>
      <c r="K54" s="40">
        <f>SUM(K50:K53)</f>
        <v>-167671</v>
      </c>
      <c r="M54" s="40">
        <f>SUM(M50:M53)</f>
        <v>-12268</v>
      </c>
      <c r="O54" s="40">
        <f>SUM(O50:O53)</f>
        <v>-167671</v>
      </c>
    </row>
    <row r="55" spans="1:15" ht="21.95" customHeight="1">
      <c r="A55" s="110" t="s">
        <v>68</v>
      </c>
      <c r="G55" s="102"/>
      <c r="H55" s="99"/>
      <c r="I55" s="118">
        <f>SUM(I47+I54)</f>
        <v>-12268</v>
      </c>
      <c r="J55" s="92"/>
      <c r="K55" s="118">
        <f>SUM(K47+K54)</f>
        <v>-170534</v>
      </c>
      <c r="L55" s="118"/>
      <c r="M55" s="118">
        <f>SUM(M47+M54)</f>
        <v>-12268</v>
      </c>
      <c r="O55" s="118">
        <f>SUM(O47+O54)</f>
        <v>-170534</v>
      </c>
    </row>
    <row r="56" spans="1:15" ht="21.95" customHeight="1" thickBot="1">
      <c r="A56" s="110" t="s">
        <v>69</v>
      </c>
      <c r="G56" s="102"/>
      <c r="H56" s="99"/>
      <c r="I56" s="119">
        <f>I32+I55</f>
        <v>111303</v>
      </c>
      <c r="J56" s="92"/>
      <c r="K56" s="119">
        <f>K32+K55</f>
        <v>-148413</v>
      </c>
      <c r="L56" s="119"/>
      <c r="M56" s="119">
        <f>M32+M55</f>
        <v>46469</v>
      </c>
      <c r="O56" s="119">
        <f>O32+O55</f>
        <v>-148966</v>
      </c>
    </row>
    <row r="57" spans="1:15" ht="21.95" customHeight="1" thickTop="1">
      <c r="G57" s="102"/>
    </row>
    <row r="58" spans="1:15" ht="21.95" customHeight="1">
      <c r="A58" s="90" t="s">
        <v>57</v>
      </c>
      <c r="O58" s="40"/>
    </row>
    <row r="59" spans="1:15" ht="21.95" customHeight="1" thickBot="1">
      <c r="A59" s="120" t="s">
        <v>58</v>
      </c>
      <c r="G59" s="99"/>
      <c r="I59" s="40">
        <f>I61-I60</f>
        <v>119106</v>
      </c>
      <c r="K59" s="40">
        <f>K61-K60</f>
        <v>22123</v>
      </c>
      <c r="M59" s="121">
        <f>M32</f>
        <v>58737</v>
      </c>
      <c r="O59" s="121">
        <f>O32</f>
        <v>21568</v>
      </c>
    </row>
    <row r="60" spans="1:15" ht="21.95" customHeight="1" thickTop="1">
      <c r="A60" s="120" t="s">
        <v>59</v>
      </c>
      <c r="G60" s="99"/>
      <c r="I60" s="41">
        <v>4465</v>
      </c>
      <c r="K60" s="41">
        <v>-2</v>
      </c>
      <c r="L60" s="86"/>
      <c r="O60" s="40"/>
    </row>
    <row r="61" spans="1:15" ht="21.95" customHeight="1" thickBot="1">
      <c r="A61" s="90"/>
      <c r="G61" s="99"/>
      <c r="I61" s="122">
        <f>I32</f>
        <v>123571</v>
      </c>
      <c r="K61" s="122">
        <f>K32</f>
        <v>22121</v>
      </c>
      <c r="L61" s="86"/>
      <c r="O61" s="40"/>
    </row>
    <row r="62" spans="1:15" ht="21.95" customHeight="1" thickTop="1">
      <c r="A62" s="110" t="s">
        <v>60</v>
      </c>
      <c r="G62" s="99"/>
      <c r="H62" s="91"/>
      <c r="I62" s="99"/>
      <c r="J62" s="95"/>
      <c r="K62" s="99"/>
      <c r="L62" s="99"/>
      <c r="M62" s="99"/>
      <c r="O62" s="99"/>
    </row>
    <row r="63" spans="1:15" s="98" customFormat="1" ht="21.95" customHeight="1" thickBot="1">
      <c r="A63" s="88" t="s">
        <v>58</v>
      </c>
      <c r="I63" s="100">
        <f>SUM(I65-I64)</f>
        <v>106838</v>
      </c>
      <c r="J63" s="100"/>
      <c r="K63" s="100">
        <f>SUM(K65-K64)</f>
        <v>-148411</v>
      </c>
      <c r="L63" s="100"/>
      <c r="M63" s="123">
        <f>SUM(M56)</f>
        <v>46469</v>
      </c>
      <c r="O63" s="123">
        <f>SUM(O56)</f>
        <v>-148966</v>
      </c>
    </row>
    <row r="64" spans="1:15" ht="21.95" customHeight="1" thickTop="1">
      <c r="A64" s="88" t="s">
        <v>59</v>
      </c>
      <c r="G64" s="99"/>
      <c r="H64" s="91"/>
      <c r="I64" s="41">
        <f>+I60</f>
        <v>4465</v>
      </c>
      <c r="J64" s="100"/>
      <c r="K64" s="41">
        <v>-2</v>
      </c>
      <c r="L64" s="86"/>
      <c r="M64" s="100"/>
      <c r="O64" s="100"/>
    </row>
    <row r="65" spans="1:15" s="98" customFormat="1" ht="21.95" customHeight="1" thickBot="1">
      <c r="A65" s="115"/>
      <c r="I65" s="124">
        <f>SUM(I56)</f>
        <v>111303</v>
      </c>
      <c r="J65" s="100"/>
      <c r="K65" s="124">
        <f>SUM(K56)</f>
        <v>-148413</v>
      </c>
      <c r="L65" s="125"/>
      <c r="M65" s="100"/>
      <c r="O65" s="100"/>
    </row>
    <row r="66" spans="1:15" ht="21.95" customHeight="1" thickTop="1">
      <c r="A66" s="90" t="s">
        <v>72</v>
      </c>
      <c r="G66" s="102"/>
      <c r="O66" s="40"/>
    </row>
    <row r="67" spans="1:15" ht="21.95" customHeight="1">
      <c r="A67" s="120" t="s">
        <v>42</v>
      </c>
      <c r="G67" s="102">
        <v>19</v>
      </c>
      <c r="O67" s="40"/>
    </row>
    <row r="68" spans="1:15" ht="21.95" customHeight="1" thickBot="1">
      <c r="B68" s="88" t="s">
        <v>76</v>
      </c>
      <c r="G68" s="102"/>
      <c r="H68" s="99"/>
      <c r="I68" s="126">
        <v>0.39099477058528082</v>
      </c>
      <c r="J68" s="127"/>
      <c r="K68" s="126">
        <v>0.18435833333333335</v>
      </c>
      <c r="L68" s="126"/>
      <c r="M68" s="126">
        <v>0.19281866438187531</v>
      </c>
      <c r="O68" s="126">
        <f>SUM(O59/O70)</f>
        <v>0.17973333333333333</v>
      </c>
    </row>
    <row r="69" spans="1:15" ht="21.95" customHeight="1" thickTop="1">
      <c r="G69" s="102"/>
      <c r="H69" s="99"/>
      <c r="I69" s="127"/>
      <c r="J69" s="127"/>
      <c r="K69" s="127"/>
      <c r="L69" s="127"/>
      <c r="M69" s="127"/>
      <c r="O69" s="127"/>
    </row>
    <row r="70" spans="1:15" ht="21.95" customHeight="1" thickBot="1">
      <c r="B70" s="88" t="s">
        <v>90</v>
      </c>
      <c r="G70" s="102"/>
      <c r="H70" s="99"/>
      <c r="I70" s="121">
        <v>304623</v>
      </c>
      <c r="J70" s="127"/>
      <c r="K70" s="121">
        <v>120000</v>
      </c>
      <c r="L70" s="121"/>
      <c r="M70" s="121">
        <v>304623</v>
      </c>
      <c r="O70" s="121">
        <v>120000</v>
      </c>
    </row>
    <row r="71" spans="1:15" ht="21.95" customHeight="1" thickTop="1">
      <c r="G71" s="102"/>
      <c r="H71" s="99"/>
      <c r="I71" s="127"/>
      <c r="J71" s="127"/>
      <c r="K71" s="127"/>
      <c r="L71" s="127"/>
      <c r="M71" s="127"/>
      <c r="O71" s="127"/>
    </row>
    <row r="72" spans="1:15" ht="21.95" customHeight="1">
      <c r="A72" s="88" t="s">
        <v>5</v>
      </c>
      <c r="G72" s="102"/>
    </row>
    <row r="73" spans="1:15" ht="21.95" customHeight="1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O73" s="89" t="s">
        <v>71</v>
      </c>
    </row>
    <row r="74" spans="1:15" ht="21.95" customHeight="1">
      <c r="A74" s="90" t="s">
        <v>102</v>
      </c>
      <c r="B74" s="91"/>
      <c r="C74" s="91"/>
      <c r="D74" s="91"/>
      <c r="E74" s="91"/>
      <c r="F74" s="91"/>
      <c r="G74" s="91"/>
      <c r="H74" s="91"/>
    </row>
    <row r="75" spans="1:15" ht="21.95" customHeight="1">
      <c r="A75" s="90" t="s">
        <v>66</v>
      </c>
      <c r="B75" s="91"/>
      <c r="C75" s="91"/>
      <c r="D75" s="91"/>
      <c r="E75" s="91"/>
      <c r="F75" s="91"/>
      <c r="G75" s="91"/>
      <c r="H75" s="91"/>
    </row>
    <row r="76" spans="1:15" ht="21.95" customHeight="1">
      <c r="A76" s="90" t="s">
        <v>214</v>
      </c>
      <c r="B76" s="91"/>
      <c r="C76" s="91"/>
      <c r="D76" s="91"/>
      <c r="E76" s="91"/>
      <c r="F76" s="91"/>
      <c r="G76" s="91"/>
      <c r="H76" s="91"/>
    </row>
    <row r="77" spans="1:15" ht="21.95" customHeight="1">
      <c r="I77" s="88"/>
      <c r="J77" s="88"/>
      <c r="K77" s="88"/>
      <c r="L77" s="88"/>
      <c r="M77" s="88"/>
      <c r="O77" s="92" t="s">
        <v>65</v>
      </c>
    </row>
    <row r="78" spans="1:15" ht="21.95" customHeight="1">
      <c r="I78" s="93"/>
      <c r="J78" s="93" t="s">
        <v>15</v>
      </c>
      <c r="K78" s="93"/>
      <c r="L78" s="93"/>
      <c r="M78" s="138" t="s">
        <v>40</v>
      </c>
      <c r="N78" s="138"/>
      <c r="O78" s="138"/>
    </row>
    <row r="79" spans="1:15" s="94" customFormat="1" ht="21.95" customHeight="1">
      <c r="G79" s="95" t="s">
        <v>0</v>
      </c>
      <c r="H79" s="96"/>
      <c r="I79" s="97" t="s">
        <v>99</v>
      </c>
      <c r="J79" s="95"/>
      <c r="K79" s="97" t="s">
        <v>96</v>
      </c>
      <c r="L79" s="97"/>
      <c r="M79" s="97" t="s">
        <v>99</v>
      </c>
      <c r="N79" s="95"/>
      <c r="O79" s="97" t="s">
        <v>96</v>
      </c>
    </row>
    <row r="80" spans="1:15" ht="21.95" customHeight="1">
      <c r="A80" s="98" t="s">
        <v>73</v>
      </c>
      <c r="G80" s="99"/>
      <c r="H80" s="91"/>
      <c r="I80" s="100"/>
      <c r="J80" s="101"/>
      <c r="K80" s="100"/>
      <c r="L80" s="100"/>
      <c r="M80" s="100"/>
    </row>
    <row r="81" spans="1:15" ht="21.95" customHeight="1">
      <c r="A81" s="98" t="s">
        <v>12</v>
      </c>
      <c r="G81" s="102"/>
    </row>
    <row r="82" spans="1:15" ht="21.95" customHeight="1">
      <c r="A82" s="88" t="s">
        <v>27</v>
      </c>
      <c r="G82" s="102">
        <v>2</v>
      </c>
      <c r="I82" s="40">
        <v>838032</v>
      </c>
      <c r="K82" s="40">
        <v>818171</v>
      </c>
      <c r="M82" s="40">
        <v>837265</v>
      </c>
      <c r="N82" s="40"/>
      <c r="O82" s="40">
        <v>818171</v>
      </c>
    </row>
    <row r="83" spans="1:15" ht="21.95" customHeight="1">
      <c r="A83" s="88" t="s">
        <v>115</v>
      </c>
      <c r="G83" s="102">
        <v>2</v>
      </c>
      <c r="I83" s="40">
        <v>29056</v>
      </c>
      <c r="K83" s="40">
        <v>29328</v>
      </c>
      <c r="M83" s="40">
        <v>29056</v>
      </c>
      <c r="N83" s="40"/>
      <c r="O83" s="40">
        <v>29328</v>
      </c>
    </row>
    <row r="84" spans="1:15" ht="21.95" customHeight="1">
      <c r="A84" s="88" t="s">
        <v>18</v>
      </c>
      <c r="G84" s="102" t="s">
        <v>255</v>
      </c>
      <c r="I84" s="40">
        <v>273282</v>
      </c>
      <c r="K84" s="40">
        <v>13886</v>
      </c>
      <c r="M84" s="40">
        <v>107931</v>
      </c>
      <c r="N84" s="40"/>
      <c r="O84" s="40">
        <v>13885</v>
      </c>
    </row>
    <row r="85" spans="1:15" ht="21.95" customHeight="1">
      <c r="A85" s="88" t="s">
        <v>208</v>
      </c>
      <c r="G85" s="102">
        <v>2</v>
      </c>
      <c r="I85" s="40">
        <v>113406</v>
      </c>
      <c r="K85" s="40">
        <v>0</v>
      </c>
      <c r="M85" s="40">
        <v>0</v>
      </c>
      <c r="N85" s="40"/>
      <c r="O85" s="40">
        <v>0</v>
      </c>
    </row>
    <row r="86" spans="1:15" ht="21.95" customHeight="1">
      <c r="A86" s="88" t="s">
        <v>13</v>
      </c>
      <c r="G86" s="102"/>
      <c r="L86" s="86"/>
      <c r="N86" s="40"/>
      <c r="O86" s="40"/>
    </row>
    <row r="87" spans="1:15" ht="21.95" customHeight="1">
      <c r="B87" s="88" t="s">
        <v>117</v>
      </c>
      <c r="G87" s="102">
        <v>2</v>
      </c>
      <c r="I87" s="103">
        <v>23665</v>
      </c>
      <c r="K87" s="103">
        <v>40566</v>
      </c>
      <c r="L87" s="104"/>
      <c r="M87" s="103">
        <v>23665</v>
      </c>
      <c r="N87" s="40"/>
      <c r="O87" s="103">
        <v>40566</v>
      </c>
    </row>
    <row r="88" spans="1:15" ht="21.95" customHeight="1">
      <c r="B88" s="88" t="s">
        <v>207</v>
      </c>
      <c r="G88" s="102"/>
      <c r="I88" s="104">
        <v>36496</v>
      </c>
      <c r="K88" s="104">
        <v>4413</v>
      </c>
      <c r="L88" s="104"/>
      <c r="M88" s="104">
        <v>36496</v>
      </c>
      <c r="N88" s="40"/>
      <c r="O88" s="104">
        <v>4413</v>
      </c>
    </row>
    <row r="89" spans="1:15" ht="21.95" customHeight="1">
      <c r="B89" s="88" t="s">
        <v>183</v>
      </c>
      <c r="G89" s="102"/>
      <c r="I89" s="105">
        <v>29806</v>
      </c>
      <c r="K89" s="105">
        <v>12406</v>
      </c>
      <c r="L89" s="104"/>
      <c r="M89" s="105">
        <v>25204</v>
      </c>
      <c r="N89" s="40"/>
      <c r="O89" s="105">
        <v>12406</v>
      </c>
    </row>
    <row r="90" spans="1:15" ht="21.95" customHeight="1">
      <c r="A90" s="88" t="s">
        <v>139</v>
      </c>
      <c r="G90" s="102"/>
      <c r="I90" s="40">
        <f>SUM(I87:I89)</f>
        <v>89967</v>
      </c>
      <c r="K90" s="40">
        <f>SUM(K87:K89)</f>
        <v>57385</v>
      </c>
      <c r="L90" s="86"/>
      <c r="M90" s="40">
        <f>SUM(M87:M89)</f>
        <v>85365</v>
      </c>
      <c r="N90" s="40"/>
      <c r="O90" s="40">
        <f>SUM(O87:O89)</f>
        <v>57385</v>
      </c>
    </row>
    <row r="91" spans="1:15" ht="21.95" customHeight="1">
      <c r="A91" s="88" t="s">
        <v>140</v>
      </c>
      <c r="G91" s="102"/>
      <c r="I91" s="106">
        <f>SUM(I82:I89)</f>
        <v>1343743</v>
      </c>
      <c r="K91" s="106">
        <f>SUM(K82:K89)</f>
        <v>918770</v>
      </c>
      <c r="L91" s="86"/>
      <c r="M91" s="106">
        <f>SUM(M82:M89)</f>
        <v>1059617</v>
      </c>
      <c r="N91" s="40"/>
      <c r="O91" s="106">
        <f>SUM(O82:O89)</f>
        <v>918769</v>
      </c>
    </row>
    <row r="92" spans="1:15" ht="21.95" customHeight="1">
      <c r="A92" s="98" t="s">
        <v>141</v>
      </c>
      <c r="G92" s="102"/>
      <c r="I92" s="107"/>
      <c r="K92" s="107"/>
      <c r="L92" s="86"/>
      <c r="M92" s="107"/>
      <c r="N92" s="40"/>
      <c r="O92" s="107"/>
    </row>
    <row r="93" spans="1:15" ht="21.95" customHeight="1">
      <c r="A93" s="88" t="s">
        <v>28</v>
      </c>
      <c r="G93" s="102"/>
      <c r="I93" s="40">
        <v>582098</v>
      </c>
      <c r="K93" s="40">
        <v>572689</v>
      </c>
      <c r="M93" s="40">
        <v>582107</v>
      </c>
      <c r="N93" s="40"/>
      <c r="O93" s="40">
        <v>572689</v>
      </c>
    </row>
    <row r="94" spans="1:15" ht="21.95" customHeight="1">
      <c r="A94" s="88" t="s">
        <v>116</v>
      </c>
      <c r="G94" s="102"/>
      <c r="I94" s="40">
        <v>16767</v>
      </c>
      <c r="K94" s="40">
        <v>18858</v>
      </c>
      <c r="M94" s="40">
        <v>16767</v>
      </c>
      <c r="N94" s="40"/>
      <c r="O94" s="40">
        <v>18858</v>
      </c>
    </row>
    <row r="95" spans="1:15" ht="21.95" customHeight="1">
      <c r="A95" s="88" t="s">
        <v>152</v>
      </c>
      <c r="G95" s="102"/>
      <c r="I95" s="40">
        <v>84819</v>
      </c>
      <c r="K95" s="40">
        <v>65538</v>
      </c>
      <c r="M95" s="40">
        <v>84546</v>
      </c>
      <c r="N95" s="40"/>
      <c r="O95" s="40">
        <v>66350</v>
      </c>
    </row>
    <row r="96" spans="1:15" ht="21.95" customHeight="1">
      <c r="A96" s="88" t="s">
        <v>41</v>
      </c>
      <c r="G96" s="102"/>
      <c r="I96" s="40">
        <v>243335</v>
      </c>
      <c r="K96" s="40">
        <v>175286</v>
      </c>
      <c r="M96" s="40">
        <v>225781</v>
      </c>
      <c r="N96" s="40"/>
      <c r="O96" s="40">
        <v>175822</v>
      </c>
    </row>
    <row r="97" spans="1:15" ht="21.95" customHeight="1">
      <c r="A97" s="98" t="s">
        <v>142</v>
      </c>
      <c r="G97" s="102"/>
      <c r="I97" s="106">
        <f>SUM(I93:I96)</f>
        <v>927019</v>
      </c>
      <c r="K97" s="106">
        <f>SUM(K93:K96)</f>
        <v>832371</v>
      </c>
      <c r="L97" s="86"/>
      <c r="M97" s="106">
        <f>SUM(M93:M96)</f>
        <v>909201</v>
      </c>
      <c r="N97" s="40"/>
      <c r="O97" s="106">
        <f>SUM(O93:O96)</f>
        <v>833719</v>
      </c>
    </row>
    <row r="98" spans="1:15" ht="21.95" customHeight="1">
      <c r="A98" s="90" t="s">
        <v>153</v>
      </c>
      <c r="G98" s="102"/>
      <c r="I98" s="40">
        <f>I91-I97</f>
        <v>416724</v>
      </c>
      <c r="K98" s="40">
        <f>K91-K97</f>
        <v>86399</v>
      </c>
      <c r="M98" s="40">
        <f>M91-M97</f>
        <v>150416</v>
      </c>
      <c r="N98" s="40"/>
      <c r="O98" s="40">
        <f>O91-O97</f>
        <v>85050</v>
      </c>
    </row>
    <row r="99" spans="1:15" ht="21.95" customHeight="1">
      <c r="A99" s="88" t="s">
        <v>118</v>
      </c>
      <c r="G99" s="102">
        <v>8</v>
      </c>
      <c r="H99" s="99"/>
      <c r="I99" s="108">
        <v>0</v>
      </c>
      <c r="K99" s="108">
        <v>-712</v>
      </c>
      <c r="L99" s="108"/>
      <c r="M99" s="108">
        <v>0</v>
      </c>
      <c r="N99" s="40"/>
      <c r="O99" s="108">
        <v>0</v>
      </c>
    </row>
    <row r="100" spans="1:15" ht="21.95" customHeight="1">
      <c r="A100" s="88" t="s">
        <v>179</v>
      </c>
      <c r="G100" s="102">
        <v>9</v>
      </c>
      <c r="H100" s="99"/>
      <c r="I100" s="108">
        <v>-91883</v>
      </c>
      <c r="K100" s="108">
        <v>0</v>
      </c>
      <c r="L100" s="108"/>
      <c r="M100" s="108">
        <v>0</v>
      </c>
      <c r="N100" s="40"/>
      <c r="O100" s="108">
        <v>0</v>
      </c>
    </row>
    <row r="101" spans="1:15" ht="21.95" customHeight="1">
      <c r="A101" s="88" t="s">
        <v>94</v>
      </c>
      <c r="G101" s="102"/>
      <c r="H101" s="99"/>
      <c r="I101" s="109">
        <v>-36299</v>
      </c>
      <c r="K101" s="109">
        <v>-288</v>
      </c>
      <c r="L101" s="108"/>
      <c r="M101" s="109">
        <v>-2144</v>
      </c>
      <c r="N101" s="40"/>
      <c r="O101" s="109">
        <v>-288</v>
      </c>
    </row>
    <row r="102" spans="1:15" ht="21.95" customHeight="1">
      <c r="A102" s="98" t="s">
        <v>82</v>
      </c>
      <c r="G102" s="102"/>
      <c r="H102" s="99"/>
      <c r="I102" s="40">
        <f>SUM(I98:I101)</f>
        <v>288542</v>
      </c>
      <c r="K102" s="40">
        <f>SUM(K98:K101)</f>
        <v>85399</v>
      </c>
      <c r="M102" s="40">
        <f>SUM(M98:M101)</f>
        <v>148272</v>
      </c>
      <c r="N102" s="40"/>
      <c r="O102" s="40">
        <f>SUM(O98:O101)</f>
        <v>84762</v>
      </c>
    </row>
    <row r="103" spans="1:15" ht="21.95" customHeight="1">
      <c r="A103" s="88" t="s">
        <v>81</v>
      </c>
      <c r="G103" s="102"/>
      <c r="H103" s="99"/>
      <c r="I103" s="109">
        <v>-58674</v>
      </c>
      <c r="K103" s="109">
        <v>-42714</v>
      </c>
      <c r="L103" s="108"/>
      <c r="M103" s="109">
        <v>-15604</v>
      </c>
      <c r="N103" s="40"/>
      <c r="O103" s="109">
        <v>-42714</v>
      </c>
    </row>
    <row r="104" spans="1:15" ht="21.95" customHeight="1">
      <c r="A104" s="98" t="s">
        <v>119</v>
      </c>
      <c r="G104" s="102"/>
      <c r="H104" s="99"/>
      <c r="I104" s="106">
        <f>I102+I103</f>
        <v>229868</v>
      </c>
      <c r="K104" s="106">
        <f>K102+K103</f>
        <v>42685</v>
      </c>
      <c r="L104" s="41"/>
      <c r="M104" s="106">
        <f>M102+M103</f>
        <v>132668</v>
      </c>
      <c r="N104" s="40"/>
      <c r="O104" s="106">
        <f>O102+O103</f>
        <v>42048</v>
      </c>
    </row>
    <row r="105" spans="1:15" ht="21.95" customHeight="1">
      <c r="A105" s="98"/>
      <c r="G105" s="102"/>
      <c r="H105" s="99"/>
    </row>
    <row r="106" spans="1:15" ht="21.95" customHeight="1">
      <c r="A106" s="88" t="s">
        <v>5</v>
      </c>
      <c r="G106" s="102"/>
    </row>
    <row r="107" spans="1:15" ht="21.95" customHeight="1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O107" s="89" t="s">
        <v>71</v>
      </c>
    </row>
    <row r="108" spans="1:15" ht="21.95" customHeight="1">
      <c r="A108" s="90" t="s">
        <v>102</v>
      </c>
      <c r="B108" s="91"/>
      <c r="C108" s="91"/>
      <c r="D108" s="91"/>
      <c r="E108" s="91"/>
      <c r="F108" s="91"/>
      <c r="G108" s="91"/>
      <c r="H108" s="91"/>
    </row>
    <row r="109" spans="1:15" ht="21.95" customHeight="1">
      <c r="A109" s="90" t="s">
        <v>70</v>
      </c>
      <c r="B109" s="91"/>
      <c r="C109" s="91"/>
      <c r="D109" s="91"/>
      <c r="E109" s="91"/>
      <c r="F109" s="91"/>
      <c r="G109" s="91"/>
      <c r="H109" s="91"/>
    </row>
    <row r="110" spans="1:15" ht="21.95" customHeight="1">
      <c r="A110" s="90" t="s">
        <v>214</v>
      </c>
      <c r="B110" s="91"/>
      <c r="C110" s="91"/>
      <c r="D110" s="91"/>
      <c r="E110" s="91"/>
      <c r="F110" s="91"/>
      <c r="G110" s="91"/>
      <c r="H110" s="91"/>
    </row>
    <row r="111" spans="1:15" ht="21.95" customHeight="1">
      <c r="I111" s="88"/>
      <c r="J111" s="88"/>
      <c r="K111" s="88"/>
      <c r="L111" s="88"/>
      <c r="M111" s="88"/>
      <c r="O111" s="92" t="s">
        <v>65</v>
      </c>
    </row>
    <row r="112" spans="1:15" s="98" customFormat="1" ht="21.95" customHeight="1">
      <c r="I112" s="93"/>
      <c r="J112" s="93" t="s">
        <v>15</v>
      </c>
      <c r="K112" s="93"/>
      <c r="L112" s="93"/>
      <c r="M112" s="138" t="s">
        <v>40</v>
      </c>
      <c r="N112" s="138"/>
      <c r="O112" s="138"/>
    </row>
    <row r="113" spans="1:15" s="94" customFormat="1" ht="21.95" customHeight="1">
      <c r="G113" s="95"/>
      <c r="H113" s="96"/>
      <c r="I113" s="97" t="s">
        <v>99</v>
      </c>
      <c r="J113" s="95"/>
      <c r="K113" s="97" t="s">
        <v>96</v>
      </c>
      <c r="L113" s="97"/>
      <c r="M113" s="97" t="s">
        <v>99</v>
      </c>
      <c r="N113" s="95"/>
      <c r="O113" s="97" t="s">
        <v>96</v>
      </c>
    </row>
    <row r="114" spans="1:15" ht="21.95" customHeight="1">
      <c r="A114" s="110" t="s">
        <v>67</v>
      </c>
      <c r="G114" s="102"/>
      <c r="H114" s="99"/>
      <c r="I114" s="111"/>
      <c r="J114" s="112"/>
      <c r="K114" s="111"/>
      <c r="L114" s="111"/>
      <c r="M114" s="111"/>
    </row>
    <row r="115" spans="1:15" ht="21.95" customHeight="1">
      <c r="A115" s="113" t="s">
        <v>84</v>
      </c>
      <c r="G115" s="102"/>
      <c r="H115" s="99"/>
      <c r="I115" s="111"/>
      <c r="J115" s="112"/>
      <c r="K115" s="111"/>
      <c r="L115" s="111"/>
      <c r="M115" s="114"/>
    </row>
    <row r="116" spans="1:15" ht="21.95" customHeight="1">
      <c r="A116" s="115" t="s">
        <v>155</v>
      </c>
      <c r="G116" s="102"/>
      <c r="H116" s="99"/>
      <c r="I116" s="40">
        <v>0</v>
      </c>
      <c r="J116" s="89"/>
      <c r="K116" s="40">
        <v>-5179</v>
      </c>
      <c r="M116" s="40">
        <v>0</v>
      </c>
      <c r="O116" s="40">
        <v>-5179</v>
      </c>
    </row>
    <row r="117" spans="1:15" ht="21.95" customHeight="1">
      <c r="A117" s="115" t="s">
        <v>154</v>
      </c>
      <c r="G117" s="102"/>
      <c r="H117" s="99"/>
      <c r="I117" s="116">
        <v>0</v>
      </c>
      <c r="J117" s="89"/>
      <c r="K117" s="116">
        <v>1036</v>
      </c>
      <c r="L117" s="128"/>
      <c r="M117" s="116">
        <v>0</v>
      </c>
      <c r="O117" s="116">
        <v>1036</v>
      </c>
    </row>
    <row r="118" spans="1:15" ht="21.95" customHeight="1">
      <c r="A118" s="115" t="s">
        <v>86</v>
      </c>
      <c r="B118" s="115"/>
      <c r="E118" s="115"/>
      <c r="F118" s="115"/>
      <c r="G118" s="102"/>
      <c r="H118" s="99"/>
      <c r="J118" s="89"/>
      <c r="O118" s="40"/>
    </row>
    <row r="119" spans="1:15" ht="21.95" customHeight="1">
      <c r="A119" s="115" t="s">
        <v>236</v>
      </c>
      <c r="B119" s="115"/>
      <c r="E119" s="115"/>
      <c r="F119" s="115"/>
      <c r="G119" s="102"/>
      <c r="H119" s="99"/>
      <c r="I119" s="41">
        <f>SUM(I116:I117)</f>
        <v>0</v>
      </c>
      <c r="J119" s="89"/>
      <c r="K119" s="41">
        <f>SUM(K116:K117)</f>
        <v>-4143</v>
      </c>
      <c r="M119" s="41">
        <f>SUM(M116:M117)</f>
        <v>0</v>
      </c>
      <c r="O119" s="41">
        <f>SUM(O116:O117)</f>
        <v>-4143</v>
      </c>
    </row>
    <row r="120" spans="1:15" ht="21.95" customHeight="1">
      <c r="A120" s="113" t="s">
        <v>85</v>
      </c>
      <c r="G120" s="102"/>
      <c r="H120" s="99"/>
      <c r="J120" s="89"/>
      <c r="O120" s="40"/>
    </row>
    <row r="121" spans="1:15" ht="21.95" customHeight="1">
      <c r="A121" s="117" t="s">
        <v>178</v>
      </c>
      <c r="G121" s="102"/>
      <c r="H121" s="99"/>
      <c r="J121" s="112"/>
      <c r="N121" s="112"/>
      <c r="O121" s="40"/>
    </row>
    <row r="122" spans="1:15" ht="21.95" customHeight="1">
      <c r="A122" s="117"/>
      <c r="B122" s="117" t="s">
        <v>232</v>
      </c>
      <c r="G122" s="102"/>
      <c r="H122" s="99"/>
      <c r="I122" s="40">
        <v>2610</v>
      </c>
      <c r="J122" s="112"/>
      <c r="K122" s="40">
        <v>-249120</v>
      </c>
      <c r="M122" s="40">
        <v>2610</v>
      </c>
      <c r="N122" s="112"/>
      <c r="O122" s="40">
        <v>-249120</v>
      </c>
    </row>
    <row r="123" spans="1:15" ht="21.95" customHeight="1">
      <c r="A123" s="117" t="s">
        <v>258</v>
      </c>
      <c r="B123" s="117"/>
      <c r="G123" s="102"/>
      <c r="H123" s="99"/>
      <c r="I123" s="40">
        <v>-17561</v>
      </c>
      <c r="J123" s="112"/>
      <c r="K123" s="40">
        <v>3883</v>
      </c>
      <c r="M123" s="40">
        <v>-17561</v>
      </c>
      <c r="N123" s="112"/>
      <c r="O123" s="40">
        <v>3883</v>
      </c>
    </row>
    <row r="124" spans="1:15" ht="21.95" customHeight="1">
      <c r="A124" s="115" t="s">
        <v>154</v>
      </c>
      <c r="G124" s="102"/>
      <c r="H124" s="99"/>
      <c r="I124" s="41">
        <v>2990</v>
      </c>
      <c r="J124" s="112"/>
      <c r="K124" s="41">
        <f>49824-777</f>
        <v>49047</v>
      </c>
      <c r="M124" s="41">
        <v>2990</v>
      </c>
      <c r="N124" s="112"/>
      <c r="O124" s="41">
        <f>49824-777</f>
        <v>49047</v>
      </c>
    </row>
    <row r="125" spans="1:15" ht="21.95" customHeight="1">
      <c r="A125" s="115" t="s">
        <v>87</v>
      </c>
      <c r="G125" s="102"/>
      <c r="H125" s="99"/>
      <c r="J125" s="112"/>
      <c r="M125" s="89"/>
      <c r="O125" s="89"/>
    </row>
    <row r="126" spans="1:15" ht="21.95" customHeight="1">
      <c r="A126" s="115" t="s">
        <v>236</v>
      </c>
      <c r="G126" s="102"/>
      <c r="H126" s="99"/>
      <c r="I126" s="40">
        <f>SUM(I122:I125)</f>
        <v>-11961</v>
      </c>
      <c r="J126" s="89"/>
      <c r="K126" s="40">
        <f>SUM(K122:K125)</f>
        <v>-196190</v>
      </c>
      <c r="L126" s="86"/>
      <c r="M126" s="40">
        <f>SUM(M122:M125)</f>
        <v>-11961</v>
      </c>
      <c r="O126" s="40">
        <f>SUM(O122:O125)</f>
        <v>-196190</v>
      </c>
    </row>
    <row r="127" spans="1:15" ht="21.95" customHeight="1">
      <c r="A127" s="110" t="s">
        <v>68</v>
      </c>
      <c r="G127" s="102"/>
      <c r="H127" s="99"/>
      <c r="I127" s="118">
        <f>SUM(I119+I126)</f>
        <v>-11961</v>
      </c>
      <c r="J127" s="92"/>
      <c r="K127" s="118">
        <f>SUM(K119+K126)</f>
        <v>-200333</v>
      </c>
      <c r="L127" s="128"/>
      <c r="M127" s="118">
        <f>SUM(M119+M126)</f>
        <v>-11961</v>
      </c>
      <c r="O127" s="118">
        <f>SUM(O119+O126)</f>
        <v>-200333</v>
      </c>
    </row>
    <row r="128" spans="1:15" ht="21.95" customHeight="1" thickBot="1">
      <c r="A128" s="110" t="s">
        <v>69</v>
      </c>
      <c r="G128" s="102"/>
      <c r="H128" s="99"/>
      <c r="I128" s="119">
        <f>I104+I127</f>
        <v>217907</v>
      </c>
      <c r="J128" s="92"/>
      <c r="K128" s="119">
        <f>K104+K127</f>
        <v>-157648</v>
      </c>
      <c r="L128" s="128"/>
      <c r="M128" s="119">
        <f>M104+M127</f>
        <v>120707</v>
      </c>
      <c r="O128" s="119">
        <f>O104+O127</f>
        <v>-158285</v>
      </c>
    </row>
    <row r="129" spans="1:15" ht="21.95" customHeight="1" thickTop="1">
      <c r="G129" s="102"/>
    </row>
    <row r="130" spans="1:15" ht="21.95" customHeight="1">
      <c r="A130" s="90" t="s">
        <v>57</v>
      </c>
      <c r="O130" s="40"/>
    </row>
    <row r="131" spans="1:15" ht="21.95" customHeight="1" thickBot="1">
      <c r="A131" s="120" t="s">
        <v>58</v>
      </c>
      <c r="G131" s="99"/>
      <c r="I131" s="40">
        <f>I133-I132</f>
        <v>222961</v>
      </c>
      <c r="K131" s="40">
        <f>K133-K132</f>
        <v>42699</v>
      </c>
      <c r="M131" s="121">
        <f>M104</f>
        <v>132668</v>
      </c>
      <c r="O131" s="121">
        <f>O104</f>
        <v>42048</v>
      </c>
    </row>
    <row r="132" spans="1:15" ht="21.95" customHeight="1" thickTop="1">
      <c r="A132" s="120" t="s">
        <v>59</v>
      </c>
      <c r="G132" s="99"/>
      <c r="I132" s="41">
        <v>6907</v>
      </c>
      <c r="K132" s="41">
        <v>-14</v>
      </c>
      <c r="L132" s="86"/>
      <c r="O132" s="40"/>
    </row>
    <row r="133" spans="1:15" ht="21.95" customHeight="1" thickBot="1">
      <c r="A133" s="90"/>
      <c r="G133" s="99"/>
      <c r="I133" s="122">
        <f>I104</f>
        <v>229868</v>
      </c>
      <c r="K133" s="122">
        <f>K104</f>
        <v>42685</v>
      </c>
      <c r="L133" s="86"/>
      <c r="O133" s="40"/>
    </row>
    <row r="134" spans="1:15" ht="21.95" customHeight="1" thickTop="1">
      <c r="A134" s="110" t="s">
        <v>60</v>
      </c>
      <c r="G134" s="99"/>
      <c r="H134" s="91"/>
      <c r="I134" s="99"/>
      <c r="J134" s="95"/>
      <c r="K134" s="99"/>
      <c r="L134" s="99"/>
      <c r="M134" s="99"/>
      <c r="O134" s="99"/>
    </row>
    <row r="135" spans="1:15" s="98" customFormat="1" ht="21.95" customHeight="1" thickBot="1">
      <c r="A135" s="88" t="s">
        <v>58</v>
      </c>
      <c r="I135" s="100">
        <f>SUM(I137-I136)</f>
        <v>211000</v>
      </c>
      <c r="J135" s="100"/>
      <c r="K135" s="100">
        <f>SUM(K137-K136)</f>
        <v>-157634</v>
      </c>
      <c r="L135" s="100"/>
      <c r="M135" s="123">
        <f>SUM(M128)</f>
        <v>120707</v>
      </c>
      <c r="O135" s="123">
        <f>SUM(O128)</f>
        <v>-158285</v>
      </c>
    </row>
    <row r="136" spans="1:15" ht="21.95" customHeight="1" thickTop="1">
      <c r="A136" s="88" t="s">
        <v>59</v>
      </c>
      <c r="G136" s="99"/>
      <c r="H136" s="91"/>
      <c r="I136" s="41">
        <f>+I132</f>
        <v>6907</v>
      </c>
      <c r="J136" s="100"/>
      <c r="K136" s="41">
        <v>-14</v>
      </c>
      <c r="L136" s="86"/>
      <c r="M136" s="100"/>
      <c r="O136" s="100"/>
    </row>
    <row r="137" spans="1:15" s="98" customFormat="1" ht="21.95" customHeight="1" thickBot="1">
      <c r="A137" s="115"/>
      <c r="I137" s="124">
        <f>SUM(I128)</f>
        <v>217907</v>
      </c>
      <c r="J137" s="100"/>
      <c r="K137" s="124">
        <f>SUM(K128)</f>
        <v>-157648</v>
      </c>
      <c r="L137" s="125"/>
      <c r="M137" s="100"/>
      <c r="O137" s="100"/>
    </row>
    <row r="138" spans="1:15" ht="21.95" customHeight="1" thickTop="1">
      <c r="A138" s="90" t="s">
        <v>72</v>
      </c>
      <c r="G138" s="102"/>
      <c r="O138" s="40"/>
    </row>
    <row r="139" spans="1:15" ht="21.95" customHeight="1">
      <c r="A139" s="120" t="s">
        <v>42</v>
      </c>
      <c r="G139" s="102">
        <v>19</v>
      </c>
      <c r="O139" s="40"/>
    </row>
    <row r="140" spans="1:15" ht="21.95" customHeight="1" thickBot="1">
      <c r="B140" s="88" t="s">
        <v>76</v>
      </c>
      <c r="G140" s="102"/>
      <c r="H140" s="99"/>
      <c r="I140" s="126">
        <f>SUM(I131/I142)</f>
        <v>0.83702552435870003</v>
      </c>
      <c r="J140" s="127"/>
      <c r="K140" s="126">
        <f>SUM(K131/K142)</f>
        <v>0.355825</v>
      </c>
      <c r="L140" s="129"/>
      <c r="M140" s="126">
        <f>SUM(M131/M142)</f>
        <v>0.49805348139638778</v>
      </c>
      <c r="O140" s="126">
        <f>SUM(O131/O142)</f>
        <v>0.35039999999999999</v>
      </c>
    </row>
    <row r="141" spans="1:15" ht="21.95" customHeight="1" thickTop="1">
      <c r="G141" s="102"/>
      <c r="H141" s="99"/>
      <c r="I141" s="127"/>
      <c r="J141" s="127"/>
      <c r="K141" s="127"/>
      <c r="L141" s="129"/>
      <c r="M141" s="127"/>
      <c r="O141" s="127"/>
    </row>
    <row r="142" spans="1:15" ht="21.95" customHeight="1" thickBot="1">
      <c r="B142" s="88" t="s">
        <v>90</v>
      </c>
      <c r="G142" s="102"/>
      <c r="H142" s="99"/>
      <c r="I142" s="121">
        <v>266373</v>
      </c>
      <c r="J142" s="127"/>
      <c r="K142" s="121">
        <v>120000</v>
      </c>
      <c r="L142" s="86"/>
      <c r="M142" s="121">
        <v>266373</v>
      </c>
      <c r="O142" s="121">
        <v>120000</v>
      </c>
    </row>
    <row r="143" spans="1:15" ht="21.95" customHeight="1" thickTop="1">
      <c r="G143" s="102"/>
      <c r="H143" s="99"/>
      <c r="I143" s="127"/>
      <c r="J143" s="127"/>
      <c r="K143" s="127"/>
      <c r="L143" s="127"/>
      <c r="M143" s="127"/>
      <c r="O143" s="127"/>
    </row>
    <row r="144" spans="1:15" ht="21.95" customHeight="1">
      <c r="A144" s="88" t="s">
        <v>5</v>
      </c>
      <c r="G144" s="102"/>
    </row>
    <row r="145" spans="14:14" ht="21.95" customHeight="1">
      <c r="N145" s="130"/>
    </row>
  </sheetData>
  <mergeCells count="4">
    <mergeCell ref="M78:O78"/>
    <mergeCell ref="M112:O112"/>
    <mergeCell ref="M6:O6"/>
    <mergeCell ref="M40:O40"/>
  </mergeCells>
  <printOptions horizontalCentered="1"/>
  <pageMargins left="0.98425196850393704" right="0.39370078740157483" top="0.59055118110236227" bottom="0" header="0.19685039370078741" footer="0.19685039370078741"/>
  <pageSetup paperSize="9" scale="85" fitToHeight="0" orientation="portrait" r:id="rId1"/>
  <rowBreaks count="3" manualBreakCount="3">
    <brk id="34" max="16383" man="1"/>
    <brk id="72" max="16383" man="1"/>
    <brk id="106" max="16383" man="1"/>
  </rowBreaks>
  <customProperties>
    <customPr name="EpmWorksheetKeyString_GUID" r:id="rId2"/>
  </customProperties>
  <ignoredErrors>
    <ignoredError sqref="I79:K79 I113:K113 M79:P79 M113:O1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view="pageBreakPreview" zoomScaleNormal="100" zoomScaleSheetLayoutView="100" workbookViewId="0"/>
  </sheetViews>
  <sheetFormatPr defaultColWidth="10.6640625" defaultRowHeight="21" customHeight="1"/>
  <cols>
    <col min="1" max="1" width="58.83203125" style="11" customWidth="1"/>
    <col min="2" max="2" width="1.6640625" style="11" customWidth="1"/>
    <col min="3" max="3" width="12.33203125" style="11" customWidth="1"/>
    <col min="4" max="4" width="1.6640625" style="11" customWidth="1"/>
    <col min="5" max="5" width="11.6640625" style="11" customWidth="1"/>
    <col min="6" max="6" width="1.6640625" style="11" customWidth="1"/>
    <col min="7" max="7" width="15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1" width="12.33203125" style="11" customWidth="1"/>
    <col min="12" max="12" width="1.6640625" style="11" customWidth="1"/>
    <col min="13" max="13" width="12.33203125" style="11" customWidth="1"/>
    <col min="14" max="14" width="1.6640625" style="11" customWidth="1"/>
    <col min="15" max="15" width="12.33203125" style="11" customWidth="1"/>
    <col min="16" max="16" width="1.6640625" style="11" customWidth="1"/>
    <col min="17" max="17" width="15.6640625" style="11" customWidth="1"/>
    <col min="18" max="18" width="1.6640625" style="11" customWidth="1"/>
    <col min="19" max="19" width="13.6640625" style="11" customWidth="1"/>
    <col min="20" max="20" width="1.6640625" style="11" customWidth="1"/>
    <col min="21" max="21" width="13.6640625" style="11" customWidth="1"/>
    <col min="22" max="22" width="1.6640625" style="11" customWidth="1"/>
    <col min="23" max="23" width="13.6640625" style="11" customWidth="1"/>
    <col min="24" max="24" width="1.6640625" style="11" customWidth="1"/>
    <col min="25" max="25" width="13.6640625" style="11" customWidth="1"/>
    <col min="26" max="26" width="1.6640625" style="11" customWidth="1"/>
    <col min="27" max="27" width="13.6640625" style="11" customWidth="1"/>
    <col min="28" max="16384" width="10.6640625" style="11"/>
  </cols>
  <sheetData>
    <row r="1" spans="1:26" ht="21" customHeight="1">
      <c r="Y1" s="17" t="s">
        <v>71</v>
      </c>
    </row>
    <row r="2" spans="1:26" ht="21" customHeight="1">
      <c r="A2" s="140" t="s">
        <v>102</v>
      </c>
      <c r="B2" s="140"/>
      <c r="C2" s="140"/>
      <c r="D2" s="140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" customHeight="1">
      <c r="A3" s="140" t="s">
        <v>36</v>
      </c>
      <c r="B3" s="140"/>
      <c r="C3" s="140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" customHeight="1">
      <c r="A4" s="140" t="s">
        <v>214</v>
      </c>
      <c r="B4" s="140"/>
      <c r="C4" s="140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customHeight="1">
      <c r="A5" s="46"/>
      <c r="B5" s="4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47" t="s">
        <v>51</v>
      </c>
      <c r="Z5" s="19"/>
    </row>
    <row r="6" spans="1:26" s="20" customFormat="1" ht="21" customHeight="1">
      <c r="C6" s="142" t="s">
        <v>15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57"/>
    </row>
    <row r="7" spans="1:26" s="20" customFormat="1" ht="21" customHeight="1">
      <c r="C7" s="49"/>
      <c r="D7" s="49"/>
      <c r="E7" s="49"/>
      <c r="F7" s="49"/>
      <c r="H7" s="49"/>
      <c r="I7" s="49"/>
      <c r="J7" s="49"/>
      <c r="K7" s="82"/>
      <c r="L7" s="82"/>
      <c r="M7" s="82" t="s">
        <v>16</v>
      </c>
      <c r="N7" s="81"/>
      <c r="O7" s="81"/>
      <c r="P7" s="49"/>
      <c r="Q7" s="143" t="s">
        <v>64</v>
      </c>
      <c r="R7" s="143"/>
      <c r="S7" s="143"/>
      <c r="T7" s="49"/>
      <c r="U7" s="49"/>
      <c r="V7" s="49"/>
      <c r="W7" s="49"/>
      <c r="X7" s="49"/>
      <c r="Y7" s="49"/>
      <c r="Z7" s="57"/>
    </row>
    <row r="8" spans="1:26" s="20" customFormat="1" ht="21" customHeight="1">
      <c r="Q8" s="20" t="s">
        <v>146</v>
      </c>
      <c r="Z8" s="57"/>
    </row>
    <row r="9" spans="1:26" s="20" customFormat="1" ht="21" customHeight="1">
      <c r="Q9" s="20" t="s">
        <v>168</v>
      </c>
      <c r="W9" s="20" t="s">
        <v>190</v>
      </c>
      <c r="Z9" s="57"/>
    </row>
    <row r="10" spans="1:26" s="20" customFormat="1" ht="21" customHeight="1">
      <c r="B10" s="17"/>
      <c r="Q10" s="20" t="s">
        <v>169</v>
      </c>
      <c r="S10" s="20" t="s">
        <v>31</v>
      </c>
      <c r="W10" s="20" t="s">
        <v>189</v>
      </c>
      <c r="Z10" s="48"/>
    </row>
    <row r="11" spans="1:26" s="20" customFormat="1" ht="21" customHeight="1">
      <c r="B11" s="17"/>
      <c r="C11" s="20" t="s">
        <v>10</v>
      </c>
      <c r="G11" s="20" t="s">
        <v>205</v>
      </c>
      <c r="I11" s="20" t="s">
        <v>120</v>
      </c>
      <c r="K11" s="141" t="s">
        <v>62</v>
      </c>
      <c r="L11" s="141"/>
      <c r="M11" s="141"/>
      <c r="Q11" s="20" t="s">
        <v>170</v>
      </c>
      <c r="S11" s="20" t="s">
        <v>61</v>
      </c>
      <c r="U11" s="20" t="s">
        <v>125</v>
      </c>
      <c r="W11" s="20" t="s">
        <v>186</v>
      </c>
      <c r="Z11" s="48"/>
    </row>
    <row r="12" spans="1:26" s="20" customFormat="1" ht="21" customHeight="1">
      <c r="C12" s="20" t="s">
        <v>48</v>
      </c>
      <c r="E12" s="20" t="s">
        <v>191</v>
      </c>
      <c r="G12" s="20" t="s">
        <v>158</v>
      </c>
      <c r="I12" s="20" t="s">
        <v>121</v>
      </c>
      <c r="K12" s="20" t="s">
        <v>122</v>
      </c>
      <c r="O12" s="20" t="s">
        <v>123</v>
      </c>
      <c r="Q12" s="20" t="s">
        <v>172</v>
      </c>
      <c r="S12" s="20" t="s">
        <v>124</v>
      </c>
      <c r="U12" s="20" t="s">
        <v>184</v>
      </c>
      <c r="W12" s="20" t="s">
        <v>187</v>
      </c>
      <c r="Y12" s="20" t="s">
        <v>125</v>
      </c>
    </row>
    <row r="13" spans="1:26" s="20" customFormat="1" ht="21" customHeight="1">
      <c r="B13" s="17"/>
      <c r="C13" s="81" t="s">
        <v>30</v>
      </c>
      <c r="E13" s="81" t="s">
        <v>91</v>
      </c>
      <c r="G13" s="81" t="s">
        <v>97</v>
      </c>
      <c r="I13" s="81" t="s">
        <v>126</v>
      </c>
      <c r="K13" s="81" t="s">
        <v>127</v>
      </c>
      <c r="M13" s="81" t="s">
        <v>114</v>
      </c>
      <c r="O13" s="81" t="s">
        <v>128</v>
      </c>
      <c r="Q13" s="81" t="s">
        <v>171</v>
      </c>
      <c r="S13" s="81" t="s">
        <v>43</v>
      </c>
      <c r="U13" s="81" t="s">
        <v>185</v>
      </c>
      <c r="W13" s="81" t="s">
        <v>188</v>
      </c>
      <c r="Y13" s="81" t="s">
        <v>43</v>
      </c>
    </row>
    <row r="14" spans="1:26" s="19" customFormat="1" ht="21" customHeight="1">
      <c r="A14" s="140" t="s">
        <v>95</v>
      </c>
      <c r="B14" s="140"/>
      <c r="C14" s="4">
        <v>120000</v>
      </c>
      <c r="D14" s="4">
        <v>0</v>
      </c>
      <c r="E14" s="4">
        <v>181125</v>
      </c>
      <c r="F14" s="4">
        <v>0</v>
      </c>
      <c r="G14" s="4">
        <v>-2514</v>
      </c>
      <c r="H14" s="4"/>
      <c r="I14" s="4">
        <v>0</v>
      </c>
      <c r="J14" s="4"/>
      <c r="K14" s="4">
        <v>12000</v>
      </c>
      <c r="L14" s="4">
        <v>0</v>
      </c>
      <c r="M14" s="4">
        <v>231400</v>
      </c>
      <c r="N14" s="4">
        <v>0</v>
      </c>
      <c r="O14" s="4">
        <v>2631979</v>
      </c>
      <c r="P14" s="4">
        <v>0</v>
      </c>
      <c r="Q14" s="4">
        <v>803763</v>
      </c>
      <c r="R14" s="4">
        <v>0</v>
      </c>
      <c r="S14" s="4">
        <f>SUM(Q14)</f>
        <v>803763</v>
      </c>
      <c r="T14" s="4"/>
      <c r="U14" s="54">
        <f>SUM(C14:O14,S14)</f>
        <v>3977753</v>
      </c>
      <c r="V14" s="4"/>
      <c r="W14" s="4">
        <v>389</v>
      </c>
      <c r="X14" s="4"/>
      <c r="Y14" s="54">
        <f>U14+W14</f>
        <v>3978142</v>
      </c>
    </row>
    <row r="15" spans="1:26" s="19" customFormat="1" ht="21" customHeight="1">
      <c r="A15" s="51" t="s">
        <v>150</v>
      </c>
      <c r="B15" s="80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4">
        <f>PL!K131</f>
        <v>42699</v>
      </c>
      <c r="P15" s="4"/>
      <c r="Q15" s="4">
        <v>0</v>
      </c>
      <c r="R15" s="4"/>
      <c r="S15" s="4">
        <f t="shared" ref="S15:S16" si="0">SUM(Q15)</f>
        <v>0</v>
      </c>
      <c r="T15" s="4"/>
      <c r="U15" s="54">
        <f>SUM(C15:O15,S15)</f>
        <v>42699</v>
      </c>
      <c r="V15" s="4"/>
      <c r="W15" s="4">
        <f>PL!K132</f>
        <v>-14</v>
      </c>
      <c r="X15" s="4"/>
      <c r="Y15" s="52">
        <f>SUM(U15:W15)</f>
        <v>42685</v>
      </c>
    </row>
    <row r="16" spans="1:26" s="52" customFormat="1" ht="21" customHeight="1">
      <c r="A16" s="51" t="s">
        <v>147</v>
      </c>
      <c r="C16" s="53">
        <v>0</v>
      </c>
      <c r="D16" s="50"/>
      <c r="E16" s="53">
        <v>0</v>
      </c>
      <c r="F16" s="54"/>
      <c r="G16" s="53">
        <v>0</v>
      </c>
      <c r="H16" s="54"/>
      <c r="I16" s="53">
        <v>0</v>
      </c>
      <c r="J16" s="54"/>
      <c r="K16" s="53">
        <v>0</v>
      </c>
      <c r="L16" s="54"/>
      <c r="M16" s="53">
        <v>0</v>
      </c>
      <c r="N16" s="54"/>
      <c r="O16" s="53">
        <v>3106</v>
      </c>
      <c r="P16" s="54"/>
      <c r="Q16" s="53">
        <v>-203439</v>
      </c>
      <c r="R16" s="54"/>
      <c r="S16" s="3">
        <f t="shared" si="0"/>
        <v>-203439</v>
      </c>
      <c r="T16" s="4"/>
      <c r="U16" s="3">
        <f>SUM(C16:O16,S16)</f>
        <v>-200333</v>
      </c>
      <c r="V16" s="54"/>
      <c r="W16" s="53">
        <v>0</v>
      </c>
      <c r="X16" s="58"/>
      <c r="Y16" s="53">
        <f>SUM(U16:W16)</f>
        <v>-200333</v>
      </c>
    </row>
    <row r="17" spans="1:27" s="52" customFormat="1" ht="21" customHeight="1">
      <c r="A17" s="51" t="s">
        <v>63</v>
      </c>
      <c r="C17" s="54">
        <f>SUM(C15:C16)</f>
        <v>0</v>
      </c>
      <c r="D17" s="50"/>
      <c r="E17" s="54">
        <f>SUM(E15:E16)</f>
        <v>0</v>
      </c>
      <c r="F17" s="54"/>
      <c r="G17" s="54">
        <f>SUM(G15:G16)</f>
        <v>0</v>
      </c>
      <c r="H17" s="54"/>
      <c r="I17" s="54">
        <f>SUM(I15:I16)</f>
        <v>0</v>
      </c>
      <c r="J17" s="54"/>
      <c r="K17" s="54">
        <f>SUM(K15:K16)</f>
        <v>0</v>
      </c>
      <c r="L17" s="54"/>
      <c r="M17" s="54">
        <f>SUM(M15:M16)</f>
        <v>0</v>
      </c>
      <c r="N17" s="54"/>
      <c r="O17" s="54">
        <f>SUM(O15:O16)</f>
        <v>45805</v>
      </c>
      <c r="P17" s="54"/>
      <c r="Q17" s="54">
        <f>SUM(Q15:Q16)</f>
        <v>-203439</v>
      </c>
      <c r="R17" s="54"/>
      <c r="S17" s="54">
        <f>SUM(S15:S16)</f>
        <v>-203439</v>
      </c>
      <c r="T17" s="4"/>
      <c r="U17" s="54">
        <f>SUM(U15:U16)</f>
        <v>-157634</v>
      </c>
      <c r="V17" s="54"/>
      <c r="W17" s="54">
        <f>SUM(W15:W16)</f>
        <v>-14</v>
      </c>
      <c r="X17" s="54"/>
      <c r="Y17" s="54">
        <f>SUM(Y15:Y16)</f>
        <v>-157648</v>
      </c>
    </row>
    <row r="18" spans="1:27" s="19" customFormat="1" ht="21" customHeight="1">
      <c r="A18" s="51" t="s">
        <v>237</v>
      </c>
      <c r="B18" s="80"/>
      <c r="C18" s="4">
        <v>0</v>
      </c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3000</v>
      </c>
      <c r="N18" s="4"/>
      <c r="O18" s="4">
        <v>-3000</v>
      </c>
      <c r="P18" s="4"/>
      <c r="Q18" s="4">
        <v>0</v>
      </c>
      <c r="R18" s="4"/>
      <c r="S18" s="4">
        <f>SUM(Q18)</f>
        <v>0</v>
      </c>
      <c r="T18" s="4"/>
      <c r="U18" s="54">
        <f t="shared" ref="U18:U21" si="1">SUM(C18:O18,S18)</f>
        <v>0</v>
      </c>
      <c r="V18" s="4"/>
      <c r="W18" s="4">
        <v>0</v>
      </c>
      <c r="X18" s="4"/>
      <c r="Y18" s="52">
        <f t="shared" ref="Y18:Y21" si="2">SUM(U18:W18)</f>
        <v>0</v>
      </c>
    </row>
    <row r="19" spans="1:27" s="19" customFormat="1" ht="21" customHeight="1">
      <c r="A19" s="79" t="s">
        <v>233</v>
      </c>
      <c r="B19" s="80"/>
      <c r="C19" s="4">
        <v>0</v>
      </c>
      <c r="D19" s="4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4">
        <v>-60000</v>
      </c>
      <c r="P19" s="4"/>
      <c r="Q19" s="4">
        <v>0</v>
      </c>
      <c r="R19" s="4"/>
      <c r="S19" s="4">
        <f>SUM(Q19)</f>
        <v>0</v>
      </c>
      <c r="T19" s="4"/>
      <c r="U19" s="54">
        <f t="shared" si="1"/>
        <v>-60000</v>
      </c>
      <c r="V19" s="4"/>
      <c r="W19" s="4">
        <v>0</v>
      </c>
      <c r="X19" s="4"/>
      <c r="Y19" s="52">
        <f t="shared" si="2"/>
        <v>-60000</v>
      </c>
    </row>
    <row r="20" spans="1:27" s="19" customFormat="1" ht="21" customHeight="1">
      <c r="A20" s="51" t="s">
        <v>224</v>
      </c>
      <c r="B20" s="80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-3317</v>
      </c>
      <c r="P20" s="4"/>
      <c r="Q20" s="4">
        <v>0</v>
      </c>
      <c r="R20" s="4"/>
      <c r="S20" s="4">
        <f>SUM(Q20)</f>
        <v>0</v>
      </c>
      <c r="T20" s="4"/>
      <c r="U20" s="54">
        <f t="shared" si="1"/>
        <v>-3317</v>
      </c>
      <c r="V20" s="4"/>
      <c r="W20" s="4">
        <v>0</v>
      </c>
      <c r="X20" s="4"/>
      <c r="Y20" s="52">
        <f t="shared" si="2"/>
        <v>-3317</v>
      </c>
    </row>
    <row r="21" spans="1:27" s="19" customFormat="1" ht="21" customHeight="1">
      <c r="A21" s="51" t="s">
        <v>216</v>
      </c>
      <c r="B21" s="80"/>
      <c r="C21" s="4">
        <v>0</v>
      </c>
      <c r="D21" s="4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4"/>
      <c r="O21" s="4">
        <v>-733</v>
      </c>
      <c r="P21" s="4"/>
      <c r="Q21" s="4">
        <v>0</v>
      </c>
      <c r="R21" s="4"/>
      <c r="S21" s="4">
        <f>SUM(Q21)</f>
        <v>0</v>
      </c>
      <c r="T21" s="4"/>
      <c r="U21" s="54">
        <f t="shared" si="1"/>
        <v>-733</v>
      </c>
      <c r="V21" s="4"/>
      <c r="W21" s="4">
        <v>0</v>
      </c>
      <c r="X21" s="4"/>
      <c r="Y21" s="52">
        <f t="shared" si="2"/>
        <v>-733</v>
      </c>
    </row>
    <row r="22" spans="1:27" s="52" customFormat="1" ht="21" customHeight="1">
      <c r="A22" s="51" t="s">
        <v>148</v>
      </c>
      <c r="C22" s="55"/>
      <c r="D22" s="50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"/>
      <c r="U22" s="54"/>
      <c r="V22" s="54"/>
      <c r="W22" s="58"/>
      <c r="X22" s="54"/>
    </row>
    <row r="23" spans="1:27" ht="21" customHeight="1">
      <c r="A23" s="51" t="s">
        <v>149</v>
      </c>
      <c r="C23" s="4">
        <v>0</v>
      </c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4"/>
      <c r="M23" s="4">
        <v>0</v>
      </c>
      <c r="N23" s="4"/>
      <c r="O23" s="15">
        <v>200548</v>
      </c>
      <c r="P23" s="4"/>
      <c r="Q23" s="4">
        <v>0</v>
      </c>
      <c r="R23" s="4"/>
      <c r="S23" s="53">
        <f>SUM(Q23:R23)</f>
        <v>0</v>
      </c>
      <c r="T23" s="4"/>
      <c r="U23" s="4">
        <f>SUM(C23:O23,S23)</f>
        <v>200548</v>
      </c>
      <c r="V23" s="4"/>
      <c r="W23" s="4">
        <v>0</v>
      </c>
      <c r="X23" s="4"/>
      <c r="Y23" s="4">
        <f>U23+W23</f>
        <v>200548</v>
      </c>
      <c r="Z23" s="2"/>
    </row>
    <row r="24" spans="1:27" ht="21" customHeight="1" thickBot="1">
      <c r="A24" s="59" t="s">
        <v>210</v>
      </c>
      <c r="B24" s="19"/>
      <c r="C24" s="5">
        <f>SUM(C14:C23)-C17</f>
        <v>120000</v>
      </c>
      <c r="D24" s="4">
        <v>0</v>
      </c>
      <c r="E24" s="5">
        <f>SUM(E14:E23)-E17</f>
        <v>181125</v>
      </c>
      <c r="F24" s="4">
        <v>0</v>
      </c>
      <c r="G24" s="5">
        <f>SUM(G14:G23)-G17</f>
        <v>-2514</v>
      </c>
      <c r="H24" s="4"/>
      <c r="I24" s="5">
        <f>SUM(I14:I23)-I17</f>
        <v>0</v>
      </c>
      <c r="J24" s="4"/>
      <c r="K24" s="5">
        <f>SUM(K14:K23)-K17</f>
        <v>12000</v>
      </c>
      <c r="L24" s="4">
        <v>0</v>
      </c>
      <c r="M24" s="5">
        <f>SUM(M14:M23)-M17</f>
        <v>234400</v>
      </c>
      <c r="N24" s="4">
        <v>0</v>
      </c>
      <c r="O24" s="5">
        <f>SUM(O14:O23)-O17</f>
        <v>2811282</v>
      </c>
      <c r="P24" s="4">
        <v>0</v>
      </c>
      <c r="Q24" s="5">
        <f>SUM(Q14:Q23)-Q17</f>
        <v>600324</v>
      </c>
      <c r="R24" s="4">
        <v>0</v>
      </c>
      <c r="S24" s="5">
        <f>SUM(S14:S23)-S17</f>
        <v>600324</v>
      </c>
      <c r="T24" s="4">
        <v>0</v>
      </c>
      <c r="U24" s="5">
        <f>SUM(U14:U23)-U17</f>
        <v>3956617</v>
      </c>
      <c r="V24" s="4"/>
      <c r="W24" s="5">
        <f>SUM(W14:W23)-W17</f>
        <v>375</v>
      </c>
      <c r="X24" s="4"/>
      <c r="Y24" s="5">
        <f>SUM(Y14:Y23)-Y17</f>
        <v>3956992</v>
      </c>
      <c r="Z24" s="1"/>
    </row>
    <row r="25" spans="1:27" ht="21" customHeight="1" thickTop="1">
      <c r="A25" s="59"/>
      <c r="B25" s="1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"/>
    </row>
    <row r="26" spans="1:27" ht="21" customHeight="1">
      <c r="A26" s="140" t="s">
        <v>100</v>
      </c>
      <c r="B26" s="140"/>
      <c r="C26" s="4">
        <v>212313</v>
      </c>
      <c r="D26" s="4">
        <v>0</v>
      </c>
      <c r="E26" s="4">
        <v>3067335</v>
      </c>
      <c r="F26" s="4">
        <v>0</v>
      </c>
      <c r="G26" s="4">
        <f>G24</f>
        <v>-2514</v>
      </c>
      <c r="H26" s="4"/>
      <c r="I26" s="4">
        <v>6267</v>
      </c>
      <c r="J26" s="4"/>
      <c r="K26" s="4">
        <f>K24</f>
        <v>12000</v>
      </c>
      <c r="L26" s="4">
        <v>0</v>
      </c>
      <c r="M26" s="4">
        <v>234400</v>
      </c>
      <c r="N26" s="4">
        <v>0</v>
      </c>
      <c r="O26" s="4">
        <f>2791737+46461</f>
        <v>2838198</v>
      </c>
      <c r="P26" s="4">
        <v>0</v>
      </c>
      <c r="Q26" s="4">
        <v>686823</v>
      </c>
      <c r="R26" s="4">
        <v>0</v>
      </c>
      <c r="S26" s="4">
        <f t="shared" ref="S26:S30" si="3">SUM(Q26:R26)</f>
        <v>686823</v>
      </c>
      <c r="T26" s="4"/>
      <c r="U26" s="4">
        <f t="shared" ref="U26:U30" si="4">SUM(C26:O26,S26)</f>
        <v>7054822</v>
      </c>
      <c r="V26" s="4">
        <v>0</v>
      </c>
      <c r="W26" s="4">
        <v>17930</v>
      </c>
      <c r="X26" s="4">
        <v>0</v>
      </c>
      <c r="Y26" s="4">
        <f>SUM(U26,W26)</f>
        <v>7072752</v>
      </c>
      <c r="Z26" s="1"/>
    </row>
    <row r="27" spans="1:27" ht="21" customHeight="1">
      <c r="A27" s="51" t="s">
        <v>234</v>
      </c>
      <c r="B27" s="80"/>
      <c r="C27" s="4">
        <f>+Seperate!E27</f>
        <v>92310</v>
      </c>
      <c r="D27" s="4"/>
      <c r="E27" s="4">
        <f>+Seperate!G27</f>
        <v>2956689</v>
      </c>
      <c r="F27" s="4"/>
      <c r="G27" s="4">
        <v>0</v>
      </c>
      <c r="H27" s="4"/>
      <c r="I27" s="4">
        <v>0</v>
      </c>
      <c r="J27" s="4"/>
      <c r="K27" s="4">
        <v>0</v>
      </c>
      <c r="L27" s="4"/>
      <c r="M27" s="4">
        <v>0</v>
      </c>
      <c r="N27" s="4"/>
      <c r="O27" s="4">
        <v>0</v>
      </c>
      <c r="P27" s="4"/>
      <c r="Q27" s="4">
        <v>0</v>
      </c>
      <c r="R27" s="4"/>
      <c r="S27" s="54">
        <f t="shared" si="3"/>
        <v>0</v>
      </c>
      <c r="T27" s="4"/>
      <c r="U27" s="4">
        <f t="shared" si="4"/>
        <v>3048999</v>
      </c>
      <c r="V27" s="4"/>
      <c r="W27" s="4">
        <v>0</v>
      </c>
      <c r="X27" s="4"/>
      <c r="Y27" s="4">
        <f t="shared" ref="Y27:Y30" si="5">SUM(U27:W27)</f>
        <v>3048999</v>
      </c>
      <c r="Z27" s="1"/>
    </row>
    <row r="28" spans="1:27" ht="21" customHeight="1">
      <c r="A28" s="51" t="s">
        <v>235</v>
      </c>
      <c r="B28" s="80"/>
      <c r="C28" s="4">
        <v>0</v>
      </c>
      <c r="D28" s="4"/>
      <c r="E28" s="4">
        <v>0</v>
      </c>
      <c r="F28" s="4"/>
      <c r="G28" s="4">
        <v>0</v>
      </c>
      <c r="H28" s="4"/>
      <c r="I28" s="4">
        <f>+Seperate!I28</f>
        <v>8726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>
        <v>0</v>
      </c>
      <c r="R28" s="4"/>
      <c r="S28" s="54">
        <f t="shared" si="3"/>
        <v>0</v>
      </c>
      <c r="T28" s="4"/>
      <c r="U28" s="4">
        <f t="shared" si="4"/>
        <v>8726</v>
      </c>
      <c r="V28" s="4"/>
      <c r="W28" s="4">
        <v>0</v>
      </c>
      <c r="X28" s="4"/>
      <c r="Y28" s="4">
        <f t="shared" si="5"/>
        <v>8726</v>
      </c>
      <c r="Z28" s="1"/>
    </row>
    <row r="29" spans="1:27" s="19" customFormat="1" ht="21" customHeight="1">
      <c r="A29" s="51" t="s">
        <v>150</v>
      </c>
      <c r="B29" s="80"/>
      <c r="C29" s="4">
        <v>0</v>
      </c>
      <c r="D29" s="4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f>+PL!I131</f>
        <v>222961</v>
      </c>
      <c r="P29" s="4"/>
      <c r="Q29" s="4">
        <v>0</v>
      </c>
      <c r="R29" s="4"/>
      <c r="S29" s="54">
        <f t="shared" si="3"/>
        <v>0</v>
      </c>
      <c r="T29" s="4"/>
      <c r="U29" s="4">
        <f t="shared" si="4"/>
        <v>222961</v>
      </c>
      <c r="V29" s="4"/>
      <c r="W29" s="4">
        <f>PL!I132</f>
        <v>6907</v>
      </c>
      <c r="X29" s="4"/>
      <c r="Y29" s="4">
        <f t="shared" si="5"/>
        <v>229868</v>
      </c>
      <c r="AA29" s="60">
        <f>+Y29-PL!I104</f>
        <v>0</v>
      </c>
    </row>
    <row r="30" spans="1:27" s="52" customFormat="1" ht="21" customHeight="1">
      <c r="A30" s="51" t="s">
        <v>147</v>
      </c>
      <c r="C30" s="53">
        <v>0</v>
      </c>
      <c r="D30" s="50"/>
      <c r="E30" s="53">
        <v>0</v>
      </c>
      <c r="F30" s="54"/>
      <c r="G30" s="53">
        <v>0</v>
      </c>
      <c r="H30" s="54"/>
      <c r="I30" s="53">
        <v>0</v>
      </c>
      <c r="J30" s="54"/>
      <c r="K30" s="53">
        <v>0</v>
      </c>
      <c r="L30" s="54"/>
      <c r="M30" s="53">
        <v>0</v>
      </c>
      <c r="N30" s="54"/>
      <c r="O30" s="53">
        <f>+Seperate!O30</f>
        <v>-14049</v>
      </c>
      <c r="P30" s="54"/>
      <c r="Q30" s="53">
        <f>+Seperate!Q30</f>
        <v>2088</v>
      </c>
      <c r="R30" s="54"/>
      <c r="S30" s="3">
        <f t="shared" si="3"/>
        <v>2088</v>
      </c>
      <c r="T30" s="54"/>
      <c r="U30" s="3">
        <f t="shared" si="4"/>
        <v>-11961</v>
      </c>
      <c r="V30" s="54"/>
      <c r="W30" s="53">
        <v>0</v>
      </c>
      <c r="X30" s="58"/>
      <c r="Y30" s="53">
        <f t="shared" si="5"/>
        <v>-11961</v>
      </c>
      <c r="AA30" s="52">
        <f>+Y30-PL!I127</f>
        <v>0</v>
      </c>
    </row>
    <row r="31" spans="1:27" s="52" customFormat="1" ht="21" customHeight="1">
      <c r="A31" s="51" t="s">
        <v>63</v>
      </c>
      <c r="C31" s="54">
        <f>SUM(C29:C30)</f>
        <v>0</v>
      </c>
      <c r="D31" s="50"/>
      <c r="E31" s="54">
        <f>SUM(E29:E30)</f>
        <v>0</v>
      </c>
      <c r="F31" s="54"/>
      <c r="G31" s="54">
        <f>SUM(G29:G30)</f>
        <v>0</v>
      </c>
      <c r="H31" s="54"/>
      <c r="I31" s="54">
        <f>SUM(I29:I30)</f>
        <v>0</v>
      </c>
      <c r="J31" s="54"/>
      <c r="K31" s="54">
        <f>SUM(K29:K30)</f>
        <v>0</v>
      </c>
      <c r="L31" s="54"/>
      <c r="M31" s="54">
        <f>SUM(M29:M30)</f>
        <v>0</v>
      </c>
      <c r="N31" s="54"/>
      <c r="O31" s="54">
        <f>SUM(O29:O30)</f>
        <v>208912</v>
      </c>
      <c r="P31" s="54"/>
      <c r="Q31" s="54">
        <f>SUM(Q29:Q30)</f>
        <v>2088</v>
      </c>
      <c r="R31" s="54"/>
      <c r="S31" s="54">
        <f>SUM(S29:S30)</f>
        <v>2088</v>
      </c>
      <c r="T31" s="54">
        <f>SUM(T30:T30)</f>
        <v>0</v>
      </c>
      <c r="U31" s="54">
        <f>SUM(U29:U30)</f>
        <v>211000</v>
      </c>
      <c r="V31" s="54">
        <f>SUM(V30:V30)</f>
        <v>0</v>
      </c>
      <c r="W31" s="54">
        <f>SUM(W29:W30)</f>
        <v>6907</v>
      </c>
      <c r="X31" s="54">
        <f>SUM(X30:X30)</f>
        <v>0</v>
      </c>
      <c r="Y31" s="54">
        <f>SUM(Y29:Y30)</f>
        <v>217907</v>
      </c>
    </row>
    <row r="32" spans="1:27" ht="21" customHeight="1">
      <c r="A32" s="51" t="s">
        <v>238</v>
      </c>
      <c r="B32" s="80"/>
      <c r="C32" s="4">
        <v>0</v>
      </c>
      <c r="D32" s="4"/>
      <c r="E32" s="4">
        <v>0</v>
      </c>
      <c r="F32" s="4"/>
      <c r="G32" s="4">
        <v>0</v>
      </c>
      <c r="H32" s="4"/>
      <c r="I32" s="4">
        <v>0</v>
      </c>
      <c r="J32" s="4"/>
      <c r="K32" s="4">
        <f>+Seperate!K32</f>
        <v>5100</v>
      </c>
      <c r="L32" s="4"/>
      <c r="M32" s="4">
        <v>0</v>
      </c>
      <c r="N32" s="4"/>
      <c r="O32" s="4">
        <f>-K32</f>
        <v>-5100</v>
      </c>
      <c r="P32" s="4"/>
      <c r="Q32" s="4">
        <v>0</v>
      </c>
      <c r="R32" s="4"/>
      <c r="S32" s="54">
        <f>SUM(Q32:R32)</f>
        <v>0</v>
      </c>
      <c r="T32" s="4"/>
      <c r="U32" s="4">
        <f>SUM(C32:O32,S32)</f>
        <v>0</v>
      </c>
      <c r="V32" s="4"/>
      <c r="W32" s="4">
        <v>0</v>
      </c>
      <c r="X32" s="4"/>
      <c r="Y32" s="4">
        <f>SUM(U32:W32)</f>
        <v>0</v>
      </c>
      <c r="Z32" s="1"/>
    </row>
    <row r="33" spans="1:26" ht="21" customHeight="1">
      <c r="A33" s="79" t="s">
        <v>233</v>
      </c>
      <c r="B33" s="80"/>
      <c r="C33" s="4">
        <v>0</v>
      </c>
      <c r="D33" s="4"/>
      <c r="E33" s="4">
        <v>0</v>
      </c>
      <c r="F33" s="4"/>
      <c r="G33" s="4">
        <v>0</v>
      </c>
      <c r="H33" s="4"/>
      <c r="I33" s="4">
        <v>0</v>
      </c>
      <c r="J33" s="4"/>
      <c r="K33" s="4">
        <v>0</v>
      </c>
      <c r="L33" s="4"/>
      <c r="M33" s="4">
        <v>0</v>
      </c>
      <c r="N33" s="4"/>
      <c r="O33" s="4">
        <f>+Seperate!O33</f>
        <v>-60925</v>
      </c>
      <c r="P33" s="4"/>
      <c r="Q33" s="4">
        <v>0</v>
      </c>
      <c r="R33" s="4"/>
      <c r="S33" s="54">
        <f>SUM(Q33:R33)</f>
        <v>0</v>
      </c>
      <c r="T33" s="4"/>
      <c r="U33" s="4">
        <f>SUM(C33:O33,S33)</f>
        <v>-60925</v>
      </c>
      <c r="V33" s="4"/>
      <c r="W33" s="4">
        <v>0</v>
      </c>
      <c r="X33" s="4"/>
      <c r="Y33" s="4">
        <f>SUM(U33:W33)</f>
        <v>-60925</v>
      </c>
      <c r="Z33" s="1"/>
    </row>
    <row r="34" spans="1:26" s="52" customFormat="1" ht="21" customHeight="1">
      <c r="A34" s="51" t="s">
        <v>148</v>
      </c>
      <c r="C34" s="55"/>
      <c r="D34" s="50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8"/>
      <c r="X34" s="54"/>
    </row>
    <row r="35" spans="1:26" ht="21" customHeight="1">
      <c r="A35" s="51" t="s">
        <v>149</v>
      </c>
      <c r="C35" s="4">
        <v>0</v>
      </c>
      <c r="D35" s="4"/>
      <c r="E35" s="4">
        <v>0</v>
      </c>
      <c r="F35" s="4"/>
      <c r="G35" s="4">
        <v>0</v>
      </c>
      <c r="H35" s="4"/>
      <c r="I35" s="4">
        <v>0</v>
      </c>
      <c r="J35" s="4"/>
      <c r="K35" s="4">
        <v>0</v>
      </c>
      <c r="L35" s="4"/>
      <c r="M35" s="4">
        <v>0</v>
      </c>
      <c r="N35" s="4"/>
      <c r="O35" s="15">
        <f>-Q35</f>
        <v>-1590</v>
      </c>
      <c r="P35" s="4"/>
      <c r="Q35" s="4">
        <v>1590</v>
      </c>
      <c r="R35" s="4"/>
      <c r="S35" s="4">
        <f>SUM(Q35:R35)</f>
        <v>1590</v>
      </c>
      <c r="T35" s="4"/>
      <c r="U35" s="4">
        <f>SUM(C35:O35,S35)</f>
        <v>0</v>
      </c>
      <c r="V35" s="4"/>
      <c r="W35" s="4">
        <v>0</v>
      </c>
      <c r="X35" s="4"/>
      <c r="Y35" s="4">
        <f>U35+W35</f>
        <v>0</v>
      </c>
      <c r="Z35" s="2"/>
    </row>
    <row r="36" spans="1:26" ht="21" customHeight="1" thickBot="1">
      <c r="A36" s="59" t="s">
        <v>211</v>
      </c>
      <c r="B36" s="19"/>
      <c r="C36" s="5">
        <f>SUM(C26:C28,C31:C35)</f>
        <v>304623</v>
      </c>
      <c r="D36" s="50"/>
      <c r="E36" s="5">
        <f>SUM(E26:E28,E31:E35)</f>
        <v>6024024</v>
      </c>
      <c r="F36" s="4"/>
      <c r="G36" s="5">
        <f>SUM(G26:G28,G31:G35)</f>
        <v>-2514</v>
      </c>
      <c r="H36" s="4"/>
      <c r="I36" s="5">
        <f>SUM(I26:I28,I31:I35)</f>
        <v>14993</v>
      </c>
      <c r="J36" s="4"/>
      <c r="K36" s="5">
        <f>SUM(K26:K28,K31:K35)</f>
        <v>17100</v>
      </c>
      <c r="L36" s="4"/>
      <c r="M36" s="5">
        <f>SUM(M26:M28,M31:M35)</f>
        <v>234400</v>
      </c>
      <c r="N36" s="4"/>
      <c r="O36" s="5">
        <f>SUM(O26:O28,O31:O35)</f>
        <v>2979495</v>
      </c>
      <c r="P36" s="4"/>
      <c r="Q36" s="5">
        <f>SUM(Q26:Q28,Q31:Q35)</f>
        <v>690501</v>
      </c>
      <c r="R36" s="4"/>
      <c r="S36" s="5">
        <f>SUM(S26:S28,S31:S35)</f>
        <v>690501</v>
      </c>
      <c r="T36" s="4"/>
      <c r="U36" s="5">
        <f>SUM(U26:U28,U31:U35)</f>
        <v>10262622</v>
      </c>
      <c r="V36" s="4"/>
      <c r="W36" s="5">
        <f>SUM(W26:W28,W31:W35)</f>
        <v>24837</v>
      </c>
      <c r="X36" s="4"/>
      <c r="Y36" s="5">
        <f>SUM(Y26:Y28,Y31:Y35)</f>
        <v>10287459</v>
      </c>
      <c r="Z36" s="1"/>
    </row>
    <row r="37" spans="1:26" ht="21" customHeight="1" thickTop="1">
      <c r="A37" s="139" t="s">
        <v>129</v>
      </c>
      <c r="B37" s="139"/>
      <c r="C37" s="139"/>
      <c r="D37" s="139"/>
      <c r="E37" s="139"/>
      <c r="F37" s="139"/>
      <c r="I37" s="79"/>
      <c r="J37" s="79"/>
      <c r="U37" s="56"/>
    </row>
  </sheetData>
  <mergeCells count="9">
    <mergeCell ref="A37:F37"/>
    <mergeCell ref="A14:B14"/>
    <mergeCell ref="A26:B26"/>
    <mergeCell ref="K11:M11"/>
    <mergeCell ref="A2:D2"/>
    <mergeCell ref="A3:C3"/>
    <mergeCell ref="A4:C4"/>
    <mergeCell ref="C6:Y6"/>
    <mergeCell ref="Q7:S7"/>
  </mergeCells>
  <printOptions horizontalCentered="1"/>
  <pageMargins left="0.39370078740157483" right="0.19685039370078741" top="0.78740157480314965" bottom="0" header="0.19685039370078741" footer="0.19685039370078741"/>
  <pageSetup paperSize="9" scale="70" orientation="landscape" r:id="rId1"/>
  <customProperties>
    <customPr name="EpmWorksheetKeyString_GUID" r:id="rId2"/>
  </customProperties>
  <ignoredErrors>
    <ignoredError sqref="D36:Y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GridLines="0" view="pageBreakPreview" zoomScaleNormal="89" zoomScaleSheetLayoutView="100" workbookViewId="0"/>
  </sheetViews>
  <sheetFormatPr defaultColWidth="10.6640625" defaultRowHeight="18.95" customHeight="1"/>
  <cols>
    <col min="1" max="1" width="48.6640625" style="61" customWidth="1"/>
    <col min="2" max="2" width="1.6640625" style="61" customWidth="1"/>
    <col min="3" max="3" width="8.6640625" style="61" customWidth="1"/>
    <col min="4" max="4" width="1.6640625" style="61" customWidth="1"/>
    <col min="5" max="5" width="13.6640625" style="61" customWidth="1"/>
    <col min="6" max="6" width="1.6640625" style="61" customWidth="1"/>
    <col min="7" max="7" width="13.6640625" style="61" customWidth="1"/>
    <col min="8" max="8" width="1.6640625" style="61" customWidth="1"/>
    <col min="9" max="9" width="15.6640625" style="61" customWidth="1"/>
    <col min="10" max="10" width="1.6640625" style="61" customWidth="1"/>
    <col min="11" max="11" width="13.6640625" style="61" customWidth="1"/>
    <col min="12" max="12" width="1.6640625" style="61" customWidth="1"/>
    <col min="13" max="13" width="13.6640625" style="61" customWidth="1"/>
    <col min="14" max="14" width="1.6640625" style="61" customWidth="1"/>
    <col min="15" max="15" width="13.6640625" style="61" customWidth="1"/>
    <col min="16" max="16" width="1.6640625" style="61" customWidth="1"/>
    <col min="17" max="17" width="17.5" style="61" customWidth="1"/>
    <col min="18" max="18" width="1.6640625" style="61" customWidth="1"/>
    <col min="19" max="19" width="13.6640625" style="61" customWidth="1"/>
    <col min="20" max="20" width="1.6640625" style="61" customWidth="1"/>
    <col min="21" max="21" width="13.6640625" style="61" customWidth="1"/>
    <col min="22" max="22" width="1.6640625" style="61" customWidth="1"/>
    <col min="23" max="24" width="13.6640625" style="61" customWidth="1"/>
    <col min="25" max="16384" width="10.6640625" style="61"/>
  </cols>
  <sheetData>
    <row r="1" spans="1:23" ht="18.95" customHeight="1">
      <c r="U1" s="17" t="s">
        <v>71</v>
      </c>
    </row>
    <row r="2" spans="1:23" ht="18.95" customHeight="1">
      <c r="A2" s="144" t="s">
        <v>102</v>
      </c>
      <c r="B2" s="144"/>
      <c r="C2" s="144"/>
      <c r="D2" s="144"/>
      <c r="E2" s="144"/>
      <c r="F2" s="144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3" ht="18.95" customHeight="1">
      <c r="A3" s="144" t="s">
        <v>36</v>
      </c>
      <c r="B3" s="144"/>
      <c r="C3" s="144"/>
      <c r="D3" s="144"/>
      <c r="E3" s="144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3" ht="18.95" customHeight="1">
      <c r="A4" s="144" t="s">
        <v>214</v>
      </c>
      <c r="B4" s="144"/>
      <c r="C4" s="144"/>
      <c r="D4" s="144"/>
      <c r="E4" s="144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3" ht="18.95" customHeight="1">
      <c r="A5" s="46"/>
      <c r="B5" s="46"/>
      <c r="C5" s="46"/>
      <c r="D5" s="4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7" t="s">
        <v>51</v>
      </c>
      <c r="V5" s="62"/>
    </row>
    <row r="6" spans="1:23" s="20" customFormat="1" ht="18.95" customHeight="1">
      <c r="A6" s="48"/>
      <c r="B6" s="48"/>
      <c r="C6" s="48"/>
      <c r="D6" s="48"/>
      <c r="E6" s="141" t="s">
        <v>40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48"/>
    </row>
    <row r="7" spans="1:23" s="20" customFormat="1" ht="18.95" customHeight="1">
      <c r="E7" s="48"/>
      <c r="F7" s="48"/>
      <c r="G7" s="48"/>
      <c r="H7" s="48"/>
      <c r="I7" s="48"/>
      <c r="J7" s="48"/>
      <c r="K7" s="81"/>
      <c r="L7" s="81"/>
      <c r="M7" s="81" t="s">
        <v>16</v>
      </c>
      <c r="N7" s="81"/>
      <c r="O7" s="81"/>
      <c r="P7" s="48"/>
      <c r="Q7" s="145" t="s">
        <v>64</v>
      </c>
      <c r="R7" s="145"/>
      <c r="S7" s="145"/>
      <c r="T7" s="48"/>
      <c r="U7" s="48"/>
      <c r="V7" s="48"/>
    </row>
    <row r="8" spans="1:23" s="20" customFormat="1" ht="18.95" customHeight="1">
      <c r="E8" s="48"/>
      <c r="F8" s="48"/>
      <c r="G8" s="48"/>
      <c r="H8" s="48"/>
      <c r="I8" s="48"/>
      <c r="J8" s="48"/>
      <c r="P8" s="48"/>
      <c r="Q8" s="20" t="s">
        <v>146</v>
      </c>
      <c r="T8" s="48"/>
      <c r="U8" s="48"/>
      <c r="V8" s="48"/>
    </row>
    <row r="9" spans="1:23" s="20" customFormat="1" ht="18.95" customHeight="1">
      <c r="Q9" s="20" t="s">
        <v>168</v>
      </c>
      <c r="R9" s="50"/>
      <c r="V9" s="48"/>
    </row>
    <row r="10" spans="1:23" s="20" customFormat="1" ht="18.95" customHeight="1">
      <c r="Q10" s="20" t="s">
        <v>169</v>
      </c>
      <c r="R10" s="50"/>
      <c r="S10" s="20" t="s">
        <v>31</v>
      </c>
      <c r="V10" s="48"/>
    </row>
    <row r="11" spans="1:23" s="20" customFormat="1" ht="18.95" customHeight="1">
      <c r="E11" s="20" t="s">
        <v>10</v>
      </c>
      <c r="I11" s="20" t="s">
        <v>120</v>
      </c>
      <c r="K11" s="141" t="s">
        <v>62</v>
      </c>
      <c r="L11" s="141"/>
      <c r="M11" s="141"/>
      <c r="Q11" s="20" t="s">
        <v>170</v>
      </c>
      <c r="S11" s="20" t="s">
        <v>61</v>
      </c>
      <c r="V11" s="48"/>
    </row>
    <row r="12" spans="1:23" s="20" customFormat="1" ht="18.95" customHeight="1">
      <c r="E12" s="20" t="s">
        <v>48</v>
      </c>
      <c r="G12" s="20" t="s">
        <v>191</v>
      </c>
      <c r="I12" s="20" t="s">
        <v>121</v>
      </c>
      <c r="K12" s="20" t="s">
        <v>122</v>
      </c>
      <c r="O12" s="20" t="s">
        <v>123</v>
      </c>
      <c r="Q12" s="20" t="s">
        <v>172</v>
      </c>
      <c r="S12" s="20" t="s">
        <v>124</v>
      </c>
      <c r="U12" s="20" t="s">
        <v>125</v>
      </c>
    </row>
    <row r="13" spans="1:23" s="20" customFormat="1" ht="18.95" customHeight="1">
      <c r="C13" s="48"/>
      <c r="E13" s="81" t="s">
        <v>30</v>
      </c>
      <c r="G13" s="81" t="s">
        <v>91</v>
      </c>
      <c r="I13" s="81" t="s">
        <v>126</v>
      </c>
      <c r="K13" s="81" t="s">
        <v>127</v>
      </c>
      <c r="M13" s="81" t="s">
        <v>114</v>
      </c>
      <c r="O13" s="81" t="s">
        <v>128</v>
      </c>
      <c r="Q13" s="81" t="s">
        <v>171</v>
      </c>
      <c r="S13" s="81" t="s">
        <v>43</v>
      </c>
      <c r="U13" s="81" t="s">
        <v>43</v>
      </c>
    </row>
    <row r="14" spans="1:23" s="62" customFormat="1" ht="18.95" customHeight="1">
      <c r="A14" s="144" t="s">
        <v>95</v>
      </c>
      <c r="B14" s="144"/>
      <c r="C14" s="144"/>
      <c r="E14" s="63">
        <v>120000</v>
      </c>
      <c r="F14" s="63">
        <v>0</v>
      </c>
      <c r="G14" s="63">
        <v>181125</v>
      </c>
      <c r="H14" s="63">
        <v>0</v>
      </c>
      <c r="I14" s="63">
        <v>0</v>
      </c>
      <c r="J14" s="63"/>
      <c r="K14" s="63">
        <v>12000</v>
      </c>
      <c r="L14" s="63">
        <v>0</v>
      </c>
      <c r="M14" s="63">
        <v>231400</v>
      </c>
      <c r="N14" s="63">
        <v>0</v>
      </c>
      <c r="O14" s="64">
        <f>2630441+43355</f>
        <v>2673796</v>
      </c>
      <c r="P14" s="63">
        <v>0</v>
      </c>
      <c r="Q14" s="64">
        <v>806963</v>
      </c>
      <c r="R14" s="63"/>
      <c r="S14" s="63">
        <f>SUM(Q14:R14)</f>
        <v>806963</v>
      </c>
      <c r="T14" s="63">
        <v>0</v>
      </c>
      <c r="U14" s="63">
        <f>SUM(E14:O14,S14)</f>
        <v>4025284</v>
      </c>
    </row>
    <row r="15" spans="1:23" s="62" customFormat="1" ht="18.95" customHeight="1">
      <c r="A15" s="65" t="s">
        <v>150</v>
      </c>
      <c r="B15" s="83"/>
      <c r="C15" s="83"/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4">
        <f>PL!O104</f>
        <v>42048</v>
      </c>
      <c r="P15" s="63">
        <f>PL!K132</f>
        <v>-14</v>
      </c>
      <c r="Q15" s="64">
        <v>0</v>
      </c>
      <c r="R15" s="63"/>
      <c r="S15" s="63">
        <f>SUM(Q15:R15)</f>
        <v>0</v>
      </c>
      <c r="T15" s="63"/>
      <c r="U15" s="63">
        <f>SUM(E15:O15,S15)</f>
        <v>42048</v>
      </c>
      <c r="V15" s="63"/>
      <c r="W15" s="63"/>
    </row>
    <row r="16" spans="1:23" s="66" customFormat="1" ht="18.95" customHeight="1">
      <c r="A16" s="65" t="s">
        <v>147</v>
      </c>
      <c r="E16" s="53">
        <v>0</v>
      </c>
      <c r="F16" s="50"/>
      <c r="G16" s="53">
        <v>0</v>
      </c>
      <c r="H16" s="54"/>
      <c r="I16" s="53">
        <v>0</v>
      </c>
      <c r="J16" s="54"/>
      <c r="K16" s="53">
        <v>0</v>
      </c>
      <c r="L16" s="54"/>
      <c r="M16" s="53">
        <v>0</v>
      </c>
      <c r="N16" s="54"/>
      <c r="O16" s="53">
        <v>3106</v>
      </c>
      <c r="P16" s="54"/>
      <c r="Q16" s="53">
        <v>-203439</v>
      </c>
      <c r="R16" s="54"/>
      <c r="S16" s="67">
        <f>SUM(Q16:R16)</f>
        <v>-203439</v>
      </c>
      <c r="T16" s="54"/>
      <c r="U16" s="67">
        <f>SUM(E16:O16,S16)</f>
        <v>-200333</v>
      </c>
      <c r="V16" s="54"/>
      <c r="W16" s="54"/>
    </row>
    <row r="17" spans="1:23" s="66" customFormat="1" ht="18.95" customHeight="1">
      <c r="A17" s="65" t="s">
        <v>63</v>
      </c>
      <c r="E17" s="54">
        <f>SUM(E15:E16)</f>
        <v>0</v>
      </c>
      <c r="F17" s="50"/>
      <c r="G17" s="54">
        <f>SUM(G15:G16)</f>
        <v>0</v>
      </c>
      <c r="H17" s="54"/>
      <c r="I17" s="54">
        <f>SUM(I15:I16)</f>
        <v>0</v>
      </c>
      <c r="J17" s="54"/>
      <c r="K17" s="54">
        <f>SUM(K15:K16)</f>
        <v>0</v>
      </c>
      <c r="L17" s="54"/>
      <c r="M17" s="54">
        <f>SUM(M15:M16)</f>
        <v>0</v>
      </c>
      <c r="N17" s="54"/>
      <c r="O17" s="54">
        <f>SUM(O15:O16)</f>
        <v>45154</v>
      </c>
      <c r="P17" s="54"/>
      <c r="Q17" s="54">
        <f>SUM(Q15:Q16)</f>
        <v>-203439</v>
      </c>
      <c r="R17" s="54"/>
      <c r="S17" s="54">
        <f>SUM(S15:S16)</f>
        <v>-203439</v>
      </c>
      <c r="T17" s="54"/>
      <c r="U17" s="54">
        <f>SUM(U15:U16)</f>
        <v>-158285</v>
      </c>
      <c r="V17" s="54"/>
      <c r="W17" s="54"/>
    </row>
    <row r="18" spans="1:23" s="62" customFormat="1" ht="18.95" customHeight="1">
      <c r="A18" s="65" t="s">
        <v>239</v>
      </c>
      <c r="B18" s="83"/>
      <c r="C18" s="83"/>
      <c r="E18" s="63">
        <v>0</v>
      </c>
      <c r="F18" s="63"/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3000</v>
      </c>
      <c r="N18" s="63"/>
      <c r="O18" s="64">
        <v>-3000</v>
      </c>
      <c r="P18" s="63"/>
      <c r="Q18" s="64">
        <v>0</v>
      </c>
      <c r="R18" s="63"/>
      <c r="S18" s="63">
        <f t="shared" ref="S18:S21" si="0">SUM(Q18:R18)</f>
        <v>0</v>
      </c>
      <c r="T18" s="63"/>
      <c r="U18" s="63">
        <f t="shared" ref="U18:U21" si="1">SUM(E18:O18,S18)</f>
        <v>0</v>
      </c>
    </row>
    <row r="19" spans="1:23" s="62" customFormat="1" ht="18.95" customHeight="1">
      <c r="A19" s="84" t="s">
        <v>233</v>
      </c>
      <c r="B19" s="83"/>
      <c r="C19" s="83"/>
      <c r="E19" s="63">
        <v>0</v>
      </c>
      <c r="F19" s="63"/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/>
      <c r="O19" s="64">
        <v>-60000</v>
      </c>
      <c r="P19" s="63"/>
      <c r="Q19" s="64">
        <v>0</v>
      </c>
      <c r="R19" s="63"/>
      <c r="S19" s="63">
        <f t="shared" si="0"/>
        <v>0</v>
      </c>
      <c r="T19" s="63"/>
      <c r="U19" s="63">
        <f t="shared" si="1"/>
        <v>-60000</v>
      </c>
    </row>
    <row r="20" spans="1:23" s="62" customFormat="1" ht="18.95" customHeight="1">
      <c r="A20" s="65" t="s">
        <v>224</v>
      </c>
      <c r="B20" s="83"/>
      <c r="C20" s="83"/>
      <c r="E20" s="63">
        <v>0</v>
      </c>
      <c r="F20" s="63"/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/>
      <c r="O20" s="64">
        <v>-3317</v>
      </c>
      <c r="P20" s="63"/>
      <c r="Q20" s="64">
        <v>0</v>
      </c>
      <c r="R20" s="63"/>
      <c r="S20" s="63">
        <f t="shared" si="0"/>
        <v>0</v>
      </c>
      <c r="T20" s="63"/>
      <c r="U20" s="63">
        <f t="shared" si="1"/>
        <v>-3317</v>
      </c>
    </row>
    <row r="21" spans="1:23" s="62" customFormat="1" ht="18.95" customHeight="1">
      <c r="A21" s="84" t="s">
        <v>216</v>
      </c>
      <c r="B21" s="83"/>
      <c r="C21" s="83"/>
      <c r="E21" s="63">
        <v>0</v>
      </c>
      <c r="F21" s="63"/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/>
      <c r="O21" s="64">
        <v>-733</v>
      </c>
      <c r="P21" s="63"/>
      <c r="Q21" s="64">
        <v>0</v>
      </c>
      <c r="R21" s="63"/>
      <c r="S21" s="63">
        <f t="shared" si="0"/>
        <v>0</v>
      </c>
      <c r="T21" s="63"/>
      <c r="U21" s="63">
        <f t="shared" si="1"/>
        <v>-733</v>
      </c>
    </row>
    <row r="22" spans="1:23" s="66" customFormat="1" ht="18.95" customHeight="1">
      <c r="A22" s="65" t="s">
        <v>148</v>
      </c>
      <c r="D22" s="55"/>
      <c r="E22" s="50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</row>
    <row r="23" spans="1:23" ht="18.95" customHeight="1">
      <c r="A23" s="146" t="s">
        <v>149</v>
      </c>
      <c r="B23" s="146"/>
      <c r="C23" s="146"/>
      <c r="E23" s="63">
        <v>0</v>
      </c>
      <c r="F23" s="63"/>
      <c r="G23" s="63">
        <v>0</v>
      </c>
      <c r="H23" s="63"/>
      <c r="I23" s="63">
        <v>0</v>
      </c>
      <c r="J23" s="63"/>
      <c r="K23" s="64">
        <v>0</v>
      </c>
      <c r="L23" s="63"/>
      <c r="M23" s="63">
        <v>0</v>
      </c>
      <c r="N23" s="63"/>
      <c r="O23" s="68">
        <v>200548</v>
      </c>
      <c r="P23" s="63"/>
      <c r="Q23" s="68">
        <v>0</v>
      </c>
      <c r="R23" s="68"/>
      <c r="S23" s="63">
        <f>SUM(Q23:R23)</f>
        <v>0</v>
      </c>
      <c r="T23" s="63"/>
      <c r="U23" s="63">
        <f>SUM(B23:O23,S23)</f>
        <v>200548</v>
      </c>
      <c r="V23" s="69"/>
    </row>
    <row r="24" spans="1:23" ht="18.95" customHeight="1" thickBot="1">
      <c r="A24" s="144" t="s">
        <v>210</v>
      </c>
      <c r="B24" s="144"/>
      <c r="C24" s="144"/>
      <c r="D24" s="62"/>
      <c r="E24" s="70">
        <f>SUM(E14:E23)-E17</f>
        <v>120000</v>
      </c>
      <c r="F24" s="63"/>
      <c r="G24" s="70">
        <f>SUM(G14:G23)-G17</f>
        <v>181125</v>
      </c>
      <c r="H24" s="63"/>
      <c r="I24" s="70">
        <f>SUM(I14:I23)-I17</f>
        <v>0</v>
      </c>
      <c r="J24" s="63"/>
      <c r="K24" s="70">
        <f>SUM(K14:K23)-K17</f>
        <v>12000</v>
      </c>
      <c r="L24" s="63"/>
      <c r="M24" s="70">
        <f>SUM(M14:M23)-M17</f>
        <v>234400</v>
      </c>
      <c r="N24" s="63"/>
      <c r="O24" s="70">
        <f>SUM(O14:O23)-O17</f>
        <v>2852448</v>
      </c>
      <c r="P24" s="63"/>
      <c r="Q24" s="70">
        <f>SUM(Q14:Q23)-Q17</f>
        <v>603524</v>
      </c>
      <c r="R24" s="63"/>
      <c r="S24" s="70">
        <f>SUM(S14:S23)-S17</f>
        <v>603524</v>
      </c>
      <c r="T24" s="63"/>
      <c r="U24" s="70">
        <f>SUM(U14:U23)-U17</f>
        <v>4003497</v>
      </c>
      <c r="V24" s="71"/>
    </row>
    <row r="25" spans="1:23" ht="18.95" customHeight="1" thickTop="1">
      <c r="A25" s="83"/>
      <c r="B25" s="83"/>
      <c r="C25" s="83"/>
      <c r="D25" s="6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63"/>
      <c r="Q25" s="64"/>
      <c r="R25" s="63"/>
      <c r="S25" s="63"/>
      <c r="T25" s="63"/>
      <c r="U25" s="63"/>
      <c r="V25" s="71"/>
    </row>
    <row r="26" spans="1:23" ht="18.95" customHeight="1">
      <c r="A26" s="144" t="s">
        <v>100</v>
      </c>
      <c r="B26" s="144"/>
      <c r="C26" s="144"/>
      <c r="D26" s="62"/>
      <c r="E26" s="64">
        <v>212313</v>
      </c>
      <c r="F26" s="63"/>
      <c r="G26" s="64">
        <v>3067335</v>
      </c>
      <c r="H26" s="63">
        <v>0</v>
      </c>
      <c r="I26" s="64">
        <v>6267</v>
      </c>
      <c r="J26" s="63"/>
      <c r="K26" s="64">
        <v>12000</v>
      </c>
      <c r="L26" s="63">
        <v>0</v>
      </c>
      <c r="M26" s="64">
        <v>234400</v>
      </c>
      <c r="N26" s="63">
        <v>0</v>
      </c>
      <c r="O26" s="64">
        <f>2822829+46461</f>
        <v>2869290</v>
      </c>
      <c r="P26" s="63">
        <v>0</v>
      </c>
      <c r="Q26" s="64">
        <v>690023</v>
      </c>
      <c r="R26" s="63"/>
      <c r="S26" s="64">
        <f t="shared" ref="S26:S30" si="2">SUM(Q26:R26)</f>
        <v>690023</v>
      </c>
      <c r="T26" s="63">
        <v>0</v>
      </c>
      <c r="U26" s="64">
        <f>SUM(E26:O26,S26)</f>
        <v>7091628</v>
      </c>
      <c r="V26" s="71"/>
    </row>
    <row r="27" spans="1:23" ht="18.95" customHeight="1">
      <c r="A27" s="65" t="s">
        <v>234</v>
      </c>
      <c r="B27" s="83"/>
      <c r="C27" s="83"/>
      <c r="D27" s="62"/>
      <c r="E27" s="64">
        <v>92310</v>
      </c>
      <c r="F27" s="63"/>
      <c r="G27" s="64">
        <v>2956689</v>
      </c>
      <c r="H27" s="63"/>
      <c r="I27" s="63">
        <f>+Consolidated!I27</f>
        <v>0</v>
      </c>
      <c r="J27" s="63"/>
      <c r="K27" s="63">
        <v>0</v>
      </c>
      <c r="L27" s="63"/>
      <c r="M27" s="63">
        <v>0</v>
      </c>
      <c r="N27" s="63"/>
      <c r="O27" s="64">
        <v>0</v>
      </c>
      <c r="P27" s="63"/>
      <c r="Q27" s="64">
        <v>0</v>
      </c>
      <c r="R27" s="63"/>
      <c r="S27" s="63">
        <f t="shared" si="2"/>
        <v>0</v>
      </c>
      <c r="T27" s="63"/>
      <c r="U27" s="63">
        <f>SUM(E27:O27,S27)</f>
        <v>3048999</v>
      </c>
      <c r="V27" s="71"/>
    </row>
    <row r="28" spans="1:23" ht="18.95" customHeight="1">
      <c r="A28" s="65" t="s">
        <v>235</v>
      </c>
      <c r="B28" s="83"/>
      <c r="C28" s="83"/>
      <c r="D28" s="62"/>
      <c r="E28" s="63">
        <f>+Consolidated!C28</f>
        <v>0</v>
      </c>
      <c r="F28" s="63"/>
      <c r="G28" s="63">
        <f>+Consolidated!E28</f>
        <v>0</v>
      </c>
      <c r="H28" s="63"/>
      <c r="I28" s="64">
        <v>8726</v>
      </c>
      <c r="J28" s="63"/>
      <c r="K28" s="63">
        <v>0</v>
      </c>
      <c r="L28" s="63"/>
      <c r="M28" s="63">
        <v>0</v>
      </c>
      <c r="N28" s="63"/>
      <c r="O28" s="64">
        <v>0</v>
      </c>
      <c r="P28" s="63"/>
      <c r="Q28" s="64">
        <v>0</v>
      </c>
      <c r="R28" s="63"/>
      <c r="S28" s="63">
        <f t="shared" si="2"/>
        <v>0</v>
      </c>
      <c r="T28" s="63"/>
      <c r="U28" s="63">
        <f>SUM(E28:O28,S28)</f>
        <v>8726</v>
      </c>
      <c r="V28" s="71"/>
    </row>
    <row r="29" spans="1:23" s="62" customFormat="1" ht="18.95" customHeight="1">
      <c r="A29" s="65" t="s">
        <v>150</v>
      </c>
      <c r="B29" s="83"/>
      <c r="C29" s="83"/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f>PL!M104</f>
        <v>132668</v>
      </c>
      <c r="P29" s="63">
        <f>PL!K140</f>
        <v>0.355825</v>
      </c>
      <c r="Q29" s="64">
        <v>0</v>
      </c>
      <c r="R29" s="63"/>
      <c r="S29" s="63">
        <f t="shared" si="2"/>
        <v>0</v>
      </c>
      <c r="T29" s="63"/>
      <c r="U29" s="63">
        <f>SUM(B29:O29,S29)</f>
        <v>132668</v>
      </c>
      <c r="V29" s="63"/>
      <c r="W29" s="63">
        <f>+U29-PL!M104</f>
        <v>0</v>
      </c>
    </row>
    <row r="30" spans="1:23" s="66" customFormat="1" ht="18.95" customHeight="1">
      <c r="A30" s="65" t="s">
        <v>147</v>
      </c>
      <c r="E30" s="53">
        <v>0</v>
      </c>
      <c r="F30" s="50"/>
      <c r="G30" s="53">
        <v>0</v>
      </c>
      <c r="H30" s="54"/>
      <c r="I30" s="53">
        <v>0</v>
      </c>
      <c r="J30" s="54"/>
      <c r="K30" s="53">
        <v>0</v>
      </c>
      <c r="L30" s="54"/>
      <c r="M30" s="53">
        <v>0</v>
      </c>
      <c r="N30" s="54"/>
      <c r="O30" s="53">
        <v>-14049</v>
      </c>
      <c r="P30" s="54"/>
      <c r="Q30" s="53">
        <v>2088</v>
      </c>
      <c r="R30" s="54"/>
      <c r="S30" s="67">
        <f t="shared" si="2"/>
        <v>2088</v>
      </c>
      <c r="T30" s="54"/>
      <c r="U30" s="67">
        <f>SUM(E30:O30,S30)</f>
        <v>-11961</v>
      </c>
      <c r="V30" s="54"/>
      <c r="W30" s="54">
        <f>+U30-PL!M126</f>
        <v>0</v>
      </c>
    </row>
    <row r="31" spans="1:23" s="66" customFormat="1" ht="18.95" customHeight="1">
      <c r="A31" s="65" t="s">
        <v>63</v>
      </c>
      <c r="E31" s="54">
        <f>SUM(E29:E30)</f>
        <v>0</v>
      </c>
      <c r="F31" s="50"/>
      <c r="G31" s="54">
        <f>SUM(G29:G30)</f>
        <v>0</v>
      </c>
      <c r="H31" s="54"/>
      <c r="I31" s="54">
        <f>SUM(I29:I30)</f>
        <v>0</v>
      </c>
      <c r="J31" s="54"/>
      <c r="K31" s="54">
        <f>SUM(K29:K30)</f>
        <v>0</v>
      </c>
      <c r="L31" s="54"/>
      <c r="M31" s="54">
        <f>SUM(M29:M30)</f>
        <v>0</v>
      </c>
      <c r="N31" s="54"/>
      <c r="O31" s="54">
        <f>SUM(O29:O30)</f>
        <v>118619</v>
      </c>
      <c r="P31" s="54"/>
      <c r="Q31" s="54">
        <f>SUM(Q29:Q30)</f>
        <v>2088</v>
      </c>
      <c r="R31" s="54"/>
      <c r="S31" s="54">
        <f>SUM(S29:S30)</f>
        <v>2088</v>
      </c>
      <c r="T31" s="54"/>
      <c r="U31" s="54">
        <f>SUM(U29:U30)</f>
        <v>120707</v>
      </c>
      <c r="V31" s="54"/>
      <c r="W31" s="54"/>
    </row>
    <row r="32" spans="1:23" ht="18.95" customHeight="1">
      <c r="A32" s="65" t="s">
        <v>238</v>
      </c>
      <c r="B32" s="83"/>
      <c r="C32" s="83"/>
      <c r="D32" s="62"/>
      <c r="E32" s="63">
        <v>0</v>
      </c>
      <c r="F32" s="63">
        <v>0</v>
      </c>
      <c r="G32" s="63">
        <v>0</v>
      </c>
      <c r="H32" s="63"/>
      <c r="I32" s="63">
        <f>+Consolidated!I25</f>
        <v>0</v>
      </c>
      <c r="J32" s="63"/>
      <c r="K32" s="64">
        <v>5100</v>
      </c>
      <c r="L32" s="63"/>
      <c r="M32" s="64">
        <v>0</v>
      </c>
      <c r="N32" s="63"/>
      <c r="O32" s="64">
        <f>-K32</f>
        <v>-5100</v>
      </c>
      <c r="P32" s="63"/>
      <c r="Q32" s="64">
        <v>0</v>
      </c>
      <c r="R32" s="63"/>
      <c r="S32" s="63">
        <f>SUM(Q32:R32)</f>
        <v>0</v>
      </c>
      <c r="T32" s="63"/>
      <c r="U32" s="63">
        <f>SUM(E32:O32,S32)</f>
        <v>0</v>
      </c>
      <c r="V32" s="71"/>
    </row>
    <row r="33" spans="1:23" ht="18.95" customHeight="1">
      <c r="A33" s="84" t="s">
        <v>233</v>
      </c>
      <c r="B33" s="83"/>
      <c r="C33" s="83"/>
      <c r="D33" s="62"/>
      <c r="E33" s="63">
        <v>0</v>
      </c>
      <c r="F33" s="63">
        <v>0</v>
      </c>
      <c r="G33" s="63">
        <v>0</v>
      </c>
      <c r="H33" s="63"/>
      <c r="I33" s="63">
        <v>0</v>
      </c>
      <c r="J33" s="63"/>
      <c r="K33" s="63">
        <v>0</v>
      </c>
      <c r="L33" s="63"/>
      <c r="M33" s="63">
        <v>0</v>
      </c>
      <c r="N33" s="63"/>
      <c r="O33" s="64">
        <v>-60925</v>
      </c>
      <c r="P33" s="63"/>
      <c r="Q33" s="64">
        <v>0</v>
      </c>
      <c r="R33" s="63"/>
      <c r="S33" s="63">
        <f>SUM(Q33:R33)</f>
        <v>0</v>
      </c>
      <c r="T33" s="63"/>
      <c r="U33" s="63">
        <f>SUM(E33:O33,S33)</f>
        <v>-60925</v>
      </c>
      <c r="V33" s="71"/>
    </row>
    <row r="34" spans="1:23" s="66" customFormat="1" ht="18.95" customHeight="1">
      <c r="A34" s="65" t="s">
        <v>148</v>
      </c>
      <c r="D34" s="55"/>
      <c r="E34" s="50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18.95" customHeight="1">
      <c r="A35" s="146" t="s">
        <v>149</v>
      </c>
      <c r="B35" s="146"/>
      <c r="C35" s="146"/>
      <c r="E35" s="64">
        <v>0</v>
      </c>
      <c r="F35" s="64"/>
      <c r="G35" s="64">
        <v>0</v>
      </c>
      <c r="H35" s="64"/>
      <c r="I35" s="64">
        <v>0</v>
      </c>
      <c r="J35" s="64"/>
      <c r="K35" s="64">
        <v>0</v>
      </c>
      <c r="L35" s="64"/>
      <c r="M35" s="64">
        <v>0</v>
      </c>
      <c r="N35" s="64"/>
      <c r="O35" s="15">
        <v>-1590</v>
      </c>
      <c r="P35" s="64"/>
      <c r="Q35" s="15">
        <f>-O35</f>
        <v>1590</v>
      </c>
      <c r="R35" s="15"/>
      <c r="S35" s="15">
        <f>SUM(Q35:R35)</f>
        <v>1590</v>
      </c>
      <c r="T35" s="64"/>
      <c r="U35" s="67">
        <f>SUM(E35:O35,S35)</f>
        <v>0</v>
      </c>
      <c r="V35" s="72"/>
    </row>
    <row r="36" spans="1:23" ht="18.95" customHeight="1" thickBot="1">
      <c r="A36" s="144" t="s">
        <v>211</v>
      </c>
      <c r="B36" s="144"/>
      <c r="C36" s="144"/>
      <c r="D36" s="62"/>
      <c r="E36" s="70">
        <f>SUM(E26:E28,E31:E35)</f>
        <v>304623</v>
      </c>
      <c r="F36" s="63"/>
      <c r="G36" s="70">
        <f>SUM(G26:G28,G31:G35)</f>
        <v>6024024</v>
      </c>
      <c r="H36" s="63"/>
      <c r="I36" s="70">
        <f>SUM(I26:I28,I31:I35)</f>
        <v>14993</v>
      </c>
      <c r="J36" s="63"/>
      <c r="K36" s="70">
        <f>SUM(K26:K28,K31:K35)</f>
        <v>17100</v>
      </c>
      <c r="L36" s="63"/>
      <c r="M36" s="70">
        <f>SUM(M26:M28,M31:M35)</f>
        <v>234400</v>
      </c>
      <c r="N36" s="63"/>
      <c r="O36" s="70">
        <f>SUM(O26:O28,O31:O35)</f>
        <v>2920294</v>
      </c>
      <c r="P36" s="63"/>
      <c r="Q36" s="73">
        <f>SUM(Q26:Q28,Q31:Q35)</f>
        <v>693701</v>
      </c>
      <c r="R36" s="63"/>
      <c r="S36" s="70">
        <f>SUM(S26:S28,S31:S35)</f>
        <v>693701</v>
      </c>
      <c r="T36" s="63"/>
      <c r="U36" s="70">
        <f>SUM(U26:U28,U31:U35)</f>
        <v>10209135</v>
      </c>
      <c r="V36" s="71"/>
    </row>
    <row r="37" spans="1:23" ht="18.95" customHeight="1" thickTop="1">
      <c r="A37" s="146" t="s">
        <v>129</v>
      </c>
      <c r="B37" s="146"/>
      <c r="C37" s="146"/>
      <c r="D37" s="146"/>
      <c r="E37" s="146"/>
      <c r="F37" s="146"/>
      <c r="G37" s="146"/>
    </row>
    <row r="38" spans="1:23" ht="18.95" customHeight="1">
      <c r="Q38" s="72"/>
    </row>
    <row r="39" spans="1:23" ht="18.95" customHeight="1"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</row>
  </sheetData>
  <mergeCells count="13">
    <mergeCell ref="A37:G37"/>
    <mergeCell ref="A14:C14"/>
    <mergeCell ref="A23:C23"/>
    <mergeCell ref="A24:C24"/>
    <mergeCell ref="A26:C26"/>
    <mergeCell ref="A35:C35"/>
    <mergeCell ref="A36:C36"/>
    <mergeCell ref="K11:M11"/>
    <mergeCell ref="A2:F2"/>
    <mergeCell ref="A3:E3"/>
    <mergeCell ref="A4:E4"/>
    <mergeCell ref="E6:U6"/>
    <mergeCell ref="Q7:S7"/>
  </mergeCells>
  <printOptions horizontalCentered="1"/>
  <pageMargins left="0.39370078740157483" right="0.19685039370078741" top="0.55118110236220474" bottom="0" header="0.19685039370078741" footer="0.19685039370078741"/>
  <pageSetup paperSize="9" scale="78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1"/>
  <sheetViews>
    <sheetView showGridLines="0" view="pageBreakPreview" zoomScaleNormal="85" zoomScaleSheetLayoutView="100" workbookViewId="0"/>
  </sheetViews>
  <sheetFormatPr defaultColWidth="10.6640625" defaultRowHeight="20.100000000000001" customHeight="1"/>
  <cols>
    <col min="1" max="4" width="1.6640625" style="61" customWidth="1"/>
    <col min="5" max="5" width="52.5" style="61" customWidth="1"/>
    <col min="6" max="6" width="1.6640625" style="61" customWidth="1"/>
    <col min="7" max="7" width="6.83203125" style="61" customWidth="1"/>
    <col min="8" max="8" width="1.6640625" style="61" customWidth="1"/>
    <col min="9" max="9" width="13.33203125" style="9" customWidth="1"/>
    <col min="10" max="10" width="1.6640625" style="9" customWidth="1"/>
    <col min="11" max="11" width="13.33203125" style="9" customWidth="1"/>
    <col min="12" max="12" width="1.6640625" style="9" customWidth="1"/>
    <col min="13" max="13" width="13.33203125" style="9" customWidth="1"/>
    <col min="14" max="14" width="1.6640625" style="61" customWidth="1"/>
    <col min="15" max="15" width="13.33203125" style="61" customWidth="1"/>
    <col min="16" max="16" width="0.83203125" style="61" customWidth="1"/>
    <col min="17" max="16384" width="10.6640625" style="61"/>
  </cols>
  <sheetData>
    <row r="1" spans="1:15" ht="20.100000000000001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O1" s="16" t="s">
        <v>71</v>
      </c>
    </row>
    <row r="2" spans="1:15" ht="20.100000000000001" customHeight="1">
      <c r="A2" s="135" t="s">
        <v>102</v>
      </c>
      <c r="B2" s="10"/>
      <c r="C2" s="10"/>
      <c r="D2" s="10"/>
      <c r="E2" s="10"/>
      <c r="F2" s="10"/>
      <c r="G2" s="10"/>
      <c r="H2" s="10"/>
    </row>
    <row r="3" spans="1:15" ht="20.100000000000001" customHeight="1">
      <c r="A3" s="135" t="s">
        <v>19</v>
      </c>
      <c r="B3" s="10"/>
      <c r="C3" s="10"/>
      <c r="D3" s="10"/>
      <c r="E3" s="10"/>
      <c r="F3" s="10"/>
      <c r="G3" s="10"/>
      <c r="H3" s="10"/>
    </row>
    <row r="4" spans="1:15" ht="20.100000000000001" customHeight="1">
      <c r="A4" s="135" t="s">
        <v>214</v>
      </c>
      <c r="B4" s="10"/>
      <c r="C4" s="10"/>
      <c r="D4" s="10"/>
      <c r="E4" s="10"/>
      <c r="F4" s="10"/>
      <c r="G4" s="10"/>
      <c r="H4" s="10"/>
    </row>
    <row r="5" spans="1:15" ht="20.100000000000001" customHeight="1">
      <c r="I5" s="61"/>
      <c r="J5" s="61"/>
      <c r="K5" s="61"/>
      <c r="L5" s="61"/>
      <c r="M5" s="61"/>
      <c r="O5" s="17" t="s">
        <v>51</v>
      </c>
    </row>
    <row r="6" spans="1:15" ht="20.100000000000001" customHeight="1">
      <c r="I6" s="133"/>
      <c r="J6" s="133" t="s">
        <v>15</v>
      </c>
      <c r="K6" s="133"/>
      <c r="L6" s="18"/>
      <c r="M6" s="137" t="s">
        <v>40</v>
      </c>
      <c r="N6" s="137"/>
      <c r="O6" s="137"/>
    </row>
    <row r="7" spans="1:15" s="75" customFormat="1" ht="20.100000000000001" customHeight="1">
      <c r="G7" s="23"/>
      <c r="H7" s="27"/>
      <c r="I7" s="22" t="s">
        <v>99</v>
      </c>
      <c r="J7" s="23"/>
      <c r="K7" s="22" t="s">
        <v>96</v>
      </c>
      <c r="L7" s="23"/>
      <c r="M7" s="22" t="s">
        <v>99</v>
      </c>
      <c r="N7" s="23"/>
      <c r="O7" s="22" t="s">
        <v>96</v>
      </c>
    </row>
    <row r="8" spans="1:15" ht="20.100000000000001" customHeight="1">
      <c r="A8" s="135" t="s">
        <v>20</v>
      </c>
      <c r="G8" s="10"/>
      <c r="I8" s="68"/>
      <c r="J8" s="68"/>
      <c r="K8" s="68"/>
      <c r="L8" s="68"/>
      <c r="M8" s="68"/>
    </row>
    <row r="9" spans="1:15" ht="20.100000000000001" customHeight="1">
      <c r="A9" s="61" t="s">
        <v>74</v>
      </c>
      <c r="G9" s="39"/>
      <c r="I9" s="9">
        <f>PL!I102</f>
        <v>288542</v>
      </c>
      <c r="K9" s="9">
        <f>PL!K102</f>
        <v>85399</v>
      </c>
      <c r="M9" s="9">
        <f>PL!M102</f>
        <v>148272</v>
      </c>
      <c r="O9" s="9">
        <f>PL!O102</f>
        <v>84762</v>
      </c>
    </row>
    <row r="10" spans="1:15" ht="20.100000000000001" customHeight="1">
      <c r="A10" s="61" t="s">
        <v>75</v>
      </c>
      <c r="G10" s="39"/>
      <c r="O10" s="9"/>
    </row>
    <row r="11" spans="1:15" ht="20.100000000000001" customHeight="1">
      <c r="A11" s="61" t="s">
        <v>192</v>
      </c>
      <c r="G11" s="39"/>
    </row>
    <row r="12" spans="1:15" ht="20.100000000000001" customHeight="1">
      <c r="B12" s="61" t="s">
        <v>130</v>
      </c>
      <c r="G12" s="39"/>
      <c r="H12" s="20"/>
      <c r="I12" s="9">
        <v>24834</v>
      </c>
      <c r="K12" s="9">
        <v>22167</v>
      </c>
      <c r="M12" s="9">
        <v>22154</v>
      </c>
      <c r="N12" s="9"/>
      <c r="O12" s="40">
        <v>23662</v>
      </c>
    </row>
    <row r="13" spans="1:15" ht="20.100000000000001" customHeight="1">
      <c r="B13" s="61" t="s">
        <v>159</v>
      </c>
      <c r="G13" s="39"/>
      <c r="H13" s="20"/>
      <c r="I13" s="9">
        <v>-36479</v>
      </c>
      <c r="K13" s="9">
        <v>-22</v>
      </c>
      <c r="M13" s="9">
        <v>-36479</v>
      </c>
      <c r="N13" s="9"/>
      <c r="O13" s="40">
        <v>-22</v>
      </c>
    </row>
    <row r="14" spans="1:15" ht="20.100000000000001" customHeight="1">
      <c r="B14" s="61" t="s">
        <v>98</v>
      </c>
      <c r="G14" s="39"/>
      <c r="H14" s="20"/>
      <c r="I14" s="9">
        <v>-17</v>
      </c>
      <c r="K14" s="9">
        <v>0</v>
      </c>
      <c r="M14" s="9">
        <v>-17</v>
      </c>
      <c r="N14" s="9"/>
      <c r="O14" s="40">
        <v>0</v>
      </c>
    </row>
    <row r="15" spans="1:15" ht="20.100000000000001" customHeight="1">
      <c r="B15" s="61" t="s">
        <v>241</v>
      </c>
      <c r="G15" s="39"/>
      <c r="H15" s="20"/>
      <c r="N15" s="9"/>
      <c r="O15" s="40"/>
    </row>
    <row r="16" spans="1:15" ht="20.100000000000001" customHeight="1">
      <c r="B16" s="61" t="s">
        <v>240</v>
      </c>
      <c r="G16" s="39"/>
      <c r="H16" s="20"/>
      <c r="I16" s="9">
        <v>32</v>
      </c>
      <c r="K16" s="9">
        <v>455</v>
      </c>
      <c r="M16" s="9">
        <v>32</v>
      </c>
      <c r="N16" s="9"/>
      <c r="O16" s="9">
        <v>455</v>
      </c>
    </row>
    <row r="17" spans="1:15" s="11" customFormat="1" ht="20.100000000000001" customHeight="1">
      <c r="B17" s="85" t="s">
        <v>257</v>
      </c>
      <c r="G17" s="39"/>
      <c r="H17" s="20"/>
      <c r="I17" s="9">
        <v>1166</v>
      </c>
      <c r="J17" s="9"/>
      <c r="K17" s="9">
        <v>2</v>
      </c>
      <c r="L17" s="9"/>
      <c r="M17" s="9">
        <v>1166</v>
      </c>
      <c r="N17" s="9"/>
      <c r="O17" s="40">
        <v>2</v>
      </c>
    </row>
    <row r="18" spans="1:15" s="11" customFormat="1" ht="20.100000000000001" customHeight="1">
      <c r="B18" s="11" t="s">
        <v>252</v>
      </c>
      <c r="G18" s="39"/>
      <c r="H18" s="20"/>
      <c r="I18" s="9">
        <v>0</v>
      </c>
      <c r="J18" s="9"/>
      <c r="K18" s="9">
        <v>1852</v>
      </c>
      <c r="L18" s="9"/>
      <c r="M18" s="9">
        <v>0</v>
      </c>
      <c r="N18" s="9"/>
      <c r="O18" s="9">
        <v>1852</v>
      </c>
    </row>
    <row r="19" spans="1:15" s="11" customFormat="1" ht="20.100000000000001" customHeight="1">
      <c r="B19" s="11" t="s">
        <v>217</v>
      </c>
      <c r="G19" s="39"/>
      <c r="H19" s="20"/>
      <c r="I19" s="9">
        <v>2875</v>
      </c>
      <c r="J19" s="9"/>
      <c r="K19" s="9">
        <v>11084</v>
      </c>
      <c r="L19" s="9"/>
      <c r="M19" s="9">
        <v>2875</v>
      </c>
      <c r="N19" s="9"/>
      <c r="O19" s="40">
        <v>11084</v>
      </c>
    </row>
    <row r="20" spans="1:15" ht="20.100000000000001" customHeight="1">
      <c r="B20" s="61" t="s">
        <v>256</v>
      </c>
      <c r="G20" s="39"/>
      <c r="H20" s="20"/>
      <c r="I20" s="9">
        <v>3005</v>
      </c>
      <c r="K20" s="9">
        <v>-332</v>
      </c>
      <c r="M20" s="9">
        <v>3005</v>
      </c>
      <c r="N20" s="9"/>
      <c r="O20" s="40">
        <v>-332</v>
      </c>
    </row>
    <row r="21" spans="1:15" ht="20.100000000000001" customHeight="1">
      <c r="B21" s="61" t="s">
        <v>160</v>
      </c>
      <c r="G21" s="39"/>
      <c r="H21" s="20"/>
      <c r="I21" s="9">
        <v>8726</v>
      </c>
      <c r="K21" s="9">
        <v>0</v>
      </c>
      <c r="M21" s="9">
        <v>8726</v>
      </c>
      <c r="N21" s="9"/>
      <c r="O21" s="40">
        <v>0</v>
      </c>
    </row>
    <row r="22" spans="1:15" ht="20.100000000000001" customHeight="1">
      <c r="B22" s="61" t="s">
        <v>248</v>
      </c>
      <c r="G22" s="39"/>
      <c r="H22" s="20"/>
      <c r="I22" s="9">
        <v>-4971</v>
      </c>
      <c r="K22" s="9">
        <v>-293</v>
      </c>
      <c r="M22" s="9">
        <v>-4971</v>
      </c>
      <c r="N22" s="9"/>
      <c r="O22" s="40">
        <v>-293</v>
      </c>
    </row>
    <row r="23" spans="1:15" ht="20.100000000000001" customHeight="1">
      <c r="B23" s="61" t="s">
        <v>218</v>
      </c>
      <c r="G23" s="39"/>
      <c r="H23" s="20"/>
      <c r="I23" s="9">
        <v>0</v>
      </c>
      <c r="K23" s="9">
        <v>712</v>
      </c>
      <c r="M23" s="9">
        <v>61</v>
      </c>
      <c r="N23" s="9"/>
      <c r="O23" s="40">
        <v>0</v>
      </c>
    </row>
    <row r="24" spans="1:15" ht="20.100000000000001" customHeight="1">
      <c r="B24" s="61" t="s">
        <v>179</v>
      </c>
      <c r="G24" s="39"/>
      <c r="H24" s="20"/>
      <c r="I24" s="9">
        <v>91883</v>
      </c>
      <c r="K24" s="9">
        <v>0</v>
      </c>
      <c r="M24" s="9">
        <v>0</v>
      </c>
      <c r="N24" s="9"/>
      <c r="O24" s="9">
        <v>0</v>
      </c>
    </row>
    <row r="25" spans="1:15" ht="20.100000000000001" customHeight="1">
      <c r="B25" s="61" t="s">
        <v>13</v>
      </c>
      <c r="G25" s="29"/>
      <c r="H25" s="20"/>
      <c r="I25" s="9">
        <v>0</v>
      </c>
      <c r="K25" s="9">
        <v>-252</v>
      </c>
      <c r="M25" s="9">
        <v>0</v>
      </c>
      <c r="N25" s="9"/>
      <c r="O25" s="40">
        <v>-252</v>
      </c>
    </row>
    <row r="26" spans="1:15" ht="20.100000000000001" customHeight="1">
      <c r="B26" s="61" t="s">
        <v>249</v>
      </c>
      <c r="G26" s="29"/>
      <c r="H26" s="20"/>
      <c r="I26" s="9">
        <v>-12658</v>
      </c>
      <c r="K26" s="9">
        <v>-25717</v>
      </c>
      <c r="M26" s="9">
        <v>-12658</v>
      </c>
      <c r="N26" s="9"/>
      <c r="O26" s="9">
        <v>-25717</v>
      </c>
    </row>
    <row r="27" spans="1:15" ht="20.100000000000001" customHeight="1">
      <c r="B27" s="61" t="s">
        <v>250</v>
      </c>
      <c r="G27" s="29"/>
      <c r="H27" s="20"/>
      <c r="I27" s="9">
        <v>-11007</v>
      </c>
      <c r="K27" s="9">
        <v>-14849</v>
      </c>
      <c r="M27" s="9">
        <v>-11007</v>
      </c>
      <c r="N27" s="9"/>
      <c r="O27" s="9">
        <v>-14849</v>
      </c>
    </row>
    <row r="28" spans="1:15" ht="20.100000000000001" customHeight="1">
      <c r="B28" s="61" t="s">
        <v>18</v>
      </c>
      <c r="I28" s="9">
        <v>-273282</v>
      </c>
      <c r="K28" s="9">
        <v>-13886</v>
      </c>
      <c r="M28" s="9">
        <v>-107931</v>
      </c>
      <c r="N28" s="9"/>
      <c r="O28" s="40">
        <v>-13886</v>
      </c>
    </row>
    <row r="29" spans="1:15" ht="20.100000000000001" customHeight="1">
      <c r="B29" s="61" t="s">
        <v>94</v>
      </c>
      <c r="G29" s="39"/>
      <c r="H29" s="20"/>
      <c r="I29" s="9">
        <v>36299</v>
      </c>
      <c r="K29" s="9">
        <v>288</v>
      </c>
      <c r="M29" s="9">
        <v>2144</v>
      </c>
      <c r="N29" s="9"/>
      <c r="O29" s="40">
        <v>288</v>
      </c>
    </row>
    <row r="30" spans="1:15" ht="20.100000000000001" customHeight="1">
      <c r="B30" s="61" t="s">
        <v>242</v>
      </c>
      <c r="G30" s="39"/>
      <c r="H30" s="20"/>
      <c r="I30" s="9">
        <v>-563</v>
      </c>
      <c r="K30" s="9">
        <v>-296</v>
      </c>
      <c r="M30" s="9">
        <v>-563</v>
      </c>
      <c r="N30" s="9"/>
      <c r="O30" s="40">
        <v>-296</v>
      </c>
    </row>
    <row r="31" spans="1:15" ht="20.100000000000001" customHeight="1">
      <c r="B31" s="61" t="s">
        <v>80</v>
      </c>
      <c r="G31" s="39"/>
      <c r="I31" s="25">
        <v>3900</v>
      </c>
      <c r="K31" s="25">
        <v>0</v>
      </c>
      <c r="M31" s="25">
        <v>3900</v>
      </c>
      <c r="N31" s="9"/>
      <c r="O31" s="41">
        <v>0</v>
      </c>
    </row>
    <row r="32" spans="1:15" ht="20.100000000000001" customHeight="1">
      <c r="A32" s="61" t="s">
        <v>44</v>
      </c>
      <c r="D32" s="62"/>
      <c r="E32" s="62"/>
      <c r="F32" s="62"/>
      <c r="G32" s="42"/>
      <c r="H32" s="62"/>
      <c r="I32" s="43"/>
      <c r="J32" s="43"/>
      <c r="K32" s="43"/>
      <c r="L32" s="43"/>
      <c r="M32" s="43"/>
      <c r="N32" s="76"/>
      <c r="O32" s="43"/>
    </row>
    <row r="33" spans="1:15" ht="20.100000000000001" customHeight="1">
      <c r="A33" s="61" t="s">
        <v>45</v>
      </c>
      <c r="D33" s="62"/>
      <c r="E33" s="62"/>
      <c r="F33" s="62"/>
      <c r="G33" s="42"/>
      <c r="H33" s="20"/>
      <c r="I33" s="9">
        <f>SUM(I9:I31)</f>
        <v>122285</v>
      </c>
      <c r="K33" s="9">
        <f>SUM(K9:K31)</f>
        <v>66312</v>
      </c>
      <c r="M33" s="9">
        <f>SUM(M9:M31)</f>
        <v>18709</v>
      </c>
      <c r="N33" s="77"/>
      <c r="O33" s="9">
        <f>SUM(O9:O31)</f>
        <v>66458</v>
      </c>
    </row>
    <row r="34" spans="1:15" ht="11.25" customHeight="1">
      <c r="G34" s="29"/>
      <c r="N34" s="9"/>
      <c r="O34" s="40"/>
    </row>
    <row r="35" spans="1:15" ht="20.100000000000001" customHeight="1">
      <c r="A35" s="134" t="s">
        <v>5</v>
      </c>
      <c r="G35" s="29"/>
      <c r="N35" s="77"/>
    </row>
    <row r="36" spans="1:15" ht="19.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O36" s="16" t="s">
        <v>71</v>
      </c>
    </row>
    <row r="37" spans="1:15" ht="19.5" customHeight="1">
      <c r="A37" s="135" t="s">
        <v>102</v>
      </c>
      <c r="B37" s="10"/>
      <c r="C37" s="10"/>
      <c r="D37" s="10"/>
      <c r="E37" s="10"/>
      <c r="F37" s="10"/>
      <c r="G37" s="10"/>
      <c r="H37" s="10"/>
    </row>
    <row r="38" spans="1:15" ht="19.5" customHeight="1">
      <c r="A38" s="135" t="s">
        <v>21</v>
      </c>
      <c r="B38" s="10"/>
      <c r="C38" s="10"/>
      <c r="D38" s="10"/>
      <c r="E38" s="10"/>
      <c r="F38" s="10"/>
      <c r="G38" s="10"/>
      <c r="H38" s="10"/>
    </row>
    <row r="39" spans="1:15" ht="19.5" customHeight="1">
      <c r="A39" s="135" t="s">
        <v>214</v>
      </c>
      <c r="B39" s="10"/>
      <c r="C39" s="10"/>
      <c r="D39" s="10"/>
      <c r="E39" s="10"/>
      <c r="F39" s="10"/>
      <c r="G39" s="10"/>
      <c r="H39" s="10"/>
    </row>
    <row r="40" spans="1:15" ht="19.5" customHeight="1">
      <c r="I40" s="61"/>
      <c r="J40" s="61"/>
      <c r="K40" s="61"/>
      <c r="L40" s="61"/>
      <c r="M40" s="61"/>
      <c r="O40" s="17" t="s">
        <v>51</v>
      </c>
    </row>
    <row r="41" spans="1:15" ht="19.5" customHeight="1">
      <c r="I41" s="133"/>
      <c r="J41" s="133" t="s">
        <v>15</v>
      </c>
      <c r="K41" s="133"/>
      <c r="L41" s="18"/>
      <c r="M41" s="137" t="s">
        <v>40</v>
      </c>
      <c r="N41" s="137"/>
      <c r="O41" s="137"/>
    </row>
    <row r="42" spans="1:15" s="75" customFormat="1" ht="19.5" customHeight="1">
      <c r="G42" s="23"/>
      <c r="H42" s="27"/>
      <c r="I42" s="22" t="s">
        <v>99</v>
      </c>
      <c r="J42" s="23"/>
      <c r="K42" s="22" t="s">
        <v>96</v>
      </c>
      <c r="L42" s="23"/>
      <c r="M42" s="22" t="s">
        <v>99</v>
      </c>
      <c r="N42" s="23"/>
      <c r="O42" s="22" t="s">
        <v>96</v>
      </c>
    </row>
    <row r="43" spans="1:15" s="135" customFormat="1" ht="19.5" customHeight="1">
      <c r="A43" s="135" t="s">
        <v>260</v>
      </c>
    </row>
    <row r="44" spans="1:15" ht="20.100000000000001" customHeight="1">
      <c r="A44" s="61" t="s">
        <v>77</v>
      </c>
      <c r="G44" s="39"/>
      <c r="H44" s="20"/>
      <c r="N44" s="77"/>
      <c r="O44" s="9"/>
    </row>
    <row r="45" spans="1:15" ht="20.100000000000001" customHeight="1">
      <c r="B45" s="61" t="s">
        <v>78</v>
      </c>
      <c r="G45" s="39"/>
      <c r="H45" s="20"/>
      <c r="I45" s="9">
        <v>6170</v>
      </c>
      <c r="K45" s="9">
        <v>-29969</v>
      </c>
      <c r="M45" s="9">
        <v>-4292</v>
      </c>
      <c r="N45" s="9"/>
      <c r="O45" s="40">
        <v>-29726</v>
      </c>
    </row>
    <row r="46" spans="1:15" ht="20.100000000000001" customHeight="1">
      <c r="B46" s="61" t="s">
        <v>23</v>
      </c>
      <c r="G46" s="39"/>
      <c r="I46" s="9">
        <v>59994</v>
      </c>
      <c r="K46" s="9">
        <v>-79355</v>
      </c>
      <c r="M46" s="9">
        <v>63837</v>
      </c>
      <c r="N46" s="9"/>
      <c r="O46" s="40">
        <v>-79355</v>
      </c>
    </row>
    <row r="47" spans="1:15" ht="20.100000000000001" customHeight="1">
      <c r="B47" s="61" t="s">
        <v>103</v>
      </c>
      <c r="G47" s="39"/>
      <c r="I47" s="9">
        <v>9700</v>
      </c>
      <c r="K47" s="9">
        <v>0</v>
      </c>
      <c r="M47" s="9">
        <v>9700</v>
      </c>
      <c r="N47" s="9"/>
      <c r="O47" s="9">
        <v>0</v>
      </c>
    </row>
    <row r="48" spans="1:15" ht="20.100000000000001" customHeight="1">
      <c r="B48" s="61" t="s">
        <v>92</v>
      </c>
      <c r="G48" s="39"/>
      <c r="I48" s="9">
        <v>0</v>
      </c>
      <c r="K48" s="9">
        <v>1468</v>
      </c>
      <c r="M48" s="9">
        <v>0</v>
      </c>
      <c r="N48" s="9"/>
      <c r="O48" s="40">
        <v>1468</v>
      </c>
    </row>
    <row r="49" spans="1:15" ht="20.100000000000001" customHeight="1">
      <c r="B49" s="61" t="s">
        <v>264</v>
      </c>
      <c r="G49" s="39"/>
      <c r="I49" s="9">
        <v>-678265</v>
      </c>
      <c r="K49" s="9">
        <v>0</v>
      </c>
      <c r="M49" s="9">
        <v>0</v>
      </c>
      <c r="N49" s="9"/>
      <c r="O49" s="9">
        <v>0</v>
      </c>
    </row>
    <row r="50" spans="1:15" ht="20.100000000000001" customHeight="1">
      <c r="B50" s="61" t="s">
        <v>29</v>
      </c>
      <c r="G50" s="39"/>
      <c r="I50" s="9">
        <v>1049</v>
      </c>
      <c r="K50" s="9">
        <v>846</v>
      </c>
      <c r="M50" s="9">
        <v>4776</v>
      </c>
      <c r="N50" s="9"/>
      <c r="O50" s="40">
        <v>735</v>
      </c>
    </row>
    <row r="51" spans="1:15" ht="20.100000000000001" customHeight="1">
      <c r="A51" s="61" t="s">
        <v>88</v>
      </c>
      <c r="G51" s="39"/>
      <c r="N51" s="9"/>
      <c r="O51" s="40"/>
    </row>
    <row r="52" spans="1:15" ht="20.100000000000001" customHeight="1">
      <c r="B52" s="61" t="s">
        <v>79</v>
      </c>
      <c r="G52" s="39"/>
      <c r="H52" s="20"/>
      <c r="I52" s="9">
        <v>-91318</v>
      </c>
      <c r="K52" s="9">
        <v>77658</v>
      </c>
      <c r="M52" s="9">
        <v>-80995</v>
      </c>
      <c r="N52" s="9"/>
      <c r="O52" s="40">
        <v>77672</v>
      </c>
    </row>
    <row r="53" spans="1:15" ht="20.100000000000001" customHeight="1">
      <c r="B53" s="61" t="s">
        <v>225</v>
      </c>
      <c r="G53" s="39"/>
      <c r="H53" s="20"/>
      <c r="I53" s="9">
        <v>507854</v>
      </c>
      <c r="K53" s="9">
        <v>0</v>
      </c>
      <c r="M53" s="9">
        <v>0</v>
      </c>
      <c r="N53" s="9"/>
      <c r="O53" s="9">
        <v>0</v>
      </c>
    </row>
    <row r="54" spans="1:15" ht="20.100000000000001" customHeight="1">
      <c r="B54" s="61" t="s">
        <v>243</v>
      </c>
      <c r="G54" s="39"/>
      <c r="H54" s="20"/>
      <c r="I54" s="9">
        <v>-15400</v>
      </c>
      <c r="K54" s="9">
        <v>0</v>
      </c>
      <c r="M54" s="9">
        <v>-15400</v>
      </c>
      <c r="N54" s="9"/>
      <c r="O54" s="9">
        <v>0</v>
      </c>
    </row>
    <row r="55" spans="1:15" ht="20.100000000000001" customHeight="1">
      <c r="B55" s="61" t="s">
        <v>244</v>
      </c>
      <c r="G55" s="39"/>
      <c r="H55" s="20"/>
      <c r="I55" s="9">
        <v>-3547</v>
      </c>
      <c r="K55" s="9">
        <v>-3071</v>
      </c>
      <c r="M55" s="9">
        <v>-3547</v>
      </c>
      <c r="N55" s="9"/>
      <c r="O55" s="9">
        <v>-3071</v>
      </c>
    </row>
    <row r="56" spans="1:15" s="131" customFormat="1" ht="20.100000000000001" customHeight="1">
      <c r="B56" s="131" t="s">
        <v>89</v>
      </c>
      <c r="G56" s="132"/>
      <c r="I56" s="25">
        <v>1118</v>
      </c>
      <c r="J56" s="26"/>
      <c r="K56" s="25">
        <v>-331</v>
      </c>
      <c r="L56" s="26"/>
      <c r="M56" s="25">
        <v>1118</v>
      </c>
      <c r="N56" s="26"/>
      <c r="O56" s="41">
        <v>-331</v>
      </c>
    </row>
    <row r="57" spans="1:15" ht="19.5" customHeight="1">
      <c r="A57" s="135" t="s">
        <v>259</v>
      </c>
      <c r="G57" s="29"/>
      <c r="I57" s="9">
        <f>SUM(I45:I56)+I33</f>
        <v>-80360</v>
      </c>
      <c r="K57" s="9">
        <f>SUM(K45:K56)+K33</f>
        <v>33558</v>
      </c>
      <c r="M57" s="9">
        <f>SUM(M45:M56)+M33</f>
        <v>-6094</v>
      </c>
      <c r="N57" s="77"/>
      <c r="O57" s="9">
        <f>SUM(O45:O56)+O33</f>
        <v>33850</v>
      </c>
    </row>
    <row r="58" spans="1:15" s="11" customFormat="1" ht="19.5" customHeight="1">
      <c r="A58" s="135"/>
      <c r="B58" s="11" t="s">
        <v>18</v>
      </c>
      <c r="G58" s="29"/>
      <c r="I58" s="9">
        <v>241741</v>
      </c>
      <c r="J58" s="9"/>
      <c r="K58" s="9">
        <v>15216</v>
      </c>
      <c r="L58" s="9"/>
      <c r="M58" s="9">
        <v>114181</v>
      </c>
      <c r="N58" s="136"/>
      <c r="O58" s="9">
        <v>15216</v>
      </c>
    </row>
    <row r="59" spans="1:15" ht="19.5" customHeight="1">
      <c r="A59" s="134" t="s">
        <v>193</v>
      </c>
      <c r="B59" s="62"/>
      <c r="D59" s="62"/>
      <c r="E59" s="62"/>
      <c r="F59" s="62"/>
      <c r="G59" s="44"/>
      <c r="H59" s="62"/>
      <c r="I59" s="9">
        <v>-36299</v>
      </c>
      <c r="K59" s="9">
        <v>-288</v>
      </c>
      <c r="M59" s="9">
        <v>-2144</v>
      </c>
      <c r="N59" s="77"/>
      <c r="O59" s="9">
        <v>-288</v>
      </c>
    </row>
    <row r="60" spans="1:15" ht="19.5" customHeight="1">
      <c r="A60" s="61" t="s">
        <v>194</v>
      </c>
      <c r="B60" s="61" t="s">
        <v>246</v>
      </c>
      <c r="D60" s="62"/>
      <c r="E60" s="62"/>
      <c r="F60" s="62"/>
      <c r="G60" s="44"/>
      <c r="H60" s="62"/>
      <c r="I60" s="9">
        <v>-17218</v>
      </c>
      <c r="K60" s="9">
        <v>-752</v>
      </c>
      <c r="M60" s="9">
        <v>-2652</v>
      </c>
      <c r="N60" s="77"/>
      <c r="O60" s="9">
        <v>-752</v>
      </c>
    </row>
    <row r="61" spans="1:15" ht="19.5" customHeight="1">
      <c r="A61" s="61" t="s">
        <v>221</v>
      </c>
      <c r="G61" s="29"/>
      <c r="I61" s="25">
        <v>0</v>
      </c>
      <c r="K61" s="25">
        <v>4125</v>
      </c>
      <c r="M61" s="25">
        <v>0</v>
      </c>
      <c r="N61" s="9"/>
      <c r="O61" s="25">
        <v>4125</v>
      </c>
    </row>
    <row r="62" spans="1:15" s="62" customFormat="1" ht="19.5" customHeight="1">
      <c r="A62" s="135" t="s">
        <v>263</v>
      </c>
      <c r="G62" s="29"/>
      <c r="H62" s="61"/>
      <c r="I62" s="25">
        <f>SUM(I57:I61)</f>
        <v>107864</v>
      </c>
      <c r="J62" s="9"/>
      <c r="K62" s="25">
        <f>SUM(K57:K61)</f>
        <v>51859</v>
      </c>
      <c r="L62" s="9"/>
      <c r="M62" s="25">
        <f>SUM(M57:M61)</f>
        <v>103291</v>
      </c>
      <c r="N62" s="77"/>
      <c r="O62" s="25">
        <f>SUM(O57:O61)</f>
        <v>52151</v>
      </c>
    </row>
    <row r="63" spans="1:15" ht="19.5" customHeight="1">
      <c r="A63" s="135" t="s">
        <v>34</v>
      </c>
      <c r="I63" s="68"/>
      <c r="J63" s="68"/>
      <c r="K63" s="68"/>
      <c r="L63" s="68"/>
      <c r="M63" s="68"/>
      <c r="N63" s="77"/>
    </row>
    <row r="64" spans="1:15" ht="19.5" customHeight="1">
      <c r="A64" s="78" t="s">
        <v>131</v>
      </c>
      <c r="B64" s="78"/>
      <c r="I64" s="9">
        <v>0</v>
      </c>
      <c r="J64" s="68"/>
      <c r="K64" s="9">
        <v>-14560</v>
      </c>
      <c r="L64" s="68"/>
      <c r="M64" s="9">
        <v>0</v>
      </c>
      <c r="N64" s="9"/>
      <c r="O64" s="9">
        <v>-14560</v>
      </c>
    </row>
    <row r="65" spans="1:15" ht="19.5" customHeight="1">
      <c r="A65" s="61" t="s">
        <v>249</v>
      </c>
      <c r="B65" s="78"/>
      <c r="I65" s="68">
        <v>12658</v>
      </c>
      <c r="K65" s="68">
        <v>25717</v>
      </c>
      <c r="M65" s="68">
        <v>12658</v>
      </c>
      <c r="N65" s="9"/>
      <c r="O65" s="68">
        <v>25717</v>
      </c>
    </row>
    <row r="66" spans="1:15" ht="19.5" customHeight="1">
      <c r="A66" s="61" t="s">
        <v>250</v>
      </c>
      <c r="B66" s="78"/>
      <c r="I66" s="68">
        <v>11007</v>
      </c>
      <c r="K66" s="68">
        <v>14849</v>
      </c>
      <c r="M66" s="68">
        <v>11007</v>
      </c>
      <c r="N66" s="9"/>
      <c r="O66" s="68">
        <v>14849</v>
      </c>
    </row>
    <row r="67" spans="1:15" ht="19.5" customHeight="1">
      <c r="A67" s="78" t="s">
        <v>173</v>
      </c>
      <c r="B67" s="78"/>
      <c r="I67" s="68">
        <v>-22500</v>
      </c>
      <c r="K67" s="68">
        <v>-160044</v>
      </c>
      <c r="M67" s="68">
        <v>-22500</v>
      </c>
      <c r="N67" s="9"/>
      <c r="O67" s="68">
        <v>-160044</v>
      </c>
    </row>
    <row r="68" spans="1:15" ht="19.5" customHeight="1">
      <c r="A68" s="78" t="s">
        <v>175</v>
      </c>
      <c r="B68" s="78"/>
      <c r="I68" s="68">
        <v>0</v>
      </c>
      <c r="K68" s="68">
        <v>82002</v>
      </c>
      <c r="M68" s="68">
        <v>0</v>
      </c>
      <c r="N68" s="9"/>
      <c r="O68" s="68">
        <v>82002</v>
      </c>
    </row>
    <row r="69" spans="1:15" ht="19.5" customHeight="1">
      <c r="A69" s="78" t="s">
        <v>174</v>
      </c>
      <c r="B69" s="78"/>
      <c r="I69" s="68">
        <v>0</v>
      </c>
      <c r="K69" s="68">
        <v>-865882</v>
      </c>
      <c r="M69" s="68">
        <v>0</v>
      </c>
      <c r="N69" s="9"/>
      <c r="O69" s="68">
        <v>-865882</v>
      </c>
    </row>
    <row r="70" spans="1:15" ht="19.5" customHeight="1">
      <c r="A70" s="78" t="s">
        <v>176</v>
      </c>
      <c r="B70" s="78"/>
      <c r="I70" s="15">
        <v>247515</v>
      </c>
      <c r="K70" s="15">
        <v>765989</v>
      </c>
      <c r="M70" s="15">
        <v>247515</v>
      </c>
      <c r="N70" s="9"/>
      <c r="O70" s="68">
        <v>765989</v>
      </c>
    </row>
    <row r="71" spans="1:15" ht="19.5" customHeight="1">
      <c r="A71" s="78" t="s">
        <v>161</v>
      </c>
      <c r="B71" s="78"/>
      <c r="I71" s="68">
        <v>0</v>
      </c>
      <c r="K71" s="68">
        <v>0</v>
      </c>
      <c r="M71" s="68">
        <v>-4834580</v>
      </c>
      <c r="N71" s="9"/>
      <c r="O71" s="68">
        <v>0</v>
      </c>
    </row>
    <row r="72" spans="1:15" ht="19.5" customHeight="1">
      <c r="A72" s="78" t="s">
        <v>195</v>
      </c>
      <c r="B72" s="78"/>
      <c r="I72" s="9">
        <v>181736</v>
      </c>
      <c r="K72" s="9">
        <v>2200</v>
      </c>
      <c r="M72" s="68">
        <v>3900</v>
      </c>
      <c r="N72" s="9"/>
      <c r="O72" s="68">
        <v>2200</v>
      </c>
    </row>
    <row r="73" spans="1:15" ht="19.5" customHeight="1">
      <c r="A73" s="61" t="s">
        <v>245</v>
      </c>
      <c r="D73" s="62"/>
      <c r="E73" s="62"/>
      <c r="F73" s="62"/>
      <c r="G73" s="44"/>
      <c r="H73" s="62"/>
      <c r="I73" s="9">
        <v>-1741066</v>
      </c>
      <c r="K73" s="68">
        <v>0</v>
      </c>
      <c r="M73" s="68">
        <v>0</v>
      </c>
      <c r="N73" s="9"/>
      <c r="O73" s="68">
        <v>0</v>
      </c>
    </row>
    <row r="74" spans="1:15" ht="19.5" customHeight="1">
      <c r="A74" s="78" t="s">
        <v>162</v>
      </c>
      <c r="B74" s="78"/>
      <c r="I74" s="9">
        <v>-719675</v>
      </c>
      <c r="K74" s="9">
        <v>0</v>
      </c>
      <c r="M74" s="68">
        <v>0</v>
      </c>
      <c r="N74" s="9"/>
      <c r="O74" s="68">
        <v>0</v>
      </c>
    </row>
    <row r="75" spans="1:15" ht="19.5" customHeight="1">
      <c r="A75" s="78" t="s">
        <v>206</v>
      </c>
      <c r="B75" s="78"/>
      <c r="I75" s="9">
        <v>235400</v>
      </c>
      <c r="K75" s="9">
        <v>0</v>
      </c>
      <c r="M75" s="68">
        <v>0</v>
      </c>
      <c r="N75" s="9"/>
      <c r="O75" s="68">
        <v>0</v>
      </c>
    </row>
    <row r="76" spans="1:15" ht="19.5" customHeight="1">
      <c r="A76" s="78" t="s">
        <v>196</v>
      </c>
      <c r="B76" s="78"/>
      <c r="I76" s="9">
        <v>407000</v>
      </c>
      <c r="K76" s="9">
        <v>0</v>
      </c>
      <c r="M76" s="68">
        <v>330000</v>
      </c>
      <c r="N76" s="9"/>
      <c r="O76" s="68">
        <v>0</v>
      </c>
    </row>
    <row r="77" spans="1:15" ht="19.5" customHeight="1">
      <c r="A77" s="78" t="s">
        <v>197</v>
      </c>
      <c r="B77" s="78"/>
      <c r="I77" s="9">
        <v>-2549580</v>
      </c>
      <c r="K77" s="9">
        <v>0</v>
      </c>
      <c r="M77" s="68">
        <v>0</v>
      </c>
      <c r="N77" s="9"/>
      <c r="O77" s="68">
        <v>0</v>
      </c>
    </row>
    <row r="78" spans="1:15" ht="19.5" customHeight="1">
      <c r="A78" s="78" t="s">
        <v>198</v>
      </c>
      <c r="B78" s="78"/>
      <c r="I78" s="9">
        <v>-19135</v>
      </c>
      <c r="K78" s="9">
        <v>-120000</v>
      </c>
      <c r="M78" s="9">
        <v>-18493</v>
      </c>
      <c r="N78" s="9"/>
      <c r="O78" s="9">
        <v>-120000</v>
      </c>
    </row>
    <row r="79" spans="1:15" ht="19.5" customHeight="1">
      <c r="A79" s="61" t="s">
        <v>46</v>
      </c>
      <c r="I79" s="9">
        <v>32</v>
      </c>
      <c r="K79" s="9">
        <v>22</v>
      </c>
      <c r="M79" s="9">
        <v>32</v>
      </c>
      <c r="N79" s="9"/>
      <c r="O79" s="9">
        <v>22</v>
      </c>
    </row>
    <row r="80" spans="1:15" ht="19.5" customHeight="1">
      <c r="A80" s="61" t="s">
        <v>163</v>
      </c>
      <c r="I80" s="9">
        <v>-178444</v>
      </c>
      <c r="K80" s="9">
        <v>-6371</v>
      </c>
      <c r="M80" s="9">
        <v>0</v>
      </c>
      <c r="N80" s="9"/>
      <c r="O80" s="9">
        <v>-6371</v>
      </c>
    </row>
    <row r="81" spans="1:15" ht="19.5" customHeight="1">
      <c r="A81" s="61" t="s">
        <v>164</v>
      </c>
      <c r="I81" s="9">
        <v>71000</v>
      </c>
      <c r="K81" s="9">
        <v>371789</v>
      </c>
      <c r="M81" s="9">
        <v>71000</v>
      </c>
      <c r="N81" s="9"/>
      <c r="O81" s="9">
        <v>371789</v>
      </c>
    </row>
    <row r="82" spans="1:15" ht="19.5" customHeight="1">
      <c r="A82" s="61" t="s">
        <v>199</v>
      </c>
      <c r="I82" s="25">
        <v>-848</v>
      </c>
      <c r="K82" s="25">
        <v>-1474</v>
      </c>
      <c r="M82" s="25">
        <v>-848</v>
      </c>
      <c r="N82" s="9"/>
      <c r="O82" s="25">
        <v>-1474</v>
      </c>
    </row>
    <row r="83" spans="1:15" s="62" customFormat="1" ht="19.5" customHeight="1">
      <c r="A83" s="135" t="s">
        <v>261</v>
      </c>
      <c r="I83" s="45">
        <f>SUM(I64:I82)</f>
        <v>-4064900</v>
      </c>
      <c r="J83" s="9"/>
      <c r="K83" s="45">
        <f>SUM(K64:K82)</f>
        <v>94237</v>
      </c>
      <c r="L83" s="9"/>
      <c r="M83" s="45">
        <f>SUM(M64:M82)</f>
        <v>-4200309</v>
      </c>
      <c r="N83" s="68"/>
      <c r="O83" s="45">
        <f>SUM(O64:O82)</f>
        <v>94237</v>
      </c>
    </row>
    <row r="84" spans="1:15" ht="6" customHeight="1">
      <c r="A84" s="134"/>
      <c r="G84" s="29"/>
      <c r="N84" s="77"/>
    </row>
    <row r="85" spans="1:15" ht="19.5" customHeight="1">
      <c r="A85" s="134" t="s">
        <v>5</v>
      </c>
      <c r="G85" s="29"/>
      <c r="N85" s="77"/>
    </row>
    <row r="86" spans="1:15" ht="20.100000000000001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O86" s="16" t="s">
        <v>71</v>
      </c>
    </row>
    <row r="87" spans="1:15" ht="20.100000000000001" customHeight="1">
      <c r="A87" s="135" t="s">
        <v>102</v>
      </c>
      <c r="B87" s="10"/>
      <c r="C87" s="10"/>
      <c r="D87" s="10"/>
      <c r="E87" s="10"/>
      <c r="F87" s="10"/>
      <c r="G87" s="10"/>
      <c r="H87" s="10"/>
    </row>
    <row r="88" spans="1:15" ht="20.100000000000001" customHeight="1">
      <c r="A88" s="135" t="s">
        <v>21</v>
      </c>
      <c r="B88" s="10"/>
      <c r="C88" s="10"/>
      <c r="D88" s="10"/>
      <c r="E88" s="10"/>
      <c r="F88" s="10"/>
      <c r="G88" s="10"/>
      <c r="H88" s="10"/>
    </row>
    <row r="89" spans="1:15" ht="20.100000000000001" customHeight="1">
      <c r="A89" s="135" t="s">
        <v>214</v>
      </c>
      <c r="B89" s="10"/>
      <c r="C89" s="10"/>
      <c r="D89" s="10"/>
      <c r="E89" s="10"/>
      <c r="F89" s="10"/>
      <c r="G89" s="10"/>
      <c r="H89" s="10"/>
    </row>
    <row r="90" spans="1:15" ht="20.100000000000001" customHeight="1">
      <c r="I90" s="61"/>
      <c r="J90" s="61"/>
      <c r="K90" s="61"/>
      <c r="L90" s="61"/>
      <c r="M90" s="61"/>
      <c r="O90" s="17" t="s">
        <v>51</v>
      </c>
    </row>
    <row r="91" spans="1:15" ht="20.100000000000001" customHeight="1">
      <c r="I91" s="133"/>
      <c r="J91" s="133" t="s">
        <v>15</v>
      </c>
      <c r="K91" s="133"/>
      <c r="L91" s="18"/>
      <c r="M91" s="137" t="s">
        <v>40</v>
      </c>
      <c r="N91" s="137"/>
      <c r="O91" s="137"/>
    </row>
    <row r="92" spans="1:15" s="75" customFormat="1" ht="20.100000000000001" customHeight="1">
      <c r="G92" s="23"/>
      <c r="H92" s="27"/>
      <c r="I92" s="22" t="s">
        <v>99</v>
      </c>
      <c r="J92" s="23"/>
      <c r="K92" s="22" t="s">
        <v>96</v>
      </c>
      <c r="L92" s="23"/>
      <c r="M92" s="22" t="s">
        <v>99</v>
      </c>
      <c r="N92" s="23"/>
      <c r="O92" s="22" t="s">
        <v>96</v>
      </c>
    </row>
    <row r="93" spans="1:15" ht="20.100000000000001" customHeight="1">
      <c r="A93" s="135" t="s">
        <v>35</v>
      </c>
      <c r="B93" s="10"/>
      <c r="C93" s="134"/>
      <c r="D93" s="10"/>
      <c r="E93" s="10"/>
      <c r="F93" s="10"/>
      <c r="N93" s="77"/>
    </row>
    <row r="94" spans="1:15" ht="20.100000000000001" customHeight="1">
      <c r="A94" s="78" t="s">
        <v>200</v>
      </c>
      <c r="B94" s="78"/>
      <c r="C94" s="78"/>
      <c r="D94" s="78"/>
      <c r="E94" s="78"/>
      <c r="F94" s="78"/>
      <c r="I94" s="9">
        <v>-1917</v>
      </c>
      <c r="K94" s="9">
        <v>-2530</v>
      </c>
      <c r="M94" s="9">
        <v>-1917</v>
      </c>
      <c r="N94" s="9"/>
      <c r="O94" s="9">
        <v>-2530</v>
      </c>
    </row>
    <row r="95" spans="1:15" ht="20.100000000000001" customHeight="1">
      <c r="A95" s="78" t="s">
        <v>215</v>
      </c>
      <c r="B95" s="78"/>
      <c r="C95" s="78"/>
      <c r="D95" s="78"/>
      <c r="E95" s="78"/>
      <c r="F95" s="78"/>
      <c r="I95" s="9">
        <v>-60858</v>
      </c>
      <c r="K95" s="9">
        <v>-59947</v>
      </c>
      <c r="M95" s="9">
        <v>-60858</v>
      </c>
      <c r="N95" s="9"/>
      <c r="O95" s="9">
        <v>-59947</v>
      </c>
    </row>
    <row r="96" spans="1:15" ht="20.100000000000001" customHeight="1">
      <c r="A96" s="78" t="s">
        <v>165</v>
      </c>
      <c r="B96" s="78"/>
      <c r="C96" s="78"/>
      <c r="D96" s="78"/>
      <c r="E96" s="78"/>
      <c r="F96" s="78"/>
      <c r="I96" s="9">
        <v>0</v>
      </c>
      <c r="K96" s="9">
        <v>0</v>
      </c>
      <c r="M96" s="9">
        <v>-622753</v>
      </c>
      <c r="N96" s="9"/>
      <c r="O96" s="9">
        <v>0</v>
      </c>
    </row>
    <row r="97" spans="1:15" ht="20.100000000000001" customHeight="1">
      <c r="A97" s="78" t="s">
        <v>166</v>
      </c>
      <c r="B97" s="78"/>
      <c r="C97" s="78"/>
      <c r="D97" s="78"/>
      <c r="E97" s="78"/>
      <c r="F97" s="78"/>
      <c r="I97" s="9">
        <v>-145000</v>
      </c>
      <c r="K97" s="9">
        <v>0</v>
      </c>
      <c r="M97" s="9">
        <v>0</v>
      </c>
      <c r="N97" s="9"/>
      <c r="O97" s="9">
        <v>0</v>
      </c>
    </row>
    <row r="98" spans="1:15" ht="20.100000000000001" customHeight="1">
      <c r="A98" s="78" t="s">
        <v>167</v>
      </c>
      <c r="B98" s="78"/>
      <c r="C98" s="78"/>
      <c r="D98" s="78"/>
      <c r="E98" s="78"/>
      <c r="F98" s="78"/>
      <c r="I98" s="9">
        <v>3048999</v>
      </c>
      <c r="K98" s="9">
        <v>0</v>
      </c>
      <c r="M98" s="9">
        <v>3048999</v>
      </c>
      <c r="N98" s="9"/>
      <c r="O98" s="9">
        <v>0</v>
      </c>
    </row>
    <row r="99" spans="1:15" s="62" customFormat="1" ht="20.100000000000001" customHeight="1">
      <c r="A99" s="135" t="s">
        <v>201</v>
      </c>
      <c r="G99" s="44"/>
      <c r="I99" s="14">
        <f>SUM(I94:I98)</f>
        <v>2841224</v>
      </c>
      <c r="J99" s="9"/>
      <c r="K99" s="14">
        <f>SUM(K94:K98)</f>
        <v>-62477</v>
      </c>
      <c r="L99" s="9"/>
      <c r="M99" s="14">
        <f>SUM(M94:M98)</f>
        <v>2363471</v>
      </c>
      <c r="N99" s="9"/>
      <c r="O99" s="14">
        <f>SUM(O94:O98)</f>
        <v>-62477</v>
      </c>
    </row>
    <row r="100" spans="1:15" s="62" customFormat="1" ht="20.100000000000001" customHeight="1">
      <c r="A100" s="135" t="s">
        <v>251</v>
      </c>
      <c r="G100" s="44"/>
      <c r="I100" s="9">
        <f>SUM(I99+I83+I62)</f>
        <v>-1115812</v>
      </c>
      <c r="J100" s="9"/>
      <c r="K100" s="9">
        <f>SUM(K99+K83+K62)</f>
        <v>83619</v>
      </c>
      <c r="L100" s="9"/>
      <c r="M100" s="9">
        <f>SUM(M99+M83+M62)</f>
        <v>-1733547</v>
      </c>
      <c r="N100" s="77"/>
      <c r="O100" s="9">
        <f>SUM(O99+O83+O62)</f>
        <v>83911</v>
      </c>
    </row>
    <row r="101" spans="1:15" ht="20.100000000000001" customHeight="1">
      <c r="A101" s="134" t="s">
        <v>202</v>
      </c>
      <c r="G101" s="29"/>
      <c r="I101" s="25">
        <v>2384414</v>
      </c>
      <c r="K101" s="25">
        <v>213991</v>
      </c>
      <c r="M101" s="25">
        <v>2356072</v>
      </c>
      <c r="N101" s="9"/>
      <c r="O101" s="25">
        <v>210641</v>
      </c>
    </row>
    <row r="102" spans="1:15" s="62" customFormat="1" ht="20.100000000000001" customHeight="1" thickBot="1">
      <c r="A102" s="135" t="s">
        <v>203</v>
      </c>
      <c r="G102" s="44"/>
      <c r="I102" s="24">
        <f>SUM(I100:I101)</f>
        <v>1268602</v>
      </c>
      <c r="J102" s="9"/>
      <c r="K102" s="24">
        <f>SUM(K100:K101)</f>
        <v>297610</v>
      </c>
      <c r="L102" s="9"/>
      <c r="M102" s="24">
        <f>SUM(M100:M101)</f>
        <v>622525</v>
      </c>
      <c r="N102" s="68"/>
      <c r="O102" s="24">
        <f>SUM(O100:O101)</f>
        <v>294552</v>
      </c>
    </row>
    <row r="103" spans="1:15" ht="20.100000000000001" customHeight="1" thickTop="1">
      <c r="A103" s="134"/>
      <c r="G103" s="29"/>
      <c r="N103" s="77"/>
    </row>
    <row r="104" spans="1:15" ht="20.100000000000001" customHeight="1">
      <c r="A104" s="135" t="s">
        <v>222</v>
      </c>
      <c r="G104" s="29"/>
      <c r="N104" s="77"/>
    </row>
    <row r="105" spans="1:15" ht="20.100000000000001" customHeight="1">
      <c r="A105" s="134" t="s">
        <v>223</v>
      </c>
      <c r="G105" s="29"/>
      <c r="N105" s="77"/>
    </row>
    <row r="106" spans="1:15" ht="20.100000000000001" customHeight="1">
      <c r="A106" s="134"/>
      <c r="B106" s="61" t="s">
        <v>219</v>
      </c>
      <c r="G106" s="29"/>
      <c r="I106" s="9">
        <v>2088</v>
      </c>
      <c r="K106" s="9">
        <v>-203439</v>
      </c>
      <c r="M106" s="9">
        <v>2088</v>
      </c>
      <c r="N106" s="77"/>
      <c r="O106" s="9">
        <v>-203439</v>
      </c>
    </row>
    <row r="107" spans="1:15" ht="20.100000000000001" customHeight="1">
      <c r="A107" s="134"/>
      <c r="B107" s="61" t="s">
        <v>220</v>
      </c>
      <c r="G107" s="29"/>
      <c r="I107" s="9">
        <v>0</v>
      </c>
      <c r="K107" s="9">
        <v>11524</v>
      </c>
      <c r="M107" s="9">
        <v>0</v>
      </c>
      <c r="N107" s="77"/>
      <c r="O107" s="9">
        <v>11524</v>
      </c>
    </row>
    <row r="108" spans="1:15" ht="20.100000000000001" customHeight="1">
      <c r="A108" s="134"/>
      <c r="B108" s="61" t="s">
        <v>247</v>
      </c>
      <c r="G108" s="29"/>
      <c r="I108" s="9">
        <v>764</v>
      </c>
      <c r="K108" s="9">
        <v>731</v>
      </c>
      <c r="M108" s="9">
        <v>764</v>
      </c>
      <c r="N108" s="9"/>
      <c r="O108" s="9">
        <v>731</v>
      </c>
    </row>
    <row r="109" spans="1:15" ht="20.100000000000001" customHeight="1">
      <c r="A109" s="134"/>
      <c r="G109" s="29"/>
      <c r="N109" s="77"/>
    </row>
    <row r="110" spans="1:15" ht="20.100000000000001" customHeight="1">
      <c r="A110" s="134" t="s">
        <v>5</v>
      </c>
      <c r="G110" s="29"/>
      <c r="N110" s="77"/>
    </row>
    <row r="111" spans="1:15" ht="20.100000000000001" customHeight="1">
      <c r="N111" s="77"/>
    </row>
  </sheetData>
  <mergeCells count="3">
    <mergeCell ref="M6:O6"/>
    <mergeCell ref="M41:O41"/>
    <mergeCell ref="M91:O91"/>
  </mergeCells>
  <printOptions horizontalCentered="1"/>
  <pageMargins left="0.86614173228346458" right="0.39370078740157483" top="0.6692913385826772" bottom="0" header="0.19685039370078741" footer="0.19685039370078741"/>
  <pageSetup paperSize="9" scale="82" fitToHeight="0" orientation="portrait" r:id="rId1"/>
  <rowBreaks count="2" manualBreakCount="2">
    <brk id="35" max="16383" man="1"/>
    <brk id="85" max="16383" man="1"/>
  </rowBreaks>
  <customProperties>
    <customPr name="EpmWorksheetKeyString_GUID" r:id="rId2"/>
  </customProperties>
  <ignoredErrors>
    <ignoredError sqref="I7 K7 M7 O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9" ma:contentTypeDescription="Create a new document." ma:contentTypeScope="" ma:versionID="b54afd84bdfa5bebcb55830b7afee7c3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f7098ef8db41abb06e44503f66dda5ea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3fc87a8-f29e-4474-9069-750f5d5534b9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8EB9D-3190-463F-A5FB-DE18DEEEFF1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213fec0-4510-45f9-b5a1-35aaff63cff6"/>
    <ds:schemaRef ds:uri="http://www.w3.org/XML/1998/namespace"/>
    <ds:schemaRef ds:uri="7a04be33-3ba1-4f27-b471-55756a65aa31"/>
    <ds:schemaRef ds:uri="38b1fba4-deb9-4a22-a04b-70ee96b1ce38"/>
    <ds:schemaRef ds:uri="753781e9-d731-4852-a81e-a6abf39d991f"/>
  </ds:schemaRefs>
</ds:datastoreItem>
</file>

<file path=customXml/itemProps2.xml><?xml version="1.0" encoding="utf-8"?>
<ds:datastoreItem xmlns:ds="http://schemas.openxmlformats.org/officeDocument/2006/customXml" ds:itemID="{A25A2EA5-DD71-40D9-9051-D59875B02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64880</vt:lpwstr>
  </property>
  <property fmtid="{D5CDD505-2E9C-101B-9397-08002B2CF9AE}" pid="4" name="OptimizationTime">
    <vt:lpwstr>20230811_1719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Ngamkittisongkun</dc:creator>
  <cp:lastModifiedBy>Julalak Auttajariyakul</cp:lastModifiedBy>
  <cp:lastPrinted>2023-08-10T08:44:29Z</cp:lastPrinted>
  <dcterms:created xsi:type="dcterms:W3CDTF">2002-03-28T09:13:31Z</dcterms:created>
  <dcterms:modified xsi:type="dcterms:W3CDTF">2023-08-11T08:19:20Z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