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Q2'2023\TNL\"/>
    </mc:Choice>
  </mc:AlternateContent>
  <xr:revisionPtr revIDLastSave="0" documentId="8_{944E26FB-65FB-46D3-AC57-7674A0DCA18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"4ba84bec-14a0-4ad2-8ac6-09d8a65bb4f0"</definedName>
    <definedName name="_xlnm.Print_Area" localSheetId="0">BS!$A$1:$P$112</definedName>
    <definedName name="_xlnm.Print_Area" localSheetId="4">CF!$A$1:$P$114</definedName>
    <definedName name="_xlnm.Print_Area" localSheetId="2">Consolidated!$A$1:$Z$40</definedName>
    <definedName name="_xlnm.Print_Area" localSheetId="1">PL!$A$1:$P$152</definedName>
    <definedName name="_xlnm.Print_Area" localSheetId="3">Seperate!$A$1:$U$40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7" i="11" l="1"/>
  <c r="M10" i="10" l="1"/>
  <c r="K10" i="10"/>
  <c r="I10" i="10"/>
  <c r="I36" i="10" s="1"/>
  <c r="I60" i="10" s="1"/>
  <c r="I65" i="10" s="1"/>
  <c r="K134" i="9"/>
  <c r="M134" i="9"/>
  <c r="O134" i="9"/>
  <c r="I134" i="9"/>
  <c r="O58" i="9"/>
  <c r="M58" i="9"/>
  <c r="K58" i="9"/>
  <c r="I58" i="9"/>
  <c r="M20" i="9" l="1"/>
  <c r="M19" i="9"/>
  <c r="R28" i="12" l="1"/>
  <c r="T28" i="12"/>
  <c r="R35" i="12"/>
  <c r="T35" i="12" s="1"/>
  <c r="V31" i="11"/>
  <c r="T35" i="11"/>
  <c r="V35" i="11"/>
  <c r="Z35" i="11" s="1"/>
  <c r="T34" i="11"/>
  <c r="T28" i="11"/>
  <c r="V28" i="11" s="1"/>
  <c r="Z28" i="11" s="1"/>
  <c r="T29" i="11"/>
  <c r="V29" i="11" s="1"/>
  <c r="Z29" i="11" s="1"/>
  <c r="I144" i="9"/>
  <c r="I68" i="9"/>
  <c r="P34" i="11" l="1"/>
  <c r="V34" i="11" s="1"/>
  <c r="Z34" i="11" s="1"/>
  <c r="T15" i="11"/>
  <c r="P14" i="11"/>
  <c r="T14" i="11"/>
  <c r="I86" i="10"/>
  <c r="P17" i="12"/>
  <c r="P25" i="12" s="1"/>
  <c r="J17" i="12"/>
  <c r="J25" i="12" s="1"/>
  <c r="H17" i="12"/>
  <c r="H25" i="12" s="1"/>
  <c r="D17" i="12"/>
  <c r="D25" i="12" s="1"/>
  <c r="R19" i="12"/>
  <c r="T19" i="12" s="1"/>
  <c r="R20" i="12"/>
  <c r="T20" i="12" s="1"/>
  <c r="R21" i="12"/>
  <c r="T21" i="12" s="1"/>
  <c r="R22" i="12"/>
  <c r="T22" i="12" s="1"/>
  <c r="R17" i="11"/>
  <c r="R25" i="11" s="1"/>
  <c r="N17" i="11"/>
  <c r="N25" i="11" s="1"/>
  <c r="L17" i="11"/>
  <c r="L25" i="11" s="1"/>
  <c r="J17" i="11"/>
  <c r="J25" i="11" s="1"/>
  <c r="H17" i="11"/>
  <c r="H25" i="11" s="1"/>
  <c r="F17" i="11"/>
  <c r="F25" i="11" s="1"/>
  <c r="D17" i="11"/>
  <c r="D25" i="11" s="1"/>
  <c r="T19" i="11"/>
  <c r="V19" i="11" s="1"/>
  <c r="Z19" i="11" s="1"/>
  <c r="T20" i="11"/>
  <c r="V20" i="11" s="1"/>
  <c r="Z20" i="11" s="1"/>
  <c r="T21" i="11"/>
  <c r="V21" i="11" s="1"/>
  <c r="Z21" i="11" s="1"/>
  <c r="T22" i="11"/>
  <c r="V22" i="11" s="1"/>
  <c r="Z22" i="11" s="1"/>
  <c r="O50" i="9"/>
  <c r="M50" i="9"/>
  <c r="K50" i="9"/>
  <c r="I50" i="9"/>
  <c r="O26" i="9"/>
  <c r="M26" i="9"/>
  <c r="K26" i="9"/>
  <c r="I26" i="9"/>
  <c r="O20" i="9"/>
  <c r="K20" i="9"/>
  <c r="I20" i="9"/>
  <c r="O19" i="9"/>
  <c r="K19" i="9"/>
  <c r="I19" i="9"/>
  <c r="O96" i="9"/>
  <c r="M96" i="9"/>
  <c r="K96" i="9"/>
  <c r="I96" i="9"/>
  <c r="K59" i="9" l="1"/>
  <c r="I59" i="9"/>
  <c r="M59" i="9"/>
  <c r="M27" i="9"/>
  <c r="M31" i="9" s="1"/>
  <c r="M33" i="9" s="1"/>
  <c r="M63" i="9" s="1"/>
  <c r="M72" i="9" s="1"/>
  <c r="O59" i="9"/>
  <c r="I27" i="9"/>
  <c r="I31" i="9" s="1"/>
  <c r="I33" i="9" s="1"/>
  <c r="I65" i="9" s="1"/>
  <c r="I63" i="9" s="1"/>
  <c r="I72" i="9" s="1"/>
  <c r="K27" i="9"/>
  <c r="K31" i="9" s="1"/>
  <c r="K33" i="9" s="1"/>
  <c r="K65" i="9" s="1"/>
  <c r="K63" i="9" s="1"/>
  <c r="K72" i="9" s="1"/>
  <c r="O27" i="9"/>
  <c r="O31" i="9" s="1"/>
  <c r="O33" i="9" s="1"/>
  <c r="O63" i="9" s="1"/>
  <c r="O72" i="9" s="1"/>
  <c r="O95" i="9"/>
  <c r="M95" i="9"/>
  <c r="I95" i="9"/>
  <c r="T29" i="12"/>
  <c r="I60" i="9" l="1"/>
  <c r="I69" i="9" s="1"/>
  <c r="I67" i="9" s="1"/>
  <c r="K60" i="9"/>
  <c r="K69" i="9" s="1"/>
  <c r="K67" i="9" s="1"/>
  <c r="O60" i="9"/>
  <c r="O67" i="9" s="1"/>
  <c r="M60" i="9"/>
  <c r="M67" i="9" s="1"/>
  <c r="K95" i="9"/>
  <c r="R37" i="12"/>
  <c r="T37" i="12" s="1"/>
  <c r="O86" i="10" l="1"/>
  <c r="M86" i="10"/>
  <c r="K86" i="10"/>
  <c r="T34" i="12" l="1"/>
  <c r="R30" i="12"/>
  <c r="L32" i="12"/>
  <c r="L38" i="12" s="1"/>
  <c r="M99" i="3" s="1"/>
  <c r="J32" i="12"/>
  <c r="J38" i="12" s="1"/>
  <c r="M98" i="3" s="1"/>
  <c r="H32" i="12"/>
  <c r="F32" i="12"/>
  <c r="F38" i="12" s="1"/>
  <c r="M93" i="3" s="1"/>
  <c r="D32" i="12"/>
  <c r="H38" i="12"/>
  <c r="M95" i="3" s="1"/>
  <c r="N27" i="12"/>
  <c r="O100" i="3" s="1"/>
  <c r="X30" i="11"/>
  <c r="X32" i="11" s="1"/>
  <c r="X38" i="11" s="1"/>
  <c r="I103" i="3" s="1"/>
  <c r="X15" i="11"/>
  <c r="X17" i="11" s="1"/>
  <c r="X25" i="11" s="1"/>
  <c r="V37" i="11"/>
  <c r="Z37" i="11" s="1"/>
  <c r="N32" i="11"/>
  <c r="N38" i="11" s="1"/>
  <c r="I99" i="3" s="1"/>
  <c r="L32" i="11"/>
  <c r="J32" i="11"/>
  <c r="J38" i="11" s="1"/>
  <c r="I95" i="3" s="1"/>
  <c r="H32" i="11"/>
  <c r="F32" i="11"/>
  <c r="F38" i="11" s="1"/>
  <c r="I93" i="3" s="1"/>
  <c r="D32" i="11"/>
  <c r="D38" i="11" s="1"/>
  <c r="I92" i="3" s="1"/>
  <c r="T31" i="11"/>
  <c r="Z31" i="11" s="1"/>
  <c r="T30" i="11"/>
  <c r="V30" i="11" s="1"/>
  <c r="T27" i="11"/>
  <c r="K101" i="3" s="1"/>
  <c r="P27" i="11"/>
  <c r="K100" i="3" s="1"/>
  <c r="O102" i="9"/>
  <c r="M102" i="9"/>
  <c r="K102" i="9"/>
  <c r="I102" i="9"/>
  <c r="O72" i="3"/>
  <c r="M72" i="3"/>
  <c r="K72" i="3"/>
  <c r="I72" i="3"/>
  <c r="O21" i="3"/>
  <c r="M21" i="3"/>
  <c r="K21" i="3"/>
  <c r="I21" i="3"/>
  <c r="R27" i="12"/>
  <c r="O101" i="3" s="1"/>
  <c r="R24" i="12"/>
  <c r="T24" i="12" s="1"/>
  <c r="L15" i="12"/>
  <c r="L17" i="12" s="1"/>
  <c r="L25" i="12" s="1"/>
  <c r="F15" i="12"/>
  <c r="F17" i="12" s="1"/>
  <c r="F25" i="12" s="1"/>
  <c r="R15" i="12"/>
  <c r="R14" i="12"/>
  <c r="T24" i="11"/>
  <c r="V24" i="11" s="1"/>
  <c r="Z24" i="11" s="1"/>
  <c r="L27" i="11"/>
  <c r="K98" i="3" s="1"/>
  <c r="H27" i="11"/>
  <c r="T16" i="11"/>
  <c r="V14" i="11"/>
  <c r="Z14" i="11" s="1"/>
  <c r="K126" i="9"/>
  <c r="K103" i="3"/>
  <c r="O99" i="3"/>
  <c r="K99" i="3"/>
  <c r="O98" i="3"/>
  <c r="O95" i="3"/>
  <c r="K95" i="3"/>
  <c r="O93" i="3"/>
  <c r="K93" i="3"/>
  <c r="O92" i="3"/>
  <c r="K92" i="3"/>
  <c r="I65" i="3"/>
  <c r="K65" i="3"/>
  <c r="K73" i="3" s="1"/>
  <c r="M65" i="3"/>
  <c r="O65" i="3"/>
  <c r="O103" i="10"/>
  <c r="M103" i="10"/>
  <c r="K103" i="10"/>
  <c r="I103" i="10"/>
  <c r="I126" i="9"/>
  <c r="M41" i="3"/>
  <c r="I41" i="3"/>
  <c r="O126" i="9"/>
  <c r="M126" i="9"/>
  <c r="K41" i="3"/>
  <c r="O41" i="3"/>
  <c r="T14" i="12"/>
  <c r="R32" i="11"/>
  <c r="R38" i="11" s="1"/>
  <c r="V16" i="11" l="1"/>
  <c r="Z16" i="11" s="1"/>
  <c r="T17" i="11"/>
  <c r="T25" i="11" s="1"/>
  <c r="D38" i="12"/>
  <c r="M92" i="3" s="1"/>
  <c r="T27" i="12"/>
  <c r="V27" i="11"/>
  <c r="Z27" i="11" s="1"/>
  <c r="M73" i="3"/>
  <c r="I73" i="3"/>
  <c r="M103" i="9"/>
  <c r="M107" i="9" s="1"/>
  <c r="I42" i="3"/>
  <c r="O73" i="3"/>
  <c r="O102" i="3"/>
  <c r="O104" i="3" s="1"/>
  <c r="K42" i="3"/>
  <c r="M42" i="3"/>
  <c r="O42" i="3"/>
  <c r="T32" i="11"/>
  <c r="T38" i="11" s="1"/>
  <c r="I101" i="3" s="1"/>
  <c r="O103" i="9"/>
  <c r="O107" i="9" s="1"/>
  <c r="O10" i="10" s="1"/>
  <c r="M135" i="9"/>
  <c r="L38" i="11"/>
  <c r="I98" i="3" s="1"/>
  <c r="H38" i="11"/>
  <c r="I94" i="3" s="1"/>
  <c r="K102" i="3"/>
  <c r="K104" i="3" s="1"/>
  <c r="K105" i="3" s="1"/>
  <c r="R31" i="12"/>
  <c r="P32" i="12"/>
  <c r="P38" i="12" s="1"/>
  <c r="K135" i="9"/>
  <c r="I135" i="9"/>
  <c r="O135" i="9"/>
  <c r="K103" i="9"/>
  <c r="K107" i="9" s="1"/>
  <c r="I103" i="9"/>
  <c r="I107" i="9" s="1"/>
  <c r="K109" i="9" l="1"/>
  <c r="K141" i="9" s="1"/>
  <c r="K139" i="9" s="1"/>
  <c r="O105" i="3"/>
  <c r="O109" i="9"/>
  <c r="M109" i="9"/>
  <c r="K36" i="10"/>
  <c r="K60" i="10" s="1"/>
  <c r="K65" i="10" s="1"/>
  <c r="R16" i="12"/>
  <c r="R17" i="12" s="1"/>
  <c r="R25" i="12" s="1"/>
  <c r="I109" i="9"/>
  <c r="T31" i="12"/>
  <c r="R32" i="12"/>
  <c r="R38" i="12" s="1"/>
  <c r="M101" i="3" s="1"/>
  <c r="K136" i="9"/>
  <c r="K145" i="9" s="1"/>
  <c r="K143" i="9" s="1"/>
  <c r="M139" i="9" l="1"/>
  <c r="M36" i="10"/>
  <c r="M60" i="10" s="1"/>
  <c r="M65" i="10" s="1"/>
  <c r="O139" i="9"/>
  <c r="N15" i="12" s="1"/>
  <c r="N17" i="12" s="1"/>
  <c r="N25" i="12" s="1"/>
  <c r="O36" i="10"/>
  <c r="O60" i="10" s="1"/>
  <c r="O65" i="10" s="1"/>
  <c r="I136" i="9"/>
  <c r="I145" i="9" s="1"/>
  <c r="I143" i="9" s="1"/>
  <c r="O136" i="9"/>
  <c r="O143" i="9" s="1"/>
  <c r="M136" i="9"/>
  <c r="M143" i="9" s="1"/>
  <c r="T16" i="12"/>
  <c r="I141" i="9"/>
  <c r="O148" i="9"/>
  <c r="K148" i="9"/>
  <c r="P15" i="11"/>
  <c r="P17" i="11" s="1"/>
  <c r="P25" i="11" s="1"/>
  <c r="M148" i="9"/>
  <c r="N30" i="12"/>
  <c r="M104" i="10" l="1"/>
  <c r="M106" i="10" s="1"/>
  <c r="O104" i="10"/>
  <c r="O106" i="10" s="1"/>
  <c r="K104" i="10"/>
  <c r="K106" i="10" s="1"/>
  <c r="I104" i="10"/>
  <c r="I106" i="10" s="1"/>
  <c r="I139" i="9"/>
  <c r="N32" i="12"/>
  <c r="N38" i="12" s="1"/>
  <c r="M100" i="3" s="1"/>
  <c r="M102" i="3" s="1"/>
  <c r="M104" i="3" s="1"/>
  <c r="M105" i="3" s="1"/>
  <c r="T30" i="12"/>
  <c r="T32" i="12" s="1"/>
  <c r="T38" i="12" s="1"/>
  <c r="V15" i="11"/>
  <c r="T15" i="12"/>
  <c r="T17" i="12" s="1"/>
  <c r="T25" i="12" s="1"/>
  <c r="V17" i="11" l="1"/>
  <c r="V25" i="11" s="1"/>
  <c r="I148" i="9"/>
  <c r="Z30" i="11"/>
  <c r="Z32" i="11" s="1"/>
  <c r="Z38" i="11" s="1"/>
  <c r="P32" i="11"/>
  <c r="P38" i="11" s="1"/>
  <c r="Z15" i="11"/>
  <c r="I100" i="3" l="1"/>
  <c r="I102" i="3" s="1"/>
  <c r="I104" i="3" s="1"/>
  <c r="I105" i="3" s="1"/>
  <c r="Z17" i="11"/>
  <c r="Z25" i="11" s="1"/>
  <c r="V32" i="11"/>
  <c r="V38" i="11" s="1"/>
</calcChain>
</file>

<file path=xl/sharedStrings.xml><?xml version="1.0" encoding="utf-8"?>
<sst xmlns="http://schemas.openxmlformats.org/spreadsheetml/2006/main" count="523" uniqueCount="266">
  <si>
    <t>Note</t>
  </si>
  <si>
    <t>The accompanying notes are an integral part of the financial statements.</t>
  </si>
  <si>
    <t>Cash and cash equivalents</t>
  </si>
  <si>
    <t>Other non-current assets</t>
  </si>
  <si>
    <t>Share capital</t>
  </si>
  <si>
    <t>Retained earnings</t>
  </si>
  <si>
    <t>Unappropriated</t>
  </si>
  <si>
    <t>Others</t>
  </si>
  <si>
    <t>Interest income</t>
  </si>
  <si>
    <t>Cost of sales</t>
  </si>
  <si>
    <t>Inventories</t>
  </si>
  <si>
    <t>share capital</t>
  </si>
  <si>
    <t>Registered share capital</t>
  </si>
  <si>
    <t>Issued and fully paid-up share capital</t>
  </si>
  <si>
    <t xml:space="preserve">Cash flows from investing activities </t>
  </si>
  <si>
    <t xml:space="preserve">Cash flows from financing activities </t>
  </si>
  <si>
    <t>Operating assets (increase) decrease</t>
  </si>
  <si>
    <t>Operating liabilities increase (decrease)</t>
  </si>
  <si>
    <t>Cash flows from operating activities</t>
  </si>
  <si>
    <t>Other income</t>
  </si>
  <si>
    <t>Total other income</t>
  </si>
  <si>
    <t>Consolidated financial statements</t>
  </si>
  <si>
    <t>Separate financial statements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</si>
  <si>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</si>
  <si>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</si>
  <si>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</si>
  <si>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</si>
  <si>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</si>
  <si>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</si>
  <si>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</si>
  <si>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</si>
  <si>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</si>
  <si>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</si>
  <si>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</si>
  <si>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</si>
  <si>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</si>
  <si>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</si>
  <si>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</si>
  <si>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</si>
  <si>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</si>
  <si>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</si>
  <si>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</t>
  </si>
  <si>
    <t xml:space="preserve">Consolidated </t>
  </si>
  <si>
    <t xml:space="preserve">Separate </t>
  </si>
  <si>
    <t>Liabilities and shareholders' equity</t>
  </si>
  <si>
    <t xml:space="preserve">Basic earnings per share </t>
  </si>
  <si>
    <t>Directors</t>
  </si>
  <si>
    <t>equity</t>
  </si>
  <si>
    <t>Administrative expenses</t>
  </si>
  <si>
    <t>Finance cost</t>
  </si>
  <si>
    <t>Liabilities and shareholders' equity (continued)</t>
  </si>
  <si>
    <t>Share premium</t>
  </si>
  <si>
    <t>(Unit: Thousand Baht)</t>
  </si>
  <si>
    <t>Equity holders of the Company</t>
  </si>
  <si>
    <t>Non-controlling interests of the subsidiaries</t>
  </si>
  <si>
    <t>Profit for the period</t>
  </si>
  <si>
    <t>Total comprehensive income attributable to:</t>
  </si>
  <si>
    <t>Total other</t>
  </si>
  <si>
    <t>components of</t>
  </si>
  <si>
    <t>shareholders'</t>
  </si>
  <si>
    <t>Other components of shareholders' equity</t>
  </si>
  <si>
    <t>Profit before tax</t>
  </si>
  <si>
    <t>(Unit: Thousand Baht except earnings per share expressed in Baht)</t>
  </si>
  <si>
    <t>Provision for long-term employee benefits</t>
  </si>
  <si>
    <t>Other comprehensive income:</t>
  </si>
  <si>
    <t>Other comprehensive income for the period</t>
  </si>
  <si>
    <t>Total comprehensive income for the period</t>
  </si>
  <si>
    <t>Cash and cash equivalents at beginning of period</t>
  </si>
  <si>
    <t>(Unaudited</t>
  </si>
  <si>
    <t>but reviewed)</t>
  </si>
  <si>
    <t>(Unaudited but reviewed)</t>
  </si>
  <si>
    <t xml:space="preserve">Earnings per share (Baht) </t>
  </si>
  <si>
    <t>Profit or loss:</t>
  </si>
  <si>
    <t>31 December</t>
  </si>
  <si>
    <t xml:space="preserve">Adjustments to reconcile profit before tax to net </t>
  </si>
  <si>
    <t xml:space="preserve">   cash provided by (paid from) operating activities: </t>
  </si>
  <si>
    <t>Trade and other receivables</t>
  </si>
  <si>
    <t>Trade and other payables</t>
  </si>
  <si>
    <t>Equity attributable to owners of the Company</t>
  </si>
  <si>
    <t xml:space="preserve">Provision for long-term employee benefits </t>
  </si>
  <si>
    <t>Profit attributable to:</t>
  </si>
  <si>
    <t>Statement of financial position (continued)</t>
  </si>
  <si>
    <t>Income tax expenses</t>
  </si>
  <si>
    <t>Profit before income tax expenses</t>
  </si>
  <si>
    <t>Statement of changes in shareholders' equity</t>
  </si>
  <si>
    <t>Statement of comprehensive income</t>
  </si>
  <si>
    <t>Statement of comprehensive income (continued)</t>
  </si>
  <si>
    <t>Statement of cash flows</t>
  </si>
  <si>
    <t>Statement of cash flows (continued)</t>
  </si>
  <si>
    <t>Statement of financial position</t>
  </si>
  <si>
    <t>(Audited)</t>
  </si>
  <si>
    <t xml:space="preserve">Other comprehensive income to be reclassified to </t>
  </si>
  <si>
    <t xml:space="preserve">   profit or loss in subsequent periods</t>
  </si>
  <si>
    <t xml:space="preserve">Other comprehensive income not to be reclassified to </t>
  </si>
  <si>
    <t xml:space="preserve">   profit or loss in subsequent periods - net of income tax</t>
  </si>
  <si>
    <t>Profit from operating activities before changes in</t>
  </si>
  <si>
    <t>Other non-current liabilities</t>
  </si>
  <si>
    <t>Appropriated</t>
  </si>
  <si>
    <t xml:space="preserve">   Profit attributable to equity holders of the Company </t>
  </si>
  <si>
    <t xml:space="preserve">   Weighted average number of ordinary shares (Thousand shares)</t>
  </si>
  <si>
    <t>operating assets and liabilities</t>
  </si>
  <si>
    <t>Right-of-use assets</t>
  </si>
  <si>
    <t>Other current financial assets</t>
  </si>
  <si>
    <t>Profit from operating activities</t>
  </si>
  <si>
    <t>Long-term lease liabilities, net of current portion</t>
  </si>
  <si>
    <t>financial assets</t>
  </si>
  <si>
    <t xml:space="preserve">Gain (loss) on investments in equity designated </t>
  </si>
  <si>
    <t>Dividend received from listed equity investments</t>
  </si>
  <si>
    <t>Cash and cash equivalents at end of period</t>
  </si>
  <si>
    <t>Gain on disposals of property, plant and equipment and</t>
  </si>
  <si>
    <t xml:space="preserve">   right-of-use assets</t>
  </si>
  <si>
    <t>Loss on write-off property, plant and equipment and</t>
  </si>
  <si>
    <t>Thanulux Public Company Limited and its subsidiaries</t>
  </si>
  <si>
    <t>Right to returned goods</t>
  </si>
  <si>
    <t>Excess of acquisition cost over estimated value</t>
  </si>
  <si>
    <t xml:space="preserve">   of interest acquired in the net assets from</t>
  </si>
  <si>
    <t xml:space="preserve">   acquisition of the subsidiary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</si>
  <si>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</si>
  <si>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</si>
  <si>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</si>
  <si>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</si>
  <si>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</si>
  <si>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Current portion of lease liabilities</t>
  </si>
  <si>
    <t xml:space="preserve">Accrued corporate income tax </t>
  </si>
  <si>
    <t>Provision for goods returned</t>
  </si>
  <si>
    <t>Deferred tax liabilities</t>
  </si>
  <si>
    <t>311,547,664 ordinary shares of Baht 1 each</t>
  </si>
  <si>
    <t xml:space="preserve">Dividend income </t>
  </si>
  <si>
    <t xml:space="preserve">Loss on measuring financial assets </t>
  </si>
  <si>
    <t>Gain (loss) on</t>
  </si>
  <si>
    <t>designated at</t>
  </si>
  <si>
    <t xml:space="preserve">Issued </t>
  </si>
  <si>
    <t>fair value through</t>
  </si>
  <si>
    <t xml:space="preserve">Total </t>
  </si>
  <si>
    <t>and paid-up</t>
  </si>
  <si>
    <t xml:space="preserve">General </t>
  </si>
  <si>
    <t>other comprehensive</t>
  </si>
  <si>
    <t xml:space="preserve"> income </t>
  </si>
  <si>
    <t>The accompanying notes are an integral part of the interim financial statements.</t>
  </si>
  <si>
    <t>Capital reserve</t>
  </si>
  <si>
    <t>for share-based</t>
  </si>
  <si>
    <t>payments</t>
  </si>
  <si>
    <t>Balance as of 1 January 2023</t>
  </si>
  <si>
    <t>Capital reserve for share-based payments</t>
  </si>
  <si>
    <t xml:space="preserve">Less: Income tax effect </t>
  </si>
  <si>
    <t>Balance as at  1 January 2022</t>
  </si>
  <si>
    <t>Transfer of fair value reserve of equity instruments</t>
  </si>
  <si>
    <t xml:space="preserve">   designated at FVOCI to retained earnings</t>
  </si>
  <si>
    <t>Other non-current financial assets</t>
  </si>
  <si>
    <t xml:space="preserve">Share of loss from investments in joint ventures </t>
  </si>
  <si>
    <t xml:space="preserve">Cash paid for other current financial assets  </t>
  </si>
  <si>
    <t xml:space="preserve">Cash paid for other non-current financial assets  </t>
  </si>
  <si>
    <t xml:space="preserve">Cash received from sales of other current financial assets  </t>
  </si>
  <si>
    <t xml:space="preserve">Cash received from sales of other non-current financial assets  </t>
  </si>
  <si>
    <t>Cash paid for purchase of investment properties</t>
  </si>
  <si>
    <t>Cash paid for purchase of investments in subsidiary</t>
  </si>
  <si>
    <t>304,622,662 ordinary shares of Baht 1 each</t>
  </si>
  <si>
    <t>Depreciation and amortisation</t>
  </si>
  <si>
    <t xml:space="preserve">Increase in fixed deposits and certificate of deposits </t>
  </si>
  <si>
    <t>Increase in loans to unrelated companies</t>
  </si>
  <si>
    <t>slow-moving of inventories (reversal)</t>
  </si>
  <si>
    <t>Other current financial liabilities</t>
  </si>
  <si>
    <t>(2022: 212,312,766 ordinary shares of Baht 1 each)</t>
  </si>
  <si>
    <t>Short-term loans to related companies</t>
  </si>
  <si>
    <t>Long-term loan to related company</t>
  </si>
  <si>
    <t>Investment properties</t>
  </si>
  <si>
    <t xml:space="preserve">   General reserve</t>
  </si>
  <si>
    <t xml:space="preserve">   Statutory reserve</t>
  </si>
  <si>
    <t>Revenue from sales</t>
  </si>
  <si>
    <t>Revenue from rendering of services</t>
  </si>
  <si>
    <t>Cost of rendering of services</t>
  </si>
  <si>
    <t>Share of loss from investments in associate</t>
  </si>
  <si>
    <t>Share</t>
  </si>
  <si>
    <t>premium</t>
  </si>
  <si>
    <t>Other components of equity</t>
  </si>
  <si>
    <t>Statutory</t>
  </si>
  <si>
    <t>reserve</t>
  </si>
  <si>
    <t xml:space="preserve">Total equity </t>
  </si>
  <si>
    <t xml:space="preserve">attributable to </t>
  </si>
  <si>
    <t>owners of</t>
  </si>
  <si>
    <t>the Company</t>
  </si>
  <si>
    <t xml:space="preserve">non-controlling </t>
  </si>
  <si>
    <t>interest of</t>
  </si>
  <si>
    <t>the subsidiaries</t>
  </si>
  <si>
    <t xml:space="preserve"> attributable to</t>
  </si>
  <si>
    <t>Equity</t>
  </si>
  <si>
    <t xml:space="preserve">Increase in allowance for decline in value and </t>
  </si>
  <si>
    <t>Share of loss from investments in joint ventures</t>
  </si>
  <si>
    <t xml:space="preserve">   Cash paid for income tax</t>
  </si>
  <si>
    <t>Increase in loans to subsidiaries</t>
  </si>
  <si>
    <t>Cash received from loans from related companies</t>
  </si>
  <si>
    <t>Cash paid for loans from related companies</t>
  </si>
  <si>
    <t>Cash paid for property, plant and equipment</t>
  </si>
  <si>
    <t>Proceeds from disposals of property, plant and equipment</t>
  </si>
  <si>
    <t>Proceeds from disposal of investment properties</t>
  </si>
  <si>
    <t>Cash paid for intangible assets</t>
  </si>
  <si>
    <t xml:space="preserve">Payment of principle portion of lease liabilities </t>
  </si>
  <si>
    <t>Cash paid for increase in share capital of joint venture</t>
  </si>
  <si>
    <t>Cash received from increase in share capital</t>
  </si>
  <si>
    <t>Net cash flows from (used in) financing activities</t>
  </si>
  <si>
    <t>Change in ownership interest in a subsidiary</t>
  </si>
  <si>
    <t xml:space="preserve">Change in </t>
  </si>
  <si>
    <t xml:space="preserve"> in a subsidiary</t>
  </si>
  <si>
    <t>ownership interest</t>
  </si>
  <si>
    <t xml:space="preserve">Current portion of provision for long-term </t>
  </si>
  <si>
    <t xml:space="preserve">   employee benefits</t>
  </si>
  <si>
    <t xml:space="preserve">   Cash paid for finance costs</t>
  </si>
  <si>
    <t>Cash received from repayment of loans to unrelated companies</t>
  </si>
  <si>
    <t>Cash received from repayment of loans to related companies</t>
  </si>
  <si>
    <t>Gain on disposals of investment properties</t>
  </si>
  <si>
    <t>Monitoring and consulting service revenue</t>
  </si>
  <si>
    <t>Selling and distribution expenses</t>
  </si>
  <si>
    <t>As at 30 June 2023</t>
  </si>
  <si>
    <t>30 June</t>
  </si>
  <si>
    <t>For the three-month period ended 30 June 2023</t>
  </si>
  <si>
    <t>Ending Balance as of 30 June 2022</t>
  </si>
  <si>
    <t>Ending Balance as of 30 June 2023</t>
  </si>
  <si>
    <t>For the six-month period ended 30 June 2023</t>
  </si>
  <si>
    <t>Dividend paid</t>
  </si>
  <si>
    <t xml:space="preserve">Write-off the dissolution from investment </t>
  </si>
  <si>
    <t>Loss from capital distribution of investment</t>
  </si>
  <si>
    <t>Unrealised loss on fair value of derivatives</t>
  </si>
  <si>
    <t>Increase in allowance for impairment loss on investments</t>
  </si>
  <si>
    <t xml:space="preserve">   Cash received from withholding tax refundable</t>
  </si>
  <si>
    <t>Supplemental disclosure of cash flows information</t>
  </si>
  <si>
    <t>Non-cash related transactions</t>
  </si>
  <si>
    <t>Current portion of long-term loan to related company</t>
  </si>
  <si>
    <t>- net of current portion</t>
  </si>
  <si>
    <t xml:space="preserve">Loans purchased of receivables and accrued interest </t>
  </si>
  <si>
    <t>receivables - net</t>
  </si>
  <si>
    <t>Financial institutions creditors for loan purchased</t>
  </si>
  <si>
    <t xml:space="preserve">   at fair value through other comprehensive income </t>
  </si>
  <si>
    <t xml:space="preserve">   at fair value through other comprehensive income</t>
  </si>
  <si>
    <t>Transferred unappropriated retained earnings to</t>
  </si>
  <si>
    <t>Dividend paid (Note 21)</t>
  </si>
  <si>
    <t xml:space="preserve">Transferred unappropriated retained earnings to </t>
  </si>
  <si>
    <t>Increase share capital during the period (Note 16)</t>
  </si>
  <si>
    <t>Increase during the period (Note 17)</t>
  </si>
  <si>
    <t>Increase in share capital during the period (Note 16)</t>
  </si>
  <si>
    <t>Short-term loans to unrelated companies</t>
  </si>
  <si>
    <t>Current portion of long-term loan to unrelated companies</t>
  </si>
  <si>
    <t>Long-term loans to unrelated companies</t>
  </si>
  <si>
    <t>Short-term loans from related company</t>
  </si>
  <si>
    <t xml:space="preserve">   general reserve</t>
  </si>
  <si>
    <t xml:space="preserve">   statutory reserve (Note 22)</t>
  </si>
  <si>
    <t xml:space="preserve">   general reserve </t>
  </si>
  <si>
    <t>Unrealised gain on exchange rate</t>
  </si>
  <si>
    <t xml:space="preserve">Decrease in allowance for expected credit losses </t>
  </si>
  <si>
    <t>Dividend received from non-listed equity investments</t>
  </si>
  <si>
    <t>Increase in loans to related companies</t>
  </si>
  <si>
    <t>Net increase (decrease) in cash and cash equivalents</t>
  </si>
  <si>
    <t xml:space="preserve">   Profit (loss) on measuring financial assets (net income tax)</t>
  </si>
  <si>
    <t xml:space="preserve">   Lease liabilities</t>
  </si>
  <si>
    <t xml:space="preserve">   Dividiend payable</t>
  </si>
  <si>
    <t>Unrealised loss on fair value of other financial assets</t>
  </si>
  <si>
    <t>2, 3</t>
  </si>
  <si>
    <t>2, 14</t>
  </si>
  <si>
    <t>2, 18</t>
  </si>
  <si>
    <t>Actuarial gain (loss)</t>
  </si>
  <si>
    <t>Loss on disposal of other finacial assets - debt securities</t>
  </si>
  <si>
    <t>Cash flows from (used in) operating activities</t>
  </si>
  <si>
    <t>Cash flows from operating activities (continued)</t>
  </si>
  <si>
    <t>Net cash flows from (used in) investing activities</t>
  </si>
  <si>
    <t>Net cash flows from operating activities</t>
  </si>
  <si>
    <t>Long-term loans from related companies</t>
  </si>
  <si>
    <t>Loans purchased of receivables and accrued interest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</si>
</sst>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[$€-2]\ * #,##0.00_);_([$€-2]\ * \(#,##0.00\);_([$€-2]\ * &quot;-&quot;??_);_(@_)"/>
    <numFmt numFmtId="171" formatCode="_-* #,##0.00_-;\-* #,##0.00_-;_-* &quot;-&quot;??_-;_-@_-"/>
  </numFmts>
  <fonts count="23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i/>
      <strike/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64">
    <xf numFmtId="0" fontId="0" fillId="0" borderId="0" xfId="0"/>
    <xf numFmtId="41" fontId="8" fillId="0" borderId="6" xfId="1" applyNumberFormat="1" applyFont="1" applyFill="1" applyBorder="1" applyAlignment="1">
      <alignment horizontal="left"/>
    </xf>
    <xf numFmtId="41" fontId="8" fillId="0" borderId="4" xfId="1" applyNumberFormat="1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left"/>
    </xf>
    <xf numFmtId="168" fontId="7" fillId="0" borderId="0" xfId="1" applyNumberFormat="1" applyFont="1" applyFill="1" applyBorder="1" applyAlignment="1"/>
    <xf numFmtId="4" fontId="8" fillId="0" borderId="0" xfId="1" applyFont="1" applyFill="1" applyAlignment="1"/>
    <xf numFmtId="168" fontId="8" fillId="0" borderId="0" xfId="1" applyNumberFormat="1" applyFont="1" applyFill="1" applyBorder="1" applyAlignment="1"/>
    <xf numFmtId="43" fontId="8" fillId="0" borderId="0" xfId="1" applyNumberFormat="1" applyFont="1" applyFill="1" applyBorder="1" applyAlignment="1"/>
    <xf numFmtId="4" fontId="8" fillId="0" borderId="0" xfId="1" applyFont="1" applyFill="1" applyBorder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41" fontId="8" fillId="0" borderId="3" xfId="1" applyNumberFormat="1" applyFont="1" applyFill="1" applyBorder="1" applyAlignment="1"/>
    <xf numFmtId="41" fontId="8" fillId="0" borderId="6" xfId="1" applyNumberFormat="1" applyFont="1" applyFill="1" applyBorder="1" applyAlignment="1"/>
    <xf numFmtId="0" fontId="8" fillId="0" borderId="0" xfId="14" applyFont="1" applyFill="1" applyAlignment="1">
      <alignment horizontal="centerContinuous"/>
    </xf>
    <xf numFmtId="41" fontId="8" fillId="0" borderId="0" xfId="14" applyNumberFormat="1" applyFont="1" applyFill="1" applyAlignment="1">
      <alignment horizontal="left"/>
    </xf>
    <xf numFmtId="0" fontId="8" fillId="0" borderId="0" xfId="14" applyFont="1" applyFill="1" applyAlignment="1">
      <alignment horizontal="right"/>
    </xf>
    <xf numFmtId="37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37" fontId="7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8" fillId="0" borderId="6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0" fillId="0" borderId="0" xfId="14" applyFont="1" applyFill="1" applyAlignment="1">
      <alignment horizontal="center"/>
    </xf>
    <xf numFmtId="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8" fillId="0" borderId="5" xfId="0" applyNumberFormat="1" applyFont="1" applyFill="1" applyBorder="1" applyAlignment="1">
      <alignment horizontal="left"/>
    </xf>
    <xf numFmtId="41" fontId="8" fillId="0" borderId="3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centerContinuous"/>
    </xf>
    <xf numFmtId="0" fontId="19" fillId="0" borderId="0" xfId="0" applyFont="1" applyFill="1" applyAlignment="1">
      <alignment horizontal="center"/>
    </xf>
    <xf numFmtId="41" fontId="8" fillId="0" borderId="4" xfId="0" applyNumberFormat="1" applyFont="1" applyFill="1" applyBorder="1" applyAlignment="1">
      <alignment horizontal="left"/>
    </xf>
    <xf numFmtId="41" fontId="8" fillId="0" borderId="8" xfId="0" applyNumberFormat="1" applyFont="1" applyFill="1" applyBorder="1" applyAlignment="1">
      <alignment horizontal="left"/>
    </xf>
    <xf numFmtId="41" fontId="8" fillId="0" borderId="9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0" fontId="7" fillId="0" borderId="0" xfId="14" applyFont="1" applyFill="1" applyAlignment="1">
      <alignment horizontal="left"/>
    </xf>
    <xf numFmtId="49" fontId="9" fillId="0" borderId="10" xfId="0" applyNumberFormat="1" applyFont="1" applyFill="1" applyBorder="1" applyAlignment="1">
      <alignment horizontal="center"/>
    </xf>
    <xf numFmtId="41" fontId="8" fillId="0" borderId="6" xfId="0" applyNumberFormat="1" applyFont="1" applyFill="1" applyBorder="1" applyAlignment="1">
      <alignment horizontal="left"/>
    </xf>
    <xf numFmtId="170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14" fillId="0" borderId="5" xfId="0" applyNumberFormat="1" applyFont="1" applyFill="1" applyBorder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14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41" fontId="8" fillId="0" borderId="0" xfId="13" applyNumberFormat="1" applyFont="1" applyFill="1" applyAlignment="1">
      <alignment horizontal="left"/>
    </xf>
    <xf numFmtId="41" fontId="8" fillId="0" borderId="6" xfId="13" applyNumberFormat="1" applyFont="1" applyFill="1" applyBorder="1" applyAlignment="1">
      <alignment horizontal="left"/>
    </xf>
    <xf numFmtId="168" fontId="8" fillId="0" borderId="0" xfId="13" applyNumberFormat="1" applyFont="1" applyFill="1" applyAlignment="1">
      <alignment horizontal="center"/>
    </xf>
    <xf numFmtId="49" fontId="10" fillId="0" borderId="0" xfId="13" applyNumberFormat="1" applyFont="1" applyFill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6" xfId="0" applyNumberFormat="1" applyFont="1" applyFill="1" applyBorder="1" applyAlignment="1"/>
    <xf numFmtId="168" fontId="8" fillId="0" borderId="0" xfId="0" applyNumberFormat="1" applyFont="1" applyFill="1" applyAlignment="1"/>
    <xf numFmtId="41" fontId="8" fillId="0" borderId="6" xfId="2" applyNumberFormat="1" applyFont="1" applyFill="1" applyBorder="1" applyAlignment="1"/>
    <xf numFmtId="41" fontId="8" fillId="0" borderId="0" xfId="2" applyNumberFormat="1" applyFont="1" applyFill="1" applyAlignment="1"/>
    <xf numFmtId="0" fontId="8" fillId="0" borderId="0" xfId="0" applyFont="1" applyFill="1" applyAlignment="1"/>
    <xf numFmtId="0" fontId="7" fillId="0" borderId="0" xfId="0" applyFont="1" applyFill="1" applyAlignment="1"/>
    <xf numFmtId="168" fontId="8" fillId="0" borderId="0" xfId="13" applyNumberFormat="1" applyFont="1" applyFill="1" applyAlignment="1"/>
    <xf numFmtId="43" fontId="8" fillId="0" borderId="0" xfId="0" applyNumberFormat="1" applyFont="1" applyFill="1" applyAlignment="1"/>
    <xf numFmtId="49" fontId="8" fillId="0" borderId="0" xfId="0" applyNumberFormat="1" applyFont="1" applyFill="1" applyAlignment="1"/>
    <xf numFmtId="171" fontId="8" fillId="0" borderId="0" xfId="0" applyNumberFormat="1" applyFont="1" applyFill="1" applyAlignment="1"/>
    <xf numFmtId="0" fontId="8" fillId="0" borderId="0" xfId="0" quotePrefix="1" applyFont="1" applyFill="1" applyAlignment="1"/>
    <xf numFmtId="41" fontId="14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41" fontId="8" fillId="0" borderId="6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Alignment="1">
      <alignment horizontal="center"/>
    </xf>
    <xf numFmtId="0" fontId="8" fillId="0" borderId="0" xfId="14" applyFont="1" applyFill="1" applyAlignment="1">
      <alignment horizontal="center"/>
    </xf>
    <xf numFmtId="0" fontId="8" fillId="0" borderId="0" xfId="14" applyFont="1" applyFill="1" applyAlignment="1"/>
    <xf numFmtId="0" fontId="17" fillId="0" borderId="0" xfId="0" applyFont="1" applyFill="1" applyAlignment="1"/>
    <xf numFmtId="37" fontId="9" fillId="0" borderId="0" xfId="0" applyNumberFormat="1" applyFont="1" applyFill="1" applyAlignment="1"/>
    <xf numFmtId="0" fontId="9" fillId="0" borderId="0" xfId="0" applyFont="1" applyFill="1" applyAlignment="1"/>
    <xf numFmtId="37" fontId="8" fillId="0" borderId="0" xfId="0" applyNumberFormat="1" applyFont="1" applyFill="1" applyAlignment="1"/>
    <xf numFmtId="0" fontId="8" fillId="0" borderId="0" xfId="0" applyFont="1" applyFill="1" applyBorder="1" applyAlignment="1"/>
    <xf numFmtId="0" fontId="7" fillId="0" borderId="0" xfId="14" applyFont="1" applyFill="1" applyAlignment="1"/>
    <xf numFmtId="49" fontId="15" fillId="0" borderId="0" xfId="0" applyNumberFormat="1" applyFont="1" applyFill="1" applyAlignment="1"/>
    <xf numFmtId="170" fontId="15" fillId="0" borderId="0" xfId="0" quotePrefix="1" applyNumberFormat="1" applyFont="1" applyFill="1" applyAlignment="1"/>
    <xf numFmtId="170" fontId="15" fillId="0" borderId="0" xfId="0" applyNumberFormat="1" applyFont="1" applyFill="1" applyAlignment="1"/>
    <xf numFmtId="41" fontId="15" fillId="0" borderId="0" xfId="0" applyNumberFormat="1" applyFont="1" applyFill="1" applyAlignment="1"/>
    <xf numFmtId="49" fontId="16" fillId="0" borderId="0" xfId="0" applyNumberFormat="1" applyFont="1" applyFill="1" applyAlignment="1"/>
    <xf numFmtId="49" fontId="14" fillId="0" borderId="0" xfId="0" applyNumberFormat="1" applyFont="1" applyFill="1" applyAlignment="1"/>
    <xf numFmtId="41" fontId="14" fillId="0" borderId="0" xfId="0" applyNumberFormat="1" applyFont="1" applyFill="1" applyAlignment="1"/>
    <xf numFmtId="0" fontId="8" fillId="0" borderId="0" xfId="14" quotePrefix="1" applyFont="1" applyFill="1" applyAlignment="1"/>
    <xf numFmtId="0" fontId="8" fillId="0" borderId="6" xfId="0" applyFont="1" applyFill="1" applyBorder="1" applyAlignment="1">
      <alignment horizontal="center"/>
    </xf>
    <xf numFmtId="43" fontId="8" fillId="0" borderId="0" xfId="2" applyFont="1" applyFill="1" applyAlignment="1"/>
    <xf numFmtId="0" fontId="10" fillId="0" borderId="0" xfId="14" applyFont="1" applyFill="1" applyAlignment="1"/>
    <xf numFmtId="0" fontId="10" fillId="0" borderId="0" xfId="0" applyFont="1" applyFill="1" applyAlignment="1"/>
    <xf numFmtId="0" fontId="18" fillId="0" borderId="0" xfId="14" applyFont="1" applyFill="1" applyAlignment="1"/>
    <xf numFmtId="0" fontId="18" fillId="0" borderId="0" xfId="0" applyFont="1" applyFill="1" applyAlignment="1"/>
    <xf numFmtId="0" fontId="12" fillId="0" borderId="0" xfId="0" applyFont="1" applyFill="1" applyAlignment="1"/>
    <xf numFmtId="0" fontId="7" fillId="0" borderId="7" xfId="0" applyFont="1" applyFill="1" applyBorder="1" applyAlignment="1"/>
    <xf numFmtId="0" fontId="8" fillId="0" borderId="7" xfId="0" applyFont="1" applyFill="1" applyBorder="1" applyAlignment="1"/>
    <xf numFmtId="0" fontId="8" fillId="0" borderId="6" xfId="0" applyFont="1" applyFill="1" applyBorder="1" applyAlignment="1"/>
    <xf numFmtId="168" fontId="7" fillId="0" borderId="0" xfId="0" applyNumberFormat="1" applyFont="1" applyFill="1" applyAlignment="1"/>
    <xf numFmtId="41" fontId="8" fillId="0" borderId="0" xfId="13" applyNumberFormat="1" applyFont="1" applyFill="1" applyAlignment="1"/>
    <xf numFmtId="41" fontId="8" fillId="0" borderId="3" xfId="2" applyNumberFormat="1" applyFont="1" applyFill="1" applyBorder="1" applyAlignment="1"/>
    <xf numFmtId="41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4" fillId="0" borderId="0" xfId="14" applyFont="1" applyFill="1" applyAlignment="1"/>
    <xf numFmtId="0" fontId="14" fillId="0" borderId="0" xfId="14" applyFont="1" applyFill="1" applyAlignment="1">
      <alignment horizontal="centerContinuous"/>
    </xf>
    <xf numFmtId="41" fontId="14" fillId="0" borderId="0" xfId="14" applyNumberFormat="1" applyFont="1" applyFill="1" applyAlignment="1">
      <alignment horizontal="left"/>
    </xf>
    <xf numFmtId="0" fontId="14" fillId="0" borderId="0" xfId="14" applyFont="1" applyFill="1" applyAlignment="1">
      <alignment horizontal="right"/>
    </xf>
    <xf numFmtId="0" fontId="15" fillId="0" borderId="0" xfId="0" applyFont="1" applyFill="1" applyAlignment="1"/>
    <xf numFmtId="37" fontId="14" fillId="0" borderId="0" xfId="0" applyNumberFormat="1" applyFont="1" applyFill="1" applyAlignment="1">
      <alignment horizontal="centerContinuous"/>
    </xf>
    <xf numFmtId="0" fontId="14" fillId="0" borderId="0" xfId="0" applyFont="1" applyFill="1" applyAlignment="1">
      <alignment horizontal="centerContinuous"/>
    </xf>
    <xf numFmtId="0" fontId="14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center"/>
    </xf>
    <xf numFmtId="41" fontId="14" fillId="0" borderId="6" xfId="0" applyNumberFormat="1" applyFont="1" applyFill="1" applyBorder="1" applyAlignment="1">
      <alignment horizontal="center"/>
    </xf>
    <xf numFmtId="0" fontId="20" fillId="0" borderId="0" xfId="0" applyFont="1" applyFill="1" applyAlignment="1"/>
    <xf numFmtId="37" fontId="21" fillId="0" borderId="0" xfId="0" applyNumberFormat="1" applyFont="1" applyFill="1" applyAlignment="1"/>
    <xf numFmtId="37" fontId="21" fillId="0" borderId="0" xfId="0" applyNumberFormat="1" applyFont="1" applyFill="1" applyAlignment="1">
      <alignment horizontal="right"/>
    </xf>
    <xf numFmtId="37" fontId="21" fillId="0" borderId="0" xfId="0" applyNumberFormat="1" applyFont="1" applyFill="1" applyAlignment="1">
      <alignment horizontal="center"/>
    </xf>
    <xf numFmtId="49" fontId="21" fillId="0" borderId="10" xfId="0" applyNumberFormat="1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21" fillId="0" borderId="0" xfId="0" applyFont="1" applyFill="1" applyAlignment="1"/>
    <xf numFmtId="37" fontId="14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0" fontId="14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left"/>
    </xf>
    <xf numFmtId="41" fontId="14" fillId="0" borderId="8" xfId="0" applyNumberFormat="1" applyFont="1" applyFill="1" applyBorder="1" applyAlignment="1">
      <alignment horizontal="left"/>
    </xf>
    <xf numFmtId="41" fontId="14" fillId="0" borderId="2" xfId="0" applyNumberFormat="1" applyFont="1" applyFill="1" applyBorder="1" applyAlignment="1">
      <alignment horizontal="left"/>
    </xf>
    <xf numFmtId="41" fontId="14" fillId="0" borderId="9" xfId="0" applyNumberFormat="1" applyFont="1" applyFill="1" applyBorder="1" applyAlignment="1">
      <alignment horizontal="left"/>
    </xf>
    <xf numFmtId="0" fontId="15" fillId="0" borderId="0" xfId="14" applyFont="1" applyFill="1" applyAlignment="1"/>
    <xf numFmtId="0" fontId="22" fillId="0" borderId="0" xfId="0" applyFont="1" applyFill="1" applyAlignment="1">
      <alignment horizontal="center"/>
    </xf>
    <xf numFmtId="41" fontId="14" fillId="0" borderId="5" xfId="0" applyNumberFormat="1" applyFont="1" applyFill="1" applyBorder="1" applyAlignment="1">
      <alignment horizontal="left"/>
    </xf>
    <xf numFmtId="41" fontId="14" fillId="0" borderId="10" xfId="0" applyNumberFormat="1" applyFont="1" applyFill="1" applyBorder="1" applyAlignment="1">
      <alignment horizontal="left"/>
    </xf>
    <xf numFmtId="41" fontId="14" fillId="0" borderId="0" xfId="2" applyNumberFormat="1" applyFont="1" applyFill="1" applyBorder="1" applyAlignment="1">
      <alignment horizontal="right"/>
    </xf>
    <xf numFmtId="41" fontId="14" fillId="0" borderId="6" xfId="2" applyNumberFormat="1" applyFont="1" applyFill="1" applyBorder="1" applyAlignment="1">
      <alignment horizontal="right"/>
    </xf>
    <xf numFmtId="41" fontId="14" fillId="0" borderId="6" xfId="0" applyNumberFormat="1" applyFont="1" applyFill="1" applyBorder="1" applyAlignment="1">
      <alignment horizontal="left"/>
    </xf>
    <xf numFmtId="0" fontId="15" fillId="0" borderId="0" xfId="0" applyFont="1" applyFill="1" applyAlignment="1">
      <alignment horizontal="center"/>
    </xf>
    <xf numFmtId="41" fontId="14" fillId="0" borderId="6" xfId="0" applyNumberFormat="1" applyFont="1" applyFill="1" applyBorder="1" applyAlignment="1">
      <alignment horizontal="right"/>
    </xf>
    <xf numFmtId="0" fontId="14" fillId="0" borderId="0" xfId="0" applyFont="1" applyFill="1"/>
    <xf numFmtId="0" fontId="14" fillId="0" borderId="0" xfId="14" applyFont="1" applyFill="1"/>
    <xf numFmtId="41" fontId="14" fillId="0" borderId="4" xfId="0" applyNumberFormat="1" applyFont="1" applyFill="1" applyBorder="1" applyAlignment="1">
      <alignment horizontal="left"/>
    </xf>
    <xf numFmtId="41" fontId="14" fillId="0" borderId="3" xfId="0" applyNumberFormat="1" applyFont="1" applyFill="1" applyBorder="1" applyAlignment="1">
      <alignment horizontal="left"/>
    </xf>
    <xf numFmtId="41" fontId="14" fillId="0" borderId="4" xfId="0" applyNumberFormat="1" applyFont="1" applyFill="1" applyBorder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169" fontId="14" fillId="0" borderId="4" xfId="0" applyNumberFormat="1" applyFont="1" applyFill="1" applyBorder="1" applyAlignment="1">
      <alignment horizontal="left"/>
    </xf>
    <xf numFmtId="169" fontId="14" fillId="0" borderId="0" xfId="0" applyNumberFormat="1" applyFont="1" applyFill="1" applyAlignment="1">
      <alignment horizontal="left"/>
    </xf>
    <xf numFmtId="0" fontId="16" fillId="0" borderId="0" xfId="14" applyFont="1" applyFill="1" applyAlignment="1">
      <alignment horizontal="center"/>
    </xf>
    <xf numFmtId="0" fontId="15" fillId="0" borderId="0" xfId="14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/>
    <xf numFmtId="41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2" xfId="10" xr:uid="{00000000-0005-0000-0000-00000B000000}"/>
    <cellStyle name="Normal 3" xfId="11" xr:uid="{00000000-0005-0000-0000-00000C000000}"/>
    <cellStyle name="Normal 4" xfId="12" xr:uid="{00000000-0005-0000-0000-00000D000000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Quantity" xfId="16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3"/>
  <sheetViews>
    <sheetView showGridLines="0" tabSelected="1" view="pageBreakPreview" zoomScaleNormal="94" zoomScaleSheetLayoutView="100" workbookViewId="0"/>
  </sheetViews>
  <sheetFormatPr defaultColWidth="9.28515625" defaultRowHeight="20.100000000000001" customHeight="1"/>
  <cols>
    <col min="1" max="1" width="1.7109375" style="46" customWidth="1"/>
    <col min="2" max="4" width="1.7109375" style="81" customWidth="1"/>
    <col min="5" max="5" width="33.42578125" style="81" customWidth="1"/>
    <col min="6" max="6" width="1.7109375" style="81" customWidth="1"/>
    <col min="7" max="7" width="4.7109375" style="81" customWidth="1"/>
    <col min="8" max="8" width="1.7109375" style="81" customWidth="1"/>
    <col min="9" max="9" width="11.7109375" style="14" customWidth="1"/>
    <col min="10" max="10" width="1.7109375" style="14" customWidth="1"/>
    <col min="11" max="11" width="11.7109375" style="14" customWidth="1"/>
    <col min="12" max="12" width="1.7109375" style="14" customWidth="1"/>
    <col min="13" max="13" width="11.7109375" style="14" customWidth="1"/>
    <col min="14" max="14" width="1.7109375" style="14" customWidth="1"/>
    <col min="15" max="15" width="11.7109375" style="14" customWidth="1"/>
    <col min="16" max="16" width="0.5703125" style="15" customWidth="1"/>
    <col min="17" max="18" width="13.7109375" style="81" customWidth="1"/>
    <col min="19" max="16384" width="9.28515625" style="81"/>
  </cols>
  <sheetData>
    <row r="1" spans="1:19" ht="20.100000000000001" customHeight="1">
      <c r="A1" s="68" t="s">
        <v>112</v>
      </c>
      <c r="B1" s="13"/>
      <c r="C1" s="13"/>
      <c r="D1" s="13"/>
      <c r="E1" s="13"/>
      <c r="F1" s="13"/>
      <c r="G1" s="13"/>
      <c r="H1" s="13"/>
    </row>
    <row r="2" spans="1:19" ht="20.100000000000001" customHeight="1">
      <c r="A2" s="68" t="s">
        <v>89</v>
      </c>
      <c r="B2" s="13"/>
      <c r="C2" s="13"/>
      <c r="D2" s="13"/>
      <c r="E2" s="13"/>
      <c r="F2" s="13"/>
      <c r="G2" s="13"/>
      <c r="H2" s="13"/>
    </row>
    <row r="3" spans="1:19" ht="20.100000000000001" customHeight="1">
      <c r="A3" s="68" t="s">
        <v>212</v>
      </c>
      <c r="B3" s="13"/>
      <c r="C3" s="13"/>
      <c r="D3" s="13"/>
      <c r="E3" s="13"/>
      <c r="F3" s="13"/>
      <c r="G3" s="13"/>
      <c r="H3" s="13"/>
    </row>
    <row r="4" spans="1:19" s="67" customFormat="1" ht="20.100000000000001" customHeight="1">
      <c r="A4" s="68"/>
      <c r="B4" s="16"/>
      <c r="C4" s="16"/>
      <c r="D4" s="16"/>
      <c r="E4" s="16"/>
      <c r="F4" s="16"/>
      <c r="G4" s="17"/>
      <c r="H4" s="16"/>
      <c r="I4" s="18"/>
      <c r="J4" s="18"/>
      <c r="K4" s="18"/>
      <c r="L4" s="18"/>
      <c r="M4" s="18"/>
      <c r="N4" s="18"/>
      <c r="O4" s="18"/>
      <c r="P4" s="19" t="s">
        <v>52</v>
      </c>
    </row>
    <row r="5" spans="1:19" s="67" customFormat="1" ht="20.100000000000001" customHeight="1">
      <c r="B5" s="16"/>
      <c r="C5" s="16"/>
      <c r="D5" s="16"/>
      <c r="E5" s="16"/>
      <c r="F5" s="16"/>
      <c r="G5" s="17"/>
      <c r="H5" s="16"/>
      <c r="I5" s="161" t="s">
        <v>21</v>
      </c>
      <c r="J5" s="161"/>
      <c r="K5" s="161"/>
      <c r="L5" s="20"/>
      <c r="M5" s="161" t="s">
        <v>22</v>
      </c>
      <c r="N5" s="161"/>
      <c r="O5" s="161"/>
      <c r="P5" s="21"/>
    </row>
    <row r="6" spans="1:19" s="68" customFormat="1" ht="20.100000000000001" customHeight="1">
      <c r="B6" s="22"/>
      <c r="C6" s="22"/>
      <c r="D6" s="22"/>
      <c r="E6" s="22"/>
      <c r="F6" s="22"/>
      <c r="G6" s="23"/>
      <c r="H6" s="22"/>
      <c r="I6" s="24" t="s">
        <v>213</v>
      </c>
      <c r="J6" s="25"/>
      <c r="K6" s="24" t="s">
        <v>73</v>
      </c>
      <c r="L6" s="25"/>
      <c r="M6" s="24" t="s">
        <v>213</v>
      </c>
      <c r="N6" s="25"/>
      <c r="O6" s="24" t="s">
        <v>73</v>
      </c>
      <c r="P6" s="26"/>
    </row>
    <row r="7" spans="1:19" s="67" customFormat="1" ht="20.100000000000001" customHeight="1">
      <c r="A7" s="68"/>
      <c r="B7" s="85"/>
      <c r="C7" s="27"/>
      <c r="D7" s="27"/>
      <c r="E7" s="27"/>
      <c r="F7" s="27"/>
      <c r="G7" s="28" t="s">
        <v>0</v>
      </c>
      <c r="H7" s="27"/>
      <c r="I7" s="29">
        <v>2023</v>
      </c>
      <c r="J7" s="30"/>
      <c r="K7" s="29">
        <v>2022</v>
      </c>
      <c r="L7" s="30"/>
      <c r="M7" s="29">
        <v>2023</v>
      </c>
      <c r="N7" s="30"/>
      <c r="O7" s="29">
        <v>2022</v>
      </c>
      <c r="P7" s="21"/>
    </row>
    <row r="8" spans="1:19" s="67" customFormat="1" ht="20.100000000000001" customHeight="1">
      <c r="A8" s="68"/>
      <c r="B8" s="85"/>
      <c r="C8" s="27"/>
      <c r="D8" s="27"/>
      <c r="E8" s="27"/>
      <c r="F8" s="27"/>
      <c r="G8" s="31"/>
      <c r="H8" s="27"/>
      <c r="I8" s="32" t="s">
        <v>68</v>
      </c>
      <c r="J8" s="30"/>
      <c r="K8" s="32" t="s">
        <v>90</v>
      </c>
      <c r="L8" s="30"/>
      <c r="M8" s="32" t="s">
        <v>68</v>
      </c>
      <c r="N8" s="30"/>
      <c r="O8" s="32" t="s">
        <v>90</v>
      </c>
      <c r="P8" s="21"/>
    </row>
    <row r="9" spans="1:19" s="67" customFormat="1" ht="20.100000000000001" customHeight="1">
      <c r="A9" s="68"/>
      <c r="B9" s="85"/>
      <c r="C9" s="27"/>
      <c r="D9" s="27"/>
      <c r="E9" s="27"/>
      <c r="F9" s="27"/>
      <c r="G9" s="31"/>
      <c r="H9" s="27"/>
      <c r="I9" s="32" t="s">
        <v>69</v>
      </c>
      <c r="J9" s="30"/>
      <c r="K9" s="32"/>
      <c r="L9" s="30"/>
      <c r="M9" s="32" t="s">
        <v>69</v>
      </c>
      <c r="N9" s="30"/>
      <c r="O9" s="32"/>
      <c r="P9" s="21"/>
    </row>
    <row r="10" spans="1:19" ht="20.100000000000001" customHeight="1">
      <c r="A10" s="68" t="s">
        <v>23</v>
      </c>
      <c r="G10" s="33"/>
    </row>
    <row r="11" spans="1:19" ht="20.100000000000001" customHeight="1">
      <c r="A11" s="68" t="s">
        <v>24</v>
      </c>
      <c r="G11" s="33"/>
      <c r="M11" s="18"/>
    </row>
    <row r="12" spans="1:19" ht="20.100000000000001" customHeight="1">
      <c r="A12" s="81" t="s">
        <v>2</v>
      </c>
      <c r="G12" s="34"/>
      <c r="H12" s="67"/>
      <c r="I12" s="18">
        <v>1268602</v>
      </c>
      <c r="J12" s="18"/>
      <c r="K12" s="18">
        <v>2384414</v>
      </c>
      <c r="L12" s="18"/>
      <c r="M12" s="18">
        <v>622525</v>
      </c>
      <c r="N12" s="18"/>
      <c r="O12" s="18">
        <v>2356072</v>
      </c>
    </row>
    <row r="13" spans="1:19" ht="20.100000000000001" customHeight="1">
      <c r="A13" s="81" t="s">
        <v>76</v>
      </c>
      <c r="G13" s="35" t="s">
        <v>255</v>
      </c>
      <c r="H13" s="67"/>
      <c r="I13" s="18">
        <v>246654</v>
      </c>
      <c r="J13" s="18"/>
      <c r="K13" s="18">
        <v>238705</v>
      </c>
      <c r="L13" s="18"/>
      <c r="M13" s="18">
        <v>180332</v>
      </c>
      <c r="N13" s="18"/>
      <c r="O13" s="18">
        <v>178489</v>
      </c>
    </row>
    <row r="14" spans="1:19" ht="20.100000000000001" customHeight="1">
      <c r="A14" s="81" t="s">
        <v>163</v>
      </c>
      <c r="G14" s="35">
        <v>2</v>
      </c>
      <c r="H14" s="67"/>
      <c r="I14" s="18">
        <v>1879976</v>
      </c>
      <c r="J14" s="18"/>
      <c r="K14" s="18">
        <v>318746</v>
      </c>
      <c r="L14" s="18"/>
      <c r="M14" s="18">
        <v>6249300</v>
      </c>
      <c r="N14" s="18"/>
      <c r="O14" s="18">
        <v>1416720</v>
      </c>
    </row>
    <row r="15" spans="1:19" s="67" customFormat="1" ht="22.15" customHeight="1">
      <c r="A15" s="67" t="s">
        <v>226</v>
      </c>
      <c r="G15" s="35">
        <v>2</v>
      </c>
      <c r="I15" s="18">
        <v>40000</v>
      </c>
      <c r="J15" s="18"/>
      <c r="K15" s="18">
        <v>0</v>
      </c>
      <c r="L15" s="18"/>
      <c r="M15" s="18">
        <v>40000</v>
      </c>
      <c r="N15" s="18"/>
      <c r="O15" s="18">
        <v>0</v>
      </c>
      <c r="Q15" s="97"/>
      <c r="R15" s="97"/>
      <c r="S15" s="97"/>
    </row>
    <row r="16" spans="1:19" ht="20.100000000000001" customHeight="1">
      <c r="A16" s="81" t="s">
        <v>239</v>
      </c>
      <c r="G16" s="35">
        <v>4</v>
      </c>
      <c r="H16" s="67"/>
      <c r="I16" s="18">
        <v>3023275</v>
      </c>
      <c r="J16" s="18"/>
      <c r="K16" s="18">
        <v>2539000</v>
      </c>
      <c r="L16" s="18"/>
      <c r="M16" s="18">
        <v>0</v>
      </c>
      <c r="N16" s="18"/>
      <c r="O16" s="18">
        <v>0</v>
      </c>
    </row>
    <row r="17" spans="1:19" s="67" customFormat="1" ht="22.15" customHeight="1">
      <c r="A17" s="67" t="s">
        <v>240</v>
      </c>
      <c r="G17" s="35">
        <v>10</v>
      </c>
      <c r="I17" s="18">
        <v>1050000</v>
      </c>
      <c r="J17" s="18"/>
      <c r="K17" s="18">
        <v>0</v>
      </c>
      <c r="L17" s="18"/>
      <c r="M17" s="18">
        <v>0</v>
      </c>
      <c r="N17" s="18"/>
      <c r="O17" s="18">
        <v>0</v>
      </c>
      <c r="Q17" s="97"/>
      <c r="R17" s="97"/>
      <c r="S17" s="97"/>
    </row>
    <row r="18" spans="1:19" ht="20.100000000000001" customHeight="1">
      <c r="A18" s="81" t="s">
        <v>10</v>
      </c>
      <c r="G18" s="35">
        <v>5</v>
      </c>
      <c r="H18" s="67"/>
      <c r="I18" s="18">
        <v>370809</v>
      </c>
      <c r="J18" s="18"/>
      <c r="K18" s="18">
        <v>433808</v>
      </c>
      <c r="L18" s="18"/>
      <c r="M18" s="18">
        <v>366966</v>
      </c>
      <c r="N18" s="18"/>
      <c r="O18" s="18">
        <v>433808</v>
      </c>
    </row>
    <row r="19" spans="1:19" ht="20.100000000000001" customHeight="1">
      <c r="A19" s="81" t="s">
        <v>113</v>
      </c>
      <c r="G19" s="35"/>
      <c r="H19" s="67"/>
      <c r="I19" s="18">
        <v>0</v>
      </c>
      <c r="J19" s="18"/>
      <c r="K19" s="18">
        <v>9700</v>
      </c>
      <c r="L19" s="18"/>
      <c r="M19" s="18">
        <v>0</v>
      </c>
      <c r="N19" s="18"/>
      <c r="O19" s="18">
        <v>9700</v>
      </c>
    </row>
    <row r="20" spans="1:19" ht="20.100000000000001" customHeight="1">
      <c r="A20" s="81" t="s">
        <v>102</v>
      </c>
      <c r="G20" s="35">
        <v>6</v>
      </c>
      <c r="H20" s="67"/>
      <c r="I20" s="18">
        <v>20000</v>
      </c>
      <c r="J20" s="18"/>
      <c r="K20" s="18">
        <v>99475</v>
      </c>
      <c r="L20" s="18"/>
      <c r="M20" s="18">
        <v>20000</v>
      </c>
      <c r="N20" s="18"/>
      <c r="O20" s="18">
        <v>99475</v>
      </c>
    </row>
    <row r="21" spans="1:19" ht="20.100000000000001" customHeight="1">
      <c r="A21" s="68" t="s">
        <v>25</v>
      </c>
      <c r="G21" s="35"/>
      <c r="H21" s="67"/>
      <c r="I21" s="36">
        <f>SUM(I12:I20)</f>
        <v>7899316</v>
      </c>
      <c r="J21" s="18"/>
      <c r="K21" s="36">
        <f>SUM(K12:K20)</f>
        <v>6023848</v>
      </c>
      <c r="L21" s="18"/>
      <c r="M21" s="36">
        <f>SUM(M12:M20)</f>
        <v>7479123</v>
      </c>
      <c r="N21" s="18"/>
      <c r="O21" s="36">
        <f>SUM(O12:O20)</f>
        <v>4494264</v>
      </c>
    </row>
    <row r="22" spans="1:19" ht="20.100000000000001" customHeight="1">
      <c r="A22" s="68" t="s">
        <v>26</v>
      </c>
      <c r="G22" s="35"/>
      <c r="H22" s="17"/>
      <c r="I22" s="18"/>
      <c r="J22" s="18"/>
      <c r="K22" s="18"/>
      <c r="L22" s="18"/>
      <c r="M22" s="18"/>
      <c r="N22" s="18"/>
      <c r="O22" s="18"/>
      <c r="P22" s="81"/>
    </row>
    <row r="23" spans="1:19" ht="20.100000000000001" customHeight="1">
      <c r="A23" s="67" t="s">
        <v>164</v>
      </c>
      <c r="G23" s="35"/>
      <c r="H23" s="17"/>
      <c r="I23" s="18"/>
      <c r="J23" s="18"/>
      <c r="K23" s="18"/>
      <c r="L23" s="18"/>
      <c r="M23" s="18"/>
      <c r="N23" s="18"/>
      <c r="O23" s="18"/>
      <c r="P23" s="81"/>
    </row>
    <row r="24" spans="1:19" ht="20.100000000000001" customHeight="1">
      <c r="A24" s="67"/>
      <c r="B24" s="95" t="s">
        <v>227</v>
      </c>
      <c r="G24" s="35">
        <v>2</v>
      </c>
      <c r="H24" s="17"/>
      <c r="I24" s="18">
        <v>0</v>
      </c>
      <c r="J24" s="18"/>
      <c r="K24" s="18">
        <v>40000</v>
      </c>
      <c r="L24" s="18"/>
      <c r="M24" s="18">
        <v>0</v>
      </c>
      <c r="N24" s="18"/>
      <c r="O24" s="18">
        <v>40000</v>
      </c>
      <c r="P24" s="81"/>
    </row>
    <row r="25" spans="1:19" ht="20.100000000000001" customHeight="1">
      <c r="A25" s="67" t="s">
        <v>228</v>
      </c>
      <c r="B25" s="95"/>
      <c r="G25" s="35"/>
      <c r="H25" s="17"/>
      <c r="I25" s="18"/>
      <c r="J25" s="18"/>
      <c r="K25" s="18"/>
      <c r="L25" s="18"/>
      <c r="M25" s="18"/>
      <c r="N25" s="18"/>
      <c r="O25" s="18"/>
      <c r="P25" s="81"/>
    </row>
    <row r="26" spans="1:19" ht="20.100000000000001" customHeight="1">
      <c r="A26" s="81"/>
      <c r="B26" s="67" t="s">
        <v>229</v>
      </c>
      <c r="G26" s="35">
        <v>11</v>
      </c>
      <c r="H26" s="17"/>
      <c r="I26" s="18">
        <v>699488</v>
      </c>
      <c r="J26" s="18"/>
      <c r="K26" s="18">
        <v>0</v>
      </c>
      <c r="L26" s="18"/>
      <c r="M26" s="18">
        <v>0</v>
      </c>
      <c r="N26" s="18"/>
      <c r="O26" s="18">
        <v>0</v>
      </c>
      <c r="P26" s="81"/>
    </row>
    <row r="27" spans="1:19" ht="20.100000000000001" customHeight="1">
      <c r="A27" s="67" t="s">
        <v>241</v>
      </c>
      <c r="B27" s="67"/>
      <c r="G27" s="35"/>
      <c r="H27" s="17"/>
      <c r="I27" s="18"/>
      <c r="J27" s="18"/>
      <c r="K27" s="18"/>
      <c r="L27" s="18"/>
      <c r="M27" s="18"/>
      <c r="N27" s="18"/>
      <c r="O27" s="18"/>
      <c r="P27" s="81"/>
    </row>
    <row r="28" spans="1:19" ht="20.100000000000001" customHeight="1">
      <c r="A28" s="81"/>
      <c r="B28" s="95" t="s">
        <v>227</v>
      </c>
      <c r="G28" s="35">
        <v>10</v>
      </c>
      <c r="H28" s="17"/>
      <c r="I28" s="18">
        <v>0</v>
      </c>
      <c r="J28" s="18"/>
      <c r="K28" s="18">
        <v>1050000</v>
      </c>
      <c r="L28" s="18"/>
      <c r="M28" s="18">
        <v>0</v>
      </c>
      <c r="N28" s="18"/>
      <c r="O28" s="18">
        <v>0</v>
      </c>
      <c r="P28" s="81"/>
    </row>
    <row r="29" spans="1:19" ht="20.100000000000001" customHeight="1">
      <c r="A29" s="67" t="s">
        <v>117</v>
      </c>
      <c r="G29" s="35">
        <v>7</v>
      </c>
      <c r="H29" s="17"/>
      <c r="I29" s="18">
        <v>0</v>
      </c>
      <c r="J29" s="18"/>
      <c r="K29" s="18">
        <v>0</v>
      </c>
      <c r="L29" s="18"/>
      <c r="M29" s="18">
        <v>1471442</v>
      </c>
      <c r="N29" s="18"/>
      <c r="O29" s="18">
        <v>848750</v>
      </c>
      <c r="P29" s="81"/>
    </row>
    <row r="30" spans="1:19" ht="20.100000000000001" customHeight="1">
      <c r="A30" s="81" t="s">
        <v>118</v>
      </c>
      <c r="G30" s="35">
        <v>8</v>
      </c>
      <c r="H30" s="17"/>
      <c r="I30" s="18">
        <v>0</v>
      </c>
      <c r="J30" s="18"/>
      <c r="K30" s="18">
        <v>0</v>
      </c>
      <c r="L30" s="18"/>
      <c r="M30" s="18">
        <v>0</v>
      </c>
      <c r="N30" s="18"/>
      <c r="O30" s="18">
        <v>0</v>
      </c>
      <c r="P30" s="81"/>
    </row>
    <row r="31" spans="1:19" ht="20.100000000000001" customHeight="1">
      <c r="A31" s="81" t="s">
        <v>119</v>
      </c>
      <c r="G31" s="35">
        <v>9</v>
      </c>
      <c r="H31" s="17"/>
      <c r="I31" s="18">
        <v>580947</v>
      </c>
      <c r="J31" s="18"/>
      <c r="K31" s="18">
        <v>527830</v>
      </c>
      <c r="L31" s="18"/>
      <c r="M31" s="18">
        <v>0</v>
      </c>
      <c r="N31" s="18"/>
      <c r="O31" s="18">
        <v>0</v>
      </c>
      <c r="P31" s="81"/>
    </row>
    <row r="32" spans="1:19" ht="20.100000000000001" customHeight="1">
      <c r="A32" s="81" t="s">
        <v>148</v>
      </c>
      <c r="G32" s="35">
        <v>6</v>
      </c>
      <c r="H32" s="17"/>
      <c r="I32" s="18">
        <v>1563088</v>
      </c>
      <c r="J32" s="18"/>
      <c r="K32" s="18">
        <v>1704941</v>
      </c>
      <c r="L32" s="18"/>
      <c r="M32" s="18">
        <v>1563088</v>
      </c>
      <c r="N32" s="18"/>
      <c r="O32" s="18">
        <v>1704941</v>
      </c>
      <c r="P32" s="81"/>
    </row>
    <row r="33" spans="1:16" ht="20.100000000000001" customHeight="1">
      <c r="A33" s="81" t="s">
        <v>165</v>
      </c>
      <c r="G33" s="35">
        <v>12</v>
      </c>
      <c r="H33" s="17"/>
      <c r="I33" s="18">
        <v>277628</v>
      </c>
      <c r="J33" s="18"/>
      <c r="K33" s="18">
        <v>139275</v>
      </c>
      <c r="L33" s="18"/>
      <c r="M33" s="18">
        <v>162853</v>
      </c>
      <c r="N33" s="18"/>
      <c r="O33" s="18">
        <v>200366</v>
      </c>
      <c r="P33" s="81"/>
    </row>
    <row r="34" spans="1:16" ht="20.100000000000001" customHeight="1">
      <c r="A34" s="81" t="s">
        <v>120</v>
      </c>
      <c r="G34" s="35">
        <v>13</v>
      </c>
      <c r="I34" s="18">
        <v>349914</v>
      </c>
      <c r="J34" s="18"/>
      <c r="K34" s="18">
        <v>346730</v>
      </c>
      <c r="L34" s="18"/>
      <c r="M34" s="18">
        <v>326500</v>
      </c>
      <c r="O34" s="14">
        <v>323856</v>
      </c>
      <c r="P34" s="81"/>
    </row>
    <row r="35" spans="1:16" ht="20.100000000000001" customHeight="1">
      <c r="A35" s="81" t="s">
        <v>101</v>
      </c>
      <c r="G35" s="35"/>
      <c r="H35" s="17"/>
      <c r="I35" s="18">
        <v>8947</v>
      </c>
      <c r="J35" s="18"/>
      <c r="K35" s="18">
        <v>10986</v>
      </c>
      <c r="L35" s="18"/>
      <c r="M35" s="18">
        <v>8947</v>
      </c>
      <c r="N35" s="18"/>
      <c r="O35" s="18">
        <v>10986</v>
      </c>
      <c r="P35" s="81"/>
    </row>
    <row r="36" spans="1:16" ht="20.100000000000001" customHeight="1">
      <c r="A36" s="81" t="s">
        <v>121</v>
      </c>
      <c r="G36" s="35"/>
      <c r="H36" s="17"/>
      <c r="I36" s="18">
        <v>11667</v>
      </c>
      <c r="J36" s="18"/>
      <c r="K36" s="18">
        <v>12140</v>
      </c>
      <c r="L36" s="18"/>
      <c r="M36" s="18">
        <v>11667</v>
      </c>
      <c r="N36" s="18"/>
      <c r="O36" s="18">
        <v>12140</v>
      </c>
      <c r="P36" s="81"/>
    </row>
    <row r="37" spans="1:16" ht="20.100000000000001" customHeight="1">
      <c r="A37" s="81" t="s">
        <v>114</v>
      </c>
      <c r="G37" s="35"/>
      <c r="H37" s="17"/>
      <c r="I37" s="18"/>
      <c r="J37" s="18"/>
      <c r="K37" s="18"/>
      <c r="L37" s="18"/>
      <c r="M37" s="18"/>
      <c r="N37" s="18"/>
      <c r="O37" s="18"/>
      <c r="P37" s="81"/>
    </row>
    <row r="38" spans="1:16" ht="20.100000000000001" customHeight="1">
      <c r="A38" s="81" t="s">
        <v>115</v>
      </c>
      <c r="G38" s="35"/>
      <c r="H38" s="17"/>
      <c r="I38" s="18"/>
      <c r="J38" s="18"/>
      <c r="K38" s="18"/>
      <c r="L38" s="18"/>
      <c r="M38" s="18"/>
      <c r="N38" s="18"/>
      <c r="O38" s="18"/>
      <c r="P38" s="81"/>
    </row>
    <row r="39" spans="1:16" ht="20.100000000000001" customHeight="1">
      <c r="A39" s="81" t="s">
        <v>116</v>
      </c>
      <c r="G39" s="35">
        <v>7</v>
      </c>
      <c r="H39" s="17"/>
      <c r="I39" s="18">
        <v>703358</v>
      </c>
      <c r="J39" s="18"/>
      <c r="K39" s="18">
        <v>703358</v>
      </c>
      <c r="L39" s="18"/>
      <c r="M39" s="18">
        <v>0</v>
      </c>
      <c r="N39" s="18"/>
      <c r="O39" s="18">
        <v>0</v>
      </c>
      <c r="P39" s="81"/>
    </row>
    <row r="40" spans="1:16" ht="20.100000000000001" customHeight="1">
      <c r="A40" s="81" t="s">
        <v>3</v>
      </c>
      <c r="G40" s="35"/>
      <c r="H40" s="17"/>
      <c r="I40" s="18">
        <v>7275</v>
      </c>
      <c r="J40" s="18"/>
      <c r="K40" s="18">
        <v>8324</v>
      </c>
      <c r="L40" s="18"/>
      <c r="M40" s="18">
        <v>3441</v>
      </c>
      <c r="N40" s="18"/>
      <c r="O40" s="18">
        <v>8217</v>
      </c>
      <c r="P40" s="81"/>
    </row>
    <row r="41" spans="1:16" ht="20.100000000000001" customHeight="1">
      <c r="A41" s="68" t="s">
        <v>27</v>
      </c>
      <c r="G41" s="35"/>
      <c r="H41" s="17"/>
      <c r="I41" s="36">
        <f>SUM(I24:I40)</f>
        <v>4202312</v>
      </c>
      <c r="J41" s="18"/>
      <c r="K41" s="36">
        <f>SUM(K24:K40)</f>
        <v>4543584</v>
      </c>
      <c r="L41" s="18"/>
      <c r="M41" s="36">
        <f>SUM(M24:M40)</f>
        <v>3547938</v>
      </c>
      <c r="N41" s="18"/>
      <c r="O41" s="36">
        <f>SUM(O24:O40)</f>
        <v>3149256</v>
      </c>
      <c r="P41" s="81"/>
    </row>
    <row r="42" spans="1:16" ht="20.100000000000001" customHeight="1" thickBot="1">
      <c r="A42" s="68" t="s">
        <v>28</v>
      </c>
      <c r="G42" s="35"/>
      <c r="H42" s="67"/>
      <c r="I42" s="37">
        <f>SUM(I21+I41)</f>
        <v>12101628</v>
      </c>
      <c r="J42" s="18"/>
      <c r="K42" s="37">
        <f>SUM(K21+K41)</f>
        <v>10567432</v>
      </c>
      <c r="L42" s="18"/>
      <c r="M42" s="37">
        <f>SUM(M21+M41)</f>
        <v>11027061</v>
      </c>
      <c r="N42" s="18"/>
      <c r="O42" s="37">
        <f>SUM(O21+O41)</f>
        <v>7643520</v>
      </c>
      <c r="P42" s="81"/>
    </row>
    <row r="43" spans="1:16" ht="20.100000000000001" customHeight="1" thickTop="1">
      <c r="A43" s="68"/>
      <c r="G43" s="35"/>
      <c r="H43" s="67"/>
      <c r="I43" s="18"/>
      <c r="J43" s="18"/>
      <c r="K43" s="18"/>
      <c r="L43" s="18"/>
      <c r="M43" s="18"/>
      <c r="N43" s="18"/>
      <c r="O43" s="18"/>
      <c r="P43" s="81"/>
    </row>
    <row r="44" spans="1:16" ht="20.100000000000001" customHeight="1">
      <c r="A44" s="67" t="s">
        <v>1</v>
      </c>
    </row>
    <row r="45" spans="1:16" ht="20.100000000000001" customHeight="1">
      <c r="A45" s="68" t="s">
        <v>112</v>
      </c>
      <c r="B45" s="13"/>
      <c r="C45" s="13"/>
      <c r="D45" s="13"/>
      <c r="E45" s="13"/>
      <c r="F45" s="13"/>
      <c r="G45" s="13"/>
      <c r="H45" s="13"/>
    </row>
    <row r="46" spans="1:16" ht="20.100000000000001" customHeight="1">
      <c r="A46" s="68" t="s">
        <v>81</v>
      </c>
      <c r="B46" s="13"/>
      <c r="C46" s="13"/>
      <c r="D46" s="13"/>
      <c r="E46" s="13"/>
      <c r="F46" s="13"/>
      <c r="G46" s="13"/>
      <c r="H46" s="13"/>
    </row>
    <row r="47" spans="1:16" ht="20.100000000000001" customHeight="1">
      <c r="A47" s="68" t="s">
        <v>212</v>
      </c>
      <c r="B47" s="13"/>
      <c r="C47" s="13"/>
      <c r="D47" s="13"/>
      <c r="E47" s="13"/>
      <c r="F47" s="13"/>
      <c r="G47" s="13"/>
      <c r="H47" s="13"/>
    </row>
    <row r="48" spans="1:16" s="67" customFormat="1" ht="20.100000000000001" customHeight="1">
      <c r="A48" s="68"/>
      <c r="B48" s="16"/>
      <c r="C48" s="16"/>
      <c r="D48" s="16"/>
      <c r="E48" s="16"/>
      <c r="F48" s="16"/>
      <c r="G48" s="17"/>
      <c r="H48" s="16"/>
      <c r="I48" s="18"/>
      <c r="J48" s="18"/>
      <c r="K48" s="18"/>
      <c r="L48" s="18"/>
      <c r="M48" s="18"/>
      <c r="N48" s="18"/>
      <c r="O48" s="18"/>
      <c r="P48" s="19" t="s">
        <v>52</v>
      </c>
    </row>
    <row r="49" spans="1:16" s="67" customFormat="1" ht="20.100000000000001" customHeight="1">
      <c r="B49" s="16"/>
      <c r="C49" s="16"/>
      <c r="D49" s="16"/>
      <c r="E49" s="16"/>
      <c r="F49" s="16"/>
      <c r="G49" s="17"/>
      <c r="H49" s="16"/>
      <c r="I49" s="161" t="s">
        <v>21</v>
      </c>
      <c r="J49" s="161"/>
      <c r="K49" s="161"/>
      <c r="L49" s="20"/>
      <c r="M49" s="161" t="s">
        <v>22</v>
      </c>
      <c r="N49" s="161"/>
      <c r="O49" s="161"/>
      <c r="P49" s="21"/>
    </row>
    <row r="50" spans="1:16" s="68" customFormat="1" ht="20.100000000000001" customHeight="1">
      <c r="B50" s="22"/>
      <c r="C50" s="22"/>
      <c r="D50" s="22"/>
      <c r="E50" s="22"/>
      <c r="F50" s="22"/>
      <c r="G50" s="23"/>
      <c r="H50" s="22"/>
      <c r="I50" s="24" t="s">
        <v>213</v>
      </c>
      <c r="J50" s="25"/>
      <c r="K50" s="24" t="s">
        <v>73</v>
      </c>
      <c r="L50" s="25"/>
      <c r="M50" s="24" t="s">
        <v>213</v>
      </c>
      <c r="N50" s="25"/>
      <c r="O50" s="24" t="s">
        <v>73</v>
      </c>
      <c r="P50" s="26"/>
    </row>
    <row r="51" spans="1:16" s="67" customFormat="1" ht="20.100000000000001" customHeight="1">
      <c r="A51" s="68"/>
      <c r="B51" s="85"/>
      <c r="C51" s="27"/>
      <c r="D51" s="27"/>
      <c r="E51" s="27"/>
      <c r="F51" s="27"/>
      <c r="G51" s="28" t="s">
        <v>0</v>
      </c>
      <c r="H51" s="27"/>
      <c r="I51" s="29">
        <v>2023</v>
      </c>
      <c r="J51" s="30"/>
      <c r="K51" s="29">
        <v>2022</v>
      </c>
      <c r="L51" s="30"/>
      <c r="M51" s="29">
        <v>2023</v>
      </c>
      <c r="N51" s="30"/>
      <c r="O51" s="29">
        <v>2022</v>
      </c>
      <c r="P51" s="21"/>
    </row>
    <row r="52" spans="1:16" s="67" customFormat="1" ht="20.100000000000001" customHeight="1">
      <c r="A52" s="68"/>
      <c r="B52" s="85"/>
      <c r="C52" s="27"/>
      <c r="D52" s="27"/>
      <c r="E52" s="27"/>
      <c r="F52" s="27"/>
      <c r="G52" s="31"/>
      <c r="H52" s="27"/>
      <c r="I52" s="32" t="s">
        <v>68</v>
      </c>
      <c r="J52" s="30"/>
      <c r="K52" s="32" t="s">
        <v>90</v>
      </c>
      <c r="L52" s="30"/>
      <c r="M52" s="32" t="s">
        <v>68</v>
      </c>
      <c r="N52" s="30"/>
      <c r="O52" s="32" t="s">
        <v>90</v>
      </c>
      <c r="P52" s="21"/>
    </row>
    <row r="53" spans="1:16" s="67" customFormat="1" ht="20.100000000000001" customHeight="1">
      <c r="A53" s="68"/>
      <c r="B53" s="85"/>
      <c r="C53" s="27"/>
      <c r="D53" s="27"/>
      <c r="E53" s="27"/>
      <c r="F53" s="27"/>
      <c r="G53" s="31"/>
      <c r="H53" s="27"/>
      <c r="I53" s="32" t="s">
        <v>69</v>
      </c>
      <c r="J53" s="30"/>
      <c r="K53" s="32"/>
      <c r="L53" s="30"/>
      <c r="M53" s="32" t="s">
        <v>69</v>
      </c>
      <c r="N53" s="30"/>
      <c r="O53" s="32"/>
      <c r="P53" s="21"/>
    </row>
    <row r="54" spans="1:16" ht="20.100000000000001" customHeight="1">
      <c r="A54" s="68" t="s">
        <v>44</v>
      </c>
    </row>
    <row r="55" spans="1:16" ht="20.100000000000001" customHeight="1">
      <c r="A55" s="68" t="s">
        <v>29</v>
      </c>
      <c r="G55" s="98"/>
    </row>
    <row r="56" spans="1:16" ht="19.5" customHeight="1">
      <c r="A56" s="81" t="s">
        <v>77</v>
      </c>
      <c r="G56" s="35" t="s">
        <v>256</v>
      </c>
      <c r="H56" s="67"/>
      <c r="I56" s="18">
        <v>216928</v>
      </c>
      <c r="J56" s="18"/>
      <c r="K56" s="18">
        <v>308012</v>
      </c>
      <c r="L56" s="18"/>
      <c r="M56" s="18">
        <v>170026</v>
      </c>
      <c r="N56" s="18"/>
      <c r="O56" s="18">
        <v>250787</v>
      </c>
    </row>
    <row r="57" spans="1:16" ht="19.5" customHeight="1">
      <c r="A57" s="67" t="s">
        <v>230</v>
      </c>
      <c r="G57" s="35">
        <v>15</v>
      </c>
      <c r="H57" s="67"/>
      <c r="I57" s="18">
        <v>507854</v>
      </c>
      <c r="J57" s="18"/>
      <c r="K57" s="18">
        <v>0</v>
      </c>
      <c r="L57" s="18"/>
      <c r="M57" s="18">
        <v>0</v>
      </c>
      <c r="N57" s="18"/>
      <c r="O57" s="18"/>
    </row>
    <row r="58" spans="1:16" ht="20.100000000000001" customHeight="1">
      <c r="A58" s="81" t="s">
        <v>122</v>
      </c>
      <c r="G58" s="35"/>
      <c r="H58" s="67"/>
      <c r="I58" s="18">
        <v>2270</v>
      </c>
      <c r="J58" s="18"/>
      <c r="K58" s="18">
        <v>3093</v>
      </c>
      <c r="L58" s="18"/>
      <c r="M58" s="18">
        <v>2270</v>
      </c>
      <c r="N58" s="18"/>
      <c r="O58" s="18">
        <v>3093</v>
      </c>
    </row>
    <row r="59" spans="1:16" ht="20.100000000000001" customHeight="1">
      <c r="A59" s="81" t="s">
        <v>123</v>
      </c>
      <c r="G59" s="35"/>
      <c r="H59" s="67"/>
      <c r="I59" s="18">
        <v>49216</v>
      </c>
      <c r="J59" s="18"/>
      <c r="K59" s="18">
        <v>12688</v>
      </c>
      <c r="L59" s="18"/>
      <c r="M59" s="18">
        <v>12476</v>
      </c>
      <c r="N59" s="18"/>
      <c r="O59" s="18">
        <v>0</v>
      </c>
      <c r="P59" s="81"/>
    </row>
    <row r="60" spans="1:16" ht="20.100000000000001" customHeight="1">
      <c r="A60" s="81" t="s">
        <v>204</v>
      </c>
      <c r="G60" s="35"/>
      <c r="H60" s="67"/>
      <c r="I60" s="18"/>
      <c r="J60" s="18"/>
      <c r="K60" s="18"/>
      <c r="L60" s="18"/>
      <c r="M60" s="18"/>
      <c r="N60" s="18"/>
      <c r="O60" s="18"/>
      <c r="P60" s="81"/>
    </row>
    <row r="61" spans="1:16" ht="20.100000000000001" customHeight="1">
      <c r="A61" s="81" t="s">
        <v>205</v>
      </c>
      <c r="G61" s="35"/>
      <c r="H61" s="67"/>
      <c r="I61" s="18">
        <v>20651</v>
      </c>
      <c r="J61" s="18"/>
      <c r="K61" s="18">
        <v>10194</v>
      </c>
      <c r="L61" s="18"/>
      <c r="M61" s="18">
        <v>20651</v>
      </c>
      <c r="N61" s="18"/>
      <c r="O61" s="18">
        <v>10194</v>
      </c>
      <c r="P61" s="81"/>
    </row>
    <row r="62" spans="1:16" ht="20.100000000000001" customHeight="1">
      <c r="A62" s="81" t="s">
        <v>242</v>
      </c>
      <c r="G62" s="35">
        <v>2</v>
      </c>
      <c r="H62" s="67"/>
      <c r="I62" s="18">
        <v>400700</v>
      </c>
      <c r="J62" s="18"/>
      <c r="K62" s="18">
        <v>2873280</v>
      </c>
      <c r="L62" s="18"/>
      <c r="M62" s="18">
        <v>0</v>
      </c>
      <c r="N62" s="18"/>
      <c r="O62" s="18">
        <v>0</v>
      </c>
      <c r="P62" s="81"/>
    </row>
    <row r="63" spans="1:16" ht="20.100000000000001" customHeight="1">
      <c r="A63" s="81" t="s">
        <v>124</v>
      </c>
      <c r="G63" s="35"/>
      <c r="H63" s="67"/>
      <c r="I63" s="18">
        <v>0</v>
      </c>
      <c r="J63" s="18"/>
      <c r="K63" s="18">
        <v>15400</v>
      </c>
      <c r="L63" s="18"/>
      <c r="M63" s="18">
        <v>0</v>
      </c>
      <c r="N63" s="18"/>
      <c r="O63" s="18">
        <v>15400</v>
      </c>
      <c r="P63" s="81"/>
    </row>
    <row r="64" spans="1:16" ht="20.100000000000001" customHeight="1">
      <c r="A64" s="81" t="s">
        <v>161</v>
      </c>
      <c r="G64" s="35"/>
      <c r="H64" s="67"/>
      <c r="I64" s="18">
        <v>3112</v>
      </c>
      <c r="J64" s="18"/>
      <c r="K64" s="18">
        <v>237</v>
      </c>
      <c r="L64" s="18"/>
      <c r="M64" s="18">
        <v>3112</v>
      </c>
      <c r="N64" s="18"/>
      <c r="O64" s="18">
        <v>237</v>
      </c>
      <c r="P64" s="81"/>
    </row>
    <row r="65" spans="1:16" ht="20.100000000000001" customHeight="1">
      <c r="A65" s="68" t="s">
        <v>30</v>
      </c>
      <c r="G65" s="35"/>
      <c r="H65" s="67"/>
      <c r="I65" s="36">
        <f>SUM(I56:I64)</f>
        <v>1200731</v>
      </c>
      <c r="J65" s="18"/>
      <c r="K65" s="36">
        <f>SUM(K56:K64)</f>
        <v>3222904</v>
      </c>
      <c r="L65" s="18"/>
      <c r="M65" s="36">
        <f>SUM(M56:M64)</f>
        <v>208535</v>
      </c>
      <c r="N65" s="18"/>
      <c r="O65" s="36">
        <f>SUM(O56:O64)</f>
        <v>279711</v>
      </c>
      <c r="P65" s="81"/>
    </row>
    <row r="66" spans="1:16" ht="20.100000000000001" customHeight="1">
      <c r="A66" s="68" t="s">
        <v>31</v>
      </c>
      <c r="G66" s="35"/>
      <c r="H66" s="67"/>
      <c r="I66" s="18"/>
      <c r="J66" s="18"/>
      <c r="K66" s="18"/>
      <c r="L66" s="18"/>
      <c r="M66" s="18"/>
      <c r="N66" s="18"/>
      <c r="O66" s="18"/>
      <c r="P66" s="81"/>
    </row>
    <row r="67" spans="1:16" ht="20.100000000000001" customHeight="1">
      <c r="A67" s="81" t="s">
        <v>104</v>
      </c>
      <c r="G67" s="35"/>
      <c r="H67" s="67"/>
      <c r="I67" s="18">
        <v>7136</v>
      </c>
      <c r="J67" s="18"/>
      <c r="K67" s="18">
        <v>8230</v>
      </c>
      <c r="L67" s="18"/>
      <c r="M67" s="18">
        <v>7136</v>
      </c>
      <c r="N67" s="18"/>
      <c r="O67" s="18">
        <v>8230</v>
      </c>
      <c r="P67" s="81"/>
    </row>
    <row r="68" spans="1:16" ht="20.100000000000001" customHeight="1">
      <c r="A68" s="67" t="s">
        <v>264</v>
      </c>
      <c r="G68" s="35">
        <v>2</v>
      </c>
      <c r="H68" s="67"/>
      <c r="I68" s="18">
        <v>330000</v>
      </c>
      <c r="J68" s="18"/>
      <c r="K68" s="18">
        <v>0</v>
      </c>
      <c r="L68" s="18"/>
      <c r="M68" s="18">
        <v>330000</v>
      </c>
      <c r="N68" s="18"/>
      <c r="O68" s="18">
        <v>0</v>
      </c>
      <c r="P68" s="81"/>
    </row>
    <row r="69" spans="1:16" ht="20.100000000000001" customHeight="1">
      <c r="A69" s="81" t="s">
        <v>125</v>
      </c>
      <c r="G69" s="35"/>
      <c r="H69" s="67"/>
      <c r="I69" s="18">
        <v>153595</v>
      </c>
      <c r="J69" s="18"/>
      <c r="K69" s="18">
        <v>149414</v>
      </c>
      <c r="L69" s="18"/>
      <c r="M69" s="18">
        <v>149943</v>
      </c>
      <c r="N69" s="18"/>
      <c r="O69" s="18">
        <v>150214</v>
      </c>
      <c r="P69" s="81"/>
    </row>
    <row r="70" spans="1:16" ht="20.100000000000001" customHeight="1">
      <c r="A70" s="81" t="s">
        <v>63</v>
      </c>
      <c r="G70" s="35"/>
      <c r="H70" s="67"/>
      <c r="I70" s="18">
        <v>116973</v>
      </c>
      <c r="J70" s="18"/>
      <c r="K70" s="18">
        <v>109516</v>
      </c>
      <c r="L70" s="18"/>
      <c r="M70" s="18">
        <v>116578</v>
      </c>
      <c r="N70" s="18"/>
      <c r="O70" s="18">
        <v>109121</v>
      </c>
      <c r="P70" s="81"/>
    </row>
    <row r="71" spans="1:16" ht="20.100000000000001" customHeight="1">
      <c r="A71" s="81" t="s">
        <v>96</v>
      </c>
      <c r="G71" s="35"/>
      <c r="H71" s="67"/>
      <c r="I71" s="18">
        <v>5734</v>
      </c>
      <c r="J71" s="18"/>
      <c r="K71" s="18">
        <v>4616</v>
      </c>
      <c r="L71" s="18"/>
      <c r="M71" s="18">
        <v>5734</v>
      </c>
      <c r="N71" s="18"/>
      <c r="O71" s="18">
        <v>4616</v>
      </c>
      <c r="P71" s="81"/>
    </row>
    <row r="72" spans="1:16" ht="20.100000000000001" customHeight="1">
      <c r="A72" s="68" t="s">
        <v>32</v>
      </c>
      <c r="G72" s="35"/>
      <c r="H72" s="67"/>
      <c r="I72" s="36">
        <f>SUM(I67:I71)</f>
        <v>613438</v>
      </c>
      <c r="J72" s="18"/>
      <c r="K72" s="36">
        <f>SUM(K67:K71)</f>
        <v>271776</v>
      </c>
      <c r="L72" s="18"/>
      <c r="M72" s="36">
        <f>SUM(M67:M71)</f>
        <v>609391</v>
      </c>
      <c r="N72" s="18"/>
      <c r="O72" s="36">
        <f>SUM(O67:O71)</f>
        <v>272181</v>
      </c>
      <c r="P72" s="81"/>
    </row>
    <row r="73" spans="1:16" ht="20.100000000000001" customHeight="1">
      <c r="A73" s="68" t="s">
        <v>33</v>
      </c>
      <c r="G73" s="35"/>
      <c r="H73" s="67"/>
      <c r="I73" s="36">
        <f>SUM(I65+I72)</f>
        <v>1814169</v>
      </c>
      <c r="J73" s="18"/>
      <c r="K73" s="36">
        <f>SUM(K65+K72)</f>
        <v>3494680</v>
      </c>
      <c r="L73" s="18"/>
      <c r="M73" s="36">
        <f>SUM(M65+M72)</f>
        <v>817926</v>
      </c>
      <c r="N73" s="18"/>
      <c r="O73" s="36">
        <f>SUM(O65+O72)</f>
        <v>551892</v>
      </c>
    </row>
    <row r="74" spans="1:16" ht="20.100000000000001" customHeight="1">
      <c r="A74" s="68"/>
      <c r="N74" s="81"/>
      <c r="O74" s="81"/>
    </row>
    <row r="75" spans="1:16" ht="20.100000000000001" customHeight="1">
      <c r="A75" s="67" t="s">
        <v>1</v>
      </c>
      <c r="N75" s="81"/>
      <c r="O75" s="81"/>
    </row>
    <row r="76" spans="1:16" ht="20.100000000000001" customHeight="1">
      <c r="A76" s="68" t="s">
        <v>112</v>
      </c>
      <c r="B76" s="13"/>
      <c r="C76" s="13"/>
      <c r="D76" s="13"/>
      <c r="E76" s="13"/>
      <c r="F76" s="13"/>
      <c r="G76" s="13"/>
      <c r="H76" s="13"/>
    </row>
    <row r="77" spans="1:16" ht="20.100000000000001" customHeight="1">
      <c r="A77" s="68" t="s">
        <v>81</v>
      </c>
      <c r="B77" s="13"/>
      <c r="C77" s="13"/>
      <c r="D77" s="13"/>
      <c r="E77" s="13"/>
      <c r="F77" s="13"/>
      <c r="G77" s="13"/>
      <c r="H77" s="13"/>
    </row>
    <row r="78" spans="1:16" ht="20.100000000000001" customHeight="1">
      <c r="A78" s="68" t="s">
        <v>212</v>
      </c>
      <c r="B78" s="13"/>
      <c r="C78" s="13"/>
      <c r="D78" s="13"/>
      <c r="E78" s="13"/>
      <c r="F78" s="13"/>
      <c r="G78" s="13"/>
      <c r="H78" s="13"/>
    </row>
    <row r="79" spans="1:16" s="67" customFormat="1" ht="20.100000000000001" customHeight="1">
      <c r="A79" s="68"/>
      <c r="B79" s="16"/>
      <c r="C79" s="16"/>
      <c r="D79" s="16"/>
      <c r="E79" s="16"/>
      <c r="F79" s="16"/>
      <c r="G79" s="17"/>
      <c r="H79" s="16"/>
      <c r="I79" s="18"/>
      <c r="J79" s="18"/>
      <c r="K79" s="18"/>
      <c r="L79" s="18"/>
      <c r="M79" s="18"/>
      <c r="N79" s="18"/>
      <c r="O79" s="18"/>
      <c r="P79" s="19" t="s">
        <v>52</v>
      </c>
    </row>
    <row r="80" spans="1:16" s="67" customFormat="1" ht="20.100000000000001" customHeight="1">
      <c r="B80" s="16"/>
      <c r="C80" s="16"/>
      <c r="D80" s="16"/>
      <c r="E80" s="16"/>
      <c r="F80" s="16"/>
      <c r="G80" s="17"/>
      <c r="H80" s="16"/>
      <c r="I80" s="161" t="s">
        <v>21</v>
      </c>
      <c r="J80" s="161"/>
      <c r="K80" s="161"/>
      <c r="L80" s="20"/>
      <c r="M80" s="161" t="s">
        <v>22</v>
      </c>
      <c r="N80" s="161"/>
      <c r="O80" s="161"/>
      <c r="P80" s="21"/>
    </row>
    <row r="81" spans="1:16" s="68" customFormat="1" ht="20.100000000000001" customHeight="1">
      <c r="B81" s="22"/>
      <c r="C81" s="22"/>
      <c r="D81" s="22"/>
      <c r="E81" s="22"/>
      <c r="F81" s="22"/>
      <c r="G81" s="23"/>
      <c r="H81" s="22"/>
      <c r="I81" s="24" t="s">
        <v>213</v>
      </c>
      <c r="J81" s="25"/>
      <c r="K81" s="24" t="s">
        <v>73</v>
      </c>
      <c r="L81" s="25"/>
      <c r="M81" s="24" t="s">
        <v>213</v>
      </c>
      <c r="N81" s="25"/>
      <c r="O81" s="24" t="s">
        <v>73</v>
      </c>
      <c r="P81" s="26"/>
    </row>
    <row r="82" spans="1:16" s="67" customFormat="1" ht="20.100000000000001" customHeight="1">
      <c r="A82" s="68"/>
      <c r="B82" s="85"/>
      <c r="C82" s="27"/>
      <c r="D82" s="27"/>
      <c r="E82" s="27"/>
      <c r="F82" s="27"/>
      <c r="G82" s="31"/>
      <c r="H82" s="27"/>
      <c r="I82" s="29">
        <v>2023</v>
      </c>
      <c r="J82" s="30"/>
      <c r="K82" s="29">
        <v>2022</v>
      </c>
      <c r="L82" s="30"/>
      <c r="M82" s="29">
        <v>2023</v>
      </c>
      <c r="N82" s="30"/>
      <c r="O82" s="29">
        <v>2022</v>
      </c>
      <c r="P82" s="21"/>
    </row>
    <row r="83" spans="1:16" s="67" customFormat="1" ht="20.100000000000001" customHeight="1">
      <c r="A83" s="68"/>
      <c r="B83" s="85"/>
      <c r="C83" s="27"/>
      <c r="D83" s="27"/>
      <c r="E83" s="27"/>
      <c r="F83" s="27"/>
      <c r="G83" s="31"/>
      <c r="H83" s="27"/>
      <c r="I83" s="32" t="s">
        <v>68</v>
      </c>
      <c r="J83" s="30"/>
      <c r="K83" s="32" t="s">
        <v>90</v>
      </c>
      <c r="L83" s="30"/>
      <c r="M83" s="32" t="s">
        <v>68</v>
      </c>
      <c r="N83" s="30"/>
      <c r="O83" s="32" t="s">
        <v>90</v>
      </c>
      <c r="P83" s="21"/>
    </row>
    <row r="84" spans="1:16" s="67" customFormat="1" ht="20.100000000000001" customHeight="1">
      <c r="A84" s="68"/>
      <c r="B84" s="85"/>
      <c r="C84" s="27"/>
      <c r="D84" s="27"/>
      <c r="E84" s="27"/>
      <c r="F84" s="27"/>
      <c r="G84" s="31"/>
      <c r="H84" s="27"/>
      <c r="I84" s="32" t="s">
        <v>69</v>
      </c>
      <c r="J84" s="30"/>
      <c r="K84" s="32"/>
      <c r="L84" s="30"/>
      <c r="M84" s="32" t="s">
        <v>69</v>
      </c>
      <c r="N84" s="30"/>
      <c r="O84" s="32"/>
      <c r="P84" s="21"/>
    </row>
    <row r="85" spans="1:16" ht="20.100000000000001" customHeight="1">
      <c r="A85" s="68" t="s">
        <v>50</v>
      </c>
    </row>
    <row r="86" spans="1:16" ht="20.100000000000001" customHeight="1">
      <c r="A86" s="68" t="s">
        <v>34</v>
      </c>
      <c r="G86" s="99"/>
      <c r="H86" s="67"/>
      <c r="I86" s="18"/>
      <c r="J86" s="18"/>
      <c r="K86" s="18"/>
      <c r="L86" s="18"/>
      <c r="M86" s="18"/>
      <c r="N86" s="18"/>
      <c r="O86" s="18"/>
    </row>
    <row r="87" spans="1:16" ht="20.100000000000001" customHeight="1">
      <c r="A87" s="81" t="s">
        <v>4</v>
      </c>
      <c r="G87" s="35">
        <v>16</v>
      </c>
      <c r="H87" s="67"/>
      <c r="I87" s="18"/>
      <c r="J87" s="18"/>
      <c r="K87" s="18"/>
      <c r="L87" s="18"/>
      <c r="M87" s="18"/>
      <c r="N87" s="18"/>
      <c r="O87" s="18"/>
    </row>
    <row r="88" spans="1:16" ht="20.100000000000001" customHeight="1">
      <c r="A88" s="81"/>
      <c r="B88" s="81" t="s">
        <v>12</v>
      </c>
      <c r="G88" s="38"/>
      <c r="H88" s="67"/>
      <c r="I88" s="18"/>
      <c r="J88" s="18"/>
      <c r="K88" s="18"/>
      <c r="L88" s="18"/>
      <c r="M88" s="18"/>
      <c r="N88" s="18"/>
      <c r="O88" s="18"/>
    </row>
    <row r="89" spans="1:16" ht="20.100000000000001" customHeight="1" thickBot="1">
      <c r="A89" s="81"/>
      <c r="C89" s="81" t="s">
        <v>126</v>
      </c>
      <c r="D89" s="100"/>
      <c r="E89" s="100"/>
      <c r="F89" s="100"/>
      <c r="G89" s="39"/>
      <c r="H89" s="101"/>
      <c r="I89" s="40">
        <v>311548</v>
      </c>
      <c r="J89" s="18"/>
      <c r="K89" s="40">
        <v>311548</v>
      </c>
      <c r="L89" s="18"/>
      <c r="M89" s="40">
        <v>311548</v>
      </c>
      <c r="N89" s="18"/>
      <c r="O89" s="40">
        <v>311548</v>
      </c>
      <c r="P89" s="81"/>
    </row>
    <row r="90" spans="1:16" ht="20.100000000000001" customHeight="1" thickTop="1">
      <c r="A90" s="81"/>
      <c r="B90" s="81" t="s">
        <v>13</v>
      </c>
      <c r="G90" s="35"/>
      <c r="H90" s="67"/>
      <c r="I90" s="18"/>
      <c r="J90" s="18"/>
      <c r="K90" s="18"/>
      <c r="L90" s="18"/>
      <c r="M90" s="18"/>
      <c r="N90" s="18"/>
      <c r="O90" s="18"/>
      <c r="P90" s="81"/>
    </row>
    <row r="91" spans="1:16" ht="20.100000000000001" customHeight="1">
      <c r="A91" s="81"/>
      <c r="C91" s="81" t="s">
        <v>156</v>
      </c>
      <c r="G91" s="35"/>
      <c r="H91" s="67"/>
      <c r="I91" s="18"/>
      <c r="J91" s="18"/>
      <c r="K91" s="18"/>
      <c r="L91" s="18"/>
      <c r="M91" s="18"/>
      <c r="N91" s="18"/>
      <c r="O91" s="18"/>
      <c r="P91" s="81"/>
    </row>
    <row r="92" spans="1:16" ht="20.100000000000001" customHeight="1">
      <c r="A92" s="81"/>
      <c r="C92" s="81" t="s">
        <v>162</v>
      </c>
      <c r="G92" s="35"/>
      <c r="H92" s="67"/>
      <c r="I92" s="18">
        <f>Consolidated!D38</f>
        <v>304623</v>
      </c>
      <c r="J92" s="18"/>
      <c r="K92" s="18">
        <f>Consolidated!D27</f>
        <v>212313</v>
      </c>
      <c r="L92" s="18"/>
      <c r="M92" s="18">
        <f>Seperate!D38</f>
        <v>304623</v>
      </c>
      <c r="N92" s="18"/>
      <c r="O92" s="18">
        <f>Seperate!D27</f>
        <v>212313</v>
      </c>
      <c r="P92" s="81"/>
    </row>
    <row r="93" spans="1:16" ht="20.100000000000001" customHeight="1">
      <c r="A93" s="81" t="s">
        <v>51</v>
      </c>
      <c r="G93" s="35">
        <v>16</v>
      </c>
      <c r="H93" s="67"/>
      <c r="I93" s="18">
        <f>Consolidated!F38</f>
        <v>6024024</v>
      </c>
      <c r="J93" s="18"/>
      <c r="K93" s="18">
        <f>Consolidated!F27</f>
        <v>3067335</v>
      </c>
      <c r="L93" s="18"/>
      <c r="M93" s="18">
        <f>Seperate!F38</f>
        <v>6024024</v>
      </c>
      <c r="N93" s="18"/>
      <c r="O93" s="18">
        <f>Seperate!F27</f>
        <v>3067335</v>
      </c>
      <c r="P93" s="81"/>
    </row>
    <row r="94" spans="1:16" ht="20.100000000000001" customHeight="1">
      <c r="A94" s="81" t="s">
        <v>200</v>
      </c>
      <c r="G94" s="35"/>
      <c r="H94" s="67"/>
      <c r="I94" s="18">
        <f>Consolidated!H38</f>
        <v>-2514</v>
      </c>
      <c r="J94" s="18"/>
      <c r="K94" s="18">
        <v>-2514</v>
      </c>
      <c r="L94" s="18"/>
      <c r="M94" s="18">
        <v>0</v>
      </c>
      <c r="N94" s="18"/>
      <c r="O94" s="18">
        <v>0</v>
      </c>
      <c r="P94" s="81"/>
    </row>
    <row r="95" spans="1:16" ht="20.100000000000001" customHeight="1">
      <c r="A95" s="81" t="s">
        <v>143</v>
      </c>
      <c r="G95" s="35">
        <v>17</v>
      </c>
      <c r="H95" s="67"/>
      <c r="I95" s="18">
        <f>Consolidated!J38</f>
        <v>14993</v>
      </c>
      <c r="J95" s="18"/>
      <c r="K95" s="18">
        <f>Consolidated!J27</f>
        <v>6267</v>
      </c>
      <c r="L95" s="18"/>
      <c r="M95" s="18">
        <f>Seperate!H38</f>
        <v>14993</v>
      </c>
      <c r="N95" s="18"/>
      <c r="O95" s="18">
        <f>Seperate!H27</f>
        <v>6267</v>
      </c>
      <c r="P95" s="81"/>
    </row>
    <row r="96" spans="1:16" ht="20.100000000000001" customHeight="1">
      <c r="A96" s="81" t="s">
        <v>5</v>
      </c>
      <c r="G96" s="99"/>
      <c r="H96" s="67"/>
      <c r="I96" s="18"/>
      <c r="J96" s="18"/>
      <c r="K96" s="18"/>
      <c r="L96" s="18"/>
      <c r="M96" s="18"/>
      <c r="N96" s="18"/>
      <c r="O96" s="18"/>
      <c r="P96" s="81"/>
    </row>
    <row r="97" spans="1:16" ht="20.100000000000001" customHeight="1">
      <c r="A97" s="81"/>
      <c r="B97" s="81" t="s">
        <v>97</v>
      </c>
      <c r="G97" s="99"/>
      <c r="H97" s="67"/>
      <c r="I97" s="18"/>
      <c r="J97" s="18"/>
      <c r="K97" s="18"/>
      <c r="L97" s="18"/>
      <c r="M97" s="18"/>
      <c r="N97" s="18"/>
      <c r="O97" s="18"/>
      <c r="P97" s="81"/>
    </row>
    <row r="98" spans="1:16" ht="20.100000000000001" customHeight="1">
      <c r="A98" s="81"/>
      <c r="B98" s="81" t="s">
        <v>167</v>
      </c>
      <c r="G98" s="35">
        <v>22</v>
      </c>
      <c r="H98" s="67"/>
      <c r="I98" s="41">
        <f>Consolidated!L38</f>
        <v>17100</v>
      </c>
      <c r="J98" s="18"/>
      <c r="K98" s="41">
        <f>Consolidated!L27</f>
        <v>12000</v>
      </c>
      <c r="L98" s="18"/>
      <c r="M98" s="41">
        <f>Seperate!J38</f>
        <v>17100</v>
      </c>
      <c r="N98" s="18"/>
      <c r="O98" s="41">
        <f>Seperate!J27</f>
        <v>12000</v>
      </c>
      <c r="P98" s="81"/>
    </row>
    <row r="99" spans="1:16" ht="20.100000000000001" customHeight="1">
      <c r="A99" s="81"/>
      <c r="B99" s="81" t="s">
        <v>166</v>
      </c>
      <c r="G99" s="99"/>
      <c r="H99" s="67"/>
      <c r="I99" s="42">
        <f>Consolidated!N38</f>
        <v>234400</v>
      </c>
      <c r="J99" s="18"/>
      <c r="K99" s="42">
        <f>Consolidated!N27</f>
        <v>234400</v>
      </c>
      <c r="L99" s="18"/>
      <c r="M99" s="42">
        <f>Seperate!L38</f>
        <v>234400</v>
      </c>
      <c r="N99" s="18"/>
      <c r="O99" s="42">
        <f>Seperate!L27</f>
        <v>234400</v>
      </c>
      <c r="P99" s="81"/>
    </row>
    <row r="100" spans="1:16" ht="20.100000000000001" customHeight="1">
      <c r="A100" s="81"/>
      <c r="B100" s="81" t="s">
        <v>6</v>
      </c>
      <c r="G100" s="99"/>
      <c r="H100" s="67"/>
      <c r="I100" s="18">
        <f>Consolidated!P38</f>
        <v>2979495</v>
      </c>
      <c r="J100" s="18"/>
      <c r="K100" s="18">
        <f>Consolidated!P27</f>
        <v>2838198</v>
      </c>
      <c r="L100" s="18"/>
      <c r="M100" s="18">
        <f>Seperate!N38</f>
        <v>2920294</v>
      </c>
      <c r="N100" s="18"/>
      <c r="O100" s="18">
        <f>Seperate!N27</f>
        <v>2869290</v>
      </c>
      <c r="P100" s="81"/>
    </row>
    <row r="101" spans="1:16" ht="20.100000000000001" customHeight="1">
      <c r="A101" s="81" t="s">
        <v>60</v>
      </c>
      <c r="G101" s="99"/>
      <c r="H101" s="67"/>
      <c r="I101" s="18">
        <f>Consolidated!T38</f>
        <v>690501</v>
      </c>
      <c r="J101" s="18"/>
      <c r="K101" s="18">
        <f>Consolidated!T27</f>
        <v>686823</v>
      </c>
      <c r="L101" s="18"/>
      <c r="M101" s="18">
        <f>Seperate!R38</f>
        <v>693701</v>
      </c>
      <c r="N101" s="18"/>
      <c r="O101" s="18">
        <f>Seperate!R27</f>
        <v>690023</v>
      </c>
      <c r="P101" s="81"/>
    </row>
    <row r="102" spans="1:16" s="87" customFormat="1" ht="20.100000000000001" customHeight="1">
      <c r="A102" s="68" t="s">
        <v>78</v>
      </c>
      <c r="G102" s="102"/>
      <c r="H102" s="68"/>
      <c r="I102" s="36">
        <f>SUM(I92:I101)</f>
        <v>10262622</v>
      </c>
      <c r="J102" s="18"/>
      <c r="K102" s="36">
        <f>SUM(K92:K101)</f>
        <v>7054822</v>
      </c>
      <c r="L102" s="18"/>
      <c r="M102" s="36">
        <f>SUM(M92:M101)</f>
        <v>10209135</v>
      </c>
      <c r="N102" s="18"/>
      <c r="O102" s="36">
        <f>SUM(O92:O101)</f>
        <v>7091628</v>
      </c>
    </row>
    <row r="103" spans="1:16" ht="20.100000000000001" customHeight="1">
      <c r="A103" s="67" t="s">
        <v>54</v>
      </c>
      <c r="G103" s="99"/>
      <c r="H103" s="67"/>
      <c r="I103" s="1">
        <f>Consolidated!X38</f>
        <v>24837</v>
      </c>
      <c r="J103" s="18"/>
      <c r="K103" s="1">
        <f>Consolidated!X27</f>
        <v>17930</v>
      </c>
      <c r="L103" s="18"/>
      <c r="M103" s="1">
        <v>0</v>
      </c>
      <c r="N103" s="18"/>
      <c r="O103" s="1">
        <v>0</v>
      </c>
      <c r="P103" s="81"/>
    </row>
    <row r="104" spans="1:16" s="87" customFormat="1" ht="20.100000000000001" customHeight="1">
      <c r="A104" s="68" t="s">
        <v>35</v>
      </c>
      <c r="G104" s="102"/>
      <c r="H104" s="68"/>
      <c r="I104" s="1">
        <f>SUM(I102:I103)</f>
        <v>10287459</v>
      </c>
      <c r="J104" s="18"/>
      <c r="K104" s="1">
        <f>SUM(K102:K103)</f>
        <v>7072752</v>
      </c>
      <c r="L104" s="18"/>
      <c r="M104" s="1">
        <f>SUM(M102:M103)</f>
        <v>10209135</v>
      </c>
      <c r="N104" s="18"/>
      <c r="O104" s="1">
        <f>SUM(O102:O103)</f>
        <v>7091628</v>
      </c>
    </row>
    <row r="105" spans="1:16" s="87" customFormat="1" ht="20.100000000000001" customHeight="1" thickBot="1">
      <c r="A105" s="68" t="s">
        <v>36</v>
      </c>
      <c r="G105" s="43"/>
      <c r="H105" s="44"/>
      <c r="I105" s="2">
        <f>I73+I104</f>
        <v>12101628</v>
      </c>
      <c r="J105" s="18"/>
      <c r="K105" s="2">
        <f>K73+K104</f>
        <v>10567432</v>
      </c>
      <c r="L105" s="3"/>
      <c r="M105" s="2">
        <f>M73+M104</f>
        <v>11027061</v>
      </c>
      <c r="N105" s="3"/>
      <c r="O105" s="2">
        <f>O73+O104</f>
        <v>7643520</v>
      </c>
    </row>
    <row r="106" spans="1:16" ht="20.100000000000001" customHeight="1" thickTop="1">
      <c r="A106" s="68"/>
      <c r="G106" s="45"/>
      <c r="H106" s="31"/>
      <c r="I106" s="18"/>
      <c r="J106" s="18"/>
      <c r="K106" s="18"/>
      <c r="L106" s="18"/>
      <c r="M106" s="18"/>
      <c r="N106" s="18"/>
      <c r="O106" s="18"/>
      <c r="P106" s="81"/>
    </row>
    <row r="107" spans="1:16" ht="20.100000000000001" customHeight="1">
      <c r="A107" s="67" t="s">
        <v>1</v>
      </c>
      <c r="P107" s="81"/>
    </row>
    <row r="108" spans="1:16" ht="20.100000000000001" customHeight="1">
      <c r="A108" s="68"/>
      <c r="P108" s="81"/>
    </row>
    <row r="109" spans="1:16" ht="20.100000000000001" customHeight="1">
      <c r="A109" s="103"/>
      <c r="B109" s="104"/>
      <c r="C109" s="104"/>
      <c r="D109" s="104"/>
      <c r="E109" s="104"/>
      <c r="F109" s="104"/>
      <c r="I109" s="81"/>
      <c r="J109" s="81"/>
      <c r="K109" s="81"/>
      <c r="L109" s="81"/>
      <c r="M109" s="81"/>
      <c r="N109" s="81"/>
      <c r="O109" s="81"/>
      <c r="P109" s="81"/>
    </row>
    <row r="110" spans="1:16" ht="20.100000000000001" customHeight="1">
      <c r="A110" s="68"/>
      <c r="B110" s="67"/>
      <c r="C110" s="67"/>
      <c r="D110" s="67"/>
      <c r="E110" s="67"/>
      <c r="F110" s="67"/>
      <c r="I110" s="81"/>
      <c r="J110" s="81"/>
      <c r="K110" s="81"/>
      <c r="L110" s="81"/>
      <c r="M110" s="81"/>
      <c r="N110" s="81"/>
      <c r="O110" s="81"/>
      <c r="P110" s="81"/>
    </row>
    <row r="111" spans="1:16" ht="20.100000000000001" customHeight="1">
      <c r="A111" s="68"/>
      <c r="G111" s="67" t="s">
        <v>46</v>
      </c>
      <c r="I111" s="81"/>
      <c r="J111" s="81"/>
      <c r="K111" s="81"/>
      <c r="L111" s="81"/>
      <c r="M111" s="81"/>
      <c r="N111" s="81"/>
      <c r="O111" s="81"/>
      <c r="P111" s="81"/>
    </row>
    <row r="112" spans="1:16" ht="20.100000000000001" customHeight="1">
      <c r="A112" s="103"/>
      <c r="B112" s="104"/>
      <c r="C112" s="104"/>
      <c r="D112" s="104"/>
      <c r="E112" s="104"/>
      <c r="F112" s="104"/>
      <c r="I112" s="81"/>
      <c r="J112" s="81"/>
      <c r="K112" s="81"/>
      <c r="L112" s="81"/>
      <c r="M112" s="81"/>
      <c r="N112" s="81"/>
      <c r="O112" s="81"/>
      <c r="P112" s="81"/>
    </row>
    <row r="113" spans="9:16" ht="20.100000000000001" customHeight="1">
      <c r="I113" s="81"/>
      <c r="J113" s="81"/>
      <c r="K113" s="81"/>
      <c r="L113" s="81"/>
      <c r="M113" s="81"/>
      <c r="N113" s="81"/>
      <c r="O113" s="81"/>
      <c r="P113" s="81"/>
    </row>
  </sheetData>
  <mergeCells count="6">
    <mergeCell ref="I5:K5"/>
    <mergeCell ref="M5:O5"/>
    <mergeCell ref="I49:K49"/>
    <mergeCell ref="M49:O49"/>
    <mergeCell ref="I80:K80"/>
    <mergeCell ref="M80:O80"/>
  </mergeCells>
  <phoneticPr fontId="3" type="noConversion"/>
  <printOptions horizontalCentered="1"/>
  <pageMargins left="0.98425196850393704" right="0" top="0.78740157480314965" bottom="0.19685039370078741" header="0.19685039370078741" footer="0.19685039370078741"/>
  <pageSetup paperSize="9" scale="90" orientation="portrait" r:id="rId1"/>
  <rowBreaks count="2" manualBreakCount="2">
    <brk id="44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2"/>
  <sheetViews>
    <sheetView showGridLines="0" view="pageBreakPreview" zoomScaleNormal="85" zoomScaleSheetLayoutView="100" workbookViewId="0"/>
  </sheetViews>
  <sheetFormatPr defaultColWidth="9.28515625" defaultRowHeight="20.100000000000001" customHeight="1"/>
  <cols>
    <col min="1" max="1" width="1.7109375" style="158" customWidth="1"/>
    <col min="2" max="4" width="1.7109375" style="111" customWidth="1"/>
    <col min="5" max="5" width="35.7109375" style="111" customWidth="1"/>
    <col min="6" max="6" width="1.7109375" style="111" customWidth="1"/>
    <col min="7" max="7" width="4.7109375" style="111" customWidth="1"/>
    <col min="8" max="8" width="1.7109375" style="111" customWidth="1"/>
    <col min="9" max="9" width="9.7109375" style="113" customWidth="1"/>
    <col min="10" max="10" width="1.7109375" style="113" customWidth="1"/>
    <col min="11" max="11" width="9.7109375" style="113" customWidth="1"/>
    <col min="12" max="12" width="1.7109375" style="113" customWidth="1"/>
    <col min="13" max="13" width="9.7109375" style="113" customWidth="1"/>
    <col min="14" max="14" width="1.7109375" style="114" customWidth="1"/>
    <col min="15" max="15" width="9.7109375" style="111" customWidth="1"/>
    <col min="16" max="16" width="1.7109375" style="111" customWidth="1"/>
    <col min="17" max="16384" width="9.28515625" style="111"/>
  </cols>
  <sheetData>
    <row r="1" spans="1:16" ht="20.100000000000001" customHeight="1">
      <c r="A1" s="111"/>
      <c r="B1" s="112"/>
      <c r="C1" s="112"/>
      <c r="D1" s="112"/>
      <c r="E1" s="112"/>
      <c r="F1" s="112"/>
      <c r="G1" s="112"/>
      <c r="H1" s="112"/>
      <c r="O1" s="114" t="s">
        <v>70</v>
      </c>
    </row>
    <row r="2" spans="1:16" ht="20.100000000000001" customHeight="1">
      <c r="A2" s="115" t="s">
        <v>112</v>
      </c>
      <c r="B2" s="112"/>
      <c r="C2" s="112"/>
      <c r="D2" s="112"/>
      <c r="E2" s="112"/>
      <c r="F2" s="112"/>
      <c r="G2" s="112"/>
      <c r="H2" s="112"/>
    </row>
    <row r="3" spans="1:16" ht="20.100000000000001" customHeight="1">
      <c r="A3" s="115" t="s">
        <v>85</v>
      </c>
      <c r="B3" s="112"/>
      <c r="C3" s="112"/>
      <c r="D3" s="112"/>
      <c r="E3" s="112"/>
      <c r="F3" s="112"/>
      <c r="G3" s="112"/>
      <c r="H3" s="112"/>
    </row>
    <row r="4" spans="1:16" ht="20.100000000000001" customHeight="1">
      <c r="A4" s="115" t="s">
        <v>214</v>
      </c>
      <c r="B4" s="112"/>
      <c r="C4" s="112"/>
      <c r="D4" s="112"/>
      <c r="E4" s="112"/>
      <c r="F4" s="112"/>
      <c r="G4" s="112"/>
      <c r="H4" s="112"/>
    </row>
    <row r="5" spans="1:16" s="118" customFormat="1" ht="20.100000000000001" customHeight="1">
      <c r="A5" s="115"/>
      <c r="B5" s="116"/>
      <c r="C5" s="116"/>
      <c r="D5" s="116"/>
      <c r="E5" s="116"/>
      <c r="F5" s="116"/>
      <c r="G5" s="117"/>
      <c r="H5" s="116"/>
      <c r="I5" s="74"/>
      <c r="J5" s="74"/>
      <c r="K5" s="74"/>
      <c r="L5" s="74"/>
      <c r="M5" s="74"/>
      <c r="O5" s="119" t="s">
        <v>62</v>
      </c>
    </row>
    <row r="6" spans="1:16" s="118" customFormat="1" ht="20.100000000000001" customHeight="1">
      <c r="B6" s="116"/>
      <c r="C6" s="116"/>
      <c r="D6" s="116"/>
      <c r="E6" s="116"/>
      <c r="F6" s="116"/>
      <c r="G6" s="117"/>
      <c r="H6" s="116"/>
      <c r="I6" s="120"/>
      <c r="J6" s="120" t="s">
        <v>42</v>
      </c>
      <c r="K6" s="120"/>
      <c r="L6" s="120"/>
      <c r="N6" s="120" t="s">
        <v>43</v>
      </c>
      <c r="O6" s="94"/>
    </row>
    <row r="7" spans="1:16" s="118" customFormat="1" ht="20.100000000000001" customHeight="1">
      <c r="B7" s="116"/>
      <c r="C7" s="116"/>
      <c r="D7" s="116"/>
      <c r="E7" s="116"/>
      <c r="F7" s="116"/>
      <c r="G7" s="117"/>
      <c r="H7" s="116"/>
      <c r="I7" s="121"/>
      <c r="J7" s="121" t="s">
        <v>41</v>
      </c>
      <c r="K7" s="121"/>
      <c r="L7" s="120"/>
      <c r="N7" s="121" t="s">
        <v>41</v>
      </c>
      <c r="O7" s="121"/>
      <c r="P7" s="120"/>
    </row>
    <row r="8" spans="1:16" s="128" customFormat="1" ht="20.100000000000001" customHeight="1">
      <c r="A8" s="122"/>
      <c r="B8" s="123"/>
      <c r="C8" s="124"/>
      <c r="D8" s="124"/>
      <c r="E8" s="124"/>
      <c r="F8" s="124"/>
      <c r="G8" s="125" t="s">
        <v>0</v>
      </c>
      <c r="H8" s="124"/>
      <c r="I8" s="126">
        <v>2023</v>
      </c>
      <c r="J8" s="127"/>
      <c r="K8" s="126">
        <v>2022</v>
      </c>
      <c r="L8" s="127"/>
      <c r="M8" s="126">
        <v>2023</v>
      </c>
      <c r="N8" s="127"/>
      <c r="O8" s="126">
        <v>2022</v>
      </c>
    </row>
    <row r="9" spans="1:16" s="118" customFormat="1" ht="20.100000000000001" customHeight="1">
      <c r="A9" s="115" t="s">
        <v>72</v>
      </c>
      <c r="B9" s="129"/>
      <c r="C9" s="124"/>
      <c r="D9" s="124"/>
      <c r="E9" s="124"/>
      <c r="F9" s="124"/>
      <c r="G9" s="125"/>
      <c r="H9" s="124"/>
      <c r="I9" s="130"/>
      <c r="J9" s="130"/>
      <c r="K9" s="130"/>
      <c r="L9" s="130"/>
      <c r="M9" s="130"/>
      <c r="N9" s="131"/>
      <c r="O9" s="131"/>
    </row>
    <row r="10" spans="1:16" s="118" customFormat="1" ht="20.100000000000001" customHeight="1">
      <c r="A10" s="115" t="s">
        <v>37</v>
      </c>
      <c r="B10" s="111"/>
      <c r="G10" s="132"/>
      <c r="I10" s="74"/>
      <c r="J10" s="74"/>
      <c r="K10" s="74"/>
      <c r="L10" s="74"/>
      <c r="M10" s="74"/>
      <c r="N10" s="133"/>
    </row>
    <row r="11" spans="1:16" s="118" customFormat="1" ht="20.100000000000001" customHeight="1">
      <c r="A11" s="118" t="s">
        <v>168</v>
      </c>
      <c r="G11" s="132">
        <v>2</v>
      </c>
      <c r="I11" s="74">
        <v>388913</v>
      </c>
      <c r="J11" s="74"/>
      <c r="K11" s="74">
        <v>418766</v>
      </c>
      <c r="L11" s="74"/>
      <c r="M11" s="74">
        <v>388146</v>
      </c>
      <c r="N11" s="74"/>
      <c r="O11" s="74">
        <v>418766</v>
      </c>
    </row>
    <row r="12" spans="1:16" s="118" customFormat="1" ht="20.100000000000001" customHeight="1">
      <c r="A12" s="118" t="s">
        <v>169</v>
      </c>
      <c r="G12" s="132">
        <v>2</v>
      </c>
      <c r="I12" s="74">
        <v>16455</v>
      </c>
      <c r="J12" s="74"/>
      <c r="K12" s="74">
        <v>16546</v>
      </c>
      <c r="L12" s="74"/>
      <c r="M12" s="74">
        <v>16455</v>
      </c>
      <c r="N12" s="74"/>
      <c r="O12" s="74">
        <v>16546</v>
      </c>
    </row>
    <row r="13" spans="1:16" s="118" customFormat="1" ht="20.100000000000001" customHeight="1">
      <c r="A13" s="118" t="s">
        <v>8</v>
      </c>
      <c r="G13" s="132" t="s">
        <v>257</v>
      </c>
      <c r="I13" s="74">
        <v>162229</v>
      </c>
      <c r="J13" s="74"/>
      <c r="K13" s="74">
        <v>7042</v>
      </c>
      <c r="L13" s="74"/>
      <c r="M13" s="74">
        <v>79119</v>
      </c>
      <c r="N13" s="74"/>
      <c r="O13" s="74">
        <v>7041</v>
      </c>
    </row>
    <row r="14" spans="1:16" s="134" customFormat="1" ht="20.100000000000001" customHeight="1">
      <c r="A14" s="134" t="s">
        <v>210</v>
      </c>
      <c r="G14" s="135">
        <v>2</v>
      </c>
      <c r="I14" s="74">
        <v>56703</v>
      </c>
      <c r="J14" s="74"/>
      <c r="K14" s="74">
        <v>0</v>
      </c>
      <c r="L14" s="74"/>
      <c r="M14" s="74">
        <v>0</v>
      </c>
      <c r="N14" s="136"/>
      <c r="O14" s="136">
        <v>0</v>
      </c>
    </row>
    <row r="15" spans="1:16" s="118" customFormat="1" ht="20.100000000000001" customHeight="1">
      <c r="A15" s="111" t="s">
        <v>19</v>
      </c>
      <c r="G15" s="132"/>
      <c r="I15" s="74"/>
      <c r="J15" s="74"/>
      <c r="K15" s="74"/>
      <c r="L15" s="74"/>
      <c r="M15" s="74"/>
      <c r="N15" s="74"/>
      <c r="O15" s="74"/>
    </row>
    <row r="16" spans="1:16" s="118" customFormat="1" ht="20.100000000000001" customHeight="1">
      <c r="B16" s="118" t="s">
        <v>127</v>
      </c>
      <c r="G16" s="132">
        <v>2</v>
      </c>
      <c r="I16" s="137">
        <v>15423</v>
      </c>
      <c r="J16" s="74"/>
      <c r="K16" s="137">
        <v>40222</v>
      </c>
      <c r="L16" s="138"/>
      <c r="M16" s="137">
        <v>15423</v>
      </c>
      <c r="N16" s="74"/>
      <c r="O16" s="137">
        <v>40222</v>
      </c>
    </row>
    <row r="17" spans="1:15" s="118" customFormat="1" ht="20.100000000000001" customHeight="1">
      <c r="B17" s="118" t="s">
        <v>209</v>
      </c>
      <c r="G17" s="132"/>
      <c r="I17" s="138">
        <v>17</v>
      </c>
      <c r="J17" s="74"/>
      <c r="K17" s="138">
        <v>2247</v>
      </c>
      <c r="L17" s="138"/>
      <c r="M17" s="138">
        <v>17</v>
      </c>
      <c r="N17" s="74"/>
      <c r="O17" s="138">
        <v>2247</v>
      </c>
    </row>
    <row r="18" spans="1:15" s="118" customFormat="1" ht="20.100000000000001" customHeight="1">
      <c r="B18" s="111" t="s">
        <v>7</v>
      </c>
      <c r="G18" s="132"/>
      <c r="I18" s="139">
        <v>16661</v>
      </c>
      <c r="J18" s="74"/>
      <c r="K18" s="139">
        <v>6380</v>
      </c>
      <c r="L18" s="138"/>
      <c r="M18" s="139">
        <v>12059</v>
      </c>
      <c r="N18" s="74"/>
      <c r="O18" s="139">
        <v>6380</v>
      </c>
    </row>
    <row r="19" spans="1:15" s="118" customFormat="1" ht="20.100000000000001" customHeight="1">
      <c r="A19" s="111" t="s">
        <v>20</v>
      </c>
      <c r="B19" s="111"/>
      <c r="G19" s="132"/>
      <c r="I19" s="74">
        <f>SUM(I16:I18)</f>
        <v>32101</v>
      </c>
      <c r="J19" s="74"/>
      <c r="K19" s="74">
        <f>SUM(K16:K18)</f>
        <v>48849</v>
      </c>
      <c r="L19" s="74"/>
      <c r="M19" s="74">
        <f>SUM(M16:M18)</f>
        <v>27499</v>
      </c>
      <c r="N19" s="74"/>
      <c r="O19" s="74">
        <f>SUM(O16:O18)</f>
        <v>48849</v>
      </c>
    </row>
    <row r="20" spans="1:15" s="115" customFormat="1" ht="20.100000000000001" customHeight="1">
      <c r="A20" s="115" t="s">
        <v>38</v>
      </c>
      <c r="B20" s="140"/>
      <c r="C20" s="140"/>
      <c r="G20" s="141"/>
      <c r="I20" s="142">
        <f>SUM(I11:I18)</f>
        <v>656401</v>
      </c>
      <c r="J20" s="74"/>
      <c r="K20" s="142">
        <f>SUM(K11:K18)</f>
        <v>491203</v>
      </c>
      <c r="L20" s="74"/>
      <c r="M20" s="142">
        <f>SUM(M11:M18)</f>
        <v>511219</v>
      </c>
      <c r="N20" s="74"/>
      <c r="O20" s="142">
        <f>SUM(O11:O18)</f>
        <v>491202</v>
      </c>
    </row>
    <row r="21" spans="1:15" s="118" customFormat="1" ht="20.100000000000001" customHeight="1">
      <c r="A21" s="115" t="s">
        <v>39</v>
      </c>
      <c r="B21" s="111"/>
      <c r="C21" s="111"/>
      <c r="G21" s="132"/>
      <c r="I21" s="74"/>
      <c r="J21" s="74"/>
      <c r="K21" s="74"/>
      <c r="L21" s="74"/>
      <c r="M21" s="143"/>
      <c r="N21" s="74"/>
      <c r="O21" s="74"/>
    </row>
    <row r="22" spans="1:15" s="118" customFormat="1" ht="20.100000000000001" customHeight="1">
      <c r="A22" s="111" t="s">
        <v>9</v>
      </c>
      <c r="C22" s="111"/>
      <c r="G22" s="132"/>
      <c r="I22" s="74">
        <v>271111</v>
      </c>
      <c r="J22" s="74"/>
      <c r="K22" s="74">
        <v>291727</v>
      </c>
      <c r="L22" s="74"/>
      <c r="M22" s="74">
        <v>271120</v>
      </c>
      <c r="N22" s="74"/>
      <c r="O22" s="74">
        <v>291727</v>
      </c>
    </row>
    <row r="23" spans="1:15" s="118" customFormat="1" ht="20.100000000000001" customHeight="1">
      <c r="A23" s="111" t="s">
        <v>170</v>
      </c>
      <c r="C23" s="111"/>
      <c r="G23" s="132"/>
      <c r="I23" s="74">
        <v>8925</v>
      </c>
      <c r="J23" s="74"/>
      <c r="K23" s="74">
        <v>10762</v>
      </c>
      <c r="L23" s="74"/>
      <c r="M23" s="74">
        <v>8925</v>
      </c>
      <c r="N23" s="74"/>
      <c r="O23" s="74">
        <v>10762</v>
      </c>
    </row>
    <row r="24" spans="1:15" s="118" customFormat="1" ht="20.100000000000001" customHeight="1">
      <c r="A24" s="118" t="s">
        <v>211</v>
      </c>
      <c r="C24" s="111"/>
      <c r="G24" s="132"/>
      <c r="I24" s="74">
        <v>48912</v>
      </c>
      <c r="J24" s="74"/>
      <c r="K24" s="74">
        <v>33632</v>
      </c>
      <c r="L24" s="74"/>
      <c r="M24" s="74">
        <v>48637</v>
      </c>
      <c r="N24" s="74"/>
      <c r="O24" s="74">
        <v>34266</v>
      </c>
    </row>
    <row r="25" spans="1:15" s="118" customFormat="1" ht="20.100000000000001" customHeight="1">
      <c r="A25" s="118" t="s">
        <v>48</v>
      </c>
      <c r="C25" s="111"/>
      <c r="G25" s="132"/>
      <c r="I25" s="74">
        <v>125730</v>
      </c>
      <c r="J25" s="74"/>
      <c r="K25" s="74">
        <v>93313</v>
      </c>
      <c r="L25" s="74"/>
      <c r="M25" s="74">
        <v>116367</v>
      </c>
      <c r="N25" s="74"/>
      <c r="O25" s="74">
        <v>93499</v>
      </c>
    </row>
    <row r="26" spans="1:15" s="115" customFormat="1" ht="20.100000000000001" customHeight="1">
      <c r="A26" s="115" t="s">
        <v>40</v>
      </c>
      <c r="B26" s="140"/>
      <c r="G26" s="141"/>
      <c r="I26" s="142">
        <f>SUM(I22:I25)</f>
        <v>454678</v>
      </c>
      <c r="J26" s="74"/>
      <c r="K26" s="142">
        <f>SUM(K22:K25)</f>
        <v>429434</v>
      </c>
      <c r="L26" s="74"/>
      <c r="M26" s="142">
        <f>SUM(M22:M25)</f>
        <v>445049</v>
      </c>
      <c r="N26" s="74"/>
      <c r="O26" s="142">
        <f>SUM(O22:O25)</f>
        <v>430254</v>
      </c>
    </row>
    <row r="27" spans="1:15" s="115" customFormat="1" ht="20.100000000000001" customHeight="1">
      <c r="A27" s="115" t="s">
        <v>103</v>
      </c>
      <c r="B27" s="140"/>
      <c r="G27" s="141"/>
      <c r="I27" s="74">
        <f>I20-I26</f>
        <v>201723</v>
      </c>
      <c r="J27" s="74"/>
      <c r="K27" s="74">
        <f>K20-K26</f>
        <v>61769</v>
      </c>
      <c r="L27" s="74"/>
      <c r="M27" s="74">
        <f>M20-M26</f>
        <v>66170</v>
      </c>
      <c r="N27" s="74"/>
      <c r="O27" s="74">
        <f>O20-O26</f>
        <v>60948</v>
      </c>
    </row>
    <row r="28" spans="1:15" s="118" customFormat="1" ht="20.100000000000001" customHeight="1">
      <c r="A28" s="118" t="s">
        <v>171</v>
      </c>
      <c r="B28" s="111"/>
      <c r="G28" s="132">
        <v>8</v>
      </c>
      <c r="I28" s="144">
        <v>0</v>
      </c>
      <c r="J28" s="74"/>
      <c r="K28" s="144">
        <v>-268</v>
      </c>
      <c r="L28" s="144"/>
      <c r="M28" s="144">
        <v>0</v>
      </c>
      <c r="N28" s="74"/>
      <c r="O28" s="144">
        <v>0</v>
      </c>
    </row>
    <row r="29" spans="1:15" s="118" customFormat="1" ht="20.100000000000001" customHeight="1">
      <c r="A29" s="118" t="s">
        <v>149</v>
      </c>
      <c r="B29" s="111"/>
      <c r="G29" s="132">
        <v>9</v>
      </c>
      <c r="I29" s="144">
        <v>-38924</v>
      </c>
      <c r="J29" s="74"/>
      <c r="K29" s="144">
        <v>0</v>
      </c>
      <c r="L29" s="144"/>
      <c r="M29" s="144">
        <v>0</v>
      </c>
      <c r="N29" s="74"/>
      <c r="O29" s="74">
        <v>0</v>
      </c>
    </row>
    <row r="30" spans="1:15" s="118" customFormat="1" ht="20.100000000000001" customHeight="1">
      <c r="A30" s="118" t="s">
        <v>49</v>
      </c>
      <c r="G30" s="132"/>
      <c r="I30" s="145">
        <v>-6915</v>
      </c>
      <c r="J30" s="74"/>
      <c r="K30" s="145">
        <v>-145</v>
      </c>
      <c r="L30" s="145"/>
      <c r="M30" s="145">
        <v>-2024</v>
      </c>
      <c r="N30" s="74"/>
      <c r="O30" s="146">
        <v>-145</v>
      </c>
    </row>
    <row r="31" spans="1:15" s="115" customFormat="1" ht="20.100000000000001" customHeight="1">
      <c r="A31" s="115" t="s">
        <v>83</v>
      </c>
      <c r="B31" s="140"/>
      <c r="G31" s="141"/>
      <c r="I31" s="74">
        <f>SUM(I27:I30)</f>
        <v>155884</v>
      </c>
      <c r="J31" s="74"/>
      <c r="K31" s="74">
        <f>SUM(K27:K30)</f>
        <v>61356</v>
      </c>
      <c r="L31" s="74"/>
      <c r="M31" s="74">
        <f>SUM(M27:M30)</f>
        <v>64146</v>
      </c>
      <c r="N31" s="74"/>
      <c r="O31" s="74">
        <f>SUM(O27:O30)</f>
        <v>60803</v>
      </c>
    </row>
    <row r="32" spans="1:15" s="118" customFormat="1" ht="20.100000000000001" customHeight="1">
      <c r="A32" s="118" t="s">
        <v>82</v>
      </c>
      <c r="B32" s="111"/>
      <c r="G32" s="132"/>
      <c r="I32" s="145">
        <v>-32313</v>
      </c>
      <c r="J32" s="74"/>
      <c r="K32" s="145">
        <v>-39235</v>
      </c>
      <c r="L32" s="145"/>
      <c r="M32" s="145">
        <v>-5409</v>
      </c>
      <c r="N32" s="74"/>
      <c r="O32" s="146">
        <v>-39235</v>
      </c>
    </row>
    <row r="33" spans="1:16" s="115" customFormat="1" ht="20.100000000000001" customHeight="1">
      <c r="A33" s="115" t="s">
        <v>55</v>
      </c>
      <c r="B33" s="140"/>
      <c r="G33" s="141"/>
      <c r="H33" s="147"/>
      <c r="I33" s="142">
        <f>SUM(I31:I32)</f>
        <v>123571</v>
      </c>
      <c r="J33" s="74"/>
      <c r="K33" s="142">
        <f>SUM(K31:K32)</f>
        <v>22121</v>
      </c>
      <c r="L33" s="74"/>
      <c r="M33" s="142">
        <f>SUM(M31:M32)</f>
        <v>58737</v>
      </c>
      <c r="N33" s="74"/>
      <c r="O33" s="142">
        <f>SUM(O31:O32)</f>
        <v>21568</v>
      </c>
    </row>
    <row r="34" spans="1:16" s="118" customFormat="1" ht="20.100000000000001" customHeight="1">
      <c r="A34" s="115"/>
      <c r="B34" s="111"/>
      <c r="G34" s="132"/>
      <c r="H34" s="131"/>
      <c r="I34" s="74"/>
      <c r="J34" s="74"/>
      <c r="K34" s="74"/>
      <c r="L34" s="74"/>
      <c r="M34" s="74"/>
      <c r="N34" s="133"/>
    </row>
    <row r="35" spans="1:16" s="118" customFormat="1" ht="20.100000000000001" customHeight="1">
      <c r="A35" s="118" t="s">
        <v>1</v>
      </c>
      <c r="B35" s="111"/>
      <c r="G35" s="132"/>
      <c r="H35" s="131"/>
      <c r="I35" s="74"/>
      <c r="J35" s="74"/>
      <c r="K35" s="74"/>
      <c r="L35" s="74"/>
      <c r="M35" s="74"/>
      <c r="N35" s="133"/>
    </row>
    <row r="36" spans="1:16" ht="20.100000000000001" customHeight="1">
      <c r="A36" s="111"/>
      <c r="B36" s="112"/>
      <c r="C36" s="112"/>
      <c r="D36" s="112"/>
      <c r="E36" s="112"/>
      <c r="F36" s="112"/>
      <c r="G36" s="112"/>
      <c r="H36" s="112"/>
      <c r="O36" s="114" t="s">
        <v>70</v>
      </c>
    </row>
    <row r="37" spans="1:16" ht="20.100000000000001" customHeight="1">
      <c r="A37" s="115" t="s">
        <v>112</v>
      </c>
      <c r="B37" s="112"/>
      <c r="C37" s="112"/>
      <c r="D37" s="112"/>
      <c r="E37" s="112"/>
      <c r="F37" s="112"/>
      <c r="G37" s="112"/>
      <c r="H37" s="112"/>
    </row>
    <row r="38" spans="1:16" ht="20.100000000000001" customHeight="1">
      <c r="A38" s="115" t="s">
        <v>86</v>
      </c>
      <c r="B38" s="112"/>
      <c r="C38" s="112"/>
      <c r="D38" s="112"/>
      <c r="E38" s="112"/>
      <c r="F38" s="112"/>
      <c r="G38" s="112"/>
      <c r="H38" s="112"/>
    </row>
    <row r="39" spans="1:16" ht="20.100000000000001" customHeight="1">
      <c r="A39" s="115" t="s">
        <v>214</v>
      </c>
      <c r="C39" s="112"/>
      <c r="D39" s="112"/>
      <c r="E39" s="112"/>
      <c r="F39" s="112"/>
      <c r="G39" s="112"/>
      <c r="H39" s="112"/>
    </row>
    <row r="40" spans="1:16" s="118" customFormat="1" ht="20.100000000000001" customHeight="1">
      <c r="A40" s="115"/>
      <c r="B40" s="116"/>
      <c r="C40" s="116"/>
      <c r="D40" s="116"/>
      <c r="E40" s="116"/>
      <c r="F40" s="116"/>
      <c r="G40" s="117"/>
      <c r="H40" s="116"/>
      <c r="I40" s="74"/>
      <c r="J40" s="74"/>
      <c r="K40" s="74"/>
      <c r="L40" s="74"/>
      <c r="M40" s="74"/>
      <c r="O40" s="119" t="s">
        <v>62</v>
      </c>
    </row>
    <row r="41" spans="1:16" s="118" customFormat="1" ht="20.100000000000001" customHeight="1">
      <c r="B41" s="116"/>
      <c r="C41" s="116"/>
      <c r="D41" s="116"/>
      <c r="E41" s="116"/>
      <c r="F41" s="116"/>
      <c r="G41" s="117"/>
      <c r="H41" s="116"/>
      <c r="I41" s="120"/>
      <c r="J41" s="120" t="s">
        <v>42</v>
      </c>
      <c r="K41" s="120"/>
      <c r="L41" s="120"/>
      <c r="N41" s="120" t="s">
        <v>43</v>
      </c>
      <c r="O41" s="94"/>
    </row>
    <row r="42" spans="1:16" s="118" customFormat="1" ht="20.100000000000001" customHeight="1">
      <c r="B42" s="116"/>
      <c r="C42" s="116"/>
      <c r="D42" s="116"/>
      <c r="E42" s="116"/>
      <c r="F42" s="116"/>
      <c r="G42" s="117"/>
      <c r="H42" s="116"/>
      <c r="I42" s="121"/>
      <c r="J42" s="121" t="s">
        <v>41</v>
      </c>
      <c r="K42" s="121"/>
      <c r="L42" s="120"/>
      <c r="N42" s="121" t="s">
        <v>41</v>
      </c>
      <c r="O42" s="121"/>
      <c r="P42" s="120"/>
    </row>
    <row r="43" spans="1:16" s="128" customFormat="1" ht="20.100000000000001" customHeight="1">
      <c r="A43" s="122"/>
      <c r="B43" s="123"/>
      <c r="C43" s="124"/>
      <c r="D43" s="124"/>
      <c r="E43" s="124"/>
      <c r="F43" s="124"/>
      <c r="G43" s="125"/>
      <c r="H43" s="124"/>
      <c r="I43" s="126">
        <v>2023</v>
      </c>
      <c r="J43" s="127"/>
      <c r="K43" s="126">
        <v>2022</v>
      </c>
      <c r="L43" s="127"/>
      <c r="M43" s="126">
        <v>2023</v>
      </c>
      <c r="N43" s="127"/>
      <c r="O43" s="126">
        <v>2022</v>
      </c>
    </row>
    <row r="44" spans="1:16" s="118" customFormat="1" ht="20.100000000000001" customHeight="1">
      <c r="A44" s="88" t="s">
        <v>64</v>
      </c>
      <c r="B44" s="111"/>
      <c r="G44" s="132"/>
      <c r="H44" s="131"/>
      <c r="I44" s="89"/>
      <c r="J44" s="49"/>
      <c r="K44" s="90"/>
      <c r="L44" s="91"/>
      <c r="M44" s="50"/>
      <c r="N44" s="133"/>
    </row>
    <row r="45" spans="1:16" s="118" customFormat="1" ht="20.100000000000001" customHeight="1">
      <c r="A45" s="92" t="s">
        <v>91</v>
      </c>
      <c r="B45" s="111"/>
      <c r="G45" s="132"/>
      <c r="H45" s="131"/>
      <c r="I45" s="90"/>
      <c r="J45" s="49"/>
      <c r="K45" s="90"/>
      <c r="L45" s="91"/>
      <c r="M45" s="50"/>
      <c r="N45" s="133"/>
      <c r="O45" s="50"/>
    </row>
    <row r="46" spans="1:16" s="118" customFormat="1" ht="20.100000000000001" customHeight="1">
      <c r="A46" s="92" t="s">
        <v>92</v>
      </c>
      <c r="B46" s="111"/>
      <c r="G46" s="132"/>
      <c r="H46" s="131"/>
      <c r="I46" s="90"/>
      <c r="J46" s="49"/>
      <c r="K46" s="90"/>
      <c r="L46" s="91"/>
      <c r="M46" s="50"/>
      <c r="N46" s="133"/>
      <c r="O46" s="50"/>
    </row>
    <row r="47" spans="1:16" s="118" customFormat="1" ht="20.100000000000001" customHeight="1">
      <c r="A47" s="93" t="s">
        <v>128</v>
      </c>
      <c r="B47" s="111"/>
      <c r="G47" s="132"/>
      <c r="H47" s="131"/>
      <c r="I47" s="74">
        <v>0</v>
      </c>
      <c r="J47" s="53"/>
      <c r="K47" s="74">
        <v>-3579</v>
      </c>
      <c r="L47" s="74"/>
      <c r="M47" s="74">
        <v>0</v>
      </c>
      <c r="N47" s="53"/>
      <c r="O47" s="74">
        <v>-3579</v>
      </c>
    </row>
    <row r="48" spans="1:16" s="118" customFormat="1" ht="20.100000000000001" customHeight="1">
      <c r="A48" s="118" t="s">
        <v>144</v>
      </c>
      <c r="B48" s="111"/>
      <c r="G48" s="132"/>
      <c r="H48" s="131"/>
      <c r="I48" s="148">
        <v>0</v>
      </c>
      <c r="J48" s="53"/>
      <c r="K48" s="148">
        <v>716</v>
      </c>
      <c r="L48" s="148"/>
      <c r="M48" s="148">
        <v>0</v>
      </c>
      <c r="N48" s="53"/>
      <c r="O48" s="146">
        <v>716</v>
      </c>
    </row>
    <row r="49" spans="1:15" s="118" customFormat="1" ht="20.100000000000001" customHeight="1">
      <c r="A49" s="93" t="s">
        <v>91</v>
      </c>
      <c r="B49" s="111"/>
      <c r="G49" s="132"/>
      <c r="H49" s="131"/>
      <c r="I49" s="74"/>
      <c r="J49" s="53"/>
      <c r="K49" s="74"/>
      <c r="L49" s="53"/>
      <c r="M49" s="74"/>
      <c r="N49" s="53"/>
      <c r="O49" s="74"/>
    </row>
    <row r="50" spans="1:15" s="118" customFormat="1" ht="20.100000000000001" customHeight="1">
      <c r="A50" s="93" t="s">
        <v>94</v>
      </c>
      <c r="B50" s="111"/>
      <c r="G50" s="132"/>
      <c r="H50" s="131"/>
      <c r="I50" s="146">
        <f>SUM(I47:I48)</f>
        <v>0</v>
      </c>
      <c r="J50" s="53"/>
      <c r="K50" s="146">
        <f>SUM(K47:K48)</f>
        <v>-2863</v>
      </c>
      <c r="L50" s="53"/>
      <c r="M50" s="146">
        <f>SUM(M47:M48)</f>
        <v>0</v>
      </c>
      <c r="N50" s="53"/>
      <c r="O50" s="146">
        <f>SUM(O47:O48)</f>
        <v>-2863</v>
      </c>
    </row>
    <row r="51" spans="1:15" s="118" customFormat="1" ht="20.100000000000001" customHeight="1">
      <c r="A51" s="92" t="s">
        <v>93</v>
      </c>
      <c r="B51" s="111"/>
      <c r="G51" s="132"/>
      <c r="H51" s="131"/>
      <c r="I51" s="74"/>
      <c r="J51" s="50"/>
      <c r="K51" s="91"/>
      <c r="L51" s="91"/>
      <c r="M51" s="50"/>
      <c r="N51" s="53"/>
      <c r="O51" s="50"/>
    </row>
    <row r="52" spans="1:15" s="118" customFormat="1" ht="20.100000000000001" customHeight="1">
      <c r="A52" s="92" t="s">
        <v>92</v>
      </c>
      <c r="B52" s="111"/>
      <c r="G52" s="132"/>
      <c r="H52" s="131"/>
      <c r="I52" s="74"/>
      <c r="J52" s="50"/>
      <c r="K52" s="91"/>
      <c r="L52" s="91"/>
      <c r="M52" s="50"/>
      <c r="N52" s="53"/>
      <c r="O52" s="50"/>
    </row>
    <row r="53" spans="1:15" s="118" customFormat="1" ht="20.100000000000001" customHeight="1">
      <c r="A53" s="93" t="s">
        <v>106</v>
      </c>
      <c r="B53" s="111"/>
      <c r="G53" s="132"/>
      <c r="H53" s="131"/>
      <c r="I53" s="74"/>
      <c r="J53" s="50"/>
      <c r="K53" s="74"/>
      <c r="L53" s="50"/>
      <c r="M53" s="74"/>
      <c r="N53" s="50"/>
      <c r="O53" s="74"/>
    </row>
    <row r="54" spans="1:15" s="118" customFormat="1" ht="20.100000000000001" customHeight="1">
      <c r="A54" s="93" t="s">
        <v>231</v>
      </c>
      <c r="B54" s="111"/>
      <c r="G54" s="132"/>
      <c r="H54" s="131"/>
      <c r="I54" s="74">
        <v>2226</v>
      </c>
      <c r="J54" s="49"/>
      <c r="K54" s="74">
        <v>-220601</v>
      </c>
      <c r="L54" s="74"/>
      <c r="M54" s="74">
        <v>2226</v>
      </c>
      <c r="N54" s="49"/>
      <c r="O54" s="74">
        <v>-220601</v>
      </c>
    </row>
    <row r="55" spans="1:15" s="149" customFormat="1" ht="20.100000000000001" customHeight="1">
      <c r="A55" s="149" t="s">
        <v>258</v>
      </c>
      <c r="B55" s="150"/>
      <c r="G55" s="132"/>
      <c r="H55" s="131"/>
      <c r="I55" s="74">
        <v>-17561</v>
      </c>
      <c r="J55" s="49"/>
      <c r="K55" s="74">
        <v>3883</v>
      </c>
      <c r="L55" s="74"/>
      <c r="M55" s="74">
        <v>-17561</v>
      </c>
      <c r="N55" s="49"/>
      <c r="O55" s="74">
        <v>3883</v>
      </c>
    </row>
    <row r="56" spans="1:15" s="149" customFormat="1" ht="20.100000000000001" customHeight="1">
      <c r="A56" s="149" t="s">
        <v>144</v>
      </c>
      <c r="B56" s="150"/>
      <c r="G56" s="132"/>
      <c r="H56" s="131"/>
      <c r="I56" s="146">
        <v>3067</v>
      </c>
      <c r="J56" s="49"/>
      <c r="K56" s="146">
        <v>49047</v>
      </c>
      <c r="L56" s="146"/>
      <c r="M56" s="146">
        <v>3067</v>
      </c>
      <c r="N56" s="49"/>
      <c r="O56" s="146">
        <v>49047</v>
      </c>
    </row>
    <row r="57" spans="1:15" s="118" customFormat="1" ht="20.100000000000001" customHeight="1">
      <c r="A57" s="93" t="s">
        <v>93</v>
      </c>
      <c r="B57" s="111"/>
      <c r="G57" s="132"/>
      <c r="H57" s="131"/>
      <c r="I57" s="74"/>
      <c r="J57" s="53"/>
      <c r="K57" s="74"/>
      <c r="L57" s="53"/>
      <c r="M57" s="74"/>
      <c r="N57" s="53"/>
      <c r="O57" s="74"/>
    </row>
    <row r="58" spans="1:15" s="118" customFormat="1" ht="20.100000000000001" customHeight="1">
      <c r="A58" s="93" t="s">
        <v>94</v>
      </c>
      <c r="B58" s="111"/>
      <c r="G58" s="132"/>
      <c r="H58" s="131"/>
      <c r="I58" s="74">
        <f>SUM(I54:I57)</f>
        <v>-12268</v>
      </c>
      <c r="J58" s="53"/>
      <c r="K58" s="74">
        <f>SUM(K54:K57)</f>
        <v>-167671</v>
      </c>
      <c r="L58" s="53"/>
      <c r="M58" s="74">
        <f>SUM(M54:M57)</f>
        <v>-12268</v>
      </c>
      <c r="N58" s="53"/>
      <c r="O58" s="74">
        <f>SUM(O54:O57)</f>
        <v>-167671</v>
      </c>
    </row>
    <row r="59" spans="1:15" s="118" customFormat="1" ht="20.100000000000001" customHeight="1">
      <c r="A59" s="88" t="s">
        <v>65</v>
      </c>
      <c r="B59" s="111"/>
      <c r="G59" s="132"/>
      <c r="H59" s="131"/>
      <c r="I59" s="52">
        <f>SUM(I50,I58)</f>
        <v>-12268</v>
      </c>
      <c r="J59" s="53"/>
      <c r="K59" s="52">
        <f>SUM(K50,K58)</f>
        <v>-170534</v>
      </c>
      <c r="L59" s="94"/>
      <c r="M59" s="52">
        <f>SUM(M50,M58)</f>
        <v>-12268</v>
      </c>
      <c r="N59" s="53"/>
      <c r="O59" s="52">
        <f>SUM(O50,O58)</f>
        <v>-170534</v>
      </c>
    </row>
    <row r="60" spans="1:15" s="118" customFormat="1" ht="20.100000000000001" customHeight="1" thickBot="1">
      <c r="A60" s="88" t="s">
        <v>66</v>
      </c>
      <c r="B60" s="111"/>
      <c r="G60" s="132"/>
      <c r="H60" s="131"/>
      <c r="I60" s="54">
        <f>SUM(I33,I59)</f>
        <v>111303</v>
      </c>
      <c r="J60" s="53"/>
      <c r="K60" s="54">
        <f>SUM(K33,K59)</f>
        <v>-148413</v>
      </c>
      <c r="L60" s="94"/>
      <c r="M60" s="54">
        <f>SUM(M33,M59)</f>
        <v>46469</v>
      </c>
      <c r="N60" s="53"/>
      <c r="O60" s="54">
        <f>SUM(O33,O59)</f>
        <v>-148966</v>
      </c>
    </row>
    <row r="61" spans="1:15" s="118" customFormat="1" ht="20.100000000000001" customHeight="1" thickTop="1">
      <c r="A61" s="115"/>
      <c r="G61" s="132"/>
      <c r="I61" s="74"/>
      <c r="J61" s="74"/>
      <c r="K61" s="74"/>
      <c r="L61" s="74"/>
      <c r="M61" s="74"/>
      <c r="N61" s="133"/>
    </row>
    <row r="62" spans="1:15" s="118" customFormat="1" ht="20.100000000000001" customHeight="1">
      <c r="A62" s="115" t="s">
        <v>80</v>
      </c>
      <c r="B62" s="111"/>
      <c r="I62" s="74"/>
      <c r="J62" s="74"/>
      <c r="K62" s="74"/>
      <c r="L62" s="74"/>
      <c r="M62" s="74"/>
      <c r="N62" s="133"/>
      <c r="O62" s="74"/>
    </row>
    <row r="63" spans="1:15" s="118" customFormat="1" ht="20.100000000000001" customHeight="1" thickBot="1">
      <c r="A63" s="118" t="s">
        <v>53</v>
      </c>
      <c r="B63" s="111"/>
      <c r="G63" s="131"/>
      <c r="I63" s="74">
        <f>SUM(I65-I64)</f>
        <v>119106</v>
      </c>
      <c r="J63" s="74"/>
      <c r="K63" s="74">
        <f>SUM(K65-K64)</f>
        <v>22123</v>
      </c>
      <c r="L63" s="74"/>
      <c r="M63" s="151">
        <f>M33</f>
        <v>58737</v>
      </c>
      <c r="N63" s="74"/>
      <c r="O63" s="151">
        <f>O33</f>
        <v>21568</v>
      </c>
    </row>
    <row r="64" spans="1:15" s="118" customFormat="1" ht="20.100000000000001" customHeight="1" thickTop="1">
      <c r="A64" s="118" t="s">
        <v>54</v>
      </c>
      <c r="B64" s="111"/>
      <c r="G64" s="131"/>
      <c r="I64" s="146">
        <v>4465</v>
      </c>
      <c r="J64" s="74"/>
      <c r="K64" s="146">
        <v>-2</v>
      </c>
      <c r="L64" s="74"/>
      <c r="M64" s="74"/>
      <c r="N64" s="74"/>
      <c r="O64" s="74"/>
    </row>
    <row r="65" spans="1:15" s="118" customFormat="1" ht="20.100000000000001" customHeight="1" thickBot="1">
      <c r="A65" s="115"/>
      <c r="B65" s="111"/>
      <c r="G65" s="131"/>
      <c r="I65" s="152">
        <f>SUM(I33)</f>
        <v>123571</v>
      </c>
      <c r="J65" s="74"/>
      <c r="K65" s="152">
        <f>SUM(K33)</f>
        <v>22121</v>
      </c>
      <c r="L65" s="74"/>
      <c r="M65" s="74"/>
      <c r="N65" s="133"/>
      <c r="O65" s="74"/>
    </row>
    <row r="66" spans="1:15" s="115" customFormat="1" ht="20.100000000000001" customHeight="1" thickTop="1">
      <c r="A66" s="115" t="s">
        <v>56</v>
      </c>
      <c r="H66" s="120"/>
      <c r="I66" s="120"/>
      <c r="J66" s="120"/>
      <c r="K66" s="120"/>
      <c r="L66" s="120"/>
      <c r="M66" s="131"/>
      <c r="O66" s="131"/>
    </row>
    <row r="67" spans="1:15" s="118" customFormat="1" ht="20.100000000000001" customHeight="1" thickBot="1">
      <c r="A67" s="118" t="s">
        <v>53</v>
      </c>
      <c r="F67" s="131"/>
      <c r="G67" s="117"/>
      <c r="H67" s="131"/>
      <c r="I67" s="120">
        <f>SUM(I69-I68)</f>
        <v>106838</v>
      </c>
      <c r="J67" s="120"/>
      <c r="K67" s="120">
        <f>SUM(K69-K68)</f>
        <v>-148411</v>
      </c>
      <c r="L67" s="131"/>
      <c r="M67" s="153">
        <f>SUM(M60)</f>
        <v>46469</v>
      </c>
      <c r="O67" s="153">
        <f>SUM(O60)</f>
        <v>-148966</v>
      </c>
    </row>
    <row r="68" spans="1:15" s="115" customFormat="1" ht="20.100000000000001" customHeight="1" thickTop="1">
      <c r="A68" s="118" t="s">
        <v>54</v>
      </c>
      <c r="H68" s="120"/>
      <c r="I68" s="146">
        <f>+I64</f>
        <v>4465</v>
      </c>
      <c r="J68" s="120"/>
      <c r="K68" s="146">
        <v>-2</v>
      </c>
      <c r="L68" s="120"/>
      <c r="M68" s="120"/>
      <c r="O68" s="120"/>
    </row>
    <row r="69" spans="1:15" s="118" customFormat="1" ht="20.100000000000001" customHeight="1" thickBot="1">
      <c r="A69" s="93"/>
      <c r="F69" s="131"/>
      <c r="G69" s="117"/>
      <c r="H69" s="131"/>
      <c r="I69" s="154">
        <f>SUM(I60)</f>
        <v>111303</v>
      </c>
      <c r="J69" s="120"/>
      <c r="K69" s="154">
        <f>SUM(K60)</f>
        <v>-148413</v>
      </c>
      <c r="L69" s="131"/>
      <c r="M69" s="120"/>
      <c r="O69" s="120"/>
    </row>
    <row r="70" spans="1:15" s="118" customFormat="1" ht="20.100000000000001" customHeight="1" thickTop="1">
      <c r="A70" s="115" t="s">
        <v>71</v>
      </c>
      <c r="B70" s="111"/>
      <c r="G70" s="132"/>
      <c r="N70" s="133"/>
    </row>
    <row r="71" spans="1:15" s="118" customFormat="1" ht="20.100000000000001" customHeight="1">
      <c r="A71" s="118" t="s">
        <v>45</v>
      </c>
      <c r="B71" s="111"/>
      <c r="C71" s="111"/>
      <c r="D71" s="111"/>
      <c r="E71" s="111"/>
      <c r="F71" s="111"/>
      <c r="G71" s="132">
        <v>19</v>
      </c>
    </row>
    <row r="72" spans="1:15" s="118" customFormat="1" ht="20.100000000000001" customHeight="1" thickBot="1">
      <c r="A72" s="111" t="s">
        <v>98</v>
      </c>
      <c r="C72" s="111"/>
      <c r="D72" s="111"/>
      <c r="E72" s="111"/>
      <c r="F72" s="111"/>
      <c r="G72" s="132"/>
      <c r="H72" s="131"/>
      <c r="I72" s="155">
        <f>SUM(I63/I74)</f>
        <v>0.39099477058528082</v>
      </c>
      <c r="J72" s="156"/>
      <c r="K72" s="155">
        <f>SUM(K63/K74)</f>
        <v>0.18435833333333335</v>
      </c>
      <c r="L72" s="155"/>
      <c r="M72" s="155">
        <f>SUM(M63/M74)</f>
        <v>0.19281866438187531</v>
      </c>
      <c r="N72" s="133"/>
      <c r="O72" s="155">
        <f>SUM(O63/O74)</f>
        <v>0.17973333333333333</v>
      </c>
    </row>
    <row r="73" spans="1:15" s="118" customFormat="1" ht="20.100000000000001" customHeight="1" thickTop="1">
      <c r="A73" s="111"/>
      <c r="C73" s="111"/>
      <c r="D73" s="111"/>
      <c r="E73" s="111"/>
      <c r="F73" s="111"/>
      <c r="G73" s="132"/>
      <c r="H73" s="131"/>
      <c r="I73" s="156"/>
      <c r="J73" s="156"/>
      <c r="K73" s="156"/>
      <c r="L73" s="156"/>
      <c r="M73" s="156"/>
      <c r="N73" s="133"/>
      <c r="O73" s="156"/>
    </row>
    <row r="74" spans="1:15" s="118" customFormat="1" ht="20.100000000000001" customHeight="1" thickBot="1">
      <c r="A74" s="111" t="s">
        <v>99</v>
      </c>
      <c r="C74" s="111"/>
      <c r="D74" s="111"/>
      <c r="E74" s="111"/>
      <c r="F74" s="111"/>
      <c r="G74" s="132"/>
      <c r="H74" s="131"/>
      <c r="I74" s="151">
        <v>304623</v>
      </c>
      <c r="J74" s="156"/>
      <c r="K74" s="151">
        <v>120000</v>
      </c>
      <c r="L74" s="151"/>
      <c r="M74" s="151">
        <v>304623</v>
      </c>
      <c r="N74" s="156"/>
      <c r="O74" s="151">
        <v>120000</v>
      </c>
    </row>
    <row r="75" spans="1:15" s="118" customFormat="1" ht="20.100000000000001" customHeight="1" thickTop="1">
      <c r="A75" s="115"/>
      <c r="G75" s="132"/>
      <c r="I75" s="74"/>
      <c r="J75" s="74"/>
      <c r="K75" s="74"/>
      <c r="L75" s="74"/>
      <c r="M75" s="74"/>
      <c r="N75" s="133"/>
    </row>
    <row r="76" spans="1:15" ht="20.100000000000001" customHeight="1">
      <c r="A76" s="118" t="s">
        <v>1</v>
      </c>
      <c r="G76" s="157"/>
    </row>
    <row r="77" spans="1:15" ht="20.100000000000001" customHeight="1">
      <c r="A77" s="111"/>
      <c r="B77" s="112"/>
      <c r="C77" s="112"/>
      <c r="D77" s="112"/>
      <c r="E77" s="112"/>
      <c r="F77" s="112"/>
      <c r="G77" s="112"/>
      <c r="H77" s="112"/>
      <c r="O77" s="114" t="s">
        <v>70</v>
      </c>
    </row>
    <row r="78" spans="1:15" ht="20.100000000000001" customHeight="1">
      <c r="A78" s="115" t="s">
        <v>112</v>
      </c>
      <c r="B78" s="112"/>
      <c r="C78" s="112"/>
      <c r="D78" s="112"/>
      <c r="E78" s="112"/>
      <c r="F78" s="112"/>
      <c r="G78" s="112"/>
      <c r="H78" s="112"/>
    </row>
    <row r="79" spans="1:15" ht="20.100000000000001" customHeight="1">
      <c r="A79" s="115" t="s">
        <v>85</v>
      </c>
      <c r="B79" s="112"/>
      <c r="C79" s="112"/>
      <c r="D79" s="112"/>
      <c r="E79" s="112"/>
      <c r="F79" s="112"/>
      <c r="G79" s="112"/>
      <c r="H79" s="112"/>
    </row>
    <row r="80" spans="1:15" ht="20.100000000000001" customHeight="1">
      <c r="A80" s="115" t="s">
        <v>217</v>
      </c>
      <c r="B80" s="112"/>
      <c r="C80" s="112"/>
      <c r="D80" s="112"/>
      <c r="E80" s="112"/>
      <c r="F80" s="112"/>
      <c r="G80" s="112"/>
      <c r="H80" s="112"/>
    </row>
    <row r="81" spans="1:16" s="118" customFormat="1" ht="20.100000000000001" customHeight="1">
      <c r="A81" s="115"/>
      <c r="B81" s="116"/>
      <c r="C81" s="116"/>
      <c r="D81" s="116"/>
      <c r="E81" s="116"/>
      <c r="F81" s="116"/>
      <c r="G81" s="117"/>
      <c r="H81" s="116"/>
      <c r="I81" s="74"/>
      <c r="J81" s="74"/>
      <c r="K81" s="74"/>
      <c r="L81" s="74"/>
      <c r="M81" s="74"/>
      <c r="O81" s="119" t="s">
        <v>62</v>
      </c>
    </row>
    <row r="82" spans="1:16" s="118" customFormat="1" ht="20.100000000000001" customHeight="1">
      <c r="B82" s="116"/>
      <c r="C82" s="116"/>
      <c r="D82" s="116"/>
      <c r="E82" s="116"/>
      <c r="F82" s="116"/>
      <c r="G82" s="117"/>
      <c r="H82" s="116"/>
      <c r="I82" s="120"/>
      <c r="J82" s="120" t="s">
        <v>42</v>
      </c>
      <c r="K82" s="120"/>
      <c r="L82" s="120"/>
      <c r="N82" s="120" t="s">
        <v>43</v>
      </c>
      <c r="O82" s="94"/>
    </row>
    <row r="83" spans="1:16" s="118" customFormat="1" ht="20.100000000000001" customHeight="1">
      <c r="B83" s="116"/>
      <c r="C83" s="116"/>
      <c r="D83" s="116"/>
      <c r="E83" s="116"/>
      <c r="F83" s="116"/>
      <c r="G83" s="117"/>
      <c r="H83" s="116"/>
      <c r="I83" s="121"/>
      <c r="J83" s="121" t="s">
        <v>41</v>
      </c>
      <c r="K83" s="121"/>
      <c r="L83" s="120"/>
      <c r="N83" s="121" t="s">
        <v>41</v>
      </c>
      <c r="O83" s="121"/>
      <c r="P83" s="120"/>
    </row>
    <row r="84" spans="1:16" s="128" customFormat="1" ht="20.100000000000001" customHeight="1">
      <c r="A84" s="122"/>
      <c r="B84" s="123"/>
      <c r="C84" s="124"/>
      <c r="D84" s="124"/>
      <c r="E84" s="124"/>
      <c r="F84" s="124"/>
      <c r="G84" s="125" t="s">
        <v>0</v>
      </c>
      <c r="H84" s="124"/>
      <c r="I84" s="126">
        <v>2023</v>
      </c>
      <c r="J84" s="127"/>
      <c r="K84" s="126">
        <v>2022</v>
      </c>
      <c r="L84" s="127"/>
      <c r="M84" s="126">
        <v>2023</v>
      </c>
      <c r="N84" s="127"/>
      <c r="O84" s="126">
        <v>2022</v>
      </c>
    </row>
    <row r="85" spans="1:16" s="118" customFormat="1" ht="20.100000000000001" customHeight="1">
      <c r="A85" s="115" t="s">
        <v>72</v>
      </c>
      <c r="B85" s="129"/>
      <c r="C85" s="124"/>
      <c r="D85" s="124"/>
      <c r="E85" s="124"/>
      <c r="F85" s="124"/>
      <c r="G85" s="125"/>
      <c r="H85" s="124"/>
      <c r="I85" s="130"/>
      <c r="J85" s="130"/>
      <c r="K85" s="130"/>
      <c r="L85" s="130"/>
      <c r="M85" s="130"/>
      <c r="N85" s="131"/>
      <c r="O85" s="131"/>
    </row>
    <row r="86" spans="1:16" s="118" customFormat="1" ht="20.100000000000001" customHeight="1">
      <c r="A86" s="115" t="s">
        <v>37</v>
      </c>
      <c r="B86" s="111"/>
      <c r="G86" s="132"/>
      <c r="I86" s="74"/>
      <c r="J86" s="74"/>
      <c r="K86" s="74"/>
      <c r="L86" s="74"/>
      <c r="M86" s="74"/>
      <c r="N86" s="133"/>
    </row>
    <row r="87" spans="1:16" s="118" customFormat="1" ht="20.100000000000001" customHeight="1">
      <c r="A87" s="118" t="s">
        <v>168</v>
      </c>
      <c r="G87" s="132">
        <v>2</v>
      </c>
      <c r="I87" s="74">
        <v>838032</v>
      </c>
      <c r="J87" s="74"/>
      <c r="K87" s="74">
        <v>818171</v>
      </c>
      <c r="L87" s="74"/>
      <c r="M87" s="74">
        <v>837265</v>
      </c>
      <c r="N87" s="74"/>
      <c r="O87" s="74">
        <v>818171</v>
      </c>
    </row>
    <row r="88" spans="1:16" s="118" customFormat="1" ht="20.100000000000001" customHeight="1">
      <c r="A88" s="118" t="s">
        <v>169</v>
      </c>
      <c r="G88" s="132">
        <v>2</v>
      </c>
      <c r="I88" s="74">
        <v>29056</v>
      </c>
      <c r="J88" s="74"/>
      <c r="K88" s="74">
        <v>29328</v>
      </c>
      <c r="L88" s="74"/>
      <c r="M88" s="74">
        <v>29056</v>
      </c>
      <c r="N88" s="74"/>
      <c r="O88" s="74">
        <v>29328</v>
      </c>
    </row>
    <row r="89" spans="1:16" s="118" customFormat="1" ht="20.100000000000001" customHeight="1">
      <c r="A89" s="118" t="s">
        <v>8</v>
      </c>
      <c r="G89" s="132" t="s">
        <v>257</v>
      </c>
      <c r="I89" s="74">
        <v>273282</v>
      </c>
      <c r="J89" s="74"/>
      <c r="K89" s="74">
        <v>13886</v>
      </c>
      <c r="L89" s="74"/>
      <c r="M89" s="74">
        <v>107931</v>
      </c>
      <c r="N89" s="74"/>
      <c r="O89" s="74">
        <v>13885</v>
      </c>
    </row>
    <row r="90" spans="1:16" s="134" customFormat="1" ht="20.100000000000001" customHeight="1">
      <c r="A90" s="134" t="s">
        <v>210</v>
      </c>
      <c r="G90" s="135">
        <v>2</v>
      </c>
      <c r="I90" s="74">
        <v>113406</v>
      </c>
      <c r="J90" s="74"/>
      <c r="K90" s="74">
        <v>0</v>
      </c>
      <c r="L90" s="74"/>
      <c r="M90" s="74">
        <v>0</v>
      </c>
      <c r="N90" s="136"/>
      <c r="O90" s="136">
        <v>0</v>
      </c>
    </row>
    <row r="91" spans="1:16" s="118" customFormat="1" ht="20.100000000000001" customHeight="1">
      <c r="A91" s="111" t="s">
        <v>19</v>
      </c>
      <c r="G91" s="132"/>
      <c r="I91" s="74"/>
      <c r="J91" s="74"/>
      <c r="K91" s="74"/>
      <c r="L91" s="74"/>
      <c r="M91" s="74"/>
      <c r="N91" s="74"/>
      <c r="O91" s="74"/>
    </row>
    <row r="92" spans="1:16" s="118" customFormat="1" ht="20.100000000000001" customHeight="1">
      <c r="B92" s="118" t="s">
        <v>127</v>
      </c>
      <c r="G92" s="132">
        <v>2</v>
      </c>
      <c r="I92" s="137">
        <v>23665</v>
      </c>
      <c r="J92" s="74"/>
      <c r="K92" s="137">
        <v>40566</v>
      </c>
      <c r="L92" s="138"/>
      <c r="M92" s="137">
        <v>23665</v>
      </c>
      <c r="N92" s="74"/>
      <c r="O92" s="137">
        <v>40566</v>
      </c>
    </row>
    <row r="93" spans="1:16" s="118" customFormat="1" ht="20.100000000000001" customHeight="1">
      <c r="B93" s="118" t="s">
        <v>209</v>
      </c>
      <c r="G93" s="132"/>
      <c r="I93" s="138">
        <v>36496</v>
      </c>
      <c r="J93" s="74"/>
      <c r="K93" s="138">
        <v>4413</v>
      </c>
      <c r="L93" s="138"/>
      <c r="M93" s="138">
        <v>36496</v>
      </c>
      <c r="N93" s="74"/>
      <c r="O93" s="138">
        <v>4413</v>
      </c>
    </row>
    <row r="94" spans="1:16" s="118" customFormat="1" ht="20.100000000000001" customHeight="1">
      <c r="B94" s="111" t="s">
        <v>7</v>
      </c>
      <c r="G94" s="132"/>
      <c r="I94" s="139">
        <v>29806</v>
      </c>
      <c r="J94" s="74"/>
      <c r="K94" s="139">
        <v>12406</v>
      </c>
      <c r="L94" s="138"/>
      <c r="M94" s="139">
        <v>25204</v>
      </c>
      <c r="N94" s="74"/>
      <c r="O94" s="139">
        <v>12406</v>
      </c>
    </row>
    <row r="95" spans="1:16" s="118" customFormat="1" ht="20.100000000000001" customHeight="1">
      <c r="A95" s="111" t="s">
        <v>20</v>
      </c>
      <c r="B95" s="111"/>
      <c r="G95" s="132"/>
      <c r="I95" s="74">
        <f>SUM(I92:I94)</f>
        <v>89967</v>
      </c>
      <c r="J95" s="74"/>
      <c r="K95" s="74">
        <f>SUM(K92:K94)</f>
        <v>57385</v>
      </c>
      <c r="L95" s="74"/>
      <c r="M95" s="74">
        <f>SUM(M92:M94)</f>
        <v>85365</v>
      </c>
      <c r="N95" s="74"/>
      <c r="O95" s="74">
        <f>SUM(O92:O94)</f>
        <v>57385</v>
      </c>
    </row>
    <row r="96" spans="1:16" s="115" customFormat="1" ht="20.100000000000001" customHeight="1">
      <c r="A96" s="115" t="s">
        <v>38</v>
      </c>
      <c r="B96" s="140"/>
      <c r="C96" s="140"/>
      <c r="G96" s="141"/>
      <c r="I96" s="142">
        <f>SUM(I87:I94)</f>
        <v>1343743</v>
      </c>
      <c r="J96" s="74"/>
      <c r="K96" s="142">
        <f>SUM(K87:K94)</f>
        <v>918770</v>
      </c>
      <c r="L96" s="74"/>
      <c r="M96" s="142">
        <f>SUM(M87:M94)</f>
        <v>1059617</v>
      </c>
      <c r="N96" s="74"/>
      <c r="O96" s="142">
        <f>SUM(O87:O94)</f>
        <v>918769</v>
      </c>
    </row>
    <row r="97" spans="1:15" s="118" customFormat="1" ht="20.100000000000001" customHeight="1">
      <c r="A97" s="115" t="s">
        <v>39</v>
      </c>
      <c r="B97" s="111"/>
      <c r="C97" s="111"/>
      <c r="G97" s="132"/>
      <c r="I97" s="74"/>
      <c r="J97" s="74"/>
      <c r="K97" s="74"/>
      <c r="L97" s="74"/>
      <c r="M97" s="74"/>
      <c r="N97" s="74"/>
      <c r="O97" s="74"/>
    </row>
    <row r="98" spans="1:15" s="118" customFormat="1" ht="20.100000000000001" customHeight="1">
      <c r="A98" s="111" t="s">
        <v>9</v>
      </c>
      <c r="C98" s="111"/>
      <c r="G98" s="132"/>
      <c r="I98" s="74">
        <v>582098</v>
      </c>
      <c r="J98" s="74"/>
      <c r="K98" s="74">
        <v>572689</v>
      </c>
      <c r="L98" s="74"/>
      <c r="M98" s="74">
        <v>582107</v>
      </c>
      <c r="N98" s="74"/>
      <c r="O98" s="74">
        <v>572689</v>
      </c>
    </row>
    <row r="99" spans="1:15" s="118" customFormat="1" ht="20.100000000000001" customHeight="1">
      <c r="A99" s="111" t="s">
        <v>170</v>
      </c>
      <c r="C99" s="111"/>
      <c r="G99" s="132"/>
      <c r="I99" s="74">
        <v>16767</v>
      </c>
      <c r="J99" s="74"/>
      <c r="K99" s="74">
        <v>18858</v>
      </c>
      <c r="L99" s="74"/>
      <c r="M99" s="74">
        <v>16767</v>
      </c>
      <c r="N99" s="74"/>
      <c r="O99" s="74">
        <v>18858</v>
      </c>
    </row>
    <row r="100" spans="1:15" s="118" customFormat="1" ht="20.100000000000001" customHeight="1">
      <c r="A100" s="118" t="s">
        <v>211</v>
      </c>
      <c r="C100" s="111"/>
      <c r="G100" s="132"/>
      <c r="I100" s="74">
        <v>84819</v>
      </c>
      <c r="J100" s="74"/>
      <c r="K100" s="74">
        <v>65538</v>
      </c>
      <c r="L100" s="74"/>
      <c r="M100" s="74">
        <v>84546</v>
      </c>
      <c r="N100" s="74"/>
      <c r="O100" s="74">
        <v>66350</v>
      </c>
    </row>
    <row r="101" spans="1:15" s="118" customFormat="1" ht="20.100000000000001" customHeight="1">
      <c r="A101" s="118" t="s">
        <v>48</v>
      </c>
      <c r="C101" s="111"/>
      <c r="G101" s="132"/>
      <c r="I101" s="74">
        <v>243335</v>
      </c>
      <c r="J101" s="74"/>
      <c r="K101" s="74">
        <v>175286</v>
      </c>
      <c r="L101" s="74"/>
      <c r="M101" s="74">
        <v>225781</v>
      </c>
      <c r="N101" s="74"/>
      <c r="O101" s="74">
        <v>175822</v>
      </c>
    </row>
    <row r="102" spans="1:15" s="115" customFormat="1" ht="20.100000000000001" customHeight="1">
      <c r="A102" s="115" t="s">
        <v>40</v>
      </c>
      <c r="B102" s="140"/>
      <c r="G102" s="141"/>
      <c r="I102" s="142">
        <f>SUM(I98:I101)</f>
        <v>927019</v>
      </c>
      <c r="J102" s="74"/>
      <c r="K102" s="142">
        <f>SUM(K98:K101)</f>
        <v>832371</v>
      </c>
      <c r="L102" s="74"/>
      <c r="M102" s="142">
        <f>SUM(M98:M101)</f>
        <v>909201</v>
      </c>
      <c r="N102" s="74"/>
      <c r="O102" s="142">
        <f>SUM(O98:O101)</f>
        <v>833719</v>
      </c>
    </row>
    <row r="103" spans="1:15" s="115" customFormat="1" ht="20.100000000000001" customHeight="1">
      <c r="A103" s="115" t="s">
        <v>103</v>
      </c>
      <c r="B103" s="140"/>
      <c r="G103" s="141"/>
      <c r="I103" s="74">
        <f>I96-I102</f>
        <v>416724</v>
      </c>
      <c r="J103" s="74"/>
      <c r="K103" s="74">
        <f>K96-K102</f>
        <v>86399</v>
      </c>
      <c r="L103" s="74"/>
      <c r="M103" s="74">
        <f>M96-M102</f>
        <v>150416</v>
      </c>
      <c r="N103" s="74"/>
      <c r="O103" s="74">
        <f>O96-O102</f>
        <v>85050</v>
      </c>
    </row>
    <row r="104" spans="1:15" s="118" customFormat="1" ht="20.100000000000001" customHeight="1">
      <c r="A104" s="118" t="s">
        <v>171</v>
      </c>
      <c r="B104" s="111"/>
      <c r="G104" s="132">
        <v>8</v>
      </c>
      <c r="I104" s="144">
        <v>0</v>
      </c>
      <c r="J104" s="74"/>
      <c r="K104" s="144">
        <v>-712</v>
      </c>
      <c r="L104" s="144"/>
      <c r="M104" s="144">
        <v>0</v>
      </c>
      <c r="N104" s="74"/>
      <c r="O104" s="144">
        <v>0</v>
      </c>
    </row>
    <row r="105" spans="1:15" s="118" customFormat="1" ht="20.100000000000001" customHeight="1">
      <c r="A105" s="118" t="s">
        <v>149</v>
      </c>
      <c r="B105" s="111"/>
      <c r="G105" s="132">
        <v>9</v>
      </c>
      <c r="I105" s="144">
        <v>-91883</v>
      </c>
      <c r="J105" s="74"/>
      <c r="K105" s="144">
        <v>0</v>
      </c>
      <c r="L105" s="144"/>
      <c r="M105" s="144">
        <v>0</v>
      </c>
      <c r="N105" s="74"/>
      <c r="O105" s="74">
        <v>0</v>
      </c>
    </row>
    <row r="106" spans="1:15" s="118" customFormat="1" ht="20.100000000000001" customHeight="1">
      <c r="A106" s="118" t="s">
        <v>49</v>
      </c>
      <c r="G106" s="132"/>
      <c r="I106" s="145">
        <v>-36299</v>
      </c>
      <c r="J106" s="74"/>
      <c r="K106" s="145">
        <v>-288</v>
      </c>
      <c r="L106" s="144"/>
      <c r="M106" s="145">
        <v>-2144</v>
      </c>
      <c r="N106" s="74"/>
      <c r="O106" s="146">
        <v>-288</v>
      </c>
    </row>
    <row r="107" spans="1:15" s="115" customFormat="1" ht="20.100000000000001" customHeight="1">
      <c r="A107" s="115" t="s">
        <v>83</v>
      </c>
      <c r="B107" s="140"/>
      <c r="G107" s="141"/>
      <c r="I107" s="74">
        <f>SUM(I103:I106)</f>
        <v>288542</v>
      </c>
      <c r="J107" s="74"/>
      <c r="K107" s="74">
        <f>SUM(K103:K106)</f>
        <v>85399</v>
      </c>
      <c r="L107" s="74"/>
      <c r="M107" s="74">
        <f>SUM(M103:M106)</f>
        <v>148272</v>
      </c>
      <c r="N107" s="74"/>
      <c r="O107" s="74">
        <f>SUM(O103:O106)</f>
        <v>84762</v>
      </c>
    </row>
    <row r="108" spans="1:15" s="118" customFormat="1" ht="20.100000000000001" customHeight="1">
      <c r="A108" s="118" t="s">
        <v>82</v>
      </c>
      <c r="B108" s="111"/>
      <c r="G108" s="132"/>
      <c r="I108" s="145">
        <v>-58674</v>
      </c>
      <c r="J108" s="74"/>
      <c r="K108" s="145">
        <v>-42714</v>
      </c>
      <c r="L108" s="144"/>
      <c r="M108" s="145">
        <v>-15604</v>
      </c>
      <c r="N108" s="74"/>
      <c r="O108" s="146">
        <v>-42714</v>
      </c>
    </row>
    <row r="109" spans="1:15" s="115" customFormat="1" ht="20.100000000000001" customHeight="1">
      <c r="A109" s="115" t="s">
        <v>55</v>
      </c>
      <c r="B109" s="140"/>
      <c r="G109" s="141"/>
      <c r="H109" s="147"/>
      <c r="I109" s="142">
        <f>SUM(I107:I108)</f>
        <v>229868</v>
      </c>
      <c r="J109" s="74"/>
      <c r="K109" s="142">
        <f>SUM(K107:K108)</f>
        <v>42685</v>
      </c>
      <c r="L109" s="74"/>
      <c r="M109" s="142">
        <f>SUM(M107:M108)</f>
        <v>132668</v>
      </c>
      <c r="N109" s="74"/>
      <c r="O109" s="142">
        <f>SUM(O107:O108)</f>
        <v>42048</v>
      </c>
    </row>
    <row r="110" spans="1:15" s="118" customFormat="1" ht="20.100000000000001" customHeight="1">
      <c r="A110" s="115"/>
      <c r="B110" s="111"/>
      <c r="G110" s="132"/>
      <c r="H110" s="131"/>
      <c r="I110" s="74"/>
      <c r="J110" s="74"/>
      <c r="K110" s="74"/>
      <c r="L110" s="74"/>
      <c r="M110" s="74"/>
      <c r="N110" s="133"/>
    </row>
    <row r="111" spans="1:15" s="118" customFormat="1" ht="20.100000000000001" customHeight="1">
      <c r="A111" s="118" t="s">
        <v>1</v>
      </c>
      <c r="B111" s="111"/>
      <c r="G111" s="132"/>
      <c r="H111" s="131"/>
      <c r="I111" s="74"/>
      <c r="J111" s="74"/>
      <c r="K111" s="74"/>
      <c r="L111" s="74"/>
      <c r="M111" s="74"/>
      <c r="N111" s="133"/>
    </row>
    <row r="112" spans="1:15" ht="20.100000000000001" customHeight="1">
      <c r="A112" s="111"/>
      <c r="B112" s="112"/>
      <c r="C112" s="112"/>
      <c r="D112" s="112"/>
      <c r="E112" s="112"/>
      <c r="F112" s="112"/>
      <c r="G112" s="112"/>
      <c r="H112" s="112"/>
      <c r="O112" s="114" t="s">
        <v>70</v>
      </c>
    </row>
    <row r="113" spans="1:16" ht="20.100000000000001" customHeight="1">
      <c r="A113" s="115" t="s">
        <v>112</v>
      </c>
      <c r="B113" s="112"/>
      <c r="C113" s="112"/>
      <c r="D113" s="112"/>
      <c r="E113" s="112"/>
      <c r="F113" s="112"/>
      <c r="G113" s="112"/>
      <c r="H113" s="112"/>
    </row>
    <row r="114" spans="1:16" ht="20.100000000000001" customHeight="1">
      <c r="A114" s="115" t="s">
        <v>86</v>
      </c>
      <c r="B114" s="112"/>
      <c r="C114" s="112"/>
      <c r="D114" s="112"/>
      <c r="E114" s="112"/>
      <c r="F114" s="112"/>
      <c r="G114" s="112"/>
      <c r="H114" s="112"/>
    </row>
    <row r="115" spans="1:16" ht="20.100000000000001" customHeight="1">
      <c r="A115" s="115" t="s">
        <v>217</v>
      </c>
      <c r="B115" s="112"/>
      <c r="C115" s="112"/>
      <c r="D115" s="112"/>
      <c r="E115" s="112"/>
      <c r="F115" s="112"/>
      <c r="G115" s="112"/>
      <c r="H115" s="112"/>
    </row>
    <row r="116" spans="1:16" s="118" customFormat="1" ht="20.100000000000001" customHeight="1">
      <c r="A116" s="115"/>
      <c r="B116" s="116"/>
      <c r="C116" s="116"/>
      <c r="D116" s="116"/>
      <c r="E116" s="116"/>
      <c r="F116" s="116"/>
      <c r="G116" s="117"/>
      <c r="H116" s="116"/>
      <c r="I116" s="74"/>
      <c r="J116" s="74"/>
      <c r="K116" s="74"/>
      <c r="L116" s="74"/>
      <c r="M116" s="74"/>
      <c r="O116" s="119" t="s">
        <v>62</v>
      </c>
    </row>
    <row r="117" spans="1:16" s="118" customFormat="1" ht="20.100000000000001" customHeight="1">
      <c r="B117" s="116"/>
      <c r="C117" s="116"/>
      <c r="D117" s="116"/>
      <c r="E117" s="116"/>
      <c r="F117" s="116"/>
      <c r="G117" s="117"/>
      <c r="H117" s="116"/>
      <c r="I117" s="120"/>
      <c r="J117" s="120" t="s">
        <v>42</v>
      </c>
      <c r="K117" s="120"/>
      <c r="L117" s="120"/>
      <c r="N117" s="120" t="s">
        <v>43</v>
      </c>
      <c r="O117" s="94"/>
    </row>
    <row r="118" spans="1:16" s="118" customFormat="1" ht="20.100000000000001" customHeight="1">
      <c r="B118" s="116"/>
      <c r="C118" s="116"/>
      <c r="D118" s="116"/>
      <c r="E118" s="116"/>
      <c r="F118" s="116"/>
      <c r="G118" s="117"/>
      <c r="H118" s="116"/>
      <c r="I118" s="121"/>
      <c r="J118" s="121" t="s">
        <v>41</v>
      </c>
      <c r="K118" s="121"/>
      <c r="L118" s="120"/>
      <c r="N118" s="121" t="s">
        <v>41</v>
      </c>
      <c r="O118" s="121"/>
      <c r="P118" s="120"/>
    </row>
    <row r="119" spans="1:16" s="128" customFormat="1" ht="20.100000000000001" customHeight="1">
      <c r="A119" s="122"/>
      <c r="B119" s="123"/>
      <c r="C119" s="124"/>
      <c r="D119" s="124"/>
      <c r="E119" s="124"/>
      <c r="F119" s="124"/>
      <c r="G119" s="125"/>
      <c r="H119" s="124"/>
      <c r="I119" s="126">
        <v>2023</v>
      </c>
      <c r="J119" s="127"/>
      <c r="K119" s="126">
        <v>2022</v>
      </c>
      <c r="L119" s="127"/>
      <c r="M119" s="126">
        <v>2023</v>
      </c>
      <c r="N119" s="127"/>
      <c r="O119" s="126">
        <v>2022</v>
      </c>
    </row>
    <row r="120" spans="1:16" s="118" customFormat="1" ht="20.100000000000001" customHeight="1">
      <c r="A120" s="88" t="s">
        <v>64</v>
      </c>
      <c r="B120" s="111"/>
      <c r="G120" s="132"/>
      <c r="H120" s="131"/>
      <c r="I120" s="89"/>
      <c r="J120" s="49"/>
      <c r="K120" s="90"/>
      <c r="L120" s="91"/>
      <c r="M120" s="50"/>
      <c r="N120" s="133"/>
    </row>
    <row r="121" spans="1:16" s="118" customFormat="1" ht="20.100000000000001" customHeight="1">
      <c r="A121" s="92" t="s">
        <v>91</v>
      </c>
      <c r="B121" s="111"/>
      <c r="G121" s="132"/>
      <c r="H121" s="131"/>
      <c r="I121" s="90"/>
      <c r="J121" s="49"/>
      <c r="K121" s="90"/>
      <c r="L121" s="91"/>
      <c r="M121" s="50"/>
      <c r="N121" s="133"/>
      <c r="O121" s="50"/>
    </row>
    <row r="122" spans="1:16" s="118" customFormat="1" ht="20.100000000000001" customHeight="1">
      <c r="A122" s="92" t="s">
        <v>92</v>
      </c>
      <c r="B122" s="111"/>
      <c r="G122" s="132"/>
      <c r="H122" s="131"/>
      <c r="I122" s="90"/>
      <c r="J122" s="49"/>
      <c r="K122" s="90"/>
      <c r="L122" s="91"/>
      <c r="M122" s="50"/>
      <c r="N122" s="133"/>
      <c r="O122" s="50"/>
    </row>
    <row r="123" spans="1:16" s="118" customFormat="1" ht="20.100000000000001" customHeight="1">
      <c r="A123" s="93" t="s">
        <v>128</v>
      </c>
      <c r="B123" s="111"/>
      <c r="G123" s="132"/>
      <c r="H123" s="131"/>
      <c r="I123" s="74">
        <v>0</v>
      </c>
      <c r="J123" s="53"/>
      <c r="K123" s="74">
        <v>-5179</v>
      </c>
      <c r="L123" s="74"/>
      <c r="M123" s="74">
        <v>0</v>
      </c>
      <c r="N123" s="53"/>
      <c r="O123" s="74">
        <v>-5179</v>
      </c>
    </row>
    <row r="124" spans="1:16" s="118" customFormat="1" ht="20.100000000000001" customHeight="1">
      <c r="A124" s="118" t="s">
        <v>144</v>
      </c>
      <c r="B124" s="111"/>
      <c r="G124" s="132"/>
      <c r="H124" s="131"/>
      <c r="I124" s="148">
        <v>0</v>
      </c>
      <c r="J124" s="53"/>
      <c r="K124" s="148">
        <v>1036</v>
      </c>
      <c r="L124" s="53"/>
      <c r="M124" s="148">
        <v>0</v>
      </c>
      <c r="N124" s="53"/>
      <c r="O124" s="146">
        <v>1036</v>
      </c>
    </row>
    <row r="125" spans="1:16" s="118" customFormat="1" ht="20.100000000000001" customHeight="1">
      <c r="A125" s="93" t="s">
        <v>91</v>
      </c>
      <c r="B125" s="111"/>
      <c r="G125" s="132"/>
      <c r="H125" s="131"/>
      <c r="I125" s="74"/>
      <c r="J125" s="53"/>
      <c r="K125" s="74"/>
      <c r="L125" s="53"/>
      <c r="M125" s="74"/>
      <c r="N125" s="53"/>
      <c r="O125" s="74"/>
    </row>
    <row r="126" spans="1:16" s="118" customFormat="1" ht="20.100000000000001" customHeight="1">
      <c r="A126" s="93" t="s">
        <v>94</v>
      </c>
      <c r="B126" s="111"/>
      <c r="G126" s="132"/>
      <c r="H126" s="131"/>
      <c r="I126" s="146">
        <f>SUM(I123:I124)</f>
        <v>0</v>
      </c>
      <c r="J126" s="53"/>
      <c r="K126" s="146">
        <f>SUM(K123:K124)</f>
        <v>-4143</v>
      </c>
      <c r="L126" s="53"/>
      <c r="M126" s="146">
        <f>SUM(M123:M124)</f>
        <v>0</v>
      </c>
      <c r="N126" s="53"/>
      <c r="O126" s="146">
        <f>SUM(O123:O124)</f>
        <v>-4143</v>
      </c>
    </row>
    <row r="127" spans="1:16" s="118" customFormat="1" ht="20.100000000000001" customHeight="1">
      <c r="A127" s="92" t="s">
        <v>93</v>
      </c>
      <c r="B127" s="111"/>
      <c r="G127" s="132"/>
      <c r="H127" s="131"/>
      <c r="I127" s="74"/>
      <c r="J127" s="50"/>
      <c r="K127" s="91"/>
      <c r="L127" s="91"/>
      <c r="M127" s="50"/>
      <c r="N127" s="53"/>
      <c r="O127" s="50"/>
    </row>
    <row r="128" spans="1:16" s="118" customFormat="1" ht="20.100000000000001" customHeight="1">
      <c r="A128" s="92" t="s">
        <v>92</v>
      </c>
      <c r="B128" s="111"/>
      <c r="G128" s="132"/>
      <c r="H128" s="131"/>
      <c r="I128" s="74"/>
      <c r="J128" s="50"/>
      <c r="K128" s="91"/>
      <c r="L128" s="91"/>
      <c r="M128" s="50"/>
      <c r="N128" s="53"/>
      <c r="O128" s="50"/>
    </row>
    <row r="129" spans="1:15" s="118" customFormat="1" ht="20.100000000000001" customHeight="1">
      <c r="A129" s="93" t="s">
        <v>106</v>
      </c>
      <c r="B129" s="111"/>
      <c r="G129" s="132"/>
      <c r="H129" s="131"/>
      <c r="I129" s="74"/>
      <c r="J129" s="50"/>
      <c r="K129" s="74"/>
      <c r="L129" s="50"/>
      <c r="M129" s="74"/>
      <c r="N129" s="50"/>
      <c r="O129" s="74"/>
    </row>
    <row r="130" spans="1:15" s="118" customFormat="1" ht="20.100000000000001" customHeight="1">
      <c r="A130" s="93" t="s">
        <v>232</v>
      </c>
      <c r="B130" s="111"/>
      <c r="G130" s="132"/>
      <c r="H130" s="131"/>
      <c r="I130" s="74">
        <v>2610</v>
      </c>
      <c r="J130" s="49"/>
      <c r="K130" s="74">
        <v>-249120</v>
      </c>
      <c r="L130" s="74"/>
      <c r="M130" s="74">
        <v>2610</v>
      </c>
      <c r="N130" s="49"/>
      <c r="O130" s="74">
        <v>-249120</v>
      </c>
    </row>
    <row r="131" spans="1:15" s="149" customFormat="1" ht="20.100000000000001" customHeight="1">
      <c r="A131" s="149" t="s">
        <v>258</v>
      </c>
      <c r="B131" s="150"/>
      <c r="G131" s="132"/>
      <c r="H131" s="131"/>
      <c r="I131" s="74">
        <v>-17561</v>
      </c>
      <c r="J131" s="49"/>
      <c r="K131" s="74">
        <v>3883</v>
      </c>
      <c r="L131" s="74"/>
      <c r="M131" s="74">
        <v>-17561</v>
      </c>
      <c r="N131" s="49"/>
      <c r="O131" s="74">
        <v>3883</v>
      </c>
    </row>
    <row r="132" spans="1:15" s="149" customFormat="1" ht="20.100000000000001" customHeight="1">
      <c r="A132" s="149" t="s">
        <v>144</v>
      </c>
      <c r="B132" s="150"/>
      <c r="G132" s="132"/>
      <c r="H132" s="131"/>
      <c r="I132" s="146">
        <v>2990</v>
      </c>
      <c r="J132" s="49"/>
      <c r="K132" s="146">
        <v>49047</v>
      </c>
      <c r="L132" s="74"/>
      <c r="M132" s="146">
        <v>2990</v>
      </c>
      <c r="N132" s="49"/>
      <c r="O132" s="146">
        <v>49047</v>
      </c>
    </row>
    <row r="133" spans="1:15" s="118" customFormat="1" ht="20.100000000000001" customHeight="1">
      <c r="A133" s="93" t="s">
        <v>93</v>
      </c>
      <c r="B133" s="111"/>
      <c r="G133" s="132"/>
      <c r="H133" s="131"/>
      <c r="I133" s="74"/>
      <c r="J133" s="53"/>
      <c r="K133" s="74"/>
      <c r="L133" s="53"/>
      <c r="M133" s="74"/>
      <c r="N133" s="53"/>
      <c r="O133" s="74"/>
    </row>
    <row r="134" spans="1:15" s="118" customFormat="1" ht="20.100000000000001" customHeight="1">
      <c r="A134" s="93" t="s">
        <v>94</v>
      </c>
      <c r="B134" s="111"/>
      <c r="G134" s="132"/>
      <c r="H134" s="131"/>
      <c r="I134" s="74">
        <f>SUM(I130:I133)</f>
        <v>-11961</v>
      </c>
      <c r="J134" s="53"/>
      <c r="K134" s="74">
        <f>SUM(K130:K133)</f>
        <v>-196190</v>
      </c>
      <c r="L134" s="53"/>
      <c r="M134" s="74">
        <f>SUM(M130:M133)</f>
        <v>-11961</v>
      </c>
      <c r="N134" s="53"/>
      <c r="O134" s="74">
        <f>SUM(O130:O133)</f>
        <v>-196190</v>
      </c>
    </row>
    <row r="135" spans="1:15" s="118" customFormat="1" ht="20.100000000000001" customHeight="1">
      <c r="A135" s="88" t="s">
        <v>65</v>
      </c>
      <c r="B135" s="111"/>
      <c r="G135" s="132"/>
      <c r="H135" s="131"/>
      <c r="I135" s="52">
        <f>SUM(I126,I134)</f>
        <v>-11961</v>
      </c>
      <c r="J135" s="53"/>
      <c r="K135" s="52">
        <f>SUM(K126,K134)</f>
        <v>-200333</v>
      </c>
      <c r="L135" s="94"/>
      <c r="M135" s="52">
        <f>SUM(M126,M134)</f>
        <v>-11961</v>
      </c>
      <c r="N135" s="53"/>
      <c r="O135" s="52">
        <f>SUM(O126,O134)</f>
        <v>-200333</v>
      </c>
    </row>
    <row r="136" spans="1:15" s="118" customFormat="1" ht="20.100000000000001" customHeight="1" thickBot="1">
      <c r="A136" s="88" t="s">
        <v>66</v>
      </c>
      <c r="B136" s="111"/>
      <c r="G136" s="132"/>
      <c r="H136" s="131"/>
      <c r="I136" s="54">
        <f>SUM(I109,I135)</f>
        <v>217907</v>
      </c>
      <c r="J136" s="53"/>
      <c r="K136" s="54">
        <f>SUM(K109,K135)</f>
        <v>-157648</v>
      </c>
      <c r="L136" s="94"/>
      <c r="M136" s="54">
        <f>SUM(M109,M135)</f>
        <v>120707</v>
      </c>
      <c r="N136" s="53"/>
      <c r="O136" s="54">
        <f>SUM(O109,O135)</f>
        <v>-158285</v>
      </c>
    </row>
    <row r="137" spans="1:15" s="118" customFormat="1" ht="20.100000000000001" customHeight="1" thickTop="1">
      <c r="A137" s="115"/>
      <c r="G137" s="132"/>
      <c r="I137" s="74"/>
      <c r="J137" s="74"/>
      <c r="K137" s="74"/>
      <c r="L137" s="74"/>
      <c r="M137" s="74"/>
      <c r="N137" s="133"/>
    </row>
    <row r="138" spans="1:15" s="118" customFormat="1" ht="20.100000000000001" customHeight="1">
      <c r="A138" s="115" t="s">
        <v>80</v>
      </c>
      <c r="B138" s="111"/>
      <c r="I138" s="74"/>
      <c r="J138" s="74"/>
      <c r="K138" s="74"/>
      <c r="L138" s="74"/>
      <c r="M138" s="74"/>
      <c r="N138" s="133"/>
      <c r="O138" s="74"/>
    </row>
    <row r="139" spans="1:15" s="118" customFormat="1" ht="20.100000000000001" customHeight="1" thickBot="1">
      <c r="A139" s="118" t="s">
        <v>53</v>
      </c>
      <c r="B139" s="111"/>
      <c r="G139" s="131"/>
      <c r="I139" s="74">
        <f>SUM(I141-I140)</f>
        <v>222961</v>
      </c>
      <c r="J139" s="74"/>
      <c r="K139" s="74">
        <f>SUM(K141-K140)</f>
        <v>42699</v>
      </c>
      <c r="L139" s="74"/>
      <c r="M139" s="151">
        <f>M109</f>
        <v>132668</v>
      </c>
      <c r="N139" s="74"/>
      <c r="O139" s="151">
        <f>O109</f>
        <v>42048</v>
      </c>
    </row>
    <row r="140" spans="1:15" s="118" customFormat="1" ht="20.100000000000001" customHeight="1" thickTop="1">
      <c r="A140" s="118" t="s">
        <v>54</v>
      </c>
      <c r="B140" s="111"/>
      <c r="G140" s="131"/>
      <c r="I140" s="146">
        <v>6907</v>
      </c>
      <c r="J140" s="74"/>
      <c r="K140" s="146">
        <v>-14</v>
      </c>
      <c r="L140" s="74"/>
      <c r="M140" s="74"/>
      <c r="N140" s="74"/>
      <c r="O140" s="74"/>
    </row>
    <row r="141" spans="1:15" s="118" customFormat="1" ht="20.100000000000001" customHeight="1" thickBot="1">
      <c r="A141" s="115"/>
      <c r="B141" s="111"/>
      <c r="G141" s="131"/>
      <c r="I141" s="152">
        <f>SUM(I109)</f>
        <v>229868</v>
      </c>
      <c r="J141" s="74"/>
      <c r="K141" s="152">
        <f>SUM(K109)</f>
        <v>42685</v>
      </c>
      <c r="L141" s="74"/>
      <c r="M141" s="74"/>
      <c r="N141" s="133"/>
      <c r="O141" s="74"/>
    </row>
    <row r="142" spans="1:15" s="115" customFormat="1" ht="20.100000000000001" customHeight="1" thickTop="1">
      <c r="A142" s="115" t="s">
        <v>56</v>
      </c>
      <c r="H142" s="120"/>
      <c r="I142" s="120"/>
      <c r="J142" s="120"/>
      <c r="K142" s="120"/>
      <c r="L142" s="120"/>
      <c r="M142" s="131"/>
      <c r="O142" s="131"/>
    </row>
    <row r="143" spans="1:15" s="118" customFormat="1" ht="20.100000000000001" customHeight="1" thickBot="1">
      <c r="A143" s="118" t="s">
        <v>53</v>
      </c>
      <c r="F143" s="131"/>
      <c r="G143" s="117"/>
      <c r="H143" s="131"/>
      <c r="I143" s="120">
        <f>SUM(I145-I144)</f>
        <v>211000</v>
      </c>
      <c r="J143" s="120"/>
      <c r="K143" s="120">
        <f>SUM(K145-K144)</f>
        <v>-157634</v>
      </c>
      <c r="L143" s="131"/>
      <c r="M143" s="153">
        <f>SUM(M136)</f>
        <v>120707</v>
      </c>
      <c r="O143" s="153">
        <f>SUM(O136)</f>
        <v>-158285</v>
      </c>
    </row>
    <row r="144" spans="1:15" s="115" customFormat="1" ht="20.100000000000001" customHeight="1" thickTop="1">
      <c r="A144" s="118" t="s">
        <v>54</v>
      </c>
      <c r="H144" s="120"/>
      <c r="I144" s="146">
        <f>+I140</f>
        <v>6907</v>
      </c>
      <c r="J144" s="120"/>
      <c r="K144" s="146">
        <v>-14</v>
      </c>
      <c r="L144" s="120"/>
      <c r="M144" s="120"/>
      <c r="O144" s="120"/>
    </row>
    <row r="145" spans="1:15" s="118" customFormat="1" ht="20.100000000000001" customHeight="1" thickBot="1">
      <c r="A145" s="93"/>
      <c r="F145" s="131"/>
      <c r="G145" s="117"/>
      <c r="H145" s="131"/>
      <c r="I145" s="154">
        <f>SUM(I136)</f>
        <v>217907</v>
      </c>
      <c r="J145" s="120"/>
      <c r="K145" s="154">
        <f>SUM(K136)</f>
        <v>-157648</v>
      </c>
      <c r="L145" s="131"/>
      <c r="M145" s="120"/>
      <c r="O145" s="120"/>
    </row>
    <row r="146" spans="1:15" s="118" customFormat="1" ht="20.100000000000001" customHeight="1" thickTop="1">
      <c r="A146" s="115" t="s">
        <v>71</v>
      </c>
      <c r="B146" s="111"/>
      <c r="G146" s="132"/>
      <c r="N146" s="133"/>
    </row>
    <row r="147" spans="1:15" s="118" customFormat="1" ht="20.100000000000001" customHeight="1">
      <c r="A147" s="118" t="s">
        <v>45</v>
      </c>
      <c r="B147" s="111"/>
      <c r="C147" s="111"/>
      <c r="D147" s="111"/>
      <c r="E147" s="111"/>
      <c r="F147" s="111"/>
      <c r="G147" s="132">
        <v>19</v>
      </c>
    </row>
    <row r="148" spans="1:15" s="118" customFormat="1" ht="20.100000000000001" customHeight="1" thickBot="1">
      <c r="A148" s="111" t="s">
        <v>98</v>
      </c>
      <c r="C148" s="111"/>
      <c r="D148" s="111"/>
      <c r="E148" s="111"/>
      <c r="F148" s="111"/>
      <c r="G148" s="132"/>
      <c r="H148" s="131"/>
      <c r="I148" s="155">
        <f>SUM(I139/I150)</f>
        <v>0.83702552435870003</v>
      </c>
      <c r="J148" s="156"/>
      <c r="K148" s="155">
        <f>SUM(K139/K150)</f>
        <v>0.355825</v>
      </c>
      <c r="L148" s="156"/>
      <c r="M148" s="155">
        <f>SUM(M139/M150)</f>
        <v>0.49805348139638778</v>
      </c>
      <c r="N148" s="133"/>
      <c r="O148" s="155">
        <f>SUM(O139/O150)</f>
        <v>0.35039999999999999</v>
      </c>
    </row>
    <row r="149" spans="1:15" s="118" customFormat="1" ht="20.100000000000001" customHeight="1" thickTop="1">
      <c r="A149" s="111"/>
      <c r="C149" s="111"/>
      <c r="D149" s="111"/>
      <c r="E149" s="111"/>
      <c r="F149" s="111"/>
      <c r="G149" s="132"/>
      <c r="H149" s="131"/>
      <c r="I149" s="156"/>
      <c r="J149" s="156"/>
      <c r="K149" s="156"/>
      <c r="L149" s="156"/>
      <c r="M149" s="156"/>
      <c r="N149" s="133"/>
      <c r="O149" s="156"/>
    </row>
    <row r="150" spans="1:15" s="118" customFormat="1" ht="20.100000000000001" customHeight="1" thickBot="1">
      <c r="A150" s="111" t="s">
        <v>99</v>
      </c>
      <c r="C150" s="111"/>
      <c r="D150" s="111"/>
      <c r="E150" s="111"/>
      <c r="F150" s="111"/>
      <c r="G150" s="132"/>
      <c r="H150" s="131"/>
      <c r="I150" s="151">
        <v>266373</v>
      </c>
      <c r="J150" s="156"/>
      <c r="K150" s="151">
        <v>120000</v>
      </c>
      <c r="L150" s="156"/>
      <c r="M150" s="151">
        <v>266373</v>
      </c>
      <c r="N150" s="156"/>
      <c r="O150" s="151">
        <v>120000</v>
      </c>
    </row>
    <row r="151" spans="1:15" s="118" customFormat="1" ht="20.100000000000001" customHeight="1" thickTop="1">
      <c r="A151" s="115"/>
      <c r="G151" s="132"/>
      <c r="I151" s="74"/>
      <c r="J151" s="74"/>
      <c r="K151" s="74"/>
      <c r="L151" s="74"/>
      <c r="M151" s="74"/>
      <c r="N151" s="133"/>
    </row>
    <row r="152" spans="1:15" ht="20.100000000000001" customHeight="1">
      <c r="A152" s="118" t="s">
        <v>1</v>
      </c>
      <c r="G152" s="157"/>
    </row>
  </sheetData>
  <printOptions horizontalCentered="1"/>
  <pageMargins left="0.98425196850393704" right="0" top="0.78740157480314965" bottom="0.19685039370078741" header="0.19685039370078741" footer="0.19685039370078741"/>
  <pageSetup paperSize="9" scale="95" orientation="portrait" r:id="rId1"/>
  <rowBreaks count="3" manualBreakCount="3">
    <brk id="35" max="16383" man="1"/>
    <brk id="7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zoomScaleNormal="85" zoomScaleSheetLayoutView="100" workbookViewId="0"/>
  </sheetViews>
  <sheetFormatPr defaultColWidth="9.28515625" defaultRowHeight="17.25" customHeight="1"/>
  <cols>
    <col min="1" max="1" width="30.7109375" style="67" customWidth="1"/>
    <col min="2" max="2" width="7.7109375" style="67" customWidth="1"/>
    <col min="3" max="3" width="1.7109375" style="67" customWidth="1"/>
    <col min="4" max="4" width="11.7109375" style="67" customWidth="1"/>
    <col min="5" max="5" width="1.7109375" style="67" customWidth="1"/>
    <col min="6" max="6" width="11.7109375" style="67" customWidth="1"/>
    <col min="7" max="7" width="1.7109375" style="67" customWidth="1"/>
    <col min="8" max="8" width="14.7109375" style="67" customWidth="1"/>
    <col min="9" max="9" width="1.7109375" style="67" customWidth="1"/>
    <col min="10" max="10" width="11.7109375" style="67" customWidth="1"/>
    <col min="11" max="11" width="1.7109375" style="67" customWidth="1"/>
    <col min="12" max="12" width="11.7109375" style="67" customWidth="1"/>
    <col min="13" max="13" width="1.7109375" style="67" customWidth="1"/>
    <col min="14" max="14" width="11.7109375" style="67" customWidth="1"/>
    <col min="15" max="15" width="1.7109375" style="67" customWidth="1"/>
    <col min="16" max="16" width="11.7109375" style="67" customWidth="1"/>
    <col min="17" max="17" width="1.7109375" style="67" customWidth="1"/>
    <col min="18" max="18" width="14.7109375" style="67" customWidth="1"/>
    <col min="19" max="19" width="1.7109375" style="67" customWidth="1"/>
    <col min="20" max="20" width="11.7109375" style="67" customWidth="1"/>
    <col min="21" max="21" width="1.7109375" style="67" customWidth="1"/>
    <col min="22" max="22" width="11.7109375" style="67" customWidth="1"/>
    <col min="23" max="23" width="1.7109375" style="67" customWidth="1"/>
    <col min="24" max="24" width="11.7109375" style="67" customWidth="1"/>
    <col min="25" max="25" width="1.7109375" style="67" customWidth="1"/>
    <col min="26" max="26" width="11.7109375" style="67" customWidth="1"/>
    <col min="27" max="27" width="1.7109375" style="67" customWidth="1"/>
    <col min="28" max="28" width="11.7109375" style="67" customWidth="1"/>
    <col min="29" max="16384" width="9.28515625" style="67"/>
  </cols>
  <sheetData>
    <row r="1" spans="1:28" ht="17.25" customHeight="1">
      <c r="Z1" s="15" t="s">
        <v>70</v>
      </c>
      <c r="AA1" s="26"/>
    </row>
    <row r="2" spans="1:28" ht="17.25" customHeight="1">
      <c r="A2" s="68" t="s">
        <v>112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</row>
    <row r="3" spans="1:28" ht="17.25" customHeight="1">
      <c r="A3" s="68" t="s">
        <v>84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1:28" ht="17.25" customHeight="1">
      <c r="A4" s="68" t="s">
        <v>217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28" ht="17.25" customHeight="1">
      <c r="A5" s="44"/>
      <c r="B5" s="44"/>
      <c r="C5" s="44"/>
      <c r="D5" s="44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19" t="s">
        <v>52</v>
      </c>
      <c r="AA5" s="26"/>
      <c r="AB5" s="68"/>
    </row>
    <row r="6" spans="1:28" s="25" customFormat="1" ht="17.25" customHeight="1">
      <c r="D6" s="162" t="s">
        <v>21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68"/>
      <c r="AB6" s="26"/>
    </row>
    <row r="7" spans="1:28" s="25" customFormat="1" ht="17.25" customHeight="1">
      <c r="E7" s="44"/>
      <c r="F7" s="44"/>
      <c r="G7" s="44"/>
      <c r="H7" s="44"/>
      <c r="I7" s="44"/>
      <c r="J7" s="44"/>
      <c r="K7" s="44"/>
      <c r="R7" s="162" t="s">
        <v>174</v>
      </c>
      <c r="S7" s="162"/>
      <c r="T7" s="162"/>
      <c r="V7" s="44"/>
      <c r="W7" s="44"/>
      <c r="X7" s="44"/>
      <c r="Y7" s="44"/>
      <c r="Z7" s="44"/>
      <c r="AA7" s="44"/>
      <c r="AB7" s="26"/>
    </row>
    <row r="8" spans="1:28" s="25" customFormat="1" ht="17.25" customHeight="1">
      <c r="E8" s="44"/>
      <c r="G8" s="44"/>
      <c r="H8" s="81"/>
      <c r="I8" s="44"/>
      <c r="J8" s="44"/>
      <c r="K8" s="44"/>
      <c r="R8" s="25" t="s">
        <v>129</v>
      </c>
      <c r="V8" s="44"/>
      <c r="W8" s="44"/>
      <c r="X8" s="44"/>
      <c r="Y8" s="44"/>
      <c r="Z8" s="44"/>
      <c r="AA8" s="44"/>
      <c r="AB8" s="26"/>
    </row>
    <row r="9" spans="1:28" s="25" customFormat="1" ht="17.25" customHeight="1">
      <c r="E9" s="21"/>
      <c r="G9" s="21"/>
      <c r="H9" s="79"/>
      <c r="I9" s="21"/>
      <c r="J9" s="21"/>
      <c r="K9" s="21"/>
      <c r="R9" s="25" t="s">
        <v>105</v>
      </c>
      <c r="W9" s="21"/>
      <c r="X9" s="25" t="s">
        <v>185</v>
      </c>
      <c r="Y9" s="21"/>
      <c r="AA9" s="26"/>
    </row>
    <row r="10" spans="1:28" s="25" customFormat="1" ht="17.25" customHeight="1">
      <c r="E10" s="21"/>
      <c r="G10" s="21"/>
      <c r="H10" s="80"/>
      <c r="I10" s="21"/>
      <c r="J10" s="21"/>
      <c r="K10" s="21"/>
      <c r="L10" s="162" t="s">
        <v>5</v>
      </c>
      <c r="M10" s="162"/>
      <c r="N10" s="162"/>
      <c r="O10" s="162"/>
      <c r="P10" s="162"/>
      <c r="R10" s="25" t="s">
        <v>130</v>
      </c>
      <c r="V10" s="25" t="s">
        <v>177</v>
      </c>
      <c r="W10" s="21"/>
      <c r="X10" s="25" t="s">
        <v>184</v>
      </c>
      <c r="Y10" s="21"/>
      <c r="AA10" s="26"/>
    </row>
    <row r="11" spans="1:28" s="25" customFormat="1" ht="17.25" customHeight="1">
      <c r="C11" s="21"/>
      <c r="D11" s="25" t="s">
        <v>131</v>
      </c>
      <c r="G11" s="21"/>
      <c r="H11" s="80" t="s">
        <v>201</v>
      </c>
      <c r="I11" s="21"/>
      <c r="J11" s="25" t="s">
        <v>139</v>
      </c>
      <c r="K11" s="21"/>
      <c r="L11" s="163" t="s">
        <v>97</v>
      </c>
      <c r="M11" s="163"/>
      <c r="N11" s="163"/>
      <c r="O11" s="21"/>
      <c r="Q11" s="21"/>
      <c r="R11" s="25" t="s">
        <v>132</v>
      </c>
      <c r="T11" s="25" t="s">
        <v>57</v>
      </c>
      <c r="U11" s="21"/>
      <c r="V11" s="25" t="s">
        <v>178</v>
      </c>
      <c r="W11" s="21"/>
      <c r="X11" s="25" t="s">
        <v>181</v>
      </c>
      <c r="Y11" s="21"/>
      <c r="Z11" s="25" t="s">
        <v>133</v>
      </c>
      <c r="AA11" s="44"/>
    </row>
    <row r="12" spans="1:28" s="25" customFormat="1" ht="17.25" customHeight="1">
      <c r="C12" s="67"/>
      <c r="D12" s="25" t="s">
        <v>134</v>
      </c>
      <c r="F12" s="25" t="s">
        <v>172</v>
      </c>
      <c r="H12" s="79" t="s">
        <v>203</v>
      </c>
      <c r="J12" s="25" t="s">
        <v>140</v>
      </c>
      <c r="L12" s="25" t="s">
        <v>175</v>
      </c>
      <c r="N12" s="25" t="s">
        <v>135</v>
      </c>
      <c r="O12" s="21"/>
      <c r="Q12" s="21"/>
      <c r="R12" s="25" t="s">
        <v>136</v>
      </c>
      <c r="T12" s="25" t="s">
        <v>58</v>
      </c>
      <c r="V12" s="25" t="s">
        <v>179</v>
      </c>
      <c r="X12" s="25" t="s">
        <v>182</v>
      </c>
      <c r="Z12" s="25" t="s">
        <v>59</v>
      </c>
    </row>
    <row r="13" spans="1:28" s="25" customFormat="1" ht="17.25" customHeight="1">
      <c r="C13" s="21"/>
      <c r="D13" s="96" t="s">
        <v>11</v>
      </c>
      <c r="F13" s="96" t="s">
        <v>173</v>
      </c>
      <c r="H13" s="96" t="s">
        <v>202</v>
      </c>
      <c r="J13" s="96" t="s">
        <v>141</v>
      </c>
      <c r="L13" s="96" t="s">
        <v>176</v>
      </c>
      <c r="N13" s="96" t="s">
        <v>176</v>
      </c>
      <c r="O13" s="21"/>
      <c r="P13" s="96" t="s">
        <v>6</v>
      </c>
      <c r="R13" s="96" t="s">
        <v>137</v>
      </c>
      <c r="T13" s="96" t="s">
        <v>47</v>
      </c>
      <c r="V13" s="96" t="s">
        <v>180</v>
      </c>
      <c r="X13" s="96" t="s">
        <v>183</v>
      </c>
      <c r="Z13" s="96" t="s">
        <v>47</v>
      </c>
    </row>
    <row r="14" spans="1:28" ht="17.25" customHeight="1">
      <c r="A14" s="106" t="s">
        <v>145</v>
      </c>
      <c r="B14" s="68"/>
      <c r="C14" s="68"/>
      <c r="D14" s="9">
        <v>120000</v>
      </c>
      <c r="E14" s="9"/>
      <c r="F14" s="9">
        <v>181125</v>
      </c>
      <c r="G14" s="9"/>
      <c r="H14" s="9">
        <v>-2514</v>
      </c>
      <c r="I14" s="9"/>
      <c r="J14" s="9">
        <v>0</v>
      </c>
      <c r="K14" s="9"/>
      <c r="L14" s="9">
        <v>12000</v>
      </c>
      <c r="M14" s="9">
        <v>0</v>
      </c>
      <c r="N14" s="9">
        <v>231400</v>
      </c>
      <c r="O14" s="9"/>
      <c r="P14" s="9">
        <f>2588624+43355</f>
        <v>2631979</v>
      </c>
      <c r="Q14" s="9"/>
      <c r="R14" s="9">
        <v>803763</v>
      </c>
      <c r="S14" s="9"/>
      <c r="T14" s="9">
        <f>SUM(R14)</f>
        <v>803763</v>
      </c>
      <c r="U14" s="9"/>
      <c r="V14" s="9">
        <f>SUM(D14:P14,T14)</f>
        <v>3977753</v>
      </c>
      <c r="W14" s="9"/>
      <c r="X14" s="9">
        <v>389</v>
      </c>
      <c r="Y14" s="9"/>
      <c r="Z14" s="9">
        <f>V14+X14</f>
        <v>3978142</v>
      </c>
      <c r="AA14" s="4"/>
    </row>
    <row r="15" spans="1:28" ht="17.25" customHeight="1">
      <c r="A15" s="64" t="s">
        <v>55</v>
      </c>
      <c r="B15" s="56"/>
      <c r="C15" s="68"/>
      <c r="D15" s="61">
        <v>0</v>
      </c>
      <c r="E15" s="61"/>
      <c r="F15" s="61">
        <v>0</v>
      </c>
      <c r="G15" s="61"/>
      <c r="H15" s="61">
        <v>0</v>
      </c>
      <c r="I15" s="61"/>
      <c r="J15" s="61">
        <v>0</v>
      </c>
      <c r="K15" s="61"/>
      <c r="L15" s="61">
        <v>0</v>
      </c>
      <c r="M15" s="61"/>
      <c r="N15" s="61">
        <v>0</v>
      </c>
      <c r="O15" s="61"/>
      <c r="P15" s="61">
        <f>PL!K139</f>
        <v>42699</v>
      </c>
      <c r="Q15" s="61"/>
      <c r="R15" s="61">
        <v>0</v>
      </c>
      <c r="S15" s="61"/>
      <c r="T15" s="9">
        <f t="shared" ref="T15" si="0">SUM(R15)</f>
        <v>0</v>
      </c>
      <c r="U15" s="61"/>
      <c r="V15" s="57">
        <f>SUM(D15:P15,T15)</f>
        <v>42699</v>
      </c>
      <c r="W15" s="61"/>
      <c r="X15" s="61">
        <f>PL!K140</f>
        <v>-14</v>
      </c>
      <c r="Y15" s="61"/>
      <c r="Z15" s="69">
        <f>SUM(V15:X15)</f>
        <v>42685</v>
      </c>
      <c r="AA15" s="4"/>
    </row>
    <row r="16" spans="1:28" s="69" customFormat="1" ht="17.25" customHeight="1">
      <c r="A16" s="64" t="s">
        <v>65</v>
      </c>
      <c r="D16" s="58">
        <v>0</v>
      </c>
      <c r="E16" s="59"/>
      <c r="F16" s="58">
        <v>0</v>
      </c>
      <c r="G16" s="57"/>
      <c r="H16" s="58">
        <v>0</v>
      </c>
      <c r="I16" s="57"/>
      <c r="J16" s="58">
        <v>0</v>
      </c>
      <c r="K16" s="57"/>
      <c r="L16" s="58">
        <v>0</v>
      </c>
      <c r="M16" s="57"/>
      <c r="N16" s="58">
        <v>0</v>
      </c>
      <c r="O16" s="57"/>
      <c r="P16" s="58">
        <v>3106</v>
      </c>
      <c r="Q16" s="57"/>
      <c r="R16" s="58">
        <v>-203439</v>
      </c>
      <c r="S16" s="57"/>
      <c r="T16" s="58">
        <f>SUM(R16)</f>
        <v>-203439</v>
      </c>
      <c r="U16" s="61"/>
      <c r="V16" s="65">
        <f>SUM(D16:P16,T16)</f>
        <v>-200333</v>
      </c>
      <c r="W16" s="57"/>
      <c r="X16" s="58">
        <v>0</v>
      </c>
      <c r="Y16" s="107"/>
      <c r="Z16" s="58">
        <f>SUM(V16:X16)</f>
        <v>-200333</v>
      </c>
    </row>
    <row r="17" spans="1:27" s="69" customFormat="1" ht="17.25" customHeight="1">
      <c r="A17" s="64" t="s">
        <v>66</v>
      </c>
      <c r="C17" s="57"/>
      <c r="D17" s="9">
        <f>SUM(D15:D16)</f>
        <v>0</v>
      </c>
      <c r="E17" s="9"/>
      <c r="F17" s="9">
        <f>SUM(F15:F16)</f>
        <v>0</v>
      </c>
      <c r="G17" s="9"/>
      <c r="H17" s="9">
        <f>SUM(H15:H16)</f>
        <v>0</v>
      </c>
      <c r="I17" s="9"/>
      <c r="J17" s="9">
        <f>SUM(J15:J16)</f>
        <v>0</v>
      </c>
      <c r="K17" s="9"/>
      <c r="L17" s="9">
        <f>SUM(L15:L16)</f>
        <v>0</v>
      </c>
      <c r="M17" s="9"/>
      <c r="N17" s="9">
        <f>SUM(N15:N16)</f>
        <v>0</v>
      </c>
      <c r="O17" s="9"/>
      <c r="P17" s="9">
        <f>SUM(P15:P16)</f>
        <v>45805</v>
      </c>
      <c r="Q17" s="9"/>
      <c r="R17" s="9">
        <f>SUM(R15:R16)</f>
        <v>-203439</v>
      </c>
      <c r="S17" s="9"/>
      <c r="T17" s="9">
        <f>SUM(T15:T16)</f>
        <v>-203439</v>
      </c>
      <c r="U17" s="9"/>
      <c r="V17" s="9">
        <f>SUM(V15:V16)</f>
        <v>-157634</v>
      </c>
      <c r="W17" s="9"/>
      <c r="X17" s="9">
        <f>SUM(X15:X16)</f>
        <v>-14</v>
      </c>
      <c r="Y17" s="9"/>
      <c r="Z17" s="9">
        <f>SUM(Z15:Z16)</f>
        <v>-157648</v>
      </c>
    </row>
    <row r="18" spans="1:27" s="69" customFormat="1" ht="17.25" customHeight="1">
      <c r="A18" s="64" t="s">
        <v>233</v>
      </c>
      <c r="C18" s="57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7" ht="17.25" customHeight="1">
      <c r="A19" s="64" t="s">
        <v>243</v>
      </c>
      <c r="B19" s="68"/>
      <c r="C19" s="68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3000</v>
      </c>
      <c r="O19" s="9"/>
      <c r="P19" s="9">
        <v>-3000</v>
      </c>
      <c r="Q19" s="9"/>
      <c r="R19" s="9">
        <v>0</v>
      </c>
      <c r="S19" s="9"/>
      <c r="T19" s="9">
        <f t="shared" ref="T19:T22" si="1">SUM(R19)</f>
        <v>0</v>
      </c>
      <c r="U19" s="9"/>
      <c r="V19" s="9">
        <f t="shared" ref="V19:V22" si="2">SUM(D19:P19,T19)</f>
        <v>0</v>
      </c>
      <c r="W19" s="9"/>
      <c r="X19" s="9">
        <v>0</v>
      </c>
      <c r="Y19" s="9"/>
      <c r="Z19" s="9">
        <f t="shared" ref="Z19:Z22" si="3">V19+X19</f>
        <v>0</v>
      </c>
      <c r="AA19" s="4"/>
    </row>
    <row r="20" spans="1:27" ht="17.25" customHeight="1">
      <c r="A20" s="64" t="s">
        <v>234</v>
      </c>
      <c r="B20" s="68"/>
      <c r="C20" s="68"/>
      <c r="D20" s="9">
        <v>0</v>
      </c>
      <c r="E20" s="9"/>
      <c r="F20" s="9">
        <v>0</v>
      </c>
      <c r="G20" s="9"/>
      <c r="H20" s="9">
        <v>0</v>
      </c>
      <c r="I20" s="9"/>
      <c r="J20" s="9">
        <v>0</v>
      </c>
      <c r="K20" s="9"/>
      <c r="L20" s="9">
        <v>0</v>
      </c>
      <c r="M20" s="9"/>
      <c r="N20" s="9">
        <v>0</v>
      </c>
      <c r="O20" s="9"/>
      <c r="P20" s="9">
        <v>-60000</v>
      </c>
      <c r="Q20" s="9"/>
      <c r="R20" s="9">
        <v>0</v>
      </c>
      <c r="S20" s="9"/>
      <c r="T20" s="9">
        <f t="shared" si="1"/>
        <v>0</v>
      </c>
      <c r="U20" s="9"/>
      <c r="V20" s="9">
        <f t="shared" si="2"/>
        <v>-60000</v>
      </c>
      <c r="W20" s="9"/>
      <c r="X20" s="9">
        <v>0</v>
      </c>
      <c r="Y20" s="9"/>
      <c r="Z20" s="9">
        <f t="shared" si="3"/>
        <v>-60000</v>
      </c>
      <c r="AA20" s="4"/>
    </row>
    <row r="21" spans="1:27" ht="17.25" customHeight="1">
      <c r="A21" s="64" t="s">
        <v>219</v>
      </c>
      <c r="B21" s="68"/>
      <c r="C21" s="68"/>
      <c r="D21" s="9">
        <v>0</v>
      </c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9"/>
      <c r="N21" s="9">
        <v>0</v>
      </c>
      <c r="O21" s="9"/>
      <c r="P21" s="9">
        <v>-3317</v>
      </c>
      <c r="Q21" s="9"/>
      <c r="R21" s="9">
        <v>0</v>
      </c>
      <c r="S21" s="9"/>
      <c r="T21" s="9">
        <f t="shared" si="1"/>
        <v>0</v>
      </c>
      <c r="U21" s="9"/>
      <c r="V21" s="9">
        <f t="shared" si="2"/>
        <v>-3317</v>
      </c>
      <c r="W21" s="9"/>
      <c r="X21" s="9">
        <v>0</v>
      </c>
      <c r="Y21" s="9"/>
      <c r="Z21" s="9">
        <f t="shared" si="3"/>
        <v>-3317</v>
      </c>
      <c r="AA21" s="4"/>
    </row>
    <row r="22" spans="1:27" ht="17.25" customHeight="1">
      <c r="A22" s="64" t="s">
        <v>220</v>
      </c>
      <c r="B22" s="68"/>
      <c r="C22" s="68"/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9"/>
      <c r="N22" s="9">
        <v>0</v>
      </c>
      <c r="O22" s="9"/>
      <c r="P22" s="9">
        <v>-733</v>
      </c>
      <c r="Q22" s="9"/>
      <c r="R22" s="9">
        <v>0</v>
      </c>
      <c r="S22" s="9"/>
      <c r="T22" s="9">
        <f t="shared" si="1"/>
        <v>0</v>
      </c>
      <c r="U22" s="9"/>
      <c r="V22" s="9">
        <f t="shared" si="2"/>
        <v>-733</v>
      </c>
      <c r="W22" s="9"/>
      <c r="X22" s="9">
        <v>0</v>
      </c>
      <c r="Y22" s="9"/>
      <c r="Z22" s="9">
        <f t="shared" si="3"/>
        <v>-733</v>
      </c>
      <c r="AA22" s="4"/>
    </row>
    <row r="23" spans="1:27" s="69" customFormat="1" ht="17.25" customHeight="1">
      <c r="A23" s="64" t="s">
        <v>146</v>
      </c>
      <c r="C23" s="60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7" ht="17.25" customHeight="1">
      <c r="A24" s="64" t="s">
        <v>147</v>
      </c>
      <c r="C24" s="61"/>
      <c r="D24" s="9">
        <v>0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v>0</v>
      </c>
      <c r="M24" s="9"/>
      <c r="N24" s="9">
        <v>0</v>
      </c>
      <c r="O24" s="9"/>
      <c r="P24" s="9">
        <v>200548</v>
      </c>
      <c r="Q24" s="9"/>
      <c r="R24" s="9">
        <v>0</v>
      </c>
      <c r="S24" s="9"/>
      <c r="T24" s="9">
        <f>SUM(R24)</f>
        <v>0</v>
      </c>
      <c r="U24" s="9"/>
      <c r="V24" s="9">
        <f>SUM(D24:P24,T24)</f>
        <v>200548</v>
      </c>
      <c r="W24" s="9"/>
      <c r="X24" s="9">
        <v>0</v>
      </c>
      <c r="Y24" s="9"/>
      <c r="Z24" s="9">
        <f>V24+X24</f>
        <v>200548</v>
      </c>
    </row>
    <row r="25" spans="1:27" ht="17.25" customHeight="1" thickBot="1">
      <c r="A25" s="106" t="s">
        <v>215</v>
      </c>
      <c r="B25" s="35"/>
      <c r="C25" s="68"/>
      <c r="D25" s="11">
        <f>SUM(D14:D24)-D17</f>
        <v>120000</v>
      </c>
      <c r="E25" s="9"/>
      <c r="F25" s="11">
        <f>SUM(F14:F24)-F17</f>
        <v>181125</v>
      </c>
      <c r="G25" s="9"/>
      <c r="H25" s="11">
        <f>SUM(H14:H24)-H17</f>
        <v>-2514</v>
      </c>
      <c r="I25" s="9"/>
      <c r="J25" s="11">
        <f>SUM(J14:J24)-J17</f>
        <v>0</v>
      </c>
      <c r="K25" s="9"/>
      <c r="L25" s="11">
        <f>SUM(L14:L24)-L17</f>
        <v>12000</v>
      </c>
      <c r="M25" s="9">
        <v>0</v>
      </c>
      <c r="N25" s="11">
        <f>SUM(N14:N24)-N17</f>
        <v>234400</v>
      </c>
      <c r="O25" s="9"/>
      <c r="P25" s="11">
        <f>SUM(P14:P24)-P17</f>
        <v>2811282</v>
      </c>
      <c r="Q25" s="9"/>
      <c r="R25" s="11">
        <f>SUM(R14:R24)-R17</f>
        <v>600324</v>
      </c>
      <c r="S25" s="9"/>
      <c r="T25" s="11">
        <f>SUM(T14:T24)-T17</f>
        <v>600324</v>
      </c>
      <c r="U25" s="9"/>
      <c r="V25" s="11">
        <f>SUM(V14:V24)-V17</f>
        <v>3956617</v>
      </c>
      <c r="W25" s="9"/>
      <c r="X25" s="11">
        <f>SUM(X14:X24)-X17</f>
        <v>375</v>
      </c>
      <c r="Y25" s="9"/>
      <c r="Z25" s="11">
        <f>SUM(Z14:Z24)-Z17</f>
        <v>3956992</v>
      </c>
      <c r="AA25" s="4"/>
    </row>
    <row r="26" spans="1:27" ht="17.25" customHeight="1" thickTop="1">
      <c r="A26" s="68"/>
      <c r="B26" s="68"/>
      <c r="C26" s="6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4"/>
    </row>
    <row r="27" spans="1:27" ht="17.25" customHeight="1">
      <c r="A27" s="106" t="s">
        <v>142</v>
      </c>
      <c r="B27" s="68"/>
      <c r="C27" s="68"/>
      <c r="D27" s="61">
        <v>212313</v>
      </c>
      <c r="E27" s="61"/>
      <c r="F27" s="61">
        <v>3067335</v>
      </c>
      <c r="G27" s="61"/>
      <c r="H27" s="61">
        <f>H25</f>
        <v>-2514</v>
      </c>
      <c r="I27" s="61"/>
      <c r="J27" s="61">
        <v>6267</v>
      </c>
      <c r="K27" s="61"/>
      <c r="L27" s="61">
        <f>L25</f>
        <v>12000</v>
      </c>
      <c r="M27" s="61">
        <v>0</v>
      </c>
      <c r="N27" s="61">
        <v>234400</v>
      </c>
      <c r="O27" s="61"/>
      <c r="P27" s="61">
        <f>2791737+46461</f>
        <v>2838198</v>
      </c>
      <c r="Q27" s="61"/>
      <c r="R27" s="61">
        <v>686823</v>
      </c>
      <c r="S27" s="61"/>
      <c r="T27" s="61">
        <f>SUM(R27:S27)</f>
        <v>686823</v>
      </c>
      <c r="U27" s="61"/>
      <c r="V27" s="61">
        <f>SUM(D27:P27,T27)</f>
        <v>7054822</v>
      </c>
      <c r="W27" s="61"/>
      <c r="X27" s="61">
        <v>17930</v>
      </c>
      <c r="Y27" s="9"/>
      <c r="Z27" s="9">
        <f>V27+X27</f>
        <v>7072752</v>
      </c>
      <c r="AA27" s="4"/>
    </row>
    <row r="28" spans="1:27" ht="17.25" customHeight="1">
      <c r="A28" s="64" t="s">
        <v>236</v>
      </c>
      <c r="B28" s="56"/>
      <c r="C28" s="61"/>
      <c r="D28" s="61">
        <v>92310</v>
      </c>
      <c r="E28" s="61"/>
      <c r="F28" s="61">
        <v>2956689</v>
      </c>
      <c r="G28" s="61"/>
      <c r="H28" s="61">
        <v>0</v>
      </c>
      <c r="I28" s="61"/>
      <c r="J28" s="61">
        <v>0</v>
      </c>
      <c r="K28" s="61"/>
      <c r="L28" s="61">
        <v>0</v>
      </c>
      <c r="M28" s="61"/>
      <c r="N28" s="61">
        <v>0</v>
      </c>
      <c r="O28" s="61"/>
      <c r="P28" s="61">
        <v>0</v>
      </c>
      <c r="Q28" s="61"/>
      <c r="R28" s="61">
        <v>0</v>
      </c>
      <c r="S28" s="61"/>
      <c r="T28" s="57">
        <f>SUM(R28:S28)</f>
        <v>0</v>
      </c>
      <c r="U28" s="61"/>
      <c r="V28" s="61">
        <f>SUM(D28:P28,T28)</f>
        <v>3048999</v>
      </c>
      <c r="W28" s="61"/>
      <c r="X28" s="61">
        <v>0</v>
      </c>
      <c r="Y28" s="9"/>
      <c r="Z28" s="10">
        <f>SUM(V28:X28)</f>
        <v>3048999</v>
      </c>
    </row>
    <row r="29" spans="1:27" ht="17.25" customHeight="1">
      <c r="A29" s="64" t="s">
        <v>237</v>
      </c>
      <c r="B29" s="56"/>
      <c r="C29" s="61"/>
      <c r="D29" s="61">
        <v>0</v>
      </c>
      <c r="E29" s="61"/>
      <c r="F29" s="61">
        <v>0</v>
      </c>
      <c r="G29" s="61"/>
      <c r="H29" s="61">
        <v>0</v>
      </c>
      <c r="I29" s="61"/>
      <c r="J29" s="61">
        <v>8726</v>
      </c>
      <c r="K29" s="61"/>
      <c r="L29" s="61">
        <v>0</v>
      </c>
      <c r="M29" s="61"/>
      <c r="N29" s="61">
        <v>0</v>
      </c>
      <c r="O29" s="61"/>
      <c r="P29" s="61">
        <v>0</v>
      </c>
      <c r="Q29" s="61"/>
      <c r="R29" s="61">
        <v>0</v>
      </c>
      <c r="S29" s="61"/>
      <c r="T29" s="57">
        <f>SUM(R29:S29)</f>
        <v>0</v>
      </c>
      <c r="U29" s="61"/>
      <c r="V29" s="61">
        <f>SUM(D29:P29,T29)</f>
        <v>8726</v>
      </c>
      <c r="W29" s="61"/>
      <c r="X29" s="61">
        <v>0</v>
      </c>
      <c r="Y29" s="9"/>
      <c r="Z29" s="10">
        <f>SUM(V29:X29)</f>
        <v>8726</v>
      </c>
    </row>
    <row r="30" spans="1:27" s="68" customFormat="1" ht="17.25" customHeight="1">
      <c r="A30" s="64" t="s">
        <v>55</v>
      </c>
      <c r="B30" s="56"/>
      <c r="C30" s="61"/>
      <c r="D30" s="61">
        <v>0</v>
      </c>
      <c r="E30" s="61"/>
      <c r="F30" s="61">
        <v>0</v>
      </c>
      <c r="G30" s="61"/>
      <c r="H30" s="61">
        <v>0</v>
      </c>
      <c r="I30" s="61"/>
      <c r="J30" s="61">
        <v>0</v>
      </c>
      <c r="K30" s="61"/>
      <c r="L30" s="61">
        <v>0</v>
      </c>
      <c r="M30" s="61"/>
      <c r="N30" s="61">
        <v>0</v>
      </c>
      <c r="O30" s="61"/>
      <c r="P30" s="61">
        <v>222961</v>
      </c>
      <c r="Q30" s="61"/>
      <c r="R30" s="61">
        <v>0</v>
      </c>
      <c r="S30" s="61"/>
      <c r="T30" s="57">
        <f>SUM(R30:S30)</f>
        <v>0</v>
      </c>
      <c r="U30" s="61"/>
      <c r="V30" s="61">
        <f>SUM(D30:P30,T30)</f>
        <v>222961</v>
      </c>
      <c r="W30" s="61"/>
      <c r="X30" s="61">
        <f>PL!I140</f>
        <v>6907</v>
      </c>
      <c r="Y30" s="9"/>
      <c r="Z30" s="10">
        <f>SUM(V30:X30)</f>
        <v>229868</v>
      </c>
    </row>
    <row r="31" spans="1:27" s="69" customFormat="1" ht="17.25" customHeight="1">
      <c r="A31" s="64" t="s">
        <v>65</v>
      </c>
      <c r="C31" s="57"/>
      <c r="D31" s="58">
        <v>0</v>
      </c>
      <c r="E31" s="59"/>
      <c r="F31" s="58">
        <v>0</v>
      </c>
      <c r="G31" s="57"/>
      <c r="H31" s="58">
        <v>0</v>
      </c>
      <c r="I31" s="57"/>
      <c r="J31" s="58">
        <v>0</v>
      </c>
      <c r="K31" s="57"/>
      <c r="L31" s="58">
        <v>0</v>
      </c>
      <c r="M31" s="57"/>
      <c r="N31" s="58">
        <v>0</v>
      </c>
      <c r="O31" s="57"/>
      <c r="P31" s="58">
        <v>-14049</v>
      </c>
      <c r="Q31" s="57"/>
      <c r="R31" s="58">
        <v>2088</v>
      </c>
      <c r="S31" s="57"/>
      <c r="T31" s="65">
        <f>SUM(R31:S31)</f>
        <v>2088</v>
      </c>
      <c r="U31" s="57"/>
      <c r="V31" s="58">
        <f>SUM(D31:R31)</f>
        <v>-11961</v>
      </c>
      <c r="W31" s="57"/>
      <c r="X31" s="58">
        <v>0</v>
      </c>
      <c r="Y31" s="10"/>
      <c r="Z31" s="1">
        <f>SUM(V31:X31)</f>
        <v>-11961</v>
      </c>
    </row>
    <row r="32" spans="1:27" s="69" customFormat="1" ht="17.25" customHeight="1">
      <c r="A32" s="64" t="s">
        <v>66</v>
      </c>
      <c r="C32" s="57"/>
      <c r="D32" s="57">
        <f>SUM(D30:D31)</f>
        <v>0</v>
      </c>
      <c r="E32" s="59"/>
      <c r="F32" s="57">
        <f>SUM(F30:F31)</f>
        <v>0</v>
      </c>
      <c r="G32" s="57"/>
      <c r="H32" s="57">
        <f>SUM(H30:H31)</f>
        <v>0</v>
      </c>
      <c r="I32" s="57"/>
      <c r="J32" s="57">
        <f>SUM(J30:J31)</f>
        <v>0</v>
      </c>
      <c r="K32" s="57"/>
      <c r="L32" s="57">
        <f>SUM(L30:L31)</f>
        <v>0</v>
      </c>
      <c r="M32" s="57"/>
      <c r="N32" s="57">
        <f>SUM(N30:N31)</f>
        <v>0</v>
      </c>
      <c r="O32" s="57"/>
      <c r="P32" s="57">
        <f>SUM(P30:P31)</f>
        <v>208912</v>
      </c>
      <c r="Q32" s="57"/>
      <c r="R32" s="57">
        <f>SUM(R30:R31)</f>
        <v>2088</v>
      </c>
      <c r="S32" s="57"/>
      <c r="T32" s="57">
        <f>SUM(T30:T31)</f>
        <v>2088</v>
      </c>
      <c r="U32" s="57"/>
      <c r="V32" s="57">
        <f>SUM(V30:V31)</f>
        <v>211000</v>
      </c>
      <c r="W32" s="57"/>
      <c r="X32" s="57">
        <f>SUM(X30:X31)</f>
        <v>6907</v>
      </c>
      <c r="Y32" s="9"/>
      <c r="Z32" s="9">
        <f>SUM(Z30:Z31)</f>
        <v>217907</v>
      </c>
    </row>
    <row r="33" spans="1:27" ht="17.25" customHeight="1">
      <c r="A33" s="64" t="s">
        <v>235</v>
      </c>
      <c r="B33" s="68"/>
      <c r="C33" s="68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9"/>
      <c r="Z33" s="9"/>
      <c r="AA33" s="4"/>
    </row>
    <row r="34" spans="1:27" ht="17.25" customHeight="1">
      <c r="A34" s="64" t="s">
        <v>244</v>
      </c>
      <c r="B34" s="56"/>
      <c r="C34" s="61">
        <v>0</v>
      </c>
      <c r="D34" s="61">
        <v>0</v>
      </c>
      <c r="E34" s="61"/>
      <c r="F34" s="61">
        <v>0</v>
      </c>
      <c r="G34" s="61"/>
      <c r="H34" s="61">
        <v>0</v>
      </c>
      <c r="I34" s="61"/>
      <c r="J34" s="61">
        <v>0</v>
      </c>
      <c r="K34" s="61"/>
      <c r="L34" s="61">
        <v>5100</v>
      </c>
      <c r="M34" s="61"/>
      <c r="N34" s="61">
        <v>0</v>
      </c>
      <c r="O34" s="61"/>
      <c r="P34" s="61">
        <f>-L34</f>
        <v>-5100</v>
      </c>
      <c r="Q34" s="61"/>
      <c r="R34" s="61">
        <v>0</v>
      </c>
      <c r="S34" s="61"/>
      <c r="T34" s="57">
        <f t="shared" ref="T34:T37" si="4">SUM(R34:S34)</f>
        <v>0</v>
      </c>
      <c r="U34" s="61"/>
      <c r="V34" s="61">
        <f t="shared" ref="V34:V35" si="5">SUM(D34:P34,T34)</f>
        <v>0</v>
      </c>
      <c r="W34" s="61"/>
      <c r="X34" s="61">
        <v>0</v>
      </c>
      <c r="Y34" s="61"/>
      <c r="Z34" s="61">
        <f t="shared" ref="Z34:Z35" si="6">SUM(V34:X34)</f>
        <v>0</v>
      </c>
    </row>
    <row r="35" spans="1:27" ht="17.25" customHeight="1">
      <c r="A35" s="64" t="s">
        <v>234</v>
      </c>
      <c r="B35" s="56"/>
      <c r="C35" s="61">
        <v>0</v>
      </c>
      <c r="D35" s="61">
        <v>0</v>
      </c>
      <c r="E35" s="61"/>
      <c r="F35" s="61">
        <v>0</v>
      </c>
      <c r="G35" s="61"/>
      <c r="H35" s="61">
        <v>0</v>
      </c>
      <c r="I35" s="61"/>
      <c r="J35" s="61">
        <v>0</v>
      </c>
      <c r="K35" s="61"/>
      <c r="L35" s="61">
        <v>0</v>
      </c>
      <c r="M35" s="61"/>
      <c r="N35" s="61">
        <v>0</v>
      </c>
      <c r="O35" s="61"/>
      <c r="P35" s="61">
        <v>-60925</v>
      </c>
      <c r="Q35" s="61"/>
      <c r="R35" s="61">
        <v>0</v>
      </c>
      <c r="S35" s="61"/>
      <c r="T35" s="57">
        <f t="shared" si="4"/>
        <v>0</v>
      </c>
      <c r="U35" s="61"/>
      <c r="V35" s="61">
        <f t="shared" si="5"/>
        <v>-60925</v>
      </c>
      <c r="W35" s="61"/>
      <c r="X35" s="61">
        <v>0</v>
      </c>
      <c r="Y35" s="61"/>
      <c r="Z35" s="61">
        <f t="shared" si="6"/>
        <v>-60925</v>
      </c>
    </row>
    <row r="36" spans="1:27" s="69" customFormat="1" ht="17.25" customHeight="1">
      <c r="A36" s="64" t="s">
        <v>146</v>
      </c>
      <c r="C36" s="60"/>
      <c r="D36" s="60"/>
      <c r="E36" s="59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107"/>
      <c r="Y36" s="9"/>
      <c r="Z36" s="9"/>
    </row>
    <row r="37" spans="1:27" ht="17.25" customHeight="1">
      <c r="A37" s="64" t="s">
        <v>147</v>
      </c>
      <c r="B37" s="77"/>
      <c r="D37" s="61">
        <v>0</v>
      </c>
      <c r="E37" s="61"/>
      <c r="F37" s="61">
        <v>0</v>
      </c>
      <c r="G37" s="61"/>
      <c r="H37" s="61">
        <v>0</v>
      </c>
      <c r="I37" s="61"/>
      <c r="J37" s="61">
        <v>0</v>
      </c>
      <c r="K37" s="61"/>
      <c r="L37" s="61">
        <v>0</v>
      </c>
      <c r="M37" s="61"/>
      <c r="N37" s="61">
        <v>0</v>
      </c>
      <c r="O37" s="61"/>
      <c r="P37" s="62">
        <v>-1590</v>
      </c>
      <c r="Q37" s="61"/>
      <c r="R37" s="61">
        <v>1590</v>
      </c>
      <c r="S37" s="61"/>
      <c r="T37" s="57">
        <f t="shared" si="4"/>
        <v>1590</v>
      </c>
      <c r="U37" s="61"/>
      <c r="V37" s="61">
        <f>SUM(D37:P37,T37)</f>
        <v>0</v>
      </c>
      <c r="W37" s="61"/>
      <c r="X37" s="61">
        <v>0</v>
      </c>
      <c r="Y37" s="9"/>
      <c r="Z37" s="9">
        <f>V37+X37</f>
        <v>0</v>
      </c>
      <c r="AA37" s="6"/>
    </row>
    <row r="38" spans="1:27" ht="17.25" customHeight="1" thickBot="1">
      <c r="A38" s="106" t="s">
        <v>216</v>
      </c>
      <c r="B38" s="68"/>
      <c r="C38" s="68"/>
      <c r="D38" s="108">
        <f>SUM(D27:D37)-D32</f>
        <v>304623</v>
      </c>
      <c r="E38" s="59"/>
      <c r="F38" s="108">
        <f>SUM(F27:F37)-F32</f>
        <v>6024024</v>
      </c>
      <c r="G38" s="61"/>
      <c r="H38" s="108">
        <f>SUM(H27:H37)-H32</f>
        <v>-2514</v>
      </c>
      <c r="I38" s="61"/>
      <c r="J38" s="108">
        <f>SUM(J27:J37)-J32</f>
        <v>14993</v>
      </c>
      <c r="K38" s="61"/>
      <c r="L38" s="108">
        <f>SUM(L27:L37)-L32</f>
        <v>17100</v>
      </c>
      <c r="M38" s="61"/>
      <c r="N38" s="108">
        <f>SUM(N27:N37)-N32</f>
        <v>234400</v>
      </c>
      <c r="O38" s="61"/>
      <c r="P38" s="108">
        <f>SUM(P27:P37)-P32</f>
        <v>2979495</v>
      </c>
      <c r="Q38" s="61"/>
      <c r="R38" s="108">
        <f>SUM(R27:R37)-R32</f>
        <v>690501</v>
      </c>
      <c r="S38" s="61"/>
      <c r="T38" s="108">
        <f>SUM(T27:T37)-T32</f>
        <v>690501</v>
      </c>
      <c r="U38" s="61"/>
      <c r="V38" s="108">
        <f>SUM(V27:V37)-V32</f>
        <v>10262622</v>
      </c>
      <c r="W38" s="61"/>
      <c r="X38" s="108">
        <f>SUM(X27:X37)-X32</f>
        <v>24837</v>
      </c>
      <c r="Y38" s="9"/>
      <c r="Z38" s="108">
        <f>SUM(Z27:Z37)-Z32</f>
        <v>10287459</v>
      </c>
      <c r="AA38" s="4"/>
    </row>
    <row r="39" spans="1:27" ht="17.25" customHeight="1" thickTop="1">
      <c r="A39" s="68"/>
      <c r="B39" s="68"/>
      <c r="C39" s="6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7.25" customHeight="1">
      <c r="A40" s="71" t="s">
        <v>138</v>
      </c>
      <c r="B40" s="71"/>
      <c r="C40" s="71"/>
      <c r="D40" s="71"/>
      <c r="E40" s="71"/>
      <c r="F40" s="71"/>
    </row>
    <row r="44" spans="1:27" ht="17.25" customHeight="1">
      <c r="B44" s="71"/>
      <c r="C44" s="71"/>
      <c r="D44" s="71"/>
      <c r="E44" s="71"/>
      <c r="F44" s="71"/>
      <c r="G44" s="71"/>
      <c r="H44" s="71"/>
      <c r="I44" s="71"/>
      <c r="J44" s="71"/>
      <c r="K44" s="71"/>
    </row>
    <row r="50" spans="9:9" ht="17.25" customHeight="1">
      <c r="I50" s="73"/>
    </row>
  </sheetData>
  <mergeCells count="4">
    <mergeCell ref="D6:Z6"/>
    <mergeCell ref="L10:P10"/>
    <mergeCell ref="R7:T7"/>
    <mergeCell ref="L11:N11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1"/>
  <sheetViews>
    <sheetView showGridLines="0" view="pageBreakPreview" zoomScaleNormal="70" zoomScaleSheetLayoutView="100" workbookViewId="0"/>
  </sheetViews>
  <sheetFormatPr defaultColWidth="9.28515625" defaultRowHeight="16.5" customHeight="1"/>
  <cols>
    <col min="1" max="1" width="36.7109375" style="67" customWidth="1"/>
    <col min="2" max="2" width="4.7109375" style="67" customWidth="1"/>
    <col min="3" max="3" width="1.7109375" style="67" customWidth="1"/>
    <col min="4" max="4" width="11.7109375" style="67" customWidth="1"/>
    <col min="5" max="5" width="1.7109375" style="67" customWidth="1"/>
    <col min="6" max="6" width="11.7109375" style="67" customWidth="1"/>
    <col min="7" max="7" width="1.7109375" style="67" customWidth="1"/>
    <col min="8" max="8" width="14.7109375" style="67" customWidth="1"/>
    <col min="9" max="9" width="1.7109375" style="67" customWidth="1"/>
    <col min="10" max="10" width="11.7109375" style="67" customWidth="1"/>
    <col min="11" max="11" width="1.7109375" style="67" customWidth="1"/>
    <col min="12" max="12" width="11.7109375" style="67" customWidth="1"/>
    <col min="13" max="13" width="1.7109375" style="67" customWidth="1"/>
    <col min="14" max="14" width="11.7109375" style="67" customWidth="1"/>
    <col min="15" max="15" width="1.7109375" style="67" customWidth="1"/>
    <col min="16" max="16" width="14.7109375" style="67" customWidth="1"/>
    <col min="17" max="17" width="1.7109375" style="67" customWidth="1"/>
    <col min="18" max="18" width="11.7109375" style="67" customWidth="1"/>
    <col min="19" max="19" width="1.7109375" style="67" customWidth="1"/>
    <col min="20" max="20" width="11.7109375" style="67" customWidth="1"/>
    <col min="21" max="21" width="1.7109375" style="67" customWidth="1"/>
    <col min="22" max="22" width="11.7109375" style="67" customWidth="1"/>
    <col min="23" max="16384" width="9.28515625" style="67"/>
  </cols>
  <sheetData>
    <row r="1" spans="1:22" ht="16.5" customHeight="1">
      <c r="T1" s="15" t="s">
        <v>70</v>
      </c>
    </row>
    <row r="2" spans="1:22" ht="16.5" customHeight="1">
      <c r="A2" s="68" t="s">
        <v>112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26"/>
      <c r="U2" s="68"/>
    </row>
    <row r="3" spans="1:22" ht="16.5" customHeight="1">
      <c r="A3" s="68" t="s">
        <v>84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</row>
    <row r="4" spans="1:22" ht="16.5" customHeight="1">
      <c r="A4" s="68" t="s">
        <v>217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2" ht="16.5" customHeight="1">
      <c r="A5" s="44"/>
      <c r="B5" s="44"/>
      <c r="C5" s="44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19" t="s">
        <v>52</v>
      </c>
      <c r="U5" s="68"/>
    </row>
    <row r="6" spans="1:22" ht="16.5" customHeight="1">
      <c r="A6" s="44"/>
      <c r="B6" s="44"/>
      <c r="C6" s="44"/>
      <c r="D6" s="162" t="s">
        <v>22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68"/>
    </row>
    <row r="7" spans="1:22" s="25" customFormat="1" ht="16.5" customHeight="1">
      <c r="D7" s="44"/>
      <c r="E7" s="44"/>
      <c r="F7" s="44"/>
      <c r="G7" s="44"/>
      <c r="H7" s="44"/>
      <c r="I7" s="44"/>
      <c r="J7" s="163" t="s">
        <v>5</v>
      </c>
      <c r="K7" s="163"/>
      <c r="L7" s="163"/>
      <c r="M7" s="163"/>
      <c r="N7" s="163"/>
      <c r="O7" s="44"/>
      <c r="P7" s="163" t="s">
        <v>174</v>
      </c>
      <c r="Q7" s="163"/>
      <c r="R7" s="163"/>
      <c r="S7" s="44"/>
      <c r="T7" s="44"/>
      <c r="U7" s="26"/>
    </row>
    <row r="8" spans="1:22" s="25" customFormat="1" ht="16.5" customHeight="1">
      <c r="D8" s="44"/>
      <c r="E8" s="44"/>
      <c r="F8" s="44"/>
      <c r="G8" s="44"/>
      <c r="H8" s="44"/>
      <c r="I8" s="44"/>
      <c r="O8" s="44"/>
      <c r="P8" s="25" t="s">
        <v>129</v>
      </c>
      <c r="S8" s="44"/>
      <c r="T8" s="44"/>
      <c r="U8" s="26"/>
    </row>
    <row r="9" spans="1:22" s="25" customFormat="1" ht="16.5" customHeight="1">
      <c r="E9" s="21"/>
      <c r="G9" s="21"/>
      <c r="H9" s="21"/>
      <c r="I9" s="21"/>
      <c r="P9" s="25" t="s">
        <v>105</v>
      </c>
      <c r="S9" s="44"/>
      <c r="T9" s="44"/>
      <c r="U9" s="26"/>
    </row>
    <row r="10" spans="1:22" s="25" customFormat="1" ht="16.5" customHeight="1">
      <c r="E10" s="21"/>
      <c r="G10" s="21"/>
      <c r="H10" s="21"/>
      <c r="I10" s="21"/>
      <c r="P10" s="25" t="s">
        <v>130</v>
      </c>
      <c r="S10" s="21"/>
      <c r="U10" s="26"/>
    </row>
    <row r="11" spans="1:22" s="25" customFormat="1" ht="16.5" customHeight="1">
      <c r="C11" s="21"/>
      <c r="D11" s="25" t="s">
        <v>131</v>
      </c>
      <c r="G11" s="21"/>
      <c r="H11" s="25" t="s">
        <v>139</v>
      </c>
      <c r="I11" s="21"/>
      <c r="J11" s="162" t="s">
        <v>97</v>
      </c>
      <c r="K11" s="162"/>
      <c r="L11" s="162"/>
      <c r="M11" s="21"/>
      <c r="O11" s="21"/>
      <c r="P11" s="25" t="s">
        <v>132</v>
      </c>
      <c r="R11" s="25" t="s">
        <v>57</v>
      </c>
      <c r="S11" s="21"/>
      <c r="T11" s="25" t="s">
        <v>133</v>
      </c>
      <c r="U11" s="44"/>
    </row>
    <row r="12" spans="1:22" s="25" customFormat="1" ht="16.5" customHeight="1">
      <c r="C12" s="67"/>
      <c r="D12" s="25" t="s">
        <v>134</v>
      </c>
      <c r="F12" s="25" t="s">
        <v>172</v>
      </c>
      <c r="H12" s="25" t="s">
        <v>140</v>
      </c>
      <c r="J12" s="25" t="s">
        <v>175</v>
      </c>
      <c r="L12" s="25" t="s">
        <v>135</v>
      </c>
      <c r="M12" s="21"/>
      <c r="O12" s="21"/>
      <c r="P12" s="25" t="s">
        <v>136</v>
      </c>
      <c r="R12" s="25" t="s">
        <v>58</v>
      </c>
      <c r="T12" s="25" t="s">
        <v>59</v>
      </c>
    </row>
    <row r="13" spans="1:22" s="25" customFormat="1" ht="16.5" customHeight="1">
      <c r="C13" s="21"/>
      <c r="D13" s="96" t="s">
        <v>11</v>
      </c>
      <c r="F13" s="96" t="s">
        <v>173</v>
      </c>
      <c r="H13" s="96" t="s">
        <v>141</v>
      </c>
      <c r="J13" s="96" t="s">
        <v>176</v>
      </c>
      <c r="L13" s="96" t="s">
        <v>176</v>
      </c>
      <c r="M13" s="21"/>
      <c r="N13" s="96" t="s">
        <v>6</v>
      </c>
      <c r="P13" s="96" t="s">
        <v>137</v>
      </c>
      <c r="R13" s="96" t="s">
        <v>47</v>
      </c>
      <c r="T13" s="96" t="s">
        <v>47</v>
      </c>
    </row>
    <row r="14" spans="1:22" ht="16.5" customHeight="1">
      <c r="A14" s="68" t="s">
        <v>145</v>
      </c>
      <c r="B14" s="68"/>
      <c r="C14" s="68"/>
      <c r="D14" s="9">
        <v>120000</v>
      </c>
      <c r="E14" s="9"/>
      <c r="F14" s="9">
        <v>181125</v>
      </c>
      <c r="G14" s="9"/>
      <c r="H14" s="9">
        <v>0</v>
      </c>
      <c r="I14" s="9"/>
      <c r="J14" s="9">
        <v>12000</v>
      </c>
      <c r="K14" s="9"/>
      <c r="L14" s="9">
        <v>231400</v>
      </c>
      <c r="M14" s="9"/>
      <c r="N14" s="9">
        <v>2673796</v>
      </c>
      <c r="O14" s="9"/>
      <c r="P14" s="9">
        <v>806963</v>
      </c>
      <c r="Q14" s="9"/>
      <c r="R14" s="9">
        <f>SUM(P14)</f>
        <v>806963</v>
      </c>
      <c r="S14" s="9"/>
      <c r="T14" s="9">
        <f>SUM(D14:N14,R14)</f>
        <v>4025284</v>
      </c>
      <c r="V14" s="5"/>
    </row>
    <row r="15" spans="1:22" s="68" customFormat="1" ht="16.5" customHeight="1">
      <c r="A15" s="64" t="s">
        <v>55</v>
      </c>
      <c r="B15" s="56"/>
      <c r="C15" s="61"/>
      <c r="D15" s="62">
        <v>0</v>
      </c>
      <c r="E15" s="62"/>
      <c r="F15" s="9">
        <f>D15</f>
        <v>0</v>
      </c>
      <c r="G15" s="62"/>
      <c r="H15" s="62">
        <v>0</v>
      </c>
      <c r="I15" s="9"/>
      <c r="J15" s="62">
        <v>0</v>
      </c>
      <c r="K15" s="62"/>
      <c r="L15" s="9">
        <f>J15</f>
        <v>0</v>
      </c>
      <c r="M15" s="61"/>
      <c r="N15" s="9">
        <f>PL!O139</f>
        <v>42048</v>
      </c>
      <c r="O15" s="62"/>
      <c r="P15" s="62">
        <v>0</v>
      </c>
      <c r="Q15" s="62"/>
      <c r="R15" s="9">
        <f>P15</f>
        <v>0</v>
      </c>
      <c r="S15" s="9"/>
      <c r="T15" s="9">
        <f>SUM(D15:N15,R15)</f>
        <v>42048</v>
      </c>
      <c r="U15" s="61"/>
      <c r="V15" s="61"/>
    </row>
    <row r="16" spans="1:22" s="69" customFormat="1" ht="16.5" customHeight="1">
      <c r="A16" s="64" t="s">
        <v>65</v>
      </c>
      <c r="D16" s="58">
        <v>0</v>
      </c>
      <c r="E16" s="59"/>
      <c r="F16" s="58">
        <v>0</v>
      </c>
      <c r="G16" s="57"/>
      <c r="H16" s="58">
        <v>0</v>
      </c>
      <c r="I16" s="57"/>
      <c r="J16" s="58">
        <v>0</v>
      </c>
      <c r="K16" s="57"/>
      <c r="L16" s="58">
        <v>0</v>
      </c>
      <c r="M16" s="57"/>
      <c r="N16" s="12">
        <v>3106</v>
      </c>
      <c r="O16" s="62"/>
      <c r="P16" s="63">
        <v>-203439</v>
      </c>
      <c r="Q16" s="62"/>
      <c r="R16" s="12">
        <f>P16</f>
        <v>-203439</v>
      </c>
      <c r="S16" s="9"/>
      <c r="T16" s="12">
        <f>SUM(D16:N16,R16)</f>
        <v>-200333</v>
      </c>
      <c r="U16" s="57"/>
      <c r="V16" s="57"/>
    </row>
    <row r="17" spans="1:23" s="69" customFormat="1" ht="16.5" customHeight="1">
      <c r="A17" s="64" t="s">
        <v>66</v>
      </c>
      <c r="D17" s="62">
        <f>SUM(D15:D16)</f>
        <v>0</v>
      </c>
      <c r="E17" s="62"/>
      <c r="F17" s="62">
        <f>SUM(F15:F16)</f>
        <v>0</v>
      </c>
      <c r="G17" s="62"/>
      <c r="H17" s="62">
        <f>SUM(H15:H16)</f>
        <v>0</v>
      </c>
      <c r="I17" s="62"/>
      <c r="J17" s="62">
        <f>SUM(J15:J16)</f>
        <v>0</v>
      </c>
      <c r="K17" s="62"/>
      <c r="L17" s="62">
        <f>SUM(L15:L16)</f>
        <v>0</v>
      </c>
      <c r="M17" s="62"/>
      <c r="N17" s="62">
        <f>SUM(N15:N16)</f>
        <v>45154</v>
      </c>
      <c r="O17" s="62"/>
      <c r="P17" s="62">
        <f>SUM(P15:P16)</f>
        <v>-203439</v>
      </c>
      <c r="Q17" s="62"/>
      <c r="R17" s="62">
        <f>SUM(R15:R16)</f>
        <v>-203439</v>
      </c>
      <c r="S17" s="9"/>
      <c r="T17" s="62">
        <f>SUM(T15:T16)</f>
        <v>-158285</v>
      </c>
      <c r="U17" s="57"/>
      <c r="V17" s="57"/>
    </row>
    <row r="18" spans="1:23" s="69" customFormat="1" ht="16.5" customHeight="1">
      <c r="A18" s="64" t="s">
        <v>233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9"/>
      <c r="T18" s="62"/>
      <c r="U18" s="57"/>
      <c r="V18" s="57"/>
    </row>
    <row r="19" spans="1:23" ht="16.5" customHeight="1">
      <c r="A19" s="64" t="s">
        <v>245</v>
      </c>
      <c r="B19" s="68"/>
      <c r="C19" s="68"/>
      <c r="D19" s="9">
        <v>0</v>
      </c>
      <c r="E19" s="9"/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3000</v>
      </c>
      <c r="M19" s="9"/>
      <c r="N19" s="9">
        <v>-3000</v>
      </c>
      <c r="O19" s="9"/>
      <c r="P19" s="9">
        <v>0</v>
      </c>
      <c r="Q19" s="9"/>
      <c r="R19" s="9">
        <f t="shared" ref="R19:R22" si="0">SUM(P19)</f>
        <v>0</v>
      </c>
      <c r="S19" s="9"/>
      <c r="T19" s="9">
        <f t="shared" ref="T19:T22" si="1">SUM(D19:N19,R19)</f>
        <v>0</v>
      </c>
      <c r="V19" s="5"/>
    </row>
    <row r="20" spans="1:23" ht="16.5" customHeight="1">
      <c r="A20" s="64" t="s">
        <v>234</v>
      </c>
      <c r="B20" s="68"/>
      <c r="C20" s="68"/>
      <c r="D20" s="9">
        <v>0</v>
      </c>
      <c r="E20" s="9"/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/>
      <c r="N20" s="9">
        <v>-60000</v>
      </c>
      <c r="O20" s="9"/>
      <c r="P20" s="9">
        <v>0</v>
      </c>
      <c r="Q20" s="9"/>
      <c r="R20" s="9">
        <f t="shared" si="0"/>
        <v>0</v>
      </c>
      <c r="S20" s="9"/>
      <c r="T20" s="9">
        <f t="shared" si="1"/>
        <v>-60000</v>
      </c>
      <c r="V20" s="5"/>
    </row>
    <row r="21" spans="1:23" ht="16.5" customHeight="1">
      <c r="A21" s="64" t="s">
        <v>219</v>
      </c>
      <c r="B21" s="68"/>
      <c r="C21" s="68"/>
      <c r="D21" s="9">
        <v>0</v>
      </c>
      <c r="E21" s="9"/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/>
      <c r="N21" s="9">
        <v>-3317</v>
      </c>
      <c r="O21" s="9"/>
      <c r="P21" s="9">
        <v>0</v>
      </c>
      <c r="Q21" s="9"/>
      <c r="R21" s="9">
        <f t="shared" si="0"/>
        <v>0</v>
      </c>
      <c r="S21" s="9"/>
      <c r="T21" s="9">
        <f t="shared" si="1"/>
        <v>-3317</v>
      </c>
      <c r="V21" s="5"/>
    </row>
    <row r="22" spans="1:23" ht="16.5" customHeight="1">
      <c r="A22" s="64" t="s">
        <v>220</v>
      </c>
      <c r="B22" s="68"/>
      <c r="C22" s="68"/>
      <c r="D22" s="9">
        <v>0</v>
      </c>
      <c r="E22" s="9"/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/>
      <c r="N22" s="9">
        <v>-733</v>
      </c>
      <c r="O22" s="9"/>
      <c r="P22" s="9">
        <v>0</v>
      </c>
      <c r="Q22" s="9"/>
      <c r="R22" s="9">
        <f t="shared" si="0"/>
        <v>0</v>
      </c>
      <c r="S22" s="9"/>
      <c r="T22" s="9">
        <f t="shared" si="1"/>
        <v>-733</v>
      </c>
      <c r="V22" s="5"/>
    </row>
    <row r="23" spans="1:23" ht="16.5" customHeight="1">
      <c r="A23" s="64" t="s">
        <v>146</v>
      </c>
      <c r="B23" s="69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9"/>
      <c r="O23" s="62"/>
      <c r="P23" s="62"/>
      <c r="Q23" s="62"/>
      <c r="R23" s="9"/>
      <c r="S23" s="9"/>
      <c r="T23" s="9"/>
      <c r="U23" s="70"/>
    </row>
    <row r="24" spans="1:23" ht="16.5" customHeight="1">
      <c r="A24" s="64" t="s">
        <v>147</v>
      </c>
      <c r="D24" s="9">
        <v>0</v>
      </c>
      <c r="E24" s="9"/>
      <c r="F24" s="9">
        <v>0</v>
      </c>
      <c r="G24" s="9"/>
      <c r="H24" s="9">
        <v>0</v>
      </c>
      <c r="I24" s="9"/>
      <c r="J24" s="10">
        <v>0</v>
      </c>
      <c r="K24" s="9"/>
      <c r="L24" s="9">
        <v>0</v>
      </c>
      <c r="M24" s="9"/>
      <c r="N24" s="9">
        <v>200548</v>
      </c>
      <c r="O24" s="62"/>
      <c r="P24" s="62">
        <v>0</v>
      </c>
      <c r="Q24" s="62"/>
      <c r="R24" s="9">
        <f>SUM(P24)</f>
        <v>0</v>
      </c>
      <c r="S24" s="9"/>
      <c r="T24" s="9">
        <f>SUM(D24:N24,R24)</f>
        <v>200548</v>
      </c>
      <c r="U24" s="7"/>
    </row>
    <row r="25" spans="1:23" ht="16.5" customHeight="1" thickBot="1">
      <c r="A25" s="68" t="s">
        <v>215</v>
      </c>
      <c r="B25" s="68"/>
      <c r="C25" s="68"/>
      <c r="D25" s="11">
        <f>SUM(D14:D24)-D17</f>
        <v>120000</v>
      </c>
      <c r="E25" s="9"/>
      <c r="F25" s="11">
        <f>SUM(F14:F24)-F17</f>
        <v>181125</v>
      </c>
      <c r="G25" s="9"/>
      <c r="H25" s="11">
        <f>SUM(H14:H24)-H17</f>
        <v>0</v>
      </c>
      <c r="I25" s="9"/>
      <c r="J25" s="11">
        <f>SUM(J14:J24)-J17</f>
        <v>12000</v>
      </c>
      <c r="K25" s="9"/>
      <c r="L25" s="11">
        <f>SUM(L14:L24)-L17</f>
        <v>234400</v>
      </c>
      <c r="M25" s="9"/>
      <c r="N25" s="11">
        <f>SUM(N14:N24)-N17</f>
        <v>2852448</v>
      </c>
      <c r="O25" s="9"/>
      <c r="P25" s="11">
        <f>SUM(P14:P24)-P17</f>
        <v>603524</v>
      </c>
      <c r="Q25" s="9"/>
      <c r="R25" s="11">
        <f>SUM(R14:R24)-R17</f>
        <v>603524</v>
      </c>
      <c r="S25" s="9"/>
      <c r="T25" s="11">
        <f>SUM(T14:T24)-T17</f>
        <v>4003497</v>
      </c>
      <c r="U25" s="4"/>
    </row>
    <row r="26" spans="1:23" ht="16.5" customHeight="1" thickTop="1">
      <c r="A26" s="56"/>
      <c r="B26" s="56"/>
      <c r="C26" s="6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4"/>
    </row>
    <row r="27" spans="1:23" ht="16.5" customHeight="1">
      <c r="A27" s="68" t="s">
        <v>142</v>
      </c>
      <c r="B27" s="68"/>
      <c r="C27" s="68"/>
      <c r="D27" s="61">
        <v>212313</v>
      </c>
      <c r="E27" s="61"/>
      <c r="F27" s="61">
        <v>3067335</v>
      </c>
      <c r="G27" s="61"/>
      <c r="H27" s="61">
        <v>6267</v>
      </c>
      <c r="I27" s="61"/>
      <c r="J27" s="61">
        <v>12000</v>
      </c>
      <c r="K27" s="61"/>
      <c r="L27" s="61">
        <v>234400</v>
      </c>
      <c r="M27" s="61"/>
      <c r="N27" s="61">
        <f>2822829+46461</f>
        <v>2869290</v>
      </c>
      <c r="O27" s="61"/>
      <c r="P27" s="61">
        <v>690023</v>
      </c>
      <c r="Q27" s="9"/>
      <c r="R27" s="9">
        <f>SUM(P27)</f>
        <v>690023</v>
      </c>
      <c r="S27" s="9"/>
      <c r="T27" s="9">
        <f>SUM(D27:N27,R27)</f>
        <v>7091628</v>
      </c>
      <c r="U27" s="4"/>
    </row>
    <row r="28" spans="1:23" ht="16.5" customHeight="1">
      <c r="A28" s="64" t="s">
        <v>238</v>
      </c>
      <c r="B28" s="68"/>
      <c r="C28" s="68"/>
      <c r="D28" s="66">
        <v>92310</v>
      </c>
      <c r="E28" s="61"/>
      <c r="F28" s="66">
        <v>2956689</v>
      </c>
      <c r="G28" s="61"/>
      <c r="H28" s="61">
        <v>0</v>
      </c>
      <c r="I28" s="61"/>
      <c r="J28" s="61">
        <v>0</v>
      </c>
      <c r="K28" s="61"/>
      <c r="L28" s="61">
        <v>0</v>
      </c>
      <c r="M28" s="61"/>
      <c r="N28" s="66">
        <v>0</v>
      </c>
      <c r="O28" s="61"/>
      <c r="P28" s="66">
        <v>0</v>
      </c>
      <c r="Q28" s="61"/>
      <c r="R28" s="61">
        <f t="shared" ref="R28" si="2">SUM(P28:Q28)</f>
        <v>0</v>
      </c>
      <c r="S28" s="61"/>
      <c r="T28" s="61">
        <f>SUM(D28:N28,R28)</f>
        <v>3048999</v>
      </c>
      <c r="V28" s="5"/>
    </row>
    <row r="29" spans="1:23" ht="16.5" customHeight="1">
      <c r="A29" s="64" t="s">
        <v>237</v>
      </c>
      <c r="B29" s="64"/>
      <c r="C29" s="56"/>
      <c r="D29" s="61">
        <v>0</v>
      </c>
      <c r="E29" s="61"/>
      <c r="F29" s="61">
        <v>0</v>
      </c>
      <c r="G29" s="61"/>
      <c r="H29" s="66">
        <v>8726</v>
      </c>
      <c r="I29" s="61"/>
      <c r="J29" s="61">
        <v>0</v>
      </c>
      <c r="K29" s="61"/>
      <c r="L29" s="61">
        <v>0</v>
      </c>
      <c r="M29" s="61"/>
      <c r="N29" s="61">
        <v>0</v>
      </c>
      <c r="O29" s="61"/>
      <c r="P29" s="61">
        <v>0</v>
      </c>
      <c r="Q29" s="61"/>
      <c r="R29" s="61">
        <v>0</v>
      </c>
      <c r="S29" s="61"/>
      <c r="T29" s="9">
        <f>SUM(D29:N29,R29)</f>
        <v>8726</v>
      </c>
      <c r="U29" s="4"/>
    </row>
    <row r="30" spans="1:23" s="68" customFormat="1" ht="16.5" customHeight="1">
      <c r="A30" s="64" t="s">
        <v>55</v>
      </c>
      <c r="B30" s="64"/>
      <c r="C30" s="56"/>
      <c r="D30" s="61">
        <v>0</v>
      </c>
      <c r="E30" s="61"/>
      <c r="F30" s="61">
        <v>0</v>
      </c>
      <c r="G30" s="61"/>
      <c r="H30" s="61">
        <v>0</v>
      </c>
      <c r="I30" s="61"/>
      <c r="J30" s="61">
        <v>0</v>
      </c>
      <c r="K30" s="61"/>
      <c r="L30" s="61">
        <v>0</v>
      </c>
      <c r="M30" s="61"/>
      <c r="N30" s="61">
        <f>PL!M139</f>
        <v>132668</v>
      </c>
      <c r="O30" s="61"/>
      <c r="P30" s="61">
        <v>0</v>
      </c>
      <c r="Q30" s="61"/>
      <c r="R30" s="61">
        <f>P30</f>
        <v>0</v>
      </c>
      <c r="S30" s="61"/>
      <c r="T30" s="61">
        <f>SUM(A30:N30,R30)</f>
        <v>132668</v>
      </c>
      <c r="U30" s="4"/>
      <c r="V30" s="67"/>
      <c r="W30" s="61"/>
    </row>
    <row r="31" spans="1:23" s="69" customFormat="1" ht="16.5" customHeight="1">
      <c r="A31" s="64" t="s">
        <v>65</v>
      </c>
      <c r="B31" s="64"/>
      <c r="D31" s="58">
        <v>0</v>
      </c>
      <c r="E31" s="59"/>
      <c r="F31" s="58">
        <v>0</v>
      </c>
      <c r="G31" s="57"/>
      <c r="H31" s="58">
        <v>0</v>
      </c>
      <c r="I31" s="57"/>
      <c r="J31" s="58">
        <v>0</v>
      </c>
      <c r="K31" s="57"/>
      <c r="L31" s="58">
        <v>0</v>
      </c>
      <c r="M31" s="57"/>
      <c r="N31" s="58">
        <v>-14049</v>
      </c>
      <c r="O31" s="57"/>
      <c r="P31" s="58">
        <v>2088</v>
      </c>
      <c r="Q31" s="57"/>
      <c r="R31" s="58">
        <f>P31</f>
        <v>2088</v>
      </c>
      <c r="S31" s="57"/>
      <c r="T31" s="65">
        <f>SUM(D31:N31,R31)</f>
        <v>-11961</v>
      </c>
      <c r="U31" s="4"/>
      <c r="V31" s="67"/>
      <c r="W31" s="57"/>
    </row>
    <row r="32" spans="1:23" s="69" customFormat="1" ht="16.5" customHeight="1">
      <c r="A32" s="64" t="s">
        <v>66</v>
      </c>
      <c r="B32" s="64"/>
      <c r="D32" s="57">
        <f>SUM(D30:D31)</f>
        <v>0</v>
      </c>
      <c r="E32" s="59"/>
      <c r="F32" s="57">
        <f>SUM(F30:F31)</f>
        <v>0</v>
      </c>
      <c r="G32" s="57"/>
      <c r="H32" s="57">
        <f>SUM(H30:H31)</f>
        <v>0</v>
      </c>
      <c r="I32" s="57"/>
      <c r="J32" s="57">
        <f>SUM(J30:J31)</f>
        <v>0</v>
      </c>
      <c r="K32" s="57"/>
      <c r="L32" s="57">
        <f>SUM(L30:L31)</f>
        <v>0</v>
      </c>
      <c r="M32" s="57"/>
      <c r="N32" s="57">
        <f>SUM(N30:N31)</f>
        <v>118619</v>
      </c>
      <c r="O32" s="57"/>
      <c r="P32" s="57">
        <f>SUM(P30:P31)</f>
        <v>2088</v>
      </c>
      <c r="Q32" s="57"/>
      <c r="R32" s="57">
        <f>SUM(R30:R31)</f>
        <v>2088</v>
      </c>
      <c r="S32" s="57"/>
      <c r="T32" s="57">
        <f>SUM(T30:T31)</f>
        <v>120707</v>
      </c>
      <c r="U32" s="4"/>
      <c r="V32" s="67"/>
      <c r="W32" s="57"/>
    </row>
    <row r="33" spans="1:23" ht="16.5" customHeight="1">
      <c r="A33" s="64" t="s">
        <v>235</v>
      </c>
      <c r="B33" s="68"/>
      <c r="C33" s="68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9"/>
      <c r="R33" s="9"/>
      <c r="S33" s="9"/>
      <c r="T33" s="9"/>
      <c r="U33" s="4"/>
    </row>
    <row r="34" spans="1:23" ht="16.5" customHeight="1">
      <c r="A34" s="64" t="s">
        <v>244</v>
      </c>
      <c r="B34" s="64"/>
      <c r="C34" s="56"/>
      <c r="D34" s="9">
        <v>0</v>
      </c>
      <c r="E34" s="9"/>
      <c r="F34" s="9">
        <v>0</v>
      </c>
      <c r="G34" s="61"/>
      <c r="H34" s="61">
        <v>0</v>
      </c>
      <c r="I34" s="61"/>
      <c r="J34" s="61">
        <v>5100</v>
      </c>
      <c r="K34" s="61"/>
      <c r="L34" s="61">
        <v>0</v>
      </c>
      <c r="M34" s="61"/>
      <c r="N34" s="61">
        <v>-5100</v>
      </c>
      <c r="O34" s="61"/>
      <c r="P34" s="61">
        <v>0</v>
      </c>
      <c r="Q34" s="61"/>
      <c r="R34" s="61">
        <v>0</v>
      </c>
      <c r="S34" s="61"/>
      <c r="T34" s="9">
        <f>SUM(D34:N34,R34)</f>
        <v>0</v>
      </c>
      <c r="U34" s="4"/>
    </row>
    <row r="35" spans="1:23" ht="16.5" customHeight="1">
      <c r="A35" s="64" t="s">
        <v>234</v>
      </c>
      <c r="B35" s="68"/>
      <c r="C35" s="68"/>
      <c r="D35" s="9">
        <v>0</v>
      </c>
      <c r="E35" s="9"/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/>
      <c r="N35" s="9">
        <v>-60925</v>
      </c>
      <c r="O35" s="9"/>
      <c r="P35" s="9">
        <v>0</v>
      </c>
      <c r="Q35" s="9"/>
      <c r="R35" s="9">
        <f t="shared" ref="R35" si="3">SUM(P35)</f>
        <v>0</v>
      </c>
      <c r="S35" s="9"/>
      <c r="T35" s="9">
        <f t="shared" ref="T35" si="4">SUM(D35:N35,R35)</f>
        <v>-60925</v>
      </c>
      <c r="V35" s="5"/>
    </row>
    <row r="36" spans="1:23" s="69" customFormat="1" ht="16.5" customHeight="1">
      <c r="A36" s="64" t="s">
        <v>146</v>
      </c>
      <c r="B36" s="64"/>
      <c r="D36" s="59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4"/>
      <c r="V36" s="67"/>
      <c r="W36" s="57"/>
    </row>
    <row r="37" spans="1:23" ht="16.5" customHeight="1">
      <c r="A37" s="64" t="s">
        <v>147</v>
      </c>
      <c r="B37" s="64"/>
      <c r="D37" s="61">
        <v>0</v>
      </c>
      <c r="E37" s="61"/>
      <c r="F37" s="61">
        <v>0</v>
      </c>
      <c r="G37" s="61"/>
      <c r="H37" s="61">
        <v>0</v>
      </c>
      <c r="I37" s="61"/>
      <c r="J37" s="66">
        <v>0</v>
      </c>
      <c r="K37" s="61"/>
      <c r="L37" s="61">
        <v>0</v>
      </c>
      <c r="M37" s="61"/>
      <c r="N37" s="62">
        <v>-1590</v>
      </c>
      <c r="O37" s="66"/>
      <c r="P37" s="62">
        <v>1590</v>
      </c>
      <c r="Q37" s="61"/>
      <c r="R37" s="62">
        <f>SUM(P37:Q37)</f>
        <v>1590</v>
      </c>
      <c r="S37" s="61"/>
      <c r="T37" s="65">
        <f>SUM(D37:N37,R37)</f>
        <v>0</v>
      </c>
      <c r="U37" s="4"/>
    </row>
    <row r="38" spans="1:23" ht="16.5" customHeight="1" thickBot="1">
      <c r="A38" s="68" t="s">
        <v>216</v>
      </c>
      <c r="B38" s="68"/>
      <c r="C38" s="68"/>
      <c r="D38" s="11">
        <f>SUM(D27:D37)-D32</f>
        <v>304623</v>
      </c>
      <c r="E38" s="9"/>
      <c r="F38" s="11">
        <f>SUM(F27:F37)-F32</f>
        <v>6024024</v>
      </c>
      <c r="G38" s="9"/>
      <c r="H38" s="11">
        <f>SUM(H27:H37)-H32</f>
        <v>14993</v>
      </c>
      <c r="I38" s="9"/>
      <c r="J38" s="11">
        <f>SUM(J27:J37)-J32</f>
        <v>17100</v>
      </c>
      <c r="K38" s="9"/>
      <c r="L38" s="11">
        <f>SUM(L27:L37)-L32</f>
        <v>234400</v>
      </c>
      <c r="M38" s="9"/>
      <c r="N38" s="11">
        <f>SUM(N27:N37)-N32</f>
        <v>2920294</v>
      </c>
      <c r="O38" s="9"/>
      <c r="P38" s="11">
        <f>SUM(P27:P37)-P32</f>
        <v>693701</v>
      </c>
      <c r="Q38" s="9"/>
      <c r="R38" s="11">
        <f>SUM(R27:R37)-R32</f>
        <v>693701</v>
      </c>
      <c r="S38" s="9"/>
      <c r="T38" s="11">
        <f>SUM(T27:T37)-T32</f>
        <v>10209135</v>
      </c>
      <c r="U38" s="4"/>
    </row>
    <row r="39" spans="1:23" ht="16.5" customHeight="1" thickTop="1">
      <c r="A39" s="68"/>
      <c r="B39" s="68"/>
      <c r="C39" s="6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ht="16.5" customHeight="1">
      <c r="A40" s="71" t="s">
        <v>138</v>
      </c>
      <c r="B40" s="71"/>
      <c r="C40" s="71"/>
      <c r="D40" s="71"/>
      <c r="E40" s="71"/>
      <c r="F40" s="71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</row>
    <row r="42" spans="1:23" ht="16.5" customHeight="1"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</row>
    <row r="43" spans="1:23" ht="16.5" customHeight="1">
      <c r="F43" s="5"/>
      <c r="O43" s="8"/>
    </row>
    <row r="51" spans="9:9" ht="16.5" customHeight="1">
      <c r="I51" s="73"/>
    </row>
  </sheetData>
  <mergeCells count="4">
    <mergeCell ref="D6:T6"/>
    <mergeCell ref="J7:N7"/>
    <mergeCell ref="J11:L11"/>
    <mergeCell ref="P7:R7"/>
  </mergeCells>
  <printOptions horizontalCentered="1"/>
  <pageMargins left="0.39370078740157483" right="0.19685039370078741" top="0.59055118110236227" bottom="0" header="0.19685039370078741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"/>
  <sheetViews>
    <sheetView showGridLines="0" view="pageBreakPreview" zoomScaleNormal="85" zoomScaleSheetLayoutView="100" workbookViewId="0"/>
  </sheetViews>
  <sheetFormatPr defaultColWidth="9.28515625" defaultRowHeight="16.5" customHeight="1"/>
  <cols>
    <col min="1" max="1" width="1.7109375" style="46" customWidth="1"/>
    <col min="2" max="4" width="1.7109375" style="81" customWidth="1"/>
    <col min="5" max="5" width="39.5703125" style="81" customWidth="1"/>
    <col min="6" max="6" width="1.7109375" style="81" customWidth="1"/>
    <col min="7" max="7" width="2.7109375" style="81" customWidth="1"/>
    <col min="8" max="8" width="1.7109375" style="81" customWidth="1"/>
    <col min="9" max="9" width="10.7109375" style="14" customWidth="1"/>
    <col min="10" max="10" width="1.7109375" style="14" customWidth="1"/>
    <col min="11" max="11" width="10.7109375" style="14" customWidth="1"/>
    <col min="12" max="12" width="1.7109375" style="14" customWidth="1"/>
    <col min="13" max="13" width="10.7109375" style="14" customWidth="1"/>
    <col min="14" max="14" width="1.7109375" style="15" customWidth="1"/>
    <col min="15" max="15" width="10.7109375" style="81" customWidth="1"/>
    <col min="16" max="16" width="0.5703125" style="81" customWidth="1"/>
    <col min="17" max="16384" width="9.28515625" style="81"/>
  </cols>
  <sheetData>
    <row r="1" spans="1:15" ht="16.5" customHeight="1">
      <c r="A1" s="81"/>
      <c r="B1" s="13"/>
      <c r="C1" s="13"/>
      <c r="D1" s="13"/>
      <c r="E1" s="13"/>
      <c r="F1" s="13"/>
      <c r="G1" s="13"/>
      <c r="H1" s="13"/>
      <c r="O1" s="15" t="s">
        <v>70</v>
      </c>
    </row>
    <row r="2" spans="1:15" ht="16.5" customHeight="1">
      <c r="A2" s="68" t="s">
        <v>112</v>
      </c>
      <c r="B2" s="13"/>
      <c r="C2" s="13"/>
      <c r="D2" s="13"/>
      <c r="E2" s="13"/>
      <c r="F2" s="13"/>
      <c r="G2" s="13"/>
      <c r="H2" s="13"/>
    </row>
    <row r="3" spans="1:15" ht="16.5" customHeight="1">
      <c r="A3" s="56" t="s">
        <v>87</v>
      </c>
      <c r="B3" s="13"/>
      <c r="C3" s="13"/>
      <c r="D3" s="13"/>
      <c r="E3" s="13"/>
      <c r="F3" s="13"/>
      <c r="G3" s="13"/>
      <c r="H3" s="13"/>
    </row>
    <row r="4" spans="1:15" ht="16.5" customHeight="1">
      <c r="A4" s="68" t="s">
        <v>217</v>
      </c>
      <c r="B4" s="13"/>
      <c r="C4" s="13"/>
      <c r="D4" s="13"/>
      <c r="E4" s="13"/>
      <c r="F4" s="13"/>
      <c r="G4" s="13"/>
      <c r="H4" s="13"/>
    </row>
    <row r="5" spans="1:15" s="67" customFormat="1" ht="16.5" customHeight="1">
      <c r="A5" s="68"/>
      <c r="B5" s="16"/>
      <c r="C5" s="16"/>
      <c r="D5" s="16"/>
      <c r="E5" s="16"/>
      <c r="F5" s="16"/>
      <c r="G5" s="16"/>
      <c r="H5" s="16"/>
      <c r="I5" s="18"/>
      <c r="J5" s="18"/>
      <c r="K5" s="18"/>
      <c r="L5" s="18"/>
      <c r="M5" s="18"/>
      <c r="O5" s="19" t="s">
        <v>52</v>
      </c>
    </row>
    <row r="6" spans="1:15" s="67" customFormat="1" ht="16.5" customHeight="1">
      <c r="B6" s="16"/>
      <c r="C6" s="16"/>
      <c r="D6" s="16"/>
      <c r="E6" s="16"/>
      <c r="F6" s="16"/>
      <c r="G6" s="16"/>
      <c r="H6" s="16"/>
      <c r="I6" s="20"/>
      <c r="J6" s="20" t="s">
        <v>42</v>
      </c>
      <c r="K6" s="20"/>
      <c r="L6" s="20"/>
      <c r="N6" s="20" t="s">
        <v>43</v>
      </c>
      <c r="O6" s="25"/>
    </row>
    <row r="7" spans="1:15" s="67" customFormat="1" ht="16.5" customHeight="1">
      <c r="B7" s="16"/>
      <c r="C7" s="16"/>
      <c r="D7" s="16"/>
      <c r="E7" s="16"/>
      <c r="F7" s="16"/>
      <c r="G7" s="16"/>
      <c r="H7" s="16"/>
      <c r="I7" s="109"/>
      <c r="J7" s="109" t="s">
        <v>41</v>
      </c>
      <c r="K7" s="109"/>
      <c r="L7" s="20"/>
      <c r="M7" s="105"/>
      <c r="N7" s="109" t="s">
        <v>41</v>
      </c>
      <c r="O7" s="110"/>
    </row>
    <row r="8" spans="1:15" s="84" customFormat="1" ht="16.5" customHeight="1">
      <c r="A8" s="82"/>
      <c r="B8" s="83"/>
      <c r="C8" s="27"/>
      <c r="D8" s="27"/>
      <c r="E8" s="27"/>
      <c r="F8" s="27"/>
      <c r="G8" s="27"/>
      <c r="H8" s="27"/>
      <c r="I8" s="47">
        <v>2023</v>
      </c>
      <c r="J8" s="30"/>
      <c r="K8" s="47">
        <v>2022</v>
      </c>
      <c r="L8" s="30"/>
      <c r="M8" s="47">
        <v>2023</v>
      </c>
      <c r="N8" s="30"/>
      <c r="O8" s="47">
        <v>2022</v>
      </c>
    </row>
    <row r="9" spans="1:15" s="67" customFormat="1" ht="16.5" customHeight="1">
      <c r="A9" s="68" t="s">
        <v>18</v>
      </c>
      <c r="I9" s="18"/>
      <c r="J9" s="18"/>
      <c r="K9" s="18"/>
      <c r="L9" s="18"/>
      <c r="M9" s="18"/>
      <c r="N9" s="21"/>
    </row>
    <row r="10" spans="1:15" s="67" customFormat="1" ht="16.5" customHeight="1">
      <c r="A10" s="67" t="s">
        <v>61</v>
      </c>
      <c r="I10" s="18">
        <f>PL!I107</f>
        <v>288542</v>
      </c>
      <c r="J10" s="18"/>
      <c r="K10" s="18">
        <f>PL!K107</f>
        <v>85399</v>
      </c>
      <c r="L10" s="18"/>
      <c r="M10" s="18">
        <f>PL!M107</f>
        <v>148272</v>
      </c>
      <c r="N10" s="21"/>
      <c r="O10" s="18">
        <f>PL!O107</f>
        <v>84762</v>
      </c>
    </row>
    <row r="11" spans="1:15" s="67" customFormat="1" ht="16.5" customHeight="1">
      <c r="A11" s="67" t="s">
        <v>74</v>
      </c>
      <c r="I11" s="18"/>
      <c r="J11" s="18"/>
      <c r="K11" s="18"/>
      <c r="L11" s="18"/>
      <c r="M11" s="18"/>
      <c r="N11" s="21"/>
      <c r="O11" s="18"/>
    </row>
    <row r="12" spans="1:15" s="67" customFormat="1" ht="16.5" customHeight="1">
      <c r="A12" s="67" t="s">
        <v>75</v>
      </c>
      <c r="I12" s="18"/>
      <c r="J12" s="18"/>
      <c r="K12" s="18"/>
      <c r="L12" s="18"/>
      <c r="M12" s="18"/>
      <c r="N12" s="21"/>
      <c r="O12" s="18"/>
    </row>
    <row r="13" spans="1:15" s="67" customFormat="1" ht="16.5" customHeight="1">
      <c r="B13" s="67" t="s">
        <v>157</v>
      </c>
      <c r="H13" s="25"/>
      <c r="I13" s="18">
        <v>24834</v>
      </c>
      <c r="J13" s="18"/>
      <c r="K13" s="18">
        <v>22167</v>
      </c>
      <c r="L13" s="18"/>
      <c r="M13" s="18">
        <v>22154</v>
      </c>
      <c r="N13" s="18"/>
      <c r="O13" s="74">
        <v>23662</v>
      </c>
    </row>
    <row r="14" spans="1:15" s="67" customFormat="1" ht="16.5" customHeight="1">
      <c r="B14" s="67" t="s">
        <v>209</v>
      </c>
      <c r="H14" s="25"/>
      <c r="I14" s="18">
        <v>-36479</v>
      </c>
      <c r="J14" s="18"/>
      <c r="K14" s="18">
        <v>-22</v>
      </c>
      <c r="L14" s="18"/>
      <c r="M14" s="18">
        <v>-36479</v>
      </c>
      <c r="N14" s="18"/>
      <c r="O14" s="74">
        <v>-22</v>
      </c>
    </row>
    <row r="15" spans="1:15" s="67" customFormat="1" ht="16.5" customHeight="1">
      <c r="B15" s="67" t="s">
        <v>109</v>
      </c>
      <c r="H15" s="25"/>
      <c r="I15" s="18"/>
      <c r="J15" s="18"/>
      <c r="K15" s="18"/>
      <c r="L15" s="18"/>
      <c r="M15" s="18"/>
      <c r="N15" s="18"/>
      <c r="O15" s="18"/>
    </row>
    <row r="16" spans="1:15" s="67" customFormat="1" ht="16.5" customHeight="1">
      <c r="B16" s="67" t="s">
        <v>110</v>
      </c>
      <c r="H16" s="25"/>
      <c r="I16" s="18">
        <v>-17</v>
      </c>
      <c r="J16" s="18"/>
      <c r="K16" s="18">
        <v>0</v>
      </c>
      <c r="L16" s="18"/>
      <c r="M16" s="18">
        <v>-17</v>
      </c>
      <c r="N16" s="18"/>
      <c r="O16" s="74">
        <v>0</v>
      </c>
    </row>
    <row r="17" spans="2:15" s="67" customFormat="1" ht="16.5" customHeight="1">
      <c r="B17" s="67" t="s">
        <v>111</v>
      </c>
      <c r="H17" s="25"/>
      <c r="I17" s="18"/>
      <c r="J17" s="18"/>
      <c r="K17" s="18"/>
      <c r="L17" s="18"/>
      <c r="M17" s="18"/>
      <c r="N17" s="18"/>
      <c r="O17" s="74"/>
    </row>
    <row r="18" spans="2:15" s="67" customFormat="1" ht="16.5" customHeight="1">
      <c r="B18" s="67" t="s">
        <v>110</v>
      </c>
      <c r="H18" s="25"/>
      <c r="I18" s="18">
        <v>32</v>
      </c>
      <c r="J18" s="18"/>
      <c r="K18" s="18">
        <v>455</v>
      </c>
      <c r="L18" s="18"/>
      <c r="M18" s="18">
        <v>32</v>
      </c>
      <c r="N18" s="18"/>
      <c r="O18" s="18">
        <v>455</v>
      </c>
    </row>
    <row r="19" spans="2:15" s="67" customFormat="1" ht="16.5" customHeight="1">
      <c r="B19" s="67" t="s">
        <v>259</v>
      </c>
      <c r="H19" s="25"/>
      <c r="I19" s="18">
        <v>1166</v>
      </c>
      <c r="J19" s="18"/>
      <c r="K19" s="18">
        <v>2</v>
      </c>
      <c r="L19" s="18"/>
      <c r="M19" s="18">
        <v>1166</v>
      </c>
      <c r="N19" s="18"/>
      <c r="O19" s="74">
        <v>2</v>
      </c>
    </row>
    <row r="20" spans="2:15" s="67" customFormat="1" ht="16.5" customHeight="1">
      <c r="B20" s="67" t="s">
        <v>254</v>
      </c>
      <c r="H20" s="25"/>
      <c r="I20" s="18">
        <v>0</v>
      </c>
      <c r="J20" s="18"/>
      <c r="K20" s="18">
        <v>1852</v>
      </c>
      <c r="L20" s="18"/>
      <c r="M20" s="18">
        <v>0</v>
      </c>
      <c r="N20" s="18"/>
      <c r="O20" s="18">
        <v>1852</v>
      </c>
    </row>
    <row r="21" spans="2:15" s="67" customFormat="1" ht="16.5" customHeight="1">
      <c r="B21" s="67" t="s">
        <v>221</v>
      </c>
      <c r="H21" s="25"/>
      <c r="I21" s="18">
        <v>2875</v>
      </c>
      <c r="J21" s="18"/>
      <c r="K21" s="18">
        <v>11084</v>
      </c>
      <c r="L21" s="18"/>
      <c r="M21" s="18">
        <v>2875</v>
      </c>
      <c r="N21" s="18"/>
      <c r="O21" s="74">
        <v>11084</v>
      </c>
    </row>
    <row r="22" spans="2:15" s="67" customFormat="1" ht="16.5" customHeight="1">
      <c r="B22" s="67" t="s">
        <v>186</v>
      </c>
      <c r="H22" s="25"/>
      <c r="I22" s="18"/>
      <c r="J22" s="18"/>
      <c r="K22" s="18"/>
      <c r="L22" s="18"/>
      <c r="M22" s="18"/>
      <c r="N22" s="18"/>
      <c r="O22" s="74"/>
    </row>
    <row r="23" spans="2:15" s="67" customFormat="1" ht="16.5" customHeight="1">
      <c r="C23" s="67" t="s">
        <v>160</v>
      </c>
      <c r="H23" s="25"/>
      <c r="I23" s="18">
        <v>3005</v>
      </c>
      <c r="J23" s="18"/>
      <c r="K23" s="18">
        <v>-332</v>
      </c>
      <c r="L23" s="18"/>
      <c r="M23" s="18">
        <v>3005</v>
      </c>
      <c r="N23" s="18"/>
      <c r="O23" s="74">
        <v>-332</v>
      </c>
    </row>
    <row r="24" spans="2:15" s="67" customFormat="1" ht="16.5" customHeight="1">
      <c r="B24" s="67" t="s">
        <v>143</v>
      </c>
      <c r="H24" s="25"/>
      <c r="I24" s="18">
        <v>8726</v>
      </c>
      <c r="J24" s="18"/>
      <c r="K24" s="18">
        <v>0</v>
      </c>
      <c r="L24" s="18"/>
      <c r="M24" s="18">
        <v>8726</v>
      </c>
      <c r="N24" s="18"/>
      <c r="O24" s="74">
        <v>0</v>
      </c>
    </row>
    <row r="25" spans="2:15" s="67" customFormat="1" ht="16.5" customHeight="1">
      <c r="B25" s="67" t="s">
        <v>247</v>
      </c>
      <c r="H25" s="25"/>
      <c r="I25" s="18">
        <v>-4971</v>
      </c>
      <c r="J25" s="18"/>
      <c r="K25" s="18">
        <v>-293</v>
      </c>
      <c r="L25" s="18"/>
      <c r="M25" s="18">
        <v>-4971</v>
      </c>
      <c r="N25" s="18"/>
      <c r="O25" s="74">
        <v>-293</v>
      </c>
    </row>
    <row r="26" spans="2:15" s="67" customFormat="1" ht="16.5" customHeight="1">
      <c r="B26" s="67" t="s">
        <v>222</v>
      </c>
      <c r="H26" s="25"/>
      <c r="I26" s="18">
        <v>0</v>
      </c>
      <c r="J26" s="18"/>
      <c r="K26" s="18">
        <v>712</v>
      </c>
      <c r="L26" s="18"/>
      <c r="M26" s="18">
        <v>61</v>
      </c>
      <c r="N26" s="18"/>
      <c r="O26" s="74">
        <v>0</v>
      </c>
    </row>
    <row r="27" spans="2:15" s="67" customFormat="1" ht="16.5" customHeight="1">
      <c r="B27" s="67" t="s">
        <v>187</v>
      </c>
      <c r="H27" s="25"/>
      <c r="I27" s="18">
        <v>91883</v>
      </c>
      <c r="J27" s="18"/>
      <c r="K27" s="18">
        <v>0</v>
      </c>
      <c r="L27" s="18"/>
      <c r="M27" s="18">
        <v>0</v>
      </c>
      <c r="N27" s="18"/>
      <c r="O27" s="18">
        <v>0</v>
      </c>
    </row>
    <row r="28" spans="2:15" s="67" customFormat="1" ht="16.5" customHeight="1">
      <c r="B28" s="67" t="s">
        <v>19</v>
      </c>
      <c r="H28" s="25"/>
      <c r="I28" s="18">
        <v>0</v>
      </c>
      <c r="J28" s="18"/>
      <c r="K28" s="18">
        <v>-252</v>
      </c>
      <c r="L28" s="18"/>
      <c r="M28" s="18">
        <v>0</v>
      </c>
      <c r="N28" s="18"/>
      <c r="O28" s="74">
        <v>-252</v>
      </c>
    </row>
    <row r="29" spans="2:15" s="67" customFormat="1" ht="16.5" customHeight="1">
      <c r="B29" s="67" t="s">
        <v>107</v>
      </c>
      <c r="H29" s="25"/>
      <c r="I29" s="18">
        <v>-12658</v>
      </c>
      <c r="J29" s="18"/>
      <c r="K29" s="18">
        <v>-25717</v>
      </c>
      <c r="L29" s="18"/>
      <c r="M29" s="18">
        <v>-12658</v>
      </c>
      <c r="N29" s="18"/>
      <c r="O29" s="18">
        <v>-25717</v>
      </c>
    </row>
    <row r="30" spans="2:15" s="67" customFormat="1" ht="16.5" customHeight="1">
      <c r="B30" s="67" t="s">
        <v>248</v>
      </c>
      <c r="H30" s="25"/>
      <c r="I30" s="18">
        <v>-11007</v>
      </c>
      <c r="J30" s="18"/>
      <c r="K30" s="18">
        <v>-14849</v>
      </c>
      <c r="L30" s="18"/>
      <c r="M30" s="18">
        <v>-11007</v>
      </c>
      <c r="N30" s="18"/>
      <c r="O30" s="18">
        <v>-14849</v>
      </c>
    </row>
    <row r="31" spans="2:15" s="67" customFormat="1" ht="16.5" customHeight="1">
      <c r="B31" s="67" t="s">
        <v>8</v>
      </c>
      <c r="H31" s="25"/>
      <c r="I31" s="18">
        <v>-273282</v>
      </c>
      <c r="J31" s="18"/>
      <c r="K31" s="18">
        <v>-13886</v>
      </c>
      <c r="L31" s="18"/>
      <c r="M31" s="18">
        <v>-107931</v>
      </c>
      <c r="N31" s="18"/>
      <c r="O31" s="74">
        <v>-13886</v>
      </c>
    </row>
    <row r="32" spans="2:15" s="67" customFormat="1" ht="16.5" customHeight="1">
      <c r="B32" s="67" t="s">
        <v>49</v>
      </c>
      <c r="H32" s="25"/>
      <c r="I32" s="18">
        <v>36299</v>
      </c>
      <c r="J32" s="18"/>
      <c r="K32" s="18">
        <v>288</v>
      </c>
      <c r="L32" s="18"/>
      <c r="M32" s="18">
        <v>2144</v>
      </c>
      <c r="N32" s="18"/>
      <c r="O32" s="74">
        <v>288</v>
      </c>
    </row>
    <row r="33" spans="1:16" s="67" customFormat="1" ht="16.5" customHeight="1">
      <c r="B33" s="67" t="s">
        <v>246</v>
      </c>
      <c r="H33" s="25"/>
      <c r="I33" s="18">
        <v>-563</v>
      </c>
      <c r="J33" s="18"/>
      <c r="K33" s="18">
        <v>-296</v>
      </c>
      <c r="L33" s="18"/>
      <c r="M33" s="18">
        <v>-563</v>
      </c>
      <c r="N33" s="18"/>
      <c r="O33" s="74">
        <v>-296</v>
      </c>
    </row>
    <row r="34" spans="1:16" s="67" customFormat="1" ht="16.5" customHeight="1">
      <c r="B34" s="67" t="s">
        <v>79</v>
      </c>
      <c r="H34" s="25"/>
      <c r="I34" s="48">
        <v>3900</v>
      </c>
      <c r="J34" s="18"/>
      <c r="K34" s="48">
        <v>0</v>
      </c>
      <c r="L34" s="18"/>
      <c r="M34" s="48">
        <v>3900</v>
      </c>
      <c r="N34" s="18"/>
      <c r="O34" s="146">
        <v>0</v>
      </c>
    </row>
    <row r="35" spans="1:16" s="68" customFormat="1" ht="16.5" customHeight="1">
      <c r="A35" s="67" t="s">
        <v>95</v>
      </c>
      <c r="B35" s="67"/>
      <c r="H35" s="44"/>
      <c r="I35" s="75"/>
      <c r="J35" s="75"/>
      <c r="K35" s="75"/>
      <c r="L35" s="75"/>
      <c r="M35" s="75"/>
      <c r="N35" s="76"/>
      <c r="O35" s="75"/>
    </row>
    <row r="36" spans="1:16" s="68" customFormat="1" ht="16.5" customHeight="1">
      <c r="A36" s="67"/>
      <c r="B36" s="67" t="s">
        <v>100</v>
      </c>
      <c r="H36" s="44"/>
      <c r="I36" s="18">
        <f>SUM(I10:I34)</f>
        <v>122285</v>
      </c>
      <c r="J36" s="18"/>
      <c r="K36" s="18">
        <f>SUM(K10:K34)</f>
        <v>66312</v>
      </c>
      <c r="L36" s="18"/>
      <c r="M36" s="18">
        <f>SUM(M10:M34)</f>
        <v>18709</v>
      </c>
      <c r="N36" s="51"/>
      <c r="O36" s="18">
        <f>SUM(O10:O34)</f>
        <v>66458</v>
      </c>
      <c r="P36" s="67"/>
    </row>
    <row r="37" spans="1:16" s="68" customFormat="1" ht="16.5" customHeight="1">
      <c r="I37" s="55"/>
      <c r="J37" s="18"/>
      <c r="K37" s="55"/>
      <c r="L37" s="18"/>
      <c r="M37" s="55"/>
      <c r="N37" s="18"/>
      <c r="O37" s="55"/>
    </row>
    <row r="38" spans="1:16" s="67" customFormat="1" ht="16.5" customHeight="1">
      <c r="A38" s="67" t="s">
        <v>1</v>
      </c>
      <c r="F38" s="35"/>
      <c r="G38" s="35"/>
      <c r="H38" s="18"/>
      <c r="I38" s="18"/>
      <c r="J38" s="18"/>
      <c r="K38" s="18"/>
      <c r="L38" s="18"/>
      <c r="M38" s="18"/>
      <c r="N38" s="18"/>
    </row>
    <row r="39" spans="1:16" ht="16.5" customHeight="1">
      <c r="A39" s="81"/>
      <c r="B39" s="13"/>
      <c r="C39" s="13"/>
      <c r="D39" s="13"/>
      <c r="E39" s="13"/>
      <c r="F39" s="13"/>
      <c r="G39" s="13"/>
      <c r="H39" s="13"/>
      <c r="O39" s="15" t="s">
        <v>70</v>
      </c>
    </row>
    <row r="40" spans="1:16" ht="16.5" customHeight="1">
      <c r="A40" s="68" t="s">
        <v>112</v>
      </c>
      <c r="B40" s="13"/>
      <c r="C40" s="13"/>
      <c r="D40" s="13"/>
      <c r="E40" s="13"/>
      <c r="F40" s="13"/>
      <c r="G40" s="13"/>
      <c r="H40" s="13"/>
    </row>
    <row r="41" spans="1:16" ht="16.5" customHeight="1">
      <c r="A41" s="56" t="s">
        <v>88</v>
      </c>
      <c r="B41" s="13"/>
      <c r="C41" s="13"/>
      <c r="D41" s="13"/>
      <c r="E41" s="13"/>
      <c r="F41" s="13"/>
      <c r="G41" s="13"/>
      <c r="H41" s="13"/>
    </row>
    <row r="42" spans="1:16" ht="16.5" customHeight="1">
      <c r="A42" s="68" t="s">
        <v>217</v>
      </c>
      <c r="B42" s="13"/>
      <c r="C42" s="13"/>
      <c r="D42" s="13"/>
      <c r="E42" s="13"/>
      <c r="F42" s="13"/>
      <c r="G42" s="13"/>
      <c r="H42" s="13"/>
    </row>
    <row r="43" spans="1:16" s="67" customFormat="1" ht="16.5" customHeight="1">
      <c r="A43" s="68"/>
      <c r="B43" s="16"/>
      <c r="C43" s="16"/>
      <c r="D43" s="16"/>
      <c r="E43" s="16"/>
      <c r="F43" s="16"/>
      <c r="G43" s="16"/>
      <c r="H43" s="16"/>
      <c r="I43" s="18"/>
      <c r="J43" s="18"/>
      <c r="K43" s="18"/>
      <c r="L43" s="18"/>
      <c r="M43" s="18"/>
      <c r="O43" s="19" t="s">
        <v>52</v>
      </c>
    </row>
    <row r="44" spans="1:16" s="67" customFormat="1" ht="16.5" customHeight="1">
      <c r="B44" s="16"/>
      <c r="C44" s="16"/>
      <c r="D44" s="16"/>
      <c r="E44" s="16"/>
      <c r="F44" s="16"/>
      <c r="G44" s="16"/>
      <c r="H44" s="16"/>
      <c r="I44" s="20"/>
      <c r="J44" s="20" t="s">
        <v>42</v>
      </c>
      <c r="K44" s="20"/>
      <c r="L44" s="20"/>
      <c r="N44" s="20" t="s">
        <v>43</v>
      </c>
      <c r="O44" s="25"/>
    </row>
    <row r="45" spans="1:16" s="67" customFormat="1" ht="16.5" customHeight="1">
      <c r="B45" s="16"/>
      <c r="C45" s="16"/>
      <c r="D45" s="16"/>
      <c r="E45" s="16"/>
      <c r="F45" s="16"/>
      <c r="G45" s="16"/>
      <c r="H45" s="16"/>
      <c r="I45" s="78" t="s">
        <v>213</v>
      </c>
      <c r="J45" s="109" t="s">
        <v>41</v>
      </c>
      <c r="K45" s="109"/>
      <c r="L45" s="20"/>
      <c r="M45" s="105"/>
      <c r="N45" s="109" t="s">
        <v>41</v>
      </c>
      <c r="O45" s="110"/>
    </row>
    <row r="46" spans="1:16" s="84" customFormat="1" ht="16.5" customHeight="1">
      <c r="A46" s="68" t="s">
        <v>261</v>
      </c>
      <c r="B46" s="83"/>
      <c r="C46" s="27"/>
      <c r="D46" s="27"/>
      <c r="E46" s="27"/>
      <c r="F46" s="27"/>
      <c r="G46" s="27"/>
      <c r="H46" s="27"/>
      <c r="I46" s="47">
        <v>2023</v>
      </c>
      <c r="J46" s="30"/>
      <c r="K46" s="47">
        <v>2022</v>
      </c>
      <c r="L46" s="30"/>
      <c r="M46" s="47">
        <v>2023</v>
      </c>
      <c r="N46" s="30"/>
      <c r="O46" s="47">
        <v>2022</v>
      </c>
    </row>
    <row r="47" spans="1:16" s="67" customFormat="1" ht="16.5" customHeight="1">
      <c r="A47" s="77" t="s">
        <v>16</v>
      </c>
      <c r="H47" s="25"/>
      <c r="I47" s="18"/>
      <c r="J47" s="62"/>
      <c r="K47" s="18"/>
      <c r="L47" s="18"/>
      <c r="M47" s="18"/>
      <c r="N47" s="51"/>
      <c r="O47" s="18"/>
    </row>
    <row r="48" spans="1:16" s="67" customFormat="1" ht="16.5" customHeight="1">
      <c r="B48" s="67" t="s">
        <v>76</v>
      </c>
      <c r="H48" s="25"/>
      <c r="I48" s="18">
        <v>6170</v>
      </c>
      <c r="J48" s="18"/>
      <c r="K48" s="18">
        <v>-29969</v>
      </c>
      <c r="L48" s="18"/>
      <c r="M48" s="18">
        <v>-4292</v>
      </c>
      <c r="N48" s="18"/>
      <c r="O48" s="74">
        <v>-29726</v>
      </c>
    </row>
    <row r="49" spans="1:18" s="67" customFormat="1" ht="16.5" customHeight="1">
      <c r="B49" s="67" t="s">
        <v>10</v>
      </c>
      <c r="H49" s="25"/>
      <c r="I49" s="18">
        <v>59994</v>
      </c>
      <c r="J49" s="18"/>
      <c r="K49" s="18">
        <v>-79355</v>
      </c>
      <c r="L49" s="18"/>
      <c r="M49" s="18">
        <v>63837</v>
      </c>
      <c r="N49" s="18"/>
      <c r="O49" s="74">
        <v>-79355</v>
      </c>
    </row>
    <row r="50" spans="1:18" s="67" customFormat="1" ht="16.5" customHeight="1">
      <c r="B50" s="67" t="s">
        <v>113</v>
      </c>
      <c r="G50" s="38"/>
      <c r="I50" s="18">
        <v>9700</v>
      </c>
      <c r="J50" s="18"/>
      <c r="K50" s="18">
        <v>0</v>
      </c>
      <c r="L50" s="18"/>
      <c r="M50" s="18">
        <v>9700</v>
      </c>
      <c r="N50" s="18"/>
      <c r="O50" s="18">
        <v>0</v>
      </c>
    </row>
    <row r="51" spans="1:18" s="67" customFormat="1" ht="16.5" customHeight="1">
      <c r="B51" s="67" t="s">
        <v>102</v>
      </c>
      <c r="I51" s="18">
        <v>0</v>
      </c>
      <c r="J51" s="18"/>
      <c r="K51" s="18">
        <v>1468</v>
      </c>
      <c r="L51" s="18"/>
      <c r="M51" s="18">
        <v>0</v>
      </c>
      <c r="N51" s="18"/>
      <c r="O51" s="74">
        <v>1468</v>
      </c>
    </row>
    <row r="52" spans="1:18" s="67" customFormat="1" ht="16.5" customHeight="1">
      <c r="B52" s="67" t="s">
        <v>265</v>
      </c>
      <c r="G52" s="38"/>
      <c r="I52" s="18">
        <v>-678265</v>
      </c>
      <c r="J52" s="18"/>
      <c r="K52" s="18">
        <v>0</v>
      </c>
      <c r="L52" s="18"/>
      <c r="M52" s="18">
        <v>0</v>
      </c>
      <c r="N52" s="18"/>
      <c r="O52" s="18">
        <v>0</v>
      </c>
    </row>
    <row r="53" spans="1:18" s="67" customFormat="1" ht="16.5" customHeight="1">
      <c r="B53" s="67" t="s">
        <v>3</v>
      </c>
      <c r="I53" s="18">
        <v>1049</v>
      </c>
      <c r="J53" s="18"/>
      <c r="K53" s="18">
        <v>846</v>
      </c>
      <c r="L53" s="18"/>
      <c r="M53" s="18">
        <v>4776</v>
      </c>
      <c r="N53" s="18"/>
      <c r="O53" s="74">
        <v>735</v>
      </c>
    </row>
    <row r="54" spans="1:18" s="67" customFormat="1" ht="16.5" customHeight="1">
      <c r="A54" s="77" t="s">
        <v>17</v>
      </c>
      <c r="H54" s="25"/>
      <c r="I54" s="18"/>
      <c r="J54" s="18"/>
      <c r="K54" s="18"/>
      <c r="L54" s="18"/>
      <c r="M54" s="18"/>
      <c r="N54" s="18"/>
      <c r="O54" s="74"/>
    </row>
    <row r="55" spans="1:18" s="67" customFormat="1" ht="16.5" customHeight="1">
      <c r="B55" s="67" t="s">
        <v>77</v>
      </c>
      <c r="H55" s="25"/>
      <c r="I55" s="18">
        <v>-91318</v>
      </c>
      <c r="J55" s="18"/>
      <c r="K55" s="18">
        <v>77658</v>
      </c>
      <c r="L55" s="18"/>
      <c r="M55" s="18">
        <v>-80995</v>
      </c>
      <c r="N55" s="18"/>
      <c r="O55" s="74">
        <v>77672</v>
      </c>
    </row>
    <row r="56" spans="1:18" s="67" customFormat="1" ht="16.5" customHeight="1">
      <c r="B56" s="67" t="s">
        <v>230</v>
      </c>
      <c r="G56" s="38"/>
      <c r="H56" s="25"/>
      <c r="I56" s="18">
        <v>507854</v>
      </c>
      <c r="J56" s="18"/>
      <c r="K56" s="18">
        <v>0</v>
      </c>
      <c r="L56" s="18"/>
      <c r="M56" s="18">
        <v>0</v>
      </c>
      <c r="N56" s="18"/>
      <c r="O56" s="18">
        <v>0</v>
      </c>
    </row>
    <row r="57" spans="1:18" s="67" customFormat="1" ht="16.5" customHeight="1">
      <c r="B57" s="67" t="s">
        <v>124</v>
      </c>
      <c r="G57" s="38"/>
      <c r="H57" s="25"/>
      <c r="I57" s="18">
        <v>-15400</v>
      </c>
      <c r="J57" s="18"/>
      <c r="K57" s="18">
        <v>0</v>
      </c>
      <c r="L57" s="18"/>
      <c r="M57" s="18">
        <v>-15400</v>
      </c>
      <c r="N57" s="18"/>
      <c r="O57" s="18">
        <v>0</v>
      </c>
    </row>
    <row r="58" spans="1:18" s="67" customFormat="1" ht="16.5" customHeight="1">
      <c r="B58" s="67" t="s">
        <v>79</v>
      </c>
      <c r="G58" s="38"/>
      <c r="H58" s="25"/>
      <c r="I58" s="18">
        <v>-3547</v>
      </c>
      <c r="J58" s="18"/>
      <c r="K58" s="18">
        <v>-3071</v>
      </c>
      <c r="L58" s="18"/>
      <c r="M58" s="18">
        <v>-3547</v>
      </c>
      <c r="N58" s="18"/>
      <c r="O58" s="18">
        <v>-3071</v>
      </c>
    </row>
    <row r="59" spans="1:18" s="67" customFormat="1" ht="16.5" customHeight="1">
      <c r="B59" s="67" t="s">
        <v>96</v>
      </c>
      <c r="I59" s="48">
        <v>1118</v>
      </c>
      <c r="J59" s="55"/>
      <c r="K59" s="48">
        <v>-331</v>
      </c>
      <c r="L59" s="55"/>
      <c r="M59" s="48">
        <v>1118</v>
      </c>
      <c r="N59" s="55"/>
      <c r="O59" s="146">
        <v>-331</v>
      </c>
      <c r="P59" s="86"/>
      <c r="Q59" s="86"/>
      <c r="R59" s="86"/>
    </row>
    <row r="60" spans="1:18" s="67" customFormat="1" ht="16.5" customHeight="1">
      <c r="A60" s="67" t="s">
        <v>260</v>
      </c>
      <c r="I60" s="18">
        <f>SUM(I48:I59)+I36</f>
        <v>-80360</v>
      </c>
      <c r="J60" s="18"/>
      <c r="K60" s="18">
        <f>SUM(K48:K59)+K36</f>
        <v>33558</v>
      </c>
      <c r="L60" s="18"/>
      <c r="M60" s="18">
        <f>SUM(M48:M59)+M36</f>
        <v>-6094</v>
      </c>
      <c r="N60" s="18"/>
      <c r="O60" s="18">
        <f>SUM(O48:O59)+O36</f>
        <v>33850</v>
      </c>
    </row>
    <row r="61" spans="1:18" s="160" customFormat="1" ht="16.5" customHeight="1">
      <c r="A61" s="159"/>
      <c r="B61" s="160" t="s">
        <v>8</v>
      </c>
      <c r="I61" s="18">
        <v>241741</v>
      </c>
      <c r="J61" s="18"/>
      <c r="K61" s="18">
        <v>15216</v>
      </c>
      <c r="L61" s="18"/>
      <c r="M61" s="18">
        <v>114181</v>
      </c>
      <c r="N61" s="18"/>
      <c r="O61" s="18">
        <v>15216</v>
      </c>
    </row>
    <row r="62" spans="1:18" s="67" customFormat="1" ht="16.5" customHeight="1">
      <c r="A62" s="67" t="s">
        <v>206</v>
      </c>
      <c r="I62" s="18">
        <v>-36299</v>
      </c>
      <c r="J62" s="18"/>
      <c r="K62" s="18">
        <v>-288</v>
      </c>
      <c r="L62" s="18"/>
      <c r="M62" s="18">
        <v>-2144</v>
      </c>
      <c r="N62" s="85"/>
      <c r="O62" s="18">
        <v>-288</v>
      </c>
    </row>
    <row r="63" spans="1:18" s="67" customFormat="1" ht="16.5" customHeight="1">
      <c r="A63" s="67" t="s">
        <v>188</v>
      </c>
      <c r="I63" s="18">
        <v>-17218</v>
      </c>
      <c r="J63" s="18"/>
      <c r="K63" s="18">
        <v>-752</v>
      </c>
      <c r="L63" s="18"/>
      <c r="M63" s="18">
        <v>-2652</v>
      </c>
      <c r="N63" s="85"/>
      <c r="O63" s="18">
        <v>-752</v>
      </c>
    </row>
    <row r="64" spans="1:18" s="67" customFormat="1" ht="16.5" customHeight="1">
      <c r="A64" s="67" t="s">
        <v>223</v>
      </c>
      <c r="I64" s="48">
        <v>0</v>
      </c>
      <c r="J64" s="18"/>
      <c r="K64" s="48">
        <v>4125</v>
      </c>
      <c r="L64" s="18"/>
      <c r="M64" s="48">
        <v>0</v>
      </c>
      <c r="N64" s="18"/>
      <c r="O64" s="48">
        <v>4125</v>
      </c>
    </row>
    <row r="65" spans="1:15" s="68" customFormat="1" ht="16.5" customHeight="1">
      <c r="A65" s="68" t="s">
        <v>263</v>
      </c>
      <c r="I65" s="48">
        <f>SUM(I60:I64)</f>
        <v>107864</v>
      </c>
      <c r="J65" s="18"/>
      <c r="K65" s="48">
        <f>SUM(K60:K64)</f>
        <v>51859</v>
      </c>
      <c r="L65" s="18"/>
      <c r="M65" s="48">
        <f>SUM(M60:M64)</f>
        <v>103291</v>
      </c>
      <c r="N65" s="18"/>
      <c r="O65" s="48">
        <f>SUM(O60:O64)</f>
        <v>52151</v>
      </c>
    </row>
    <row r="66" spans="1:15" s="67" customFormat="1" ht="16.5" customHeight="1">
      <c r="A66" s="68" t="s">
        <v>14</v>
      </c>
      <c r="I66" s="18"/>
      <c r="J66" s="18"/>
      <c r="K66" s="18"/>
      <c r="L66" s="18"/>
      <c r="M66" s="18"/>
      <c r="N66" s="19"/>
    </row>
    <row r="67" spans="1:15" s="67" customFormat="1" ht="16.5" customHeight="1">
      <c r="A67" s="67" t="s">
        <v>158</v>
      </c>
      <c r="I67" s="18">
        <v>0</v>
      </c>
      <c r="J67" s="62"/>
      <c r="K67" s="18">
        <v>-14560</v>
      </c>
      <c r="L67" s="62"/>
      <c r="M67" s="18">
        <v>0</v>
      </c>
      <c r="N67" s="18"/>
      <c r="O67" s="18">
        <v>-14560</v>
      </c>
    </row>
    <row r="68" spans="1:15" s="67" customFormat="1" ht="16.5" customHeight="1">
      <c r="A68" s="67" t="s">
        <v>107</v>
      </c>
      <c r="I68" s="62">
        <v>12658</v>
      </c>
      <c r="J68" s="18"/>
      <c r="K68" s="62">
        <v>25717</v>
      </c>
      <c r="L68" s="18"/>
      <c r="M68" s="62">
        <v>12658</v>
      </c>
      <c r="N68" s="18"/>
      <c r="O68" s="62">
        <v>25717</v>
      </c>
    </row>
    <row r="69" spans="1:15" s="67" customFormat="1" ht="16.5" customHeight="1">
      <c r="A69" s="67" t="s">
        <v>248</v>
      </c>
      <c r="I69" s="62">
        <v>11007</v>
      </c>
      <c r="J69" s="18"/>
      <c r="K69" s="62">
        <v>14849</v>
      </c>
      <c r="L69" s="18"/>
      <c r="M69" s="62">
        <v>11007</v>
      </c>
      <c r="N69" s="18"/>
      <c r="O69" s="62">
        <v>14849</v>
      </c>
    </row>
    <row r="70" spans="1:15" s="67" customFormat="1" ht="16.5" customHeight="1">
      <c r="A70" s="67" t="s">
        <v>150</v>
      </c>
      <c r="I70" s="62">
        <v>-22500</v>
      </c>
      <c r="J70" s="18"/>
      <c r="K70" s="62">
        <v>-160044</v>
      </c>
      <c r="L70" s="18"/>
      <c r="M70" s="62">
        <v>-22500</v>
      </c>
      <c r="N70" s="18"/>
      <c r="O70" s="62">
        <v>-160044</v>
      </c>
    </row>
    <row r="71" spans="1:15" s="67" customFormat="1" ht="16.5" customHeight="1">
      <c r="A71" s="67" t="s">
        <v>152</v>
      </c>
      <c r="I71" s="62">
        <v>0</v>
      </c>
      <c r="J71" s="18"/>
      <c r="K71" s="62">
        <v>82002</v>
      </c>
      <c r="L71" s="18"/>
      <c r="M71" s="62">
        <v>0</v>
      </c>
      <c r="N71" s="18"/>
      <c r="O71" s="62">
        <v>82002</v>
      </c>
    </row>
    <row r="72" spans="1:15" s="67" customFormat="1" ht="16.5" customHeight="1">
      <c r="A72" s="67" t="s">
        <v>151</v>
      </c>
      <c r="I72" s="62">
        <v>0</v>
      </c>
      <c r="J72" s="18"/>
      <c r="K72" s="62">
        <v>-865882</v>
      </c>
      <c r="L72" s="18"/>
      <c r="M72" s="62">
        <v>0</v>
      </c>
      <c r="N72" s="18"/>
      <c r="O72" s="62">
        <v>-865882</v>
      </c>
    </row>
    <row r="73" spans="1:15" s="67" customFormat="1" ht="16.5" customHeight="1">
      <c r="A73" s="67" t="s">
        <v>153</v>
      </c>
      <c r="I73" s="62">
        <v>247515</v>
      </c>
      <c r="J73" s="18"/>
      <c r="K73" s="62">
        <v>765989</v>
      </c>
      <c r="L73" s="18"/>
      <c r="M73" s="62">
        <v>247515</v>
      </c>
      <c r="N73" s="18"/>
      <c r="O73" s="62">
        <v>765989</v>
      </c>
    </row>
    <row r="74" spans="1:15" s="67" customFormat="1" ht="16.5" customHeight="1">
      <c r="A74" s="67" t="s">
        <v>189</v>
      </c>
      <c r="I74" s="62">
        <v>0</v>
      </c>
      <c r="J74" s="18"/>
      <c r="K74" s="62">
        <v>0</v>
      </c>
      <c r="L74" s="18"/>
      <c r="M74" s="62">
        <v>-4834580</v>
      </c>
      <c r="N74" s="18"/>
      <c r="O74" s="62">
        <v>0</v>
      </c>
    </row>
    <row r="75" spans="1:15" s="67" customFormat="1" ht="16.5" customHeight="1">
      <c r="A75" s="67" t="s">
        <v>208</v>
      </c>
      <c r="I75" s="18">
        <v>181736</v>
      </c>
      <c r="J75" s="18"/>
      <c r="K75" s="18">
        <v>2200</v>
      </c>
      <c r="L75" s="18"/>
      <c r="M75" s="62">
        <v>3900</v>
      </c>
      <c r="N75" s="18"/>
      <c r="O75" s="62">
        <v>2200</v>
      </c>
    </row>
    <row r="76" spans="1:15" s="67" customFormat="1" ht="16.5" customHeight="1">
      <c r="A76" s="67" t="s">
        <v>249</v>
      </c>
      <c r="D76" s="68"/>
      <c r="E76" s="68"/>
      <c r="F76" s="68"/>
      <c r="G76" s="43"/>
      <c r="H76" s="68"/>
      <c r="I76" s="18">
        <v>-1741066</v>
      </c>
      <c r="J76" s="18"/>
      <c r="K76" s="62">
        <v>0</v>
      </c>
      <c r="L76" s="18"/>
      <c r="M76" s="62">
        <v>0</v>
      </c>
      <c r="N76" s="18"/>
      <c r="O76" s="62">
        <v>0</v>
      </c>
    </row>
    <row r="77" spans="1:15" s="67" customFormat="1" ht="16.5" customHeight="1">
      <c r="A77" s="67" t="s">
        <v>159</v>
      </c>
      <c r="I77" s="18">
        <v>-719675</v>
      </c>
      <c r="J77" s="18"/>
      <c r="K77" s="18">
        <v>0</v>
      </c>
      <c r="L77" s="18"/>
      <c r="M77" s="62">
        <v>0</v>
      </c>
      <c r="N77" s="18"/>
      <c r="O77" s="62">
        <v>0</v>
      </c>
    </row>
    <row r="78" spans="1:15" s="67" customFormat="1" ht="16.5" customHeight="1">
      <c r="A78" s="67" t="s">
        <v>207</v>
      </c>
      <c r="I78" s="18">
        <v>235400</v>
      </c>
      <c r="J78" s="18"/>
      <c r="K78" s="18">
        <v>0</v>
      </c>
      <c r="L78" s="18"/>
      <c r="M78" s="62">
        <v>0</v>
      </c>
      <c r="N78" s="18"/>
      <c r="O78" s="62">
        <v>0</v>
      </c>
    </row>
    <row r="79" spans="1:15" s="67" customFormat="1" ht="16.5" customHeight="1">
      <c r="A79" s="67" t="s">
        <v>190</v>
      </c>
      <c r="I79" s="18">
        <v>407000</v>
      </c>
      <c r="J79" s="18"/>
      <c r="K79" s="18">
        <v>0</v>
      </c>
      <c r="L79" s="18"/>
      <c r="M79" s="62">
        <v>330000</v>
      </c>
      <c r="N79" s="18"/>
      <c r="O79" s="62">
        <v>0</v>
      </c>
    </row>
    <row r="80" spans="1:15" s="67" customFormat="1" ht="16.5" customHeight="1">
      <c r="A80" s="67" t="s">
        <v>191</v>
      </c>
      <c r="I80" s="18">
        <v>-2549580</v>
      </c>
      <c r="J80" s="18"/>
      <c r="K80" s="18">
        <v>0</v>
      </c>
      <c r="L80" s="18"/>
      <c r="M80" s="62">
        <v>0</v>
      </c>
      <c r="N80" s="18"/>
      <c r="O80" s="62">
        <v>0</v>
      </c>
    </row>
    <row r="81" spans="1:15" s="67" customFormat="1" ht="16.5" customHeight="1">
      <c r="A81" s="67" t="s">
        <v>192</v>
      </c>
      <c r="I81" s="18">
        <v>-19135</v>
      </c>
      <c r="J81" s="18"/>
      <c r="K81" s="18">
        <v>-120000</v>
      </c>
      <c r="L81" s="18"/>
      <c r="M81" s="18">
        <v>-18493</v>
      </c>
      <c r="N81" s="18"/>
      <c r="O81" s="18">
        <v>-120000</v>
      </c>
    </row>
    <row r="82" spans="1:15" s="67" customFormat="1" ht="16.5" customHeight="1">
      <c r="A82" s="67" t="s">
        <v>193</v>
      </c>
      <c r="I82" s="18">
        <v>32</v>
      </c>
      <c r="J82" s="18"/>
      <c r="K82" s="18">
        <v>22</v>
      </c>
      <c r="L82" s="18"/>
      <c r="M82" s="18">
        <v>32</v>
      </c>
      <c r="N82" s="18"/>
      <c r="O82" s="18">
        <v>22</v>
      </c>
    </row>
    <row r="83" spans="1:15" s="67" customFormat="1" ht="16.5" customHeight="1">
      <c r="A83" s="67" t="s">
        <v>154</v>
      </c>
      <c r="I83" s="18">
        <v>-178444</v>
      </c>
      <c r="J83" s="18"/>
      <c r="K83" s="18">
        <v>-6371</v>
      </c>
      <c r="L83" s="18"/>
      <c r="M83" s="18">
        <v>0</v>
      </c>
      <c r="N83" s="18"/>
      <c r="O83" s="18">
        <v>-6371</v>
      </c>
    </row>
    <row r="84" spans="1:15" s="67" customFormat="1" ht="16.5" customHeight="1">
      <c r="A84" s="67" t="s">
        <v>194</v>
      </c>
      <c r="I84" s="18">
        <v>71000</v>
      </c>
      <c r="J84" s="18"/>
      <c r="K84" s="18">
        <v>371789</v>
      </c>
      <c r="L84" s="18"/>
      <c r="M84" s="18">
        <v>71000</v>
      </c>
      <c r="N84" s="18"/>
      <c r="O84" s="18">
        <v>371789</v>
      </c>
    </row>
    <row r="85" spans="1:15" s="67" customFormat="1" ht="16.5" customHeight="1">
      <c r="A85" s="67" t="s">
        <v>195</v>
      </c>
      <c r="I85" s="18">
        <v>-848</v>
      </c>
      <c r="J85" s="18"/>
      <c r="K85" s="18">
        <v>-1474</v>
      </c>
      <c r="L85" s="18"/>
      <c r="M85" s="18">
        <v>-848</v>
      </c>
      <c r="N85" s="18"/>
      <c r="O85" s="18">
        <v>-1474</v>
      </c>
    </row>
    <row r="86" spans="1:15" s="67" customFormat="1" ht="16.5" customHeight="1">
      <c r="A86" s="68" t="s">
        <v>262</v>
      </c>
      <c r="I86" s="36">
        <f>SUM(I67:I85)</f>
        <v>-4064900</v>
      </c>
      <c r="J86" s="18"/>
      <c r="K86" s="36">
        <f>SUM(K67:K85)</f>
        <v>94237</v>
      </c>
      <c r="L86" s="18"/>
      <c r="M86" s="36">
        <f>SUM(M67:M85)</f>
        <v>-4200309</v>
      </c>
      <c r="N86" s="18"/>
      <c r="O86" s="36">
        <f>SUM(O67:O85)</f>
        <v>94237</v>
      </c>
    </row>
    <row r="87" spans="1:15" s="67" customFormat="1" ht="16.5" customHeight="1">
      <c r="A87" s="68"/>
      <c r="I87" s="18"/>
      <c r="J87" s="18"/>
      <c r="K87" s="18"/>
      <c r="L87" s="18"/>
      <c r="M87" s="18"/>
      <c r="N87" s="18"/>
      <c r="O87" s="18"/>
    </row>
    <row r="88" spans="1:15" s="67" customFormat="1" ht="16.5" customHeight="1">
      <c r="A88" s="67" t="s">
        <v>1</v>
      </c>
      <c r="F88" s="35"/>
      <c r="G88" s="35"/>
      <c r="H88" s="18"/>
      <c r="I88" s="18"/>
      <c r="J88" s="18"/>
      <c r="K88" s="18"/>
      <c r="L88" s="18"/>
      <c r="M88" s="18"/>
      <c r="N88" s="18"/>
    </row>
    <row r="89" spans="1:15" ht="16.5" customHeight="1">
      <c r="A89" s="81"/>
      <c r="B89" s="13"/>
      <c r="C89" s="13"/>
      <c r="D89" s="13"/>
      <c r="E89" s="13"/>
      <c r="F89" s="13"/>
      <c r="G89" s="13"/>
      <c r="H89" s="13"/>
      <c r="O89" s="15" t="s">
        <v>70</v>
      </c>
    </row>
    <row r="90" spans="1:15" ht="16.5" customHeight="1">
      <c r="A90" s="68" t="s">
        <v>112</v>
      </c>
      <c r="B90" s="13"/>
      <c r="C90" s="13"/>
      <c r="D90" s="13"/>
      <c r="E90" s="13"/>
      <c r="F90" s="13"/>
      <c r="G90" s="13"/>
      <c r="H90" s="13"/>
    </row>
    <row r="91" spans="1:15" ht="16.5" customHeight="1">
      <c r="A91" s="68" t="s">
        <v>88</v>
      </c>
      <c r="B91" s="13"/>
      <c r="C91" s="13"/>
      <c r="D91" s="13"/>
      <c r="E91" s="13"/>
      <c r="F91" s="13"/>
      <c r="G91" s="13"/>
      <c r="H91" s="13"/>
    </row>
    <row r="92" spans="1:15" ht="16.5" customHeight="1">
      <c r="A92" s="68" t="s">
        <v>217</v>
      </c>
      <c r="B92" s="13"/>
      <c r="C92" s="13"/>
      <c r="D92" s="13"/>
      <c r="E92" s="13"/>
      <c r="F92" s="13"/>
      <c r="G92" s="13"/>
      <c r="H92" s="13"/>
    </row>
    <row r="93" spans="1:15" s="67" customFormat="1" ht="16.5" customHeight="1">
      <c r="A93" s="68"/>
      <c r="B93" s="16"/>
      <c r="C93" s="16"/>
      <c r="D93" s="16"/>
      <c r="E93" s="16"/>
      <c r="F93" s="16"/>
      <c r="G93" s="16"/>
      <c r="H93" s="16"/>
      <c r="I93" s="18"/>
      <c r="J93" s="18"/>
      <c r="K93" s="18"/>
      <c r="L93" s="18"/>
      <c r="M93" s="18"/>
      <c r="O93" s="19" t="s">
        <v>52</v>
      </c>
    </row>
    <row r="94" spans="1:15" s="67" customFormat="1" ht="16.5" customHeight="1">
      <c r="B94" s="16"/>
      <c r="C94" s="16"/>
      <c r="D94" s="16"/>
      <c r="E94" s="16"/>
      <c r="F94" s="16"/>
      <c r="G94" s="16"/>
      <c r="H94" s="16"/>
      <c r="I94" s="20"/>
      <c r="J94" s="20" t="s">
        <v>42</v>
      </c>
      <c r="K94" s="20"/>
      <c r="L94" s="20"/>
      <c r="N94" s="20" t="s">
        <v>43</v>
      </c>
      <c r="O94" s="25"/>
    </row>
    <row r="95" spans="1:15" s="67" customFormat="1" ht="16.5" customHeight="1">
      <c r="B95" s="16"/>
      <c r="C95" s="16"/>
      <c r="D95" s="16"/>
      <c r="E95" s="16"/>
      <c r="F95" s="16"/>
      <c r="G95" s="16"/>
      <c r="H95" s="16"/>
      <c r="I95" s="109"/>
      <c r="J95" s="109" t="s">
        <v>41</v>
      </c>
      <c r="K95" s="109"/>
      <c r="L95" s="20"/>
      <c r="M95" s="105"/>
      <c r="N95" s="109" t="s">
        <v>41</v>
      </c>
      <c r="O95" s="110"/>
    </row>
    <row r="96" spans="1:15" s="84" customFormat="1" ht="16.5" customHeight="1">
      <c r="A96" s="82"/>
      <c r="B96" s="83"/>
      <c r="C96" s="27"/>
      <c r="D96" s="27"/>
      <c r="E96" s="27"/>
      <c r="F96" s="27"/>
      <c r="G96" s="27"/>
      <c r="H96" s="27"/>
      <c r="I96" s="47">
        <v>2023</v>
      </c>
      <c r="J96" s="30"/>
      <c r="K96" s="47">
        <v>2022</v>
      </c>
      <c r="L96" s="30"/>
      <c r="M96" s="47">
        <v>2023</v>
      </c>
      <c r="N96" s="30"/>
      <c r="O96" s="47">
        <v>2022</v>
      </c>
    </row>
    <row r="97" spans="1:15" s="67" customFormat="1" ht="16.5" customHeight="1">
      <c r="A97" s="68" t="s">
        <v>15</v>
      </c>
      <c r="I97" s="18"/>
      <c r="J97" s="18"/>
      <c r="K97" s="18"/>
      <c r="L97" s="18"/>
      <c r="M97" s="18"/>
      <c r="N97" s="18"/>
    </row>
    <row r="98" spans="1:15" s="67" customFormat="1" ht="16.5" customHeight="1">
      <c r="A98" s="67" t="s">
        <v>196</v>
      </c>
      <c r="I98" s="18">
        <v>-1917</v>
      </c>
      <c r="J98" s="18"/>
      <c r="K98" s="18">
        <v>-2530</v>
      </c>
      <c r="L98" s="18"/>
      <c r="M98" s="18">
        <v>-1917</v>
      </c>
      <c r="N98" s="18"/>
      <c r="O98" s="18">
        <v>-2530</v>
      </c>
    </row>
    <row r="99" spans="1:15" s="67" customFormat="1" ht="16.5" customHeight="1">
      <c r="A99" s="67" t="s">
        <v>218</v>
      </c>
      <c r="I99" s="18">
        <v>-60858</v>
      </c>
      <c r="J99" s="18"/>
      <c r="K99" s="18">
        <v>-59947</v>
      </c>
      <c r="L99" s="18"/>
      <c r="M99" s="18">
        <v>-60858</v>
      </c>
      <c r="N99" s="18"/>
      <c r="O99" s="18">
        <v>-59947</v>
      </c>
    </row>
    <row r="100" spans="1:15" s="67" customFormat="1" ht="16.5" customHeight="1">
      <c r="A100" s="67" t="s">
        <v>155</v>
      </c>
      <c r="I100" s="18">
        <v>0</v>
      </c>
      <c r="J100" s="18"/>
      <c r="K100" s="18">
        <v>0</v>
      </c>
      <c r="L100" s="18"/>
      <c r="M100" s="18">
        <v>-622753</v>
      </c>
      <c r="N100" s="18"/>
      <c r="O100" s="18">
        <v>0</v>
      </c>
    </row>
    <row r="101" spans="1:15" s="67" customFormat="1" ht="16.5" customHeight="1">
      <c r="A101" s="67" t="s">
        <v>197</v>
      </c>
      <c r="I101" s="18">
        <v>-145000</v>
      </c>
      <c r="J101" s="18"/>
      <c r="K101" s="18">
        <v>0</v>
      </c>
      <c r="L101" s="18"/>
      <c r="M101" s="18">
        <v>0</v>
      </c>
      <c r="N101" s="18"/>
      <c r="O101" s="18">
        <v>0</v>
      </c>
    </row>
    <row r="102" spans="1:15" s="67" customFormat="1" ht="16.5" customHeight="1">
      <c r="A102" s="67" t="s">
        <v>198</v>
      </c>
      <c r="I102" s="18">
        <v>3048999</v>
      </c>
      <c r="J102" s="18"/>
      <c r="K102" s="18">
        <v>0</v>
      </c>
      <c r="L102" s="18"/>
      <c r="M102" s="18">
        <v>3048999</v>
      </c>
      <c r="N102" s="18"/>
      <c r="O102" s="18">
        <v>0</v>
      </c>
    </row>
    <row r="103" spans="1:15" s="68" customFormat="1" ht="16.5" customHeight="1">
      <c r="A103" s="68" t="s">
        <v>199</v>
      </c>
      <c r="I103" s="36">
        <f>SUM(I98:I102)</f>
        <v>2841224</v>
      </c>
      <c r="J103" s="18"/>
      <c r="K103" s="36">
        <f>SUM(K98:K102)</f>
        <v>-62477</v>
      </c>
      <c r="L103" s="18"/>
      <c r="M103" s="36">
        <f>SUM(M98:M102)</f>
        <v>2363471</v>
      </c>
      <c r="N103" s="18"/>
      <c r="O103" s="36">
        <f>SUM(O98:O102)</f>
        <v>-62477</v>
      </c>
    </row>
    <row r="104" spans="1:15" s="68" customFormat="1" ht="16.5" customHeight="1">
      <c r="A104" s="68" t="s">
        <v>250</v>
      </c>
      <c r="I104" s="18">
        <f>SUM(I103+I86+I65)</f>
        <v>-1115812</v>
      </c>
      <c r="J104" s="18"/>
      <c r="K104" s="18">
        <f>SUM(K103+K86+K65)</f>
        <v>83619</v>
      </c>
      <c r="L104" s="18"/>
      <c r="M104" s="18">
        <f>SUM(M103+M86+M65)</f>
        <v>-1733547</v>
      </c>
      <c r="N104" s="18"/>
      <c r="O104" s="18">
        <f>SUM(O103+O86+O65)</f>
        <v>83911</v>
      </c>
    </row>
    <row r="105" spans="1:15" s="67" customFormat="1" ht="16.5" customHeight="1">
      <c r="A105" s="67" t="s">
        <v>67</v>
      </c>
      <c r="I105" s="48">
        <v>2384414</v>
      </c>
      <c r="J105" s="18"/>
      <c r="K105" s="48">
        <v>213991</v>
      </c>
      <c r="L105" s="18"/>
      <c r="M105" s="48">
        <v>2356072</v>
      </c>
      <c r="N105" s="18"/>
      <c r="O105" s="48">
        <v>210641</v>
      </c>
    </row>
    <row r="106" spans="1:15" s="68" customFormat="1" ht="16.5" customHeight="1" thickBot="1">
      <c r="A106" s="68" t="s">
        <v>108</v>
      </c>
      <c r="I106" s="37">
        <f>SUM(I104:I105)</f>
        <v>1268602</v>
      </c>
      <c r="J106" s="18"/>
      <c r="K106" s="37">
        <f>SUM(K104:K105)</f>
        <v>297610</v>
      </c>
      <c r="L106" s="18"/>
      <c r="M106" s="37">
        <f>SUM(M104:M105)</f>
        <v>622525</v>
      </c>
      <c r="N106" s="19"/>
      <c r="O106" s="37">
        <f>SUM(O104:O105)</f>
        <v>294552</v>
      </c>
    </row>
    <row r="107" spans="1:15" s="67" customFormat="1" ht="16.5" customHeight="1" thickTop="1">
      <c r="I107" s="18"/>
      <c r="J107" s="18"/>
      <c r="K107" s="18"/>
      <c r="L107" s="18"/>
      <c r="M107" s="18"/>
      <c r="N107" s="19"/>
    </row>
    <row r="108" spans="1:15" s="67" customFormat="1" ht="16.5" customHeight="1">
      <c r="A108" s="68" t="s">
        <v>224</v>
      </c>
      <c r="I108" s="18"/>
      <c r="J108" s="18"/>
      <c r="K108" s="18"/>
      <c r="L108" s="18"/>
      <c r="M108" s="18"/>
      <c r="N108" s="19"/>
    </row>
    <row r="109" spans="1:15" s="67" customFormat="1" ht="16.5" customHeight="1">
      <c r="A109" s="67" t="s">
        <v>225</v>
      </c>
      <c r="I109" s="18"/>
      <c r="J109" s="18"/>
      <c r="K109" s="18"/>
      <c r="L109" s="18"/>
      <c r="M109" s="18"/>
      <c r="N109" s="19"/>
    </row>
    <row r="110" spans="1:15" s="67" customFormat="1" ht="16.5" customHeight="1">
      <c r="A110" s="67" t="s">
        <v>251</v>
      </c>
      <c r="I110" s="18">
        <v>2088</v>
      </c>
      <c r="J110" s="18"/>
      <c r="K110" s="18">
        <v>-203439</v>
      </c>
      <c r="L110" s="18"/>
      <c r="M110" s="18">
        <v>2088</v>
      </c>
      <c r="N110" s="85"/>
      <c r="O110" s="18">
        <v>-203439</v>
      </c>
    </row>
    <row r="111" spans="1:15" s="67" customFormat="1" ht="16.5" customHeight="1">
      <c r="A111" s="67" t="s">
        <v>252</v>
      </c>
      <c r="I111" s="18">
        <v>0</v>
      </c>
      <c r="J111" s="18"/>
      <c r="K111" s="18">
        <v>11524</v>
      </c>
      <c r="L111" s="18"/>
      <c r="M111" s="18">
        <v>0</v>
      </c>
      <c r="N111" s="85"/>
      <c r="O111" s="18">
        <v>11524</v>
      </c>
    </row>
    <row r="112" spans="1:15" s="67" customFormat="1" ht="16.5" customHeight="1">
      <c r="A112" s="67" t="s">
        <v>253</v>
      </c>
      <c r="G112" s="35"/>
      <c r="I112" s="18">
        <v>764</v>
      </c>
      <c r="J112" s="18"/>
      <c r="K112" s="18">
        <v>731</v>
      </c>
      <c r="L112" s="18"/>
      <c r="M112" s="18">
        <v>764</v>
      </c>
      <c r="N112" s="18"/>
      <c r="O112" s="18">
        <v>731</v>
      </c>
    </row>
    <row r="113" spans="1:14" s="67" customFormat="1" ht="16.5" customHeight="1">
      <c r="I113" s="18"/>
      <c r="J113" s="18"/>
      <c r="K113" s="18"/>
      <c r="L113" s="18"/>
      <c r="M113" s="18"/>
      <c r="N113" s="19"/>
    </row>
    <row r="114" spans="1:14" s="67" customFormat="1" ht="16.5" customHeight="1">
      <c r="A114" s="67" t="s">
        <v>1</v>
      </c>
      <c r="F114" s="35"/>
      <c r="G114" s="35"/>
      <c r="H114" s="18"/>
      <c r="I114" s="18"/>
      <c r="J114" s="18"/>
      <c r="K114" s="18"/>
      <c r="L114" s="18"/>
      <c r="M114" s="18"/>
      <c r="N114" s="18"/>
    </row>
  </sheetData>
  <printOptions horizontalCentered="1"/>
  <pageMargins left="0.78740157480314965" right="0.31496062992125984" top="0.78740157480314965" bottom="0" header="0.19685039370078741" footer="0.19685039370078741"/>
  <pageSetup paperSize="9" scale="90" orientation="portrait" r:id="rId1"/>
  <rowBreaks count="2" manualBreakCount="2">
    <brk id="38" max="16383" man="1"/>
    <brk id="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9" ma:contentTypeDescription="Create a new document." ma:contentTypeScope="" ma:versionID="b54afd84bdfa5bebcb55830b7afee7c3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f7098ef8db41abb06e44503f66dda5ea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3fc87a8-f29e-4474-9069-750f5d5534b9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6B9802-DA22-4ED5-B2DB-7B31801E0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501313-9177-4DAF-B793-883B44E33C06}">
  <ds:schemaRefs>
    <ds:schemaRef ds:uri="http://schemas.microsoft.com/office/2006/metadata/properties"/>
    <ds:schemaRef ds:uri="http://schemas.microsoft.com/office/infopath/2007/PartnerControls"/>
    <ds:schemaRef ds:uri="7a04be33-3ba1-4f27-b471-55756a65aa31"/>
    <ds:schemaRef ds:uri="38b1fba4-deb9-4a22-a04b-70ee96b1ce38"/>
    <ds:schemaRef ds:uri="3213fec0-4510-45f9-b5a1-35aaff63cff6"/>
    <ds:schemaRef ds:uri="753781e9-d731-4852-a81e-a6abf39d991f"/>
  </ds:schemaRefs>
</ds:datastoreItem>
</file>

<file path=customXml/itemProps3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68524</vt:lpwstr>
  </property>
  <property fmtid="{D5CDD505-2E9C-101B-9397-08002B2CF9AE}" pid="4" name="OptimizationTime">
    <vt:lpwstr>20230811_1719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Ngamkittisongkun</dc:creator>
  <cp:lastModifiedBy>Julalak Auttajariyakul</cp:lastModifiedBy>
  <cp:lastPrinted>2023-08-10T08:08:05Z</cp:lastPrinted>
  <dcterms:created xsi:type="dcterms:W3CDTF">1999-07-15T03:34:32Z</dcterms:created>
  <dcterms:modified xsi:type="dcterms:W3CDTF">2023-08-11T08:20:14Z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0x0101007687FE7C5A12C84D8130B7CC1AA3FAB2</vt:lpwstr>
  </property>
  <property fmtid="{D5CDD505-2E9C-101B-9397-08002B2CF9AE}" pid="4" name="FileName">
    <vt:lpwstr/>
  </property>
</Properties>
</file>